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CAM1\Desktop\"/>
    </mc:Choice>
  </mc:AlternateContent>
  <bookViews>
    <workbookView xWindow="0" yWindow="0" windowWidth="24000" windowHeight="9135" activeTab="7"/>
  </bookViews>
  <sheets>
    <sheet name="DO-RIB" sheetId="1" r:id="rId1"/>
    <sheet name="GE-RIB" sheetId="2" r:id="rId2"/>
    <sheet name="KE-RIB" sheetId="3" r:id="rId3"/>
    <sheet name="DO-CBJ" sheetId="5" r:id="rId4"/>
    <sheet name="GE-CBJ" sheetId="6" r:id="rId5"/>
    <sheet name="KE-CBJ" sheetId="7" r:id="rId6"/>
    <sheet name="DO-GYR" sheetId="9" r:id="rId7"/>
    <sheet name="GE-GYR" sheetId="10" r:id="rId8"/>
    <sheet name="KE-GYR" sheetId="11" r:id="rId9"/>
  </sheets>
  <definedNames>
    <definedName name="_xlnm._FilterDatabase" localSheetId="3" hidden="1">'DO-CBJ'!$A$7:$CG$379</definedName>
    <definedName name="_xlnm._FilterDatabase" localSheetId="6" hidden="1">'DO-GYR'!$A$7:$CG$379</definedName>
    <definedName name="_xlnm._FilterDatabase" localSheetId="0" hidden="1">'DO-RIB'!$A$7:$CG$379</definedName>
    <definedName name="_xlnm._FilterDatabase" localSheetId="4" hidden="1">'GE-CBJ'!$A$7:$CG$379</definedName>
    <definedName name="_xlnm._FilterDatabase" localSheetId="7" hidden="1">'GE-GYR'!$A$7:$CG$379</definedName>
    <definedName name="_xlnm._FilterDatabase" localSheetId="1" hidden="1">'GE-RIB'!$A$7:$CG$379</definedName>
    <definedName name="Z_F1461436_13AF_45C0_B0CF_F75D4DEEEA52_.wvu.Cols" localSheetId="3" hidden="1">'DO-CBJ'!$V:$AA,'DO-CBJ'!$AN:$AS,'DO-CBJ'!$BC:$BI,'DO-CBJ'!$BS:$BX,'DO-CBJ'!$LH:$LH,'DO-CBJ'!$LO:$LQ,'DO-CBJ'!$VD:$VD,'DO-CBJ'!$VK:$VM,'DO-CBJ'!$AEZ:$AEZ,'DO-CBJ'!$AFG:$AFI,'DO-CBJ'!$AOV:$AOV,'DO-CBJ'!$APC:$APE,'DO-CBJ'!$AYR:$AYR,'DO-CBJ'!$AYY:$AZA,'DO-CBJ'!$BIN:$BIN,'DO-CBJ'!$BIU:$BIW,'DO-CBJ'!$BSJ:$BSJ,'DO-CBJ'!$BSQ:$BSS,'DO-CBJ'!$CCF:$CCF,'DO-CBJ'!$CCM:$CCO,'DO-CBJ'!$CMB:$CMB,'DO-CBJ'!$CMI:$CMK,'DO-CBJ'!$CVX:$CVX,'DO-CBJ'!$CWE:$CWG,'DO-CBJ'!$DFT:$DFT,'DO-CBJ'!$DGA:$DGC,'DO-CBJ'!$DPP:$DPP,'DO-CBJ'!$DPW:$DPY,'DO-CBJ'!$DZL:$DZL,'DO-CBJ'!$DZS:$DZU,'DO-CBJ'!$EJH:$EJH,'DO-CBJ'!$EJO:$EJQ,'DO-CBJ'!$ETD:$ETD,'DO-CBJ'!$ETK:$ETM,'DO-CBJ'!$FCZ:$FCZ,'DO-CBJ'!$FDG:$FDI,'DO-CBJ'!$FMV:$FMV,'DO-CBJ'!$FNC:$FNE,'DO-CBJ'!$FWR:$FWR,'DO-CBJ'!$FWY:$FXA,'DO-CBJ'!$GGN:$GGN,'DO-CBJ'!$GGU:$GGW,'DO-CBJ'!$GQJ:$GQJ,'DO-CBJ'!$GQQ:$GQS,'DO-CBJ'!$HAF:$HAF,'DO-CBJ'!$HAM:$HAO,'DO-CBJ'!$HKB:$HKB,'DO-CBJ'!$HKI:$HKK,'DO-CBJ'!$HTX:$HTX,'DO-CBJ'!$HUE:$HUG,'DO-CBJ'!$IDT:$IDT,'DO-CBJ'!$IEA:$IEC,'DO-CBJ'!$INP:$INP,'DO-CBJ'!$INW:$INY,'DO-CBJ'!$IXL:$IXL,'DO-CBJ'!$IXS:$IXU,'DO-CBJ'!$JHH:$JHH,'DO-CBJ'!$JHO:$JHQ,'DO-CBJ'!$JRD:$JRD,'DO-CBJ'!$JRK:$JRM,'DO-CBJ'!$KAZ:$KAZ,'DO-CBJ'!$KBG:$KBI,'DO-CBJ'!$KKV:$KKV,'DO-CBJ'!$KLC:$KLE,'DO-CBJ'!$KUR:$KUR,'DO-CBJ'!$KUY:$KVA,'DO-CBJ'!$LEN:$LEN,'DO-CBJ'!$LEU:$LEW,'DO-CBJ'!$LOJ:$LOJ,'DO-CBJ'!$LOQ:$LOS,'DO-CBJ'!$LYF:$LYF,'DO-CBJ'!$LYM:$LYO,'DO-CBJ'!$MIB:$MIB,'DO-CBJ'!$MII:$MIK,'DO-CBJ'!$MRX:$MRX,'DO-CBJ'!$MSE:$MSG,'DO-CBJ'!$NBT:$NBT,'DO-CBJ'!$NCA:$NCC,'DO-CBJ'!$NLP:$NLP,'DO-CBJ'!$NLW:$NLY,'DO-CBJ'!$NVL:$NVL,'DO-CBJ'!$NVS:$NVU,'DO-CBJ'!$OFH:$OFH,'DO-CBJ'!$OFO:$OFQ,'DO-CBJ'!$OPD:$OPD,'DO-CBJ'!$OPK:$OPM,'DO-CBJ'!$OYZ:$OYZ,'DO-CBJ'!$OZG:$OZI,'DO-CBJ'!$PIV:$PIV,'DO-CBJ'!$PJC:$PJE,'DO-CBJ'!$PSR:$PSR,'DO-CBJ'!$PSY:$PTA,'DO-CBJ'!$QCN:$QCN,'DO-CBJ'!$QCU:$QCW,'DO-CBJ'!$QMJ:$QMJ,'DO-CBJ'!$QMQ:$QMS,'DO-CBJ'!$QWF:$QWF,'DO-CBJ'!$QWM:$QWO,'DO-CBJ'!$RGB:$RGB,'DO-CBJ'!$RGI:$RGK,'DO-CBJ'!$RPX:$RPX,'DO-CBJ'!$RQE:$RQG,'DO-CBJ'!$RZT:$RZT,'DO-CBJ'!$SAA:$SAC,'DO-CBJ'!$SJP:$SJP,'DO-CBJ'!$SJW:$SJY,'DO-CBJ'!$STL:$STL,'DO-CBJ'!$STS:$STU,'DO-CBJ'!$TDH:$TDH,'DO-CBJ'!$TDO:$TDQ,'DO-CBJ'!$TND:$TND,'DO-CBJ'!$TNK:$TNM,'DO-CBJ'!$TWZ:$TWZ,'DO-CBJ'!$TXG:$TXI,'DO-CBJ'!$UGV:$UGV,'DO-CBJ'!$UHC:$UHE,'DO-CBJ'!$UQR:$UQR,'DO-CBJ'!$UQY:$URA,'DO-CBJ'!$VAN:$VAN,'DO-CBJ'!$VAU:$VAW,'DO-CBJ'!$VKJ:$VKJ,'DO-CBJ'!$VKQ:$VKS,'DO-CBJ'!$VUF:$VUF,'DO-CBJ'!$VUM:$VUO,'DO-CBJ'!$WEB:$WEB,'DO-CBJ'!$WEI:$WEK,'DO-CBJ'!$WNX:$WNX,'DO-CBJ'!$WOE:$WOG,'DO-CBJ'!$WXT:$WXT,'DO-CBJ'!$WYA:$WYC</definedName>
    <definedName name="Z_F1461436_13AF_45C0_B0CF_F75D4DEEEA52_.wvu.Cols" localSheetId="6" hidden="1">'DO-GYR'!$V:$AA,'DO-GYR'!$AN:$AS,'DO-GYR'!$BD:$BI,'DO-GYR'!$BS:$BX,'DO-GYR'!$LH:$LH,'DO-GYR'!$LO:$LQ,'DO-GYR'!$VD:$VD,'DO-GYR'!$VK:$VM,'DO-GYR'!$AEZ:$AEZ,'DO-GYR'!$AFG:$AFI,'DO-GYR'!$AOV:$AOV,'DO-GYR'!$APC:$APE,'DO-GYR'!$AYR:$AYR,'DO-GYR'!$AYY:$AZA,'DO-GYR'!$BIN:$BIN,'DO-GYR'!$BIU:$BIW,'DO-GYR'!$BSJ:$BSJ,'DO-GYR'!$BSQ:$BSS,'DO-GYR'!$CCF:$CCF,'DO-GYR'!$CCM:$CCO,'DO-GYR'!$CMB:$CMB,'DO-GYR'!$CMI:$CMK,'DO-GYR'!$CVX:$CVX,'DO-GYR'!$CWE:$CWG,'DO-GYR'!$DFT:$DFT,'DO-GYR'!$DGA:$DGC,'DO-GYR'!$DPP:$DPP,'DO-GYR'!$DPW:$DPY,'DO-GYR'!$DZL:$DZL,'DO-GYR'!$DZS:$DZU,'DO-GYR'!$EJH:$EJH,'DO-GYR'!$EJO:$EJQ,'DO-GYR'!$ETD:$ETD,'DO-GYR'!$ETK:$ETM,'DO-GYR'!$FCZ:$FCZ,'DO-GYR'!$FDG:$FDI,'DO-GYR'!$FMV:$FMV,'DO-GYR'!$FNC:$FNE,'DO-GYR'!$FWR:$FWR,'DO-GYR'!$FWY:$FXA,'DO-GYR'!$GGN:$GGN,'DO-GYR'!$GGU:$GGW,'DO-GYR'!$GQJ:$GQJ,'DO-GYR'!$GQQ:$GQS,'DO-GYR'!$HAF:$HAF,'DO-GYR'!$HAM:$HAO,'DO-GYR'!$HKB:$HKB,'DO-GYR'!$HKI:$HKK,'DO-GYR'!$HTX:$HTX,'DO-GYR'!$HUE:$HUG,'DO-GYR'!$IDT:$IDT,'DO-GYR'!$IEA:$IEC,'DO-GYR'!$INP:$INP,'DO-GYR'!$INW:$INY,'DO-GYR'!$IXL:$IXL,'DO-GYR'!$IXS:$IXU,'DO-GYR'!$JHH:$JHH,'DO-GYR'!$JHO:$JHQ,'DO-GYR'!$JRD:$JRD,'DO-GYR'!$JRK:$JRM,'DO-GYR'!$KAZ:$KAZ,'DO-GYR'!$KBG:$KBI,'DO-GYR'!$KKV:$KKV,'DO-GYR'!$KLC:$KLE,'DO-GYR'!$KUR:$KUR,'DO-GYR'!$KUY:$KVA,'DO-GYR'!$LEN:$LEN,'DO-GYR'!$LEU:$LEW,'DO-GYR'!$LOJ:$LOJ,'DO-GYR'!$LOQ:$LOS,'DO-GYR'!$LYF:$LYF,'DO-GYR'!$LYM:$LYO,'DO-GYR'!$MIB:$MIB,'DO-GYR'!$MII:$MIK,'DO-GYR'!$MRX:$MRX,'DO-GYR'!$MSE:$MSG,'DO-GYR'!$NBT:$NBT,'DO-GYR'!$NCA:$NCC,'DO-GYR'!$NLP:$NLP,'DO-GYR'!$NLW:$NLY,'DO-GYR'!$NVL:$NVL,'DO-GYR'!$NVS:$NVU,'DO-GYR'!$OFH:$OFH,'DO-GYR'!$OFO:$OFQ,'DO-GYR'!$OPD:$OPD,'DO-GYR'!$OPK:$OPM,'DO-GYR'!$OYZ:$OYZ,'DO-GYR'!$OZG:$OZI,'DO-GYR'!$PIV:$PIV,'DO-GYR'!$PJC:$PJE,'DO-GYR'!$PSR:$PSR,'DO-GYR'!$PSY:$PTA,'DO-GYR'!$QCN:$QCN,'DO-GYR'!$QCU:$QCW,'DO-GYR'!$QMJ:$QMJ,'DO-GYR'!$QMQ:$QMS,'DO-GYR'!$QWF:$QWF,'DO-GYR'!$QWM:$QWO,'DO-GYR'!$RGB:$RGB,'DO-GYR'!$RGI:$RGK,'DO-GYR'!$RPX:$RPX,'DO-GYR'!$RQE:$RQG,'DO-GYR'!$RZT:$RZT,'DO-GYR'!$SAA:$SAC,'DO-GYR'!$SJP:$SJP,'DO-GYR'!$SJW:$SJY,'DO-GYR'!$STL:$STL,'DO-GYR'!$STS:$STU,'DO-GYR'!$TDH:$TDH,'DO-GYR'!$TDO:$TDQ,'DO-GYR'!$TND:$TND,'DO-GYR'!$TNK:$TNM,'DO-GYR'!$TWZ:$TWZ,'DO-GYR'!$TXG:$TXI,'DO-GYR'!$UGV:$UGV,'DO-GYR'!$UHC:$UHE,'DO-GYR'!$UQR:$UQR,'DO-GYR'!$UQY:$URA,'DO-GYR'!$VAN:$VAN,'DO-GYR'!$VAU:$VAW,'DO-GYR'!$VKJ:$VKJ,'DO-GYR'!$VKQ:$VKS,'DO-GYR'!$VUF:$VUF,'DO-GYR'!$VUM:$VUO,'DO-GYR'!$WEB:$WEB,'DO-GYR'!$WEI:$WEK,'DO-GYR'!$WNX:$WNX,'DO-GYR'!$WOE:$WOG,'DO-GYR'!$WXT:$WXT,'DO-GYR'!$WYA:$WYC</definedName>
    <definedName name="Z_F1461436_13AF_45C0_B0CF_F75D4DEEEA52_.wvu.Cols" localSheetId="0" hidden="1">'DO-RIB'!$V:$AA,'DO-RIB'!$AN:$AS,'DO-RIB'!$BD:$BI,'DO-RIB'!$BS:$BX,'DO-RIB'!$LH:$LH,'DO-RIB'!$LO:$LQ,'DO-RIB'!$VD:$VD,'DO-RIB'!$VK:$VM,'DO-RIB'!$AEZ:$AEZ,'DO-RIB'!$AFG:$AFI,'DO-RIB'!$AOV:$AOV,'DO-RIB'!$APC:$APE,'DO-RIB'!$AYR:$AYR,'DO-RIB'!$AYY:$AZA,'DO-RIB'!$BIN:$BIN,'DO-RIB'!$BIU:$BIW,'DO-RIB'!$BSJ:$BSJ,'DO-RIB'!$BSQ:$BSS,'DO-RIB'!$CCF:$CCF,'DO-RIB'!$CCM:$CCO,'DO-RIB'!$CMB:$CMB,'DO-RIB'!$CMI:$CMK,'DO-RIB'!$CVX:$CVX,'DO-RIB'!$CWE:$CWG,'DO-RIB'!$DFT:$DFT,'DO-RIB'!$DGA:$DGC,'DO-RIB'!$DPP:$DPP,'DO-RIB'!$DPW:$DPY,'DO-RIB'!$DZL:$DZL,'DO-RIB'!$DZS:$DZU,'DO-RIB'!$EJH:$EJH,'DO-RIB'!$EJO:$EJQ,'DO-RIB'!$ETD:$ETD,'DO-RIB'!$ETK:$ETM,'DO-RIB'!$FCZ:$FCZ,'DO-RIB'!$FDG:$FDI,'DO-RIB'!$FMV:$FMV,'DO-RIB'!$FNC:$FNE,'DO-RIB'!$FWR:$FWR,'DO-RIB'!$FWY:$FXA,'DO-RIB'!$GGN:$GGN,'DO-RIB'!$GGU:$GGW,'DO-RIB'!$GQJ:$GQJ,'DO-RIB'!$GQQ:$GQS,'DO-RIB'!$HAF:$HAF,'DO-RIB'!$HAM:$HAO,'DO-RIB'!$HKB:$HKB,'DO-RIB'!$HKI:$HKK,'DO-RIB'!$HTX:$HTX,'DO-RIB'!$HUE:$HUG,'DO-RIB'!$IDT:$IDT,'DO-RIB'!$IEA:$IEC,'DO-RIB'!$INP:$INP,'DO-RIB'!$INW:$INY,'DO-RIB'!$IXL:$IXL,'DO-RIB'!$IXS:$IXU,'DO-RIB'!$JHH:$JHH,'DO-RIB'!$JHO:$JHQ,'DO-RIB'!$JRD:$JRD,'DO-RIB'!$JRK:$JRM,'DO-RIB'!$KAZ:$KAZ,'DO-RIB'!$KBG:$KBI,'DO-RIB'!$KKV:$KKV,'DO-RIB'!$KLC:$KLE,'DO-RIB'!$KUR:$KUR,'DO-RIB'!$KUY:$KVA,'DO-RIB'!$LEN:$LEN,'DO-RIB'!$LEU:$LEW,'DO-RIB'!$LOJ:$LOJ,'DO-RIB'!$LOQ:$LOS,'DO-RIB'!$LYF:$LYF,'DO-RIB'!$LYM:$LYO,'DO-RIB'!$MIB:$MIB,'DO-RIB'!$MII:$MIK,'DO-RIB'!$MRX:$MRX,'DO-RIB'!$MSE:$MSG,'DO-RIB'!$NBT:$NBT,'DO-RIB'!$NCA:$NCC,'DO-RIB'!$NLP:$NLP,'DO-RIB'!$NLW:$NLY,'DO-RIB'!$NVL:$NVL,'DO-RIB'!$NVS:$NVU,'DO-RIB'!$OFH:$OFH,'DO-RIB'!$OFO:$OFQ,'DO-RIB'!$OPD:$OPD,'DO-RIB'!$OPK:$OPM,'DO-RIB'!$OYZ:$OYZ,'DO-RIB'!$OZG:$OZI,'DO-RIB'!$PIV:$PIV,'DO-RIB'!$PJC:$PJE,'DO-RIB'!$PSR:$PSR,'DO-RIB'!$PSY:$PTA,'DO-RIB'!$QCN:$QCN,'DO-RIB'!$QCU:$QCW,'DO-RIB'!$QMJ:$QMJ,'DO-RIB'!$QMQ:$QMS,'DO-RIB'!$QWF:$QWF,'DO-RIB'!$QWM:$QWO,'DO-RIB'!$RGB:$RGB,'DO-RIB'!$RGI:$RGK,'DO-RIB'!$RPX:$RPX,'DO-RIB'!$RQE:$RQG,'DO-RIB'!$RZT:$RZT,'DO-RIB'!$SAA:$SAC,'DO-RIB'!$SJP:$SJP,'DO-RIB'!$SJW:$SJY,'DO-RIB'!$STL:$STL,'DO-RIB'!$STS:$STU,'DO-RIB'!$TDH:$TDH,'DO-RIB'!$TDO:$TDQ,'DO-RIB'!$TND:$TND,'DO-RIB'!$TNK:$TNM,'DO-RIB'!$TWZ:$TWZ,'DO-RIB'!$TXG:$TXI,'DO-RIB'!$UGV:$UGV,'DO-RIB'!$UHC:$UHE,'DO-RIB'!$UQR:$UQR,'DO-RIB'!$UQY:$URA,'DO-RIB'!$VAN:$VAN,'DO-RIB'!$VAU:$VAW,'DO-RIB'!$VKJ:$VKJ,'DO-RIB'!$VKQ:$VKS,'DO-RIB'!$VUF:$VUF,'DO-RIB'!$VUM:$VUO,'DO-RIB'!$WEB:$WEB,'DO-RIB'!$WEI:$WEK,'DO-RIB'!$WNX:$WNX,'DO-RIB'!$WOE:$WOG,'DO-RIB'!$WXT:$WXT,'DO-RIB'!$WYA:$WYC</definedName>
    <definedName name="Z_F1461436_13AF_45C0_B0CF_F75D4DEEEA52_.wvu.Cols" localSheetId="4" hidden="1">'GE-CBJ'!$LH:$LH,'GE-CBJ'!$LO:$LQ,'GE-CBJ'!$VD:$VD,'GE-CBJ'!$VK:$VM,'GE-CBJ'!$AEZ:$AEZ,'GE-CBJ'!$AFG:$AFI,'GE-CBJ'!$AOV:$AOV,'GE-CBJ'!$APC:$APE,'GE-CBJ'!$AYR:$AYR,'GE-CBJ'!$AYY:$AZA,'GE-CBJ'!$BIN:$BIN,'GE-CBJ'!$BIU:$BIW,'GE-CBJ'!$BSJ:$BSJ,'GE-CBJ'!$BSQ:$BSS,'GE-CBJ'!$CCF:$CCF,'GE-CBJ'!$CCM:$CCO,'GE-CBJ'!$CMB:$CMB,'GE-CBJ'!$CMI:$CMK,'GE-CBJ'!$CVX:$CVX,'GE-CBJ'!$CWE:$CWG,'GE-CBJ'!$DFT:$DFT,'GE-CBJ'!$DGA:$DGC,'GE-CBJ'!$DPP:$DPP,'GE-CBJ'!$DPW:$DPY,'GE-CBJ'!$DZL:$DZL,'GE-CBJ'!$DZS:$DZU,'GE-CBJ'!$EJH:$EJH,'GE-CBJ'!$EJO:$EJQ,'GE-CBJ'!$ETD:$ETD,'GE-CBJ'!$ETK:$ETM,'GE-CBJ'!$FCZ:$FCZ,'GE-CBJ'!$FDG:$FDI,'GE-CBJ'!$FMV:$FMV,'GE-CBJ'!$FNC:$FNE,'GE-CBJ'!$FWR:$FWR,'GE-CBJ'!$FWY:$FXA,'GE-CBJ'!$GGN:$GGN,'GE-CBJ'!$GGU:$GGW,'GE-CBJ'!$GQJ:$GQJ,'GE-CBJ'!$GQQ:$GQS,'GE-CBJ'!$HAF:$HAF,'GE-CBJ'!$HAM:$HAO,'GE-CBJ'!$HKB:$HKB,'GE-CBJ'!$HKI:$HKK,'GE-CBJ'!$HTX:$HTX,'GE-CBJ'!$HUE:$HUG,'GE-CBJ'!$IDT:$IDT,'GE-CBJ'!$IEA:$IEC,'GE-CBJ'!$INP:$INP,'GE-CBJ'!$INW:$INY,'GE-CBJ'!$IXL:$IXL,'GE-CBJ'!$IXS:$IXU,'GE-CBJ'!$JHH:$JHH,'GE-CBJ'!$JHO:$JHQ,'GE-CBJ'!$JRD:$JRD,'GE-CBJ'!$JRK:$JRM,'GE-CBJ'!$KAZ:$KAZ,'GE-CBJ'!$KBG:$KBI,'GE-CBJ'!$KKV:$KKV,'GE-CBJ'!$KLC:$KLE,'GE-CBJ'!$KUR:$KUR,'GE-CBJ'!$KUY:$KVA,'GE-CBJ'!$LEN:$LEN,'GE-CBJ'!$LEU:$LEW,'GE-CBJ'!$LOJ:$LOJ,'GE-CBJ'!$LOQ:$LOS,'GE-CBJ'!$LYF:$LYF,'GE-CBJ'!$LYM:$LYO,'GE-CBJ'!$MIB:$MIB,'GE-CBJ'!$MII:$MIK,'GE-CBJ'!$MRX:$MRX,'GE-CBJ'!$MSE:$MSG,'GE-CBJ'!$NBT:$NBT,'GE-CBJ'!$NCA:$NCC,'GE-CBJ'!$NLP:$NLP,'GE-CBJ'!$NLW:$NLY,'GE-CBJ'!$NVL:$NVL,'GE-CBJ'!$NVS:$NVU,'GE-CBJ'!$OFH:$OFH,'GE-CBJ'!$OFO:$OFQ,'GE-CBJ'!$OPD:$OPD,'GE-CBJ'!$OPK:$OPM,'GE-CBJ'!$OYZ:$OYZ,'GE-CBJ'!$OZG:$OZI,'GE-CBJ'!$PIV:$PIV,'GE-CBJ'!$PJC:$PJE,'GE-CBJ'!$PSR:$PSR,'GE-CBJ'!$PSY:$PTA,'GE-CBJ'!$QCN:$QCN,'GE-CBJ'!$QCU:$QCW,'GE-CBJ'!$QMJ:$QMJ,'GE-CBJ'!$QMQ:$QMS,'GE-CBJ'!$QWF:$QWF,'GE-CBJ'!$QWM:$QWO,'GE-CBJ'!$RGB:$RGB,'GE-CBJ'!$RGI:$RGK,'GE-CBJ'!$RPX:$RPX,'GE-CBJ'!$RQE:$RQG,'GE-CBJ'!$RZT:$RZT,'GE-CBJ'!$SAA:$SAC,'GE-CBJ'!$SJP:$SJP,'GE-CBJ'!$SJW:$SJY,'GE-CBJ'!$STL:$STL,'GE-CBJ'!$STS:$STU,'GE-CBJ'!$TDH:$TDH,'GE-CBJ'!$TDO:$TDQ,'GE-CBJ'!$TND:$TND,'GE-CBJ'!$TNK:$TNM,'GE-CBJ'!$TWZ:$TWZ,'GE-CBJ'!$TXG:$TXI,'GE-CBJ'!$UGV:$UGV,'GE-CBJ'!$UHC:$UHE,'GE-CBJ'!$UQR:$UQR,'GE-CBJ'!$UQY:$URA,'GE-CBJ'!$VAN:$VAN,'GE-CBJ'!$VAU:$VAW,'GE-CBJ'!$VKJ:$VKJ,'GE-CBJ'!$VKQ:$VKS,'GE-CBJ'!$VUF:$VUF,'GE-CBJ'!$VUM:$VUO,'GE-CBJ'!$WEB:$WEB,'GE-CBJ'!$WEI:$WEK,'GE-CBJ'!$WNX:$WNX,'GE-CBJ'!$WOE:$WOG,'GE-CBJ'!$WXT:$WXT,'GE-CBJ'!$WYA:$WYC</definedName>
    <definedName name="Z_F1461436_13AF_45C0_B0CF_F75D4DEEEA52_.wvu.Cols" localSheetId="7" hidden="1">'GE-GYR'!$LH:$LH,'GE-GYR'!$LO:$LQ,'GE-GYR'!$VD:$VD,'GE-GYR'!$VK:$VM,'GE-GYR'!$AEZ:$AEZ,'GE-GYR'!$AFG:$AFI,'GE-GYR'!$AOV:$AOV,'GE-GYR'!$APC:$APE,'GE-GYR'!$AYR:$AYR,'GE-GYR'!$AYY:$AZA,'GE-GYR'!$BIN:$BIN,'GE-GYR'!$BIU:$BIW,'GE-GYR'!$BSJ:$BSJ,'GE-GYR'!$BSQ:$BSS,'GE-GYR'!$CCF:$CCF,'GE-GYR'!$CCM:$CCO,'GE-GYR'!$CMB:$CMB,'GE-GYR'!$CMI:$CMK,'GE-GYR'!$CVX:$CVX,'GE-GYR'!$CWE:$CWG,'GE-GYR'!$DFT:$DFT,'GE-GYR'!$DGA:$DGC,'GE-GYR'!$DPP:$DPP,'GE-GYR'!$DPW:$DPY,'GE-GYR'!$DZL:$DZL,'GE-GYR'!$DZS:$DZU,'GE-GYR'!$EJH:$EJH,'GE-GYR'!$EJO:$EJQ,'GE-GYR'!$ETD:$ETD,'GE-GYR'!$ETK:$ETM,'GE-GYR'!$FCZ:$FCZ,'GE-GYR'!$FDG:$FDI,'GE-GYR'!$FMV:$FMV,'GE-GYR'!$FNC:$FNE,'GE-GYR'!$FWR:$FWR,'GE-GYR'!$FWY:$FXA,'GE-GYR'!$GGN:$GGN,'GE-GYR'!$GGU:$GGW,'GE-GYR'!$GQJ:$GQJ,'GE-GYR'!$GQQ:$GQS,'GE-GYR'!$HAF:$HAF,'GE-GYR'!$HAM:$HAO,'GE-GYR'!$HKB:$HKB,'GE-GYR'!$HKI:$HKK,'GE-GYR'!$HTX:$HTX,'GE-GYR'!$HUE:$HUG,'GE-GYR'!$IDT:$IDT,'GE-GYR'!$IEA:$IEC,'GE-GYR'!$INP:$INP,'GE-GYR'!$INW:$INY,'GE-GYR'!$IXL:$IXL,'GE-GYR'!$IXS:$IXU,'GE-GYR'!$JHH:$JHH,'GE-GYR'!$JHO:$JHQ,'GE-GYR'!$JRD:$JRD,'GE-GYR'!$JRK:$JRM,'GE-GYR'!$KAZ:$KAZ,'GE-GYR'!$KBG:$KBI,'GE-GYR'!$KKV:$KKV,'GE-GYR'!$KLC:$KLE,'GE-GYR'!$KUR:$KUR,'GE-GYR'!$KUY:$KVA,'GE-GYR'!$LEN:$LEN,'GE-GYR'!$LEU:$LEW,'GE-GYR'!$LOJ:$LOJ,'GE-GYR'!$LOQ:$LOS,'GE-GYR'!$LYF:$LYF,'GE-GYR'!$LYM:$LYO,'GE-GYR'!$MIB:$MIB,'GE-GYR'!$MII:$MIK,'GE-GYR'!$MRX:$MRX,'GE-GYR'!$MSE:$MSG,'GE-GYR'!$NBT:$NBT,'GE-GYR'!$NCA:$NCC,'GE-GYR'!$NLP:$NLP,'GE-GYR'!$NLW:$NLY,'GE-GYR'!$NVL:$NVL,'GE-GYR'!$NVS:$NVU,'GE-GYR'!$OFH:$OFH,'GE-GYR'!$OFO:$OFQ,'GE-GYR'!$OPD:$OPD,'GE-GYR'!$OPK:$OPM,'GE-GYR'!$OYZ:$OYZ,'GE-GYR'!$OZG:$OZI,'GE-GYR'!$PIV:$PIV,'GE-GYR'!$PJC:$PJE,'GE-GYR'!$PSR:$PSR,'GE-GYR'!$PSY:$PTA,'GE-GYR'!$QCN:$QCN,'GE-GYR'!$QCU:$QCW,'GE-GYR'!$QMJ:$QMJ,'GE-GYR'!$QMQ:$QMS,'GE-GYR'!$QWF:$QWF,'GE-GYR'!$QWM:$QWO,'GE-GYR'!$RGB:$RGB,'GE-GYR'!$RGI:$RGK,'GE-GYR'!$RPX:$RPX,'GE-GYR'!$RQE:$RQG,'GE-GYR'!$RZT:$RZT,'GE-GYR'!$SAA:$SAC,'GE-GYR'!$SJP:$SJP,'GE-GYR'!$SJW:$SJY,'GE-GYR'!$STL:$STL,'GE-GYR'!$STS:$STU,'GE-GYR'!$TDH:$TDH,'GE-GYR'!$TDO:$TDQ,'GE-GYR'!$TND:$TND,'GE-GYR'!$TNK:$TNM,'GE-GYR'!$TWZ:$TWZ,'GE-GYR'!$TXG:$TXI,'GE-GYR'!$UGV:$UGV,'GE-GYR'!$UHC:$UHE,'GE-GYR'!$UQR:$UQR,'GE-GYR'!$UQY:$URA,'GE-GYR'!$VAN:$VAN,'GE-GYR'!$VAU:$VAW,'GE-GYR'!$VKJ:$VKJ,'GE-GYR'!$VKQ:$VKS,'GE-GYR'!$VUF:$VUF,'GE-GYR'!$VUM:$VUO,'GE-GYR'!$WEB:$WEB,'GE-GYR'!$WEI:$WEK,'GE-GYR'!$WNX:$WNX,'GE-GYR'!$WOE:$WOG,'GE-GYR'!$WXT:$WXT,'GE-GYR'!$WYA:$WYC</definedName>
    <definedName name="Z_F1461436_13AF_45C0_B0CF_F75D4DEEEA52_.wvu.Cols" localSheetId="1" hidden="1">'GE-RIB'!$LH:$LH,'GE-RIB'!$LO:$LQ,'GE-RIB'!$VD:$VD,'GE-RIB'!$VK:$VM,'GE-RIB'!$AEZ:$AEZ,'GE-RIB'!$AFG:$AFI,'GE-RIB'!$AOV:$AOV,'GE-RIB'!$APC:$APE,'GE-RIB'!$AYR:$AYR,'GE-RIB'!$AYY:$AZA,'GE-RIB'!$BIN:$BIN,'GE-RIB'!$BIU:$BIW,'GE-RIB'!$BSJ:$BSJ,'GE-RIB'!$BSQ:$BSS,'GE-RIB'!$CCF:$CCF,'GE-RIB'!$CCM:$CCO,'GE-RIB'!$CMB:$CMB,'GE-RIB'!$CMI:$CMK,'GE-RIB'!$CVX:$CVX,'GE-RIB'!$CWE:$CWG,'GE-RIB'!$DFT:$DFT,'GE-RIB'!$DGA:$DGC,'GE-RIB'!$DPP:$DPP,'GE-RIB'!$DPW:$DPY,'GE-RIB'!$DZL:$DZL,'GE-RIB'!$DZS:$DZU,'GE-RIB'!$EJH:$EJH,'GE-RIB'!$EJO:$EJQ,'GE-RIB'!$ETD:$ETD,'GE-RIB'!$ETK:$ETM,'GE-RIB'!$FCZ:$FCZ,'GE-RIB'!$FDG:$FDI,'GE-RIB'!$FMV:$FMV,'GE-RIB'!$FNC:$FNE,'GE-RIB'!$FWR:$FWR,'GE-RIB'!$FWY:$FXA,'GE-RIB'!$GGN:$GGN,'GE-RIB'!$GGU:$GGW,'GE-RIB'!$GQJ:$GQJ,'GE-RIB'!$GQQ:$GQS,'GE-RIB'!$HAF:$HAF,'GE-RIB'!$HAM:$HAO,'GE-RIB'!$HKB:$HKB,'GE-RIB'!$HKI:$HKK,'GE-RIB'!$HTX:$HTX,'GE-RIB'!$HUE:$HUG,'GE-RIB'!$IDT:$IDT,'GE-RIB'!$IEA:$IEC,'GE-RIB'!$INP:$INP,'GE-RIB'!$INW:$INY,'GE-RIB'!$IXL:$IXL,'GE-RIB'!$IXS:$IXU,'GE-RIB'!$JHH:$JHH,'GE-RIB'!$JHO:$JHQ,'GE-RIB'!$JRD:$JRD,'GE-RIB'!$JRK:$JRM,'GE-RIB'!$KAZ:$KAZ,'GE-RIB'!$KBG:$KBI,'GE-RIB'!$KKV:$KKV,'GE-RIB'!$KLC:$KLE,'GE-RIB'!$KUR:$KUR,'GE-RIB'!$KUY:$KVA,'GE-RIB'!$LEN:$LEN,'GE-RIB'!$LEU:$LEW,'GE-RIB'!$LOJ:$LOJ,'GE-RIB'!$LOQ:$LOS,'GE-RIB'!$LYF:$LYF,'GE-RIB'!$LYM:$LYO,'GE-RIB'!$MIB:$MIB,'GE-RIB'!$MII:$MIK,'GE-RIB'!$MRX:$MRX,'GE-RIB'!$MSE:$MSG,'GE-RIB'!$NBT:$NBT,'GE-RIB'!$NCA:$NCC,'GE-RIB'!$NLP:$NLP,'GE-RIB'!$NLW:$NLY,'GE-RIB'!$NVL:$NVL,'GE-RIB'!$NVS:$NVU,'GE-RIB'!$OFH:$OFH,'GE-RIB'!$OFO:$OFQ,'GE-RIB'!$OPD:$OPD,'GE-RIB'!$OPK:$OPM,'GE-RIB'!$OYZ:$OYZ,'GE-RIB'!$OZG:$OZI,'GE-RIB'!$PIV:$PIV,'GE-RIB'!$PJC:$PJE,'GE-RIB'!$PSR:$PSR,'GE-RIB'!$PSY:$PTA,'GE-RIB'!$QCN:$QCN,'GE-RIB'!$QCU:$QCW,'GE-RIB'!$QMJ:$QMJ,'GE-RIB'!$QMQ:$QMS,'GE-RIB'!$QWF:$QWF,'GE-RIB'!$QWM:$QWO,'GE-RIB'!$RGB:$RGB,'GE-RIB'!$RGI:$RGK,'GE-RIB'!$RPX:$RPX,'GE-RIB'!$RQE:$RQG,'GE-RIB'!$RZT:$RZT,'GE-RIB'!$SAA:$SAC,'GE-RIB'!$SJP:$SJP,'GE-RIB'!$SJW:$SJY,'GE-RIB'!$STL:$STL,'GE-RIB'!$STS:$STU,'GE-RIB'!$TDH:$TDH,'GE-RIB'!$TDO:$TDQ,'GE-RIB'!$TND:$TND,'GE-RIB'!$TNK:$TNM,'GE-RIB'!$TWZ:$TWZ,'GE-RIB'!$TXG:$TXI,'GE-RIB'!$UGV:$UGV,'GE-RIB'!$UHC:$UHE,'GE-RIB'!$UQR:$UQR,'GE-RIB'!$UQY:$URA,'GE-RIB'!$VAN:$VAN,'GE-RIB'!$VAU:$VAW,'GE-RIB'!$VKJ:$VKJ,'GE-RIB'!$VKQ:$VKS,'GE-RIB'!$VUF:$VUF,'GE-RIB'!$VUM:$VUO,'GE-RIB'!$WEB:$WEB,'GE-RIB'!$WEI:$WEK,'GE-RIB'!$WNX:$WNX,'GE-RIB'!$WOE:$WOG,'GE-RIB'!$WXT:$WXT,'GE-RIB'!$WYA:$WYC</definedName>
    <definedName name="Z_F1461436_13AF_45C0_B0CF_F75D4DEEEA52_.wvu.Cols" localSheetId="5" hidden="1">'KE-CBJ'!$JA:$JA,'KE-CBJ'!$JH:$JJ,'KE-CBJ'!$SW:$SW,'KE-CBJ'!$TD:$TF,'KE-CBJ'!$ACS:$ACS,'KE-CBJ'!$ACZ:$ADB,'KE-CBJ'!$AMO:$AMO,'KE-CBJ'!$AMV:$AMX,'KE-CBJ'!$AWK:$AWK,'KE-CBJ'!$AWR:$AWT,'KE-CBJ'!$BGG:$BGG,'KE-CBJ'!$BGN:$BGP,'KE-CBJ'!$BQC:$BQC,'KE-CBJ'!$BQJ:$BQL,'KE-CBJ'!$BZY:$BZY,'KE-CBJ'!$CAF:$CAH,'KE-CBJ'!$CJU:$CJU,'KE-CBJ'!$CKB:$CKD,'KE-CBJ'!$CTQ:$CTQ,'KE-CBJ'!$CTX:$CTZ,'KE-CBJ'!$DDM:$DDM,'KE-CBJ'!$DDT:$DDV,'KE-CBJ'!$DNI:$DNI,'KE-CBJ'!$DNP:$DNR,'KE-CBJ'!$DXE:$DXE,'KE-CBJ'!$DXL:$DXN,'KE-CBJ'!$EHA:$EHA,'KE-CBJ'!$EHH:$EHJ,'KE-CBJ'!$EQW:$EQW,'KE-CBJ'!$ERD:$ERF,'KE-CBJ'!$FAS:$FAS,'KE-CBJ'!$FAZ:$FBB,'KE-CBJ'!$FKO:$FKO,'KE-CBJ'!$FKV:$FKX,'KE-CBJ'!$FUK:$FUK,'KE-CBJ'!$FUR:$FUT,'KE-CBJ'!$GEG:$GEG,'KE-CBJ'!$GEN:$GEP,'KE-CBJ'!$GOC:$GOC,'KE-CBJ'!$GOJ:$GOL,'KE-CBJ'!$GXY:$GXY,'KE-CBJ'!$GYF:$GYH,'KE-CBJ'!$HHU:$HHU,'KE-CBJ'!$HIB:$HID,'KE-CBJ'!$HRQ:$HRQ,'KE-CBJ'!$HRX:$HRZ,'KE-CBJ'!$IBM:$IBM,'KE-CBJ'!$IBT:$IBV,'KE-CBJ'!$ILI:$ILI,'KE-CBJ'!$ILP:$ILR,'KE-CBJ'!$IVE:$IVE,'KE-CBJ'!$IVL:$IVN,'KE-CBJ'!$JFA:$JFA,'KE-CBJ'!$JFH:$JFJ,'KE-CBJ'!$JOW:$JOW,'KE-CBJ'!$JPD:$JPF,'KE-CBJ'!$JYS:$JYS,'KE-CBJ'!$JYZ:$JZB,'KE-CBJ'!$KIO:$KIO,'KE-CBJ'!$KIV:$KIX,'KE-CBJ'!$KSK:$KSK,'KE-CBJ'!$KSR:$KST,'KE-CBJ'!$LCG:$LCG,'KE-CBJ'!$LCN:$LCP,'KE-CBJ'!$LMC:$LMC,'KE-CBJ'!$LMJ:$LML,'KE-CBJ'!$LVY:$LVY,'KE-CBJ'!$LWF:$LWH,'KE-CBJ'!$MFU:$MFU,'KE-CBJ'!$MGB:$MGD,'KE-CBJ'!$MPQ:$MPQ,'KE-CBJ'!$MPX:$MPZ,'KE-CBJ'!$MZM:$MZM,'KE-CBJ'!$MZT:$MZV,'KE-CBJ'!$NJI:$NJI,'KE-CBJ'!$NJP:$NJR,'KE-CBJ'!$NTE:$NTE,'KE-CBJ'!$NTL:$NTN,'KE-CBJ'!$ODA:$ODA,'KE-CBJ'!$ODH:$ODJ,'KE-CBJ'!$OMW:$OMW,'KE-CBJ'!$OND:$ONF,'KE-CBJ'!$OWS:$OWS,'KE-CBJ'!$OWZ:$OXB,'KE-CBJ'!$PGO:$PGO,'KE-CBJ'!$PGV:$PGX,'KE-CBJ'!$PQK:$PQK,'KE-CBJ'!$PQR:$PQT,'KE-CBJ'!$QAG:$QAG,'KE-CBJ'!$QAN:$QAP,'KE-CBJ'!$QKC:$QKC,'KE-CBJ'!$QKJ:$QKL,'KE-CBJ'!$QTY:$QTY,'KE-CBJ'!$QUF:$QUH,'KE-CBJ'!$RDU:$RDU,'KE-CBJ'!$REB:$RED,'KE-CBJ'!$RNQ:$RNQ,'KE-CBJ'!$RNX:$RNZ,'KE-CBJ'!$RXM:$RXM,'KE-CBJ'!$RXT:$RXV,'KE-CBJ'!$SHI:$SHI,'KE-CBJ'!$SHP:$SHR,'KE-CBJ'!$SRE:$SRE,'KE-CBJ'!$SRL:$SRN,'KE-CBJ'!$TBA:$TBA,'KE-CBJ'!$TBH:$TBJ,'KE-CBJ'!$TKW:$TKW,'KE-CBJ'!$TLD:$TLF,'KE-CBJ'!$TUS:$TUS,'KE-CBJ'!$TUZ:$TVB,'KE-CBJ'!$UEO:$UEO,'KE-CBJ'!$UEV:$UEX,'KE-CBJ'!$UOK:$UOK,'KE-CBJ'!$UOR:$UOT,'KE-CBJ'!$UYG:$UYG,'KE-CBJ'!$UYN:$UYP,'KE-CBJ'!$VIC:$VIC,'KE-CBJ'!$VIJ:$VIL,'KE-CBJ'!$VRY:$VRY,'KE-CBJ'!$VSF:$VSH,'KE-CBJ'!$WBU:$WBU,'KE-CBJ'!$WCB:$WCD,'KE-CBJ'!$WLQ:$WLQ,'KE-CBJ'!$WLX:$WLZ,'KE-CBJ'!$WVM:$WVM,'KE-CBJ'!$WVT:$WVV</definedName>
    <definedName name="Z_F1461436_13AF_45C0_B0CF_F75D4DEEEA52_.wvu.Cols" localSheetId="8" hidden="1">'KE-GYR'!$JA:$JA,'KE-GYR'!$JH:$JJ,'KE-GYR'!$SW:$SW,'KE-GYR'!$TD:$TF,'KE-GYR'!$ACS:$ACS,'KE-GYR'!$ACZ:$ADB,'KE-GYR'!$AMO:$AMO,'KE-GYR'!$AMV:$AMX,'KE-GYR'!$AWK:$AWK,'KE-GYR'!$AWR:$AWT,'KE-GYR'!$BGG:$BGG,'KE-GYR'!$BGN:$BGP,'KE-GYR'!$BQC:$BQC,'KE-GYR'!$BQJ:$BQL,'KE-GYR'!$BZY:$BZY,'KE-GYR'!$CAF:$CAH,'KE-GYR'!$CJU:$CJU,'KE-GYR'!$CKB:$CKD,'KE-GYR'!$CTQ:$CTQ,'KE-GYR'!$CTX:$CTZ,'KE-GYR'!$DDM:$DDM,'KE-GYR'!$DDT:$DDV,'KE-GYR'!$DNI:$DNI,'KE-GYR'!$DNP:$DNR,'KE-GYR'!$DXE:$DXE,'KE-GYR'!$DXL:$DXN,'KE-GYR'!$EHA:$EHA,'KE-GYR'!$EHH:$EHJ,'KE-GYR'!$EQW:$EQW,'KE-GYR'!$ERD:$ERF,'KE-GYR'!$FAS:$FAS,'KE-GYR'!$FAZ:$FBB,'KE-GYR'!$FKO:$FKO,'KE-GYR'!$FKV:$FKX,'KE-GYR'!$FUK:$FUK,'KE-GYR'!$FUR:$FUT,'KE-GYR'!$GEG:$GEG,'KE-GYR'!$GEN:$GEP,'KE-GYR'!$GOC:$GOC,'KE-GYR'!$GOJ:$GOL,'KE-GYR'!$GXY:$GXY,'KE-GYR'!$GYF:$GYH,'KE-GYR'!$HHU:$HHU,'KE-GYR'!$HIB:$HID,'KE-GYR'!$HRQ:$HRQ,'KE-GYR'!$HRX:$HRZ,'KE-GYR'!$IBM:$IBM,'KE-GYR'!$IBT:$IBV,'KE-GYR'!$ILI:$ILI,'KE-GYR'!$ILP:$ILR,'KE-GYR'!$IVE:$IVE,'KE-GYR'!$IVL:$IVN,'KE-GYR'!$JFA:$JFA,'KE-GYR'!$JFH:$JFJ,'KE-GYR'!$JOW:$JOW,'KE-GYR'!$JPD:$JPF,'KE-GYR'!$JYS:$JYS,'KE-GYR'!$JYZ:$JZB,'KE-GYR'!$KIO:$KIO,'KE-GYR'!$KIV:$KIX,'KE-GYR'!$KSK:$KSK,'KE-GYR'!$KSR:$KST,'KE-GYR'!$LCG:$LCG,'KE-GYR'!$LCN:$LCP,'KE-GYR'!$LMC:$LMC,'KE-GYR'!$LMJ:$LML,'KE-GYR'!$LVY:$LVY,'KE-GYR'!$LWF:$LWH,'KE-GYR'!$MFU:$MFU,'KE-GYR'!$MGB:$MGD,'KE-GYR'!$MPQ:$MPQ,'KE-GYR'!$MPX:$MPZ,'KE-GYR'!$MZM:$MZM,'KE-GYR'!$MZT:$MZV,'KE-GYR'!$NJI:$NJI,'KE-GYR'!$NJP:$NJR,'KE-GYR'!$NTE:$NTE,'KE-GYR'!$NTL:$NTN,'KE-GYR'!$ODA:$ODA,'KE-GYR'!$ODH:$ODJ,'KE-GYR'!$OMW:$OMW,'KE-GYR'!$OND:$ONF,'KE-GYR'!$OWS:$OWS,'KE-GYR'!$OWZ:$OXB,'KE-GYR'!$PGO:$PGO,'KE-GYR'!$PGV:$PGX,'KE-GYR'!$PQK:$PQK,'KE-GYR'!$PQR:$PQT,'KE-GYR'!$QAG:$QAG,'KE-GYR'!$QAN:$QAP,'KE-GYR'!$QKC:$QKC,'KE-GYR'!$QKJ:$QKL,'KE-GYR'!$QTY:$QTY,'KE-GYR'!$QUF:$QUH,'KE-GYR'!$RDU:$RDU,'KE-GYR'!$REB:$RED,'KE-GYR'!$RNQ:$RNQ,'KE-GYR'!$RNX:$RNZ,'KE-GYR'!$RXM:$RXM,'KE-GYR'!$RXT:$RXV,'KE-GYR'!$SHI:$SHI,'KE-GYR'!$SHP:$SHR,'KE-GYR'!$SRE:$SRE,'KE-GYR'!$SRL:$SRN,'KE-GYR'!$TBA:$TBA,'KE-GYR'!$TBH:$TBJ,'KE-GYR'!$TKW:$TKW,'KE-GYR'!$TLD:$TLF,'KE-GYR'!$TUS:$TUS,'KE-GYR'!$TUZ:$TVB,'KE-GYR'!$UEO:$UEO,'KE-GYR'!$UEV:$UEX,'KE-GYR'!$UOK:$UOK,'KE-GYR'!$UOR:$UOT,'KE-GYR'!$UYG:$UYG,'KE-GYR'!$UYN:$UYP,'KE-GYR'!$VIC:$VIC,'KE-GYR'!$VIJ:$VIL,'KE-GYR'!$VRY:$VRY,'KE-GYR'!$VSF:$VSH,'KE-GYR'!$WBU:$WBU,'KE-GYR'!$WCB:$WCD,'KE-GYR'!$WLQ:$WLQ,'KE-GYR'!$WLX:$WLZ,'KE-GYR'!$WVM:$WVM,'KE-GYR'!$WVT:$WVV</definedName>
    <definedName name="Z_F1461436_13AF_45C0_B0CF_F75D4DEEEA52_.wvu.Cols" localSheetId="2" hidden="1">'KE-RIB'!$JA:$JA,'KE-RIB'!$JH:$JJ,'KE-RIB'!$SW:$SW,'KE-RIB'!$TD:$TF,'KE-RIB'!$ACS:$ACS,'KE-RIB'!$ACZ:$ADB,'KE-RIB'!$AMO:$AMO,'KE-RIB'!$AMV:$AMX,'KE-RIB'!$AWK:$AWK,'KE-RIB'!$AWR:$AWT,'KE-RIB'!$BGG:$BGG,'KE-RIB'!$BGN:$BGP,'KE-RIB'!$BQC:$BQC,'KE-RIB'!$BQJ:$BQL,'KE-RIB'!$BZY:$BZY,'KE-RIB'!$CAF:$CAH,'KE-RIB'!$CJU:$CJU,'KE-RIB'!$CKB:$CKD,'KE-RIB'!$CTQ:$CTQ,'KE-RIB'!$CTX:$CTZ,'KE-RIB'!$DDM:$DDM,'KE-RIB'!$DDT:$DDV,'KE-RIB'!$DNI:$DNI,'KE-RIB'!$DNP:$DNR,'KE-RIB'!$DXE:$DXE,'KE-RIB'!$DXL:$DXN,'KE-RIB'!$EHA:$EHA,'KE-RIB'!$EHH:$EHJ,'KE-RIB'!$EQW:$EQW,'KE-RIB'!$ERD:$ERF,'KE-RIB'!$FAS:$FAS,'KE-RIB'!$FAZ:$FBB,'KE-RIB'!$FKO:$FKO,'KE-RIB'!$FKV:$FKX,'KE-RIB'!$FUK:$FUK,'KE-RIB'!$FUR:$FUT,'KE-RIB'!$GEG:$GEG,'KE-RIB'!$GEN:$GEP,'KE-RIB'!$GOC:$GOC,'KE-RIB'!$GOJ:$GOL,'KE-RIB'!$GXY:$GXY,'KE-RIB'!$GYF:$GYH,'KE-RIB'!$HHU:$HHU,'KE-RIB'!$HIB:$HID,'KE-RIB'!$HRQ:$HRQ,'KE-RIB'!$HRX:$HRZ,'KE-RIB'!$IBM:$IBM,'KE-RIB'!$IBT:$IBV,'KE-RIB'!$ILI:$ILI,'KE-RIB'!$ILP:$ILR,'KE-RIB'!$IVE:$IVE,'KE-RIB'!$IVL:$IVN,'KE-RIB'!$JFA:$JFA,'KE-RIB'!$JFH:$JFJ,'KE-RIB'!$JOW:$JOW,'KE-RIB'!$JPD:$JPF,'KE-RIB'!$JYS:$JYS,'KE-RIB'!$JYZ:$JZB,'KE-RIB'!$KIO:$KIO,'KE-RIB'!$KIV:$KIX,'KE-RIB'!$KSK:$KSK,'KE-RIB'!$KSR:$KST,'KE-RIB'!$LCG:$LCG,'KE-RIB'!$LCN:$LCP,'KE-RIB'!$LMC:$LMC,'KE-RIB'!$LMJ:$LML,'KE-RIB'!$LVY:$LVY,'KE-RIB'!$LWF:$LWH,'KE-RIB'!$MFU:$MFU,'KE-RIB'!$MGB:$MGD,'KE-RIB'!$MPQ:$MPQ,'KE-RIB'!$MPX:$MPZ,'KE-RIB'!$MZM:$MZM,'KE-RIB'!$MZT:$MZV,'KE-RIB'!$NJI:$NJI,'KE-RIB'!$NJP:$NJR,'KE-RIB'!$NTE:$NTE,'KE-RIB'!$NTL:$NTN,'KE-RIB'!$ODA:$ODA,'KE-RIB'!$ODH:$ODJ,'KE-RIB'!$OMW:$OMW,'KE-RIB'!$OND:$ONF,'KE-RIB'!$OWS:$OWS,'KE-RIB'!$OWZ:$OXB,'KE-RIB'!$PGO:$PGO,'KE-RIB'!$PGV:$PGX,'KE-RIB'!$PQK:$PQK,'KE-RIB'!$PQR:$PQT,'KE-RIB'!$QAG:$QAG,'KE-RIB'!$QAN:$QAP,'KE-RIB'!$QKC:$QKC,'KE-RIB'!$QKJ:$QKL,'KE-RIB'!$QTY:$QTY,'KE-RIB'!$QUF:$QUH,'KE-RIB'!$RDU:$RDU,'KE-RIB'!$REB:$RED,'KE-RIB'!$RNQ:$RNQ,'KE-RIB'!$RNX:$RNZ,'KE-RIB'!$RXM:$RXM,'KE-RIB'!$RXT:$RXV,'KE-RIB'!$SHI:$SHI,'KE-RIB'!$SHP:$SHR,'KE-RIB'!$SRE:$SRE,'KE-RIB'!$SRL:$SRN,'KE-RIB'!$TBA:$TBA,'KE-RIB'!$TBH:$TBJ,'KE-RIB'!$TKW:$TKW,'KE-RIB'!$TLD:$TLF,'KE-RIB'!$TUS:$TUS,'KE-RIB'!$TUZ:$TVB,'KE-RIB'!$UEO:$UEO,'KE-RIB'!$UEV:$UEX,'KE-RIB'!$UOK:$UOK,'KE-RIB'!$UOR:$UOT,'KE-RIB'!$UYG:$UYG,'KE-RIB'!$UYN:$UYP,'KE-RIB'!$VIC:$VIC,'KE-RIB'!$VIJ:$VIL,'KE-RIB'!$VRY:$VRY,'KE-RIB'!$VSF:$VSH,'KE-RIB'!$WBU:$WBU,'KE-RIB'!$WCB:$WCD,'KE-RIB'!$WLQ:$WLQ,'KE-RIB'!$WLX:$WLZ,'KE-RIB'!$WVM:$WVM,'KE-RIB'!$WVT:$WVV</definedName>
  </definedNames>
  <calcPr calcId="152511"/>
  <customWorkbookViews>
    <customWorkbookView name="Jorge Adrian Ochoa Vargas - Vista personalizada" guid="{F1461436-13AF-45C0-B0CF-F75D4DEEEA52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BY8" i="5" l="1"/>
  <c r="BY9" i="5"/>
  <c r="BY10" i="5"/>
  <c r="BZ10" i="5" s="1"/>
  <c r="BY11" i="5"/>
  <c r="BY12" i="5"/>
  <c r="BZ12" i="5" s="1"/>
  <c r="BY13" i="5"/>
  <c r="BY14" i="5"/>
  <c r="BZ14" i="5" s="1"/>
  <c r="BY15" i="5"/>
  <c r="BY16" i="5"/>
  <c r="BZ16" i="5" s="1"/>
  <c r="BY17" i="5"/>
  <c r="BY18" i="5"/>
  <c r="BZ18" i="5" s="1"/>
  <c r="BY19" i="5"/>
  <c r="BY20" i="5"/>
  <c r="BZ20" i="5" s="1"/>
  <c r="BY21" i="5"/>
  <c r="BY22" i="5"/>
  <c r="BZ22" i="5" s="1"/>
  <c r="BY23" i="5"/>
  <c r="BY24" i="5"/>
  <c r="BZ24" i="5" s="1"/>
  <c r="BY25" i="5"/>
  <c r="BY26" i="5"/>
  <c r="BZ26" i="5" s="1"/>
  <c r="BY27" i="5"/>
  <c r="BY28" i="5"/>
  <c r="BZ28" i="5" s="1"/>
  <c r="BY29" i="5"/>
  <c r="BY30" i="5"/>
  <c r="BZ30" i="5" s="1"/>
  <c r="BY31" i="5"/>
  <c r="BY32" i="5"/>
  <c r="BZ32" i="5" s="1"/>
  <c r="BY33" i="5"/>
  <c r="BY34" i="5"/>
  <c r="BZ34" i="5" s="1"/>
  <c r="BY35" i="5"/>
  <c r="BY36" i="5"/>
  <c r="BZ36" i="5" s="1"/>
  <c r="BY37" i="5"/>
  <c r="BY38" i="5"/>
  <c r="BZ38" i="5" s="1"/>
  <c r="BY39" i="5"/>
  <c r="BY40" i="5"/>
  <c r="BY41" i="5"/>
  <c r="BY42" i="5"/>
  <c r="BY43" i="5"/>
  <c r="BY44" i="5"/>
  <c r="BY45" i="5"/>
  <c r="BY46" i="5"/>
  <c r="BY47" i="5"/>
  <c r="BY48" i="5"/>
  <c r="BY49" i="5"/>
  <c r="BY50" i="5"/>
  <c r="BY51" i="5"/>
  <c r="BY52" i="5"/>
  <c r="BY53" i="5"/>
  <c r="BY54" i="5"/>
  <c r="BY55" i="5"/>
  <c r="BY56" i="5"/>
  <c r="BY57" i="5"/>
  <c r="BY58" i="5"/>
  <c r="BY59" i="5"/>
  <c r="BY60" i="5"/>
  <c r="BY61" i="5"/>
  <c r="BY62" i="5"/>
  <c r="BY63" i="5"/>
  <c r="BY64" i="5"/>
  <c r="BY65" i="5"/>
  <c r="BY66" i="5"/>
  <c r="BY67" i="5"/>
  <c r="BY68" i="5"/>
  <c r="BY69" i="5"/>
  <c r="BY70" i="5"/>
  <c r="BY71" i="5"/>
  <c r="BY72" i="5"/>
  <c r="BY73" i="5"/>
  <c r="BY74" i="5"/>
  <c r="BY75" i="5"/>
  <c r="BY76" i="5"/>
  <c r="BY77" i="5"/>
  <c r="BY78" i="5"/>
  <c r="BY79" i="5"/>
  <c r="BY80" i="5"/>
  <c r="BY81" i="5"/>
  <c r="BY82" i="5"/>
  <c r="BY83" i="5"/>
  <c r="BY84" i="5"/>
  <c r="BY85" i="5"/>
  <c r="BY86" i="5"/>
  <c r="BY87" i="5"/>
  <c r="BY88" i="5"/>
  <c r="BY89" i="5"/>
  <c r="BY90" i="5"/>
  <c r="BY91" i="5"/>
  <c r="BY92" i="5"/>
  <c r="BY93" i="5"/>
  <c r="BY94" i="5"/>
  <c r="BZ94" i="5" s="1"/>
  <c r="BY95" i="5"/>
  <c r="BY96" i="5"/>
  <c r="BZ96" i="5" s="1"/>
  <c r="BY97" i="5"/>
  <c r="BY98" i="5"/>
  <c r="BZ98" i="5" s="1"/>
  <c r="BY99" i="5"/>
  <c r="BY100" i="5"/>
  <c r="BY101" i="5"/>
  <c r="BY102" i="5"/>
  <c r="BY103" i="5"/>
  <c r="BY104" i="5"/>
  <c r="BY105" i="5"/>
  <c r="BY106" i="5"/>
  <c r="BY107" i="5"/>
  <c r="BY108" i="5"/>
  <c r="BY109" i="5"/>
  <c r="BY110" i="5"/>
  <c r="BY111" i="5"/>
  <c r="BY112" i="5"/>
  <c r="BY113" i="5"/>
  <c r="BY114" i="5"/>
  <c r="BY115" i="5"/>
  <c r="BY116" i="5"/>
  <c r="BY117" i="5"/>
  <c r="BY118" i="5"/>
  <c r="BY119" i="5"/>
  <c r="BY120" i="5"/>
  <c r="BY121" i="5"/>
  <c r="BY122" i="5"/>
  <c r="BY123" i="5"/>
  <c r="BY124" i="5"/>
  <c r="BY125" i="5"/>
  <c r="BY126" i="5"/>
  <c r="BY127" i="5"/>
  <c r="BY128" i="5"/>
  <c r="BZ128" i="5" s="1"/>
  <c r="BY129" i="5"/>
  <c r="BY130" i="5"/>
  <c r="BY131" i="5"/>
  <c r="BY132" i="5"/>
  <c r="BY133" i="5"/>
  <c r="BY134" i="5"/>
  <c r="BY135" i="5"/>
  <c r="BY136" i="5"/>
  <c r="BY137" i="5"/>
  <c r="BY138" i="5"/>
  <c r="BY139" i="5"/>
  <c r="BY140" i="5"/>
  <c r="BY141" i="5"/>
  <c r="BY142" i="5"/>
  <c r="BY143" i="5"/>
  <c r="BY144" i="5"/>
  <c r="BY145" i="5"/>
  <c r="BY146" i="5"/>
  <c r="BY147" i="5"/>
  <c r="BY148" i="5"/>
  <c r="BY149" i="5"/>
  <c r="BY150" i="5"/>
  <c r="BY151" i="5"/>
  <c r="BY152" i="5"/>
  <c r="BY153" i="5"/>
  <c r="BY154" i="5"/>
  <c r="BY155" i="5"/>
  <c r="BY156" i="5"/>
  <c r="BY157" i="5"/>
  <c r="BY158" i="5"/>
  <c r="BY159" i="5"/>
  <c r="BY160" i="5"/>
  <c r="BZ160" i="5" s="1"/>
  <c r="BY161" i="5"/>
  <c r="BY162" i="5"/>
  <c r="BZ162" i="5" s="1"/>
  <c r="BY163" i="5"/>
  <c r="BY164" i="5"/>
  <c r="BZ164" i="5" s="1"/>
  <c r="BY165" i="5"/>
  <c r="BY166" i="5"/>
  <c r="BZ166" i="5" s="1"/>
  <c r="BY167" i="5"/>
  <c r="BY168" i="5"/>
  <c r="BZ168" i="5" s="1"/>
  <c r="BY169" i="5"/>
  <c r="BY170" i="5"/>
  <c r="BZ170" i="5" s="1"/>
  <c r="BY171" i="5"/>
  <c r="BY172" i="5"/>
  <c r="BZ172" i="5" s="1"/>
  <c r="BY173" i="5"/>
  <c r="BY174" i="5"/>
  <c r="BZ174" i="5" s="1"/>
  <c r="BY175" i="5"/>
  <c r="BY176" i="5"/>
  <c r="BZ176" i="5" s="1"/>
  <c r="BY177" i="5"/>
  <c r="BY178" i="5"/>
  <c r="BZ178" i="5" s="1"/>
  <c r="BY179" i="5"/>
  <c r="BY180" i="5"/>
  <c r="BZ180" i="5" s="1"/>
  <c r="BY181" i="5"/>
  <c r="BY182" i="5"/>
  <c r="BZ182" i="5" s="1"/>
  <c r="BY183" i="5"/>
  <c r="BY184" i="5"/>
  <c r="BZ184" i="5" s="1"/>
  <c r="BY185" i="5"/>
  <c r="BY186" i="5"/>
  <c r="BZ186" i="5" s="1"/>
  <c r="BY187" i="5"/>
  <c r="BY188" i="5"/>
  <c r="BZ188" i="5" s="1"/>
  <c r="BY189" i="5"/>
  <c r="BY190" i="5"/>
  <c r="BZ190" i="5" s="1"/>
  <c r="BY191" i="5"/>
  <c r="BY192" i="5"/>
  <c r="BZ192" i="5" s="1"/>
  <c r="BY193" i="5"/>
  <c r="BY194" i="5"/>
  <c r="BZ194" i="5" s="1"/>
  <c r="BY195" i="5"/>
  <c r="BY196" i="5"/>
  <c r="BZ196" i="5" s="1"/>
  <c r="BY197" i="5"/>
  <c r="BY198" i="5"/>
  <c r="BZ198" i="5" s="1"/>
  <c r="BY199" i="5"/>
  <c r="BY200" i="5"/>
  <c r="BZ200" i="5" s="1"/>
  <c r="BY201" i="5"/>
  <c r="BY202" i="5"/>
  <c r="BZ202" i="5" s="1"/>
  <c r="BY203" i="5"/>
  <c r="BY204" i="5"/>
  <c r="BZ204" i="5" s="1"/>
  <c r="BY205" i="5"/>
  <c r="BY206" i="5"/>
  <c r="BZ206" i="5" s="1"/>
  <c r="BY207" i="5"/>
  <c r="BY208" i="5"/>
  <c r="BZ208" i="5" s="1"/>
  <c r="BY209" i="5"/>
  <c r="BY210" i="5"/>
  <c r="BZ210" i="5" s="1"/>
  <c r="BY211" i="5"/>
  <c r="BY212" i="5"/>
  <c r="BZ212" i="5" s="1"/>
  <c r="BY213" i="5"/>
  <c r="BY214" i="5"/>
  <c r="BZ214" i="5" s="1"/>
  <c r="BY215" i="5"/>
  <c r="BY216" i="5"/>
  <c r="BZ216" i="5" s="1"/>
  <c r="BY217" i="5"/>
  <c r="BY218" i="5"/>
  <c r="BZ218" i="5" s="1"/>
  <c r="BY219" i="5"/>
  <c r="BY220" i="5"/>
  <c r="BZ220" i="5" s="1"/>
  <c r="BY221" i="5"/>
  <c r="BY222" i="5"/>
  <c r="BZ222" i="5" s="1"/>
  <c r="BY223" i="5"/>
  <c r="BY224" i="5"/>
  <c r="BZ224" i="5" s="1"/>
  <c r="BY225" i="5"/>
  <c r="BY226" i="5"/>
  <c r="BZ226" i="5" s="1"/>
  <c r="BY227" i="5"/>
  <c r="BY228" i="5"/>
  <c r="BZ228" i="5" s="1"/>
  <c r="BY229" i="5"/>
  <c r="BY230" i="5"/>
  <c r="BZ230" i="5" s="1"/>
  <c r="BY231" i="5"/>
  <c r="BY232" i="5"/>
  <c r="BZ232" i="5" s="1"/>
  <c r="BY233" i="5"/>
  <c r="BY234" i="5"/>
  <c r="BZ234" i="5" s="1"/>
  <c r="BY235" i="5"/>
  <c r="BY236" i="5"/>
  <c r="BZ236" i="5" s="1"/>
  <c r="BY237" i="5"/>
  <c r="BY238" i="5"/>
  <c r="BZ238" i="5" s="1"/>
  <c r="BY239" i="5"/>
  <c r="BY240" i="5"/>
  <c r="BZ240" i="5" s="1"/>
  <c r="BY241" i="5"/>
  <c r="BY242" i="5"/>
  <c r="BZ242" i="5" s="1"/>
  <c r="BY243" i="5"/>
  <c r="BY244" i="5"/>
  <c r="BZ244" i="5" s="1"/>
  <c r="BY245" i="5"/>
  <c r="BY246" i="5"/>
  <c r="BZ246" i="5" s="1"/>
  <c r="BY247" i="5"/>
  <c r="BY248" i="5"/>
  <c r="BZ248" i="5" s="1"/>
  <c r="BY249" i="5"/>
  <c r="BY250" i="5"/>
  <c r="BZ250" i="5" s="1"/>
  <c r="BY251" i="5"/>
  <c r="BY252" i="5"/>
  <c r="BZ252" i="5" s="1"/>
  <c r="BY253" i="5"/>
  <c r="BY254" i="5"/>
  <c r="BZ254" i="5" s="1"/>
  <c r="BY255" i="5"/>
  <c r="BY256" i="5"/>
  <c r="BZ256" i="5" s="1"/>
  <c r="BY257" i="5"/>
  <c r="BY258" i="5"/>
  <c r="BZ258" i="5" s="1"/>
  <c r="BY259" i="5"/>
  <c r="BY260" i="5"/>
  <c r="BZ260" i="5" s="1"/>
  <c r="BY261" i="5"/>
  <c r="BY262" i="5"/>
  <c r="BZ262" i="5" s="1"/>
  <c r="BY263" i="5"/>
  <c r="BY264" i="5"/>
  <c r="BZ264" i="5" s="1"/>
  <c r="BY265" i="5"/>
  <c r="BY266" i="5"/>
  <c r="BZ266" i="5" s="1"/>
  <c r="BY267" i="5"/>
  <c r="BY268" i="5"/>
  <c r="BZ268" i="5" s="1"/>
  <c r="BY269" i="5"/>
  <c r="BY270" i="5"/>
  <c r="BZ270" i="5" s="1"/>
  <c r="BY271" i="5"/>
  <c r="BY272" i="5"/>
  <c r="BZ272" i="5" s="1"/>
  <c r="BY273" i="5"/>
  <c r="BY274" i="5"/>
  <c r="BZ274" i="5" s="1"/>
  <c r="BY275" i="5"/>
  <c r="BY276" i="5"/>
  <c r="BZ276" i="5" s="1"/>
  <c r="BY277" i="5"/>
  <c r="BY278" i="5"/>
  <c r="BZ278" i="5" s="1"/>
  <c r="BY279" i="5"/>
  <c r="BY280" i="5"/>
  <c r="BZ280" i="5" s="1"/>
  <c r="BY281" i="5"/>
  <c r="BY282" i="5"/>
  <c r="BZ282" i="5" s="1"/>
  <c r="BY283" i="5"/>
  <c r="BY284" i="5"/>
  <c r="BZ284" i="5" s="1"/>
  <c r="BY285" i="5"/>
  <c r="BY286" i="5"/>
  <c r="BZ286" i="5" s="1"/>
  <c r="BY287" i="5"/>
  <c r="BY288" i="5"/>
  <c r="BZ288" i="5" s="1"/>
  <c r="BY289" i="5"/>
  <c r="BY290" i="5"/>
  <c r="BZ290" i="5" s="1"/>
  <c r="BY291" i="5"/>
  <c r="BY292" i="5"/>
  <c r="BZ292" i="5" s="1"/>
  <c r="BY293" i="5"/>
  <c r="BY294" i="5"/>
  <c r="BZ294" i="5" s="1"/>
  <c r="BY295" i="5"/>
  <c r="BY296" i="5"/>
  <c r="BZ296" i="5" s="1"/>
  <c r="BY297" i="5"/>
  <c r="BY298" i="5"/>
  <c r="BZ298" i="5" s="1"/>
  <c r="BY299" i="5"/>
  <c r="BY300" i="5"/>
  <c r="BZ300" i="5" s="1"/>
  <c r="BY301" i="5"/>
  <c r="BY302" i="5"/>
  <c r="BZ302" i="5" s="1"/>
  <c r="BY303" i="5"/>
  <c r="BY304" i="5"/>
  <c r="BZ304" i="5" s="1"/>
  <c r="BY305" i="5"/>
  <c r="BY306" i="5"/>
  <c r="BZ306" i="5" s="1"/>
  <c r="BY307" i="5"/>
  <c r="BY308" i="5"/>
  <c r="BZ308" i="5" s="1"/>
  <c r="BY309" i="5"/>
  <c r="BY310" i="5"/>
  <c r="BZ310" i="5" s="1"/>
  <c r="BY311" i="5"/>
  <c r="BY312" i="5"/>
  <c r="BZ312" i="5" s="1"/>
  <c r="BY313" i="5"/>
  <c r="BY314" i="5"/>
  <c r="BZ314" i="5" s="1"/>
  <c r="BY315" i="5"/>
  <c r="BY316" i="5"/>
  <c r="BZ316" i="5" s="1"/>
  <c r="BY317" i="5"/>
  <c r="BY318" i="5"/>
  <c r="BZ318" i="5" s="1"/>
  <c r="BY319" i="5"/>
  <c r="BY320" i="5"/>
  <c r="BZ320" i="5" s="1"/>
  <c r="BY321" i="5"/>
  <c r="BY322" i="5"/>
  <c r="BZ322" i="5" s="1"/>
  <c r="BY323" i="5"/>
  <c r="BY324" i="5"/>
  <c r="BZ324" i="5" s="1"/>
  <c r="BY325" i="5"/>
  <c r="BY326" i="5"/>
  <c r="BZ326" i="5" s="1"/>
  <c r="BY327" i="5"/>
  <c r="BY328" i="5"/>
  <c r="BZ328" i="5" s="1"/>
  <c r="BY329" i="5"/>
  <c r="BY330" i="5"/>
  <c r="BZ330" i="5" s="1"/>
  <c r="BY331" i="5"/>
  <c r="BY332" i="5"/>
  <c r="BZ332" i="5" s="1"/>
  <c r="BY333" i="5"/>
  <c r="BY334" i="5"/>
  <c r="BZ334" i="5" s="1"/>
  <c r="BY335" i="5"/>
  <c r="BY336" i="5"/>
  <c r="BZ336" i="5" s="1"/>
  <c r="BY337" i="5"/>
  <c r="BY338" i="5"/>
  <c r="BZ338" i="5" s="1"/>
  <c r="BY339" i="5"/>
  <c r="BY340" i="5"/>
  <c r="BZ340" i="5" s="1"/>
  <c r="BY341" i="5"/>
  <c r="BY342" i="5"/>
  <c r="BZ342" i="5" s="1"/>
  <c r="BY343" i="5"/>
  <c r="BY374" i="5"/>
  <c r="BZ374" i="5" s="1"/>
  <c r="BY375" i="5"/>
  <c r="BY376" i="5"/>
  <c r="BZ376" i="5" s="1"/>
  <c r="BY377" i="5"/>
  <c r="BY378" i="5"/>
  <c r="BZ378" i="5" s="1"/>
  <c r="BY344" i="5"/>
  <c r="BY345" i="5"/>
  <c r="BZ345" i="5" s="1"/>
  <c r="BY346" i="5"/>
  <c r="BY347" i="5"/>
  <c r="BZ347" i="5" s="1"/>
  <c r="BY348" i="5"/>
  <c r="BY349" i="5"/>
  <c r="BZ349" i="5" s="1"/>
  <c r="BY350" i="5"/>
  <c r="BY351" i="5"/>
  <c r="BZ351" i="5" s="1"/>
  <c r="BY352" i="5"/>
  <c r="BY353" i="5"/>
  <c r="BZ353" i="5" s="1"/>
  <c r="BY354" i="5"/>
  <c r="BY355" i="5"/>
  <c r="BY356" i="5"/>
  <c r="BY357" i="5"/>
  <c r="BY358" i="5"/>
  <c r="BY359" i="5"/>
  <c r="BY360" i="5"/>
  <c r="BY361" i="5"/>
  <c r="BY362" i="5"/>
  <c r="BY363" i="5"/>
  <c r="BY364" i="5"/>
  <c r="BY365" i="5"/>
  <c r="BY366" i="5"/>
  <c r="BY367" i="5"/>
  <c r="BY368" i="5"/>
  <c r="BY369" i="5"/>
  <c r="BY370" i="5"/>
  <c r="BY371" i="5"/>
  <c r="BY372" i="5"/>
  <c r="BY373" i="5"/>
  <c r="BX400" i="10"/>
  <c r="BW400" i="10"/>
  <c r="BV400" i="10"/>
  <c r="BU400" i="10"/>
  <c r="BT400" i="10"/>
  <c r="BS400" i="10"/>
  <c r="BR400" i="10"/>
  <c r="BQ400" i="10"/>
  <c r="BP400" i="10"/>
  <c r="BO400" i="10"/>
  <c r="BN400" i="10"/>
  <c r="BM400" i="10"/>
  <c r="BK400" i="10"/>
  <c r="BI400" i="10"/>
  <c r="BH400" i="10"/>
  <c r="BG400" i="10"/>
  <c r="BF400" i="10"/>
  <c r="BE400" i="10"/>
  <c r="BD400" i="10"/>
  <c r="BC400" i="10"/>
  <c r="BB400" i="10"/>
  <c r="BA400" i="10"/>
  <c r="AZ400" i="10"/>
  <c r="AY400" i="10"/>
  <c r="AX400" i="10"/>
  <c r="AW400" i="10"/>
  <c r="AV400" i="10"/>
  <c r="AU400" i="10"/>
  <c r="AS400" i="10"/>
  <c r="AR400" i="10"/>
  <c r="AQ400" i="10"/>
  <c r="AP400" i="10"/>
  <c r="AO400" i="10"/>
  <c r="AN400" i="10"/>
  <c r="AM400" i="10"/>
  <c r="AL400" i="10"/>
  <c r="AK400" i="10"/>
  <c r="AJ400" i="10"/>
  <c r="AI400" i="10"/>
  <c r="AH400" i="10"/>
  <c r="AG400" i="10"/>
  <c r="AF400" i="10"/>
  <c r="AE400" i="10"/>
  <c r="AC400" i="10"/>
  <c r="AA400" i="10"/>
  <c r="Z400" i="10"/>
  <c r="Y400" i="10"/>
  <c r="X400" i="10"/>
  <c r="W400" i="10"/>
  <c r="V400" i="10"/>
  <c r="U400" i="10"/>
  <c r="T400" i="10"/>
  <c r="S400" i="10"/>
  <c r="R400" i="10"/>
  <c r="Q400" i="10"/>
  <c r="P400" i="10"/>
  <c r="O400" i="10"/>
  <c r="N400" i="10"/>
  <c r="M400" i="10"/>
  <c r="K400" i="10"/>
  <c r="J400" i="10"/>
  <c r="I400" i="10"/>
  <c r="H400" i="10"/>
  <c r="G400" i="10"/>
  <c r="I379" i="10"/>
  <c r="J379" i="10"/>
  <c r="K379" i="10"/>
  <c r="M379" i="10"/>
  <c r="N379" i="10"/>
  <c r="O379" i="10"/>
  <c r="P379" i="10"/>
  <c r="Q379" i="10"/>
  <c r="R379" i="10"/>
  <c r="S379" i="10"/>
  <c r="T379" i="10"/>
  <c r="U379" i="10"/>
  <c r="V379" i="10"/>
  <c r="W379" i="10"/>
  <c r="X379" i="10"/>
  <c r="Y379" i="10"/>
  <c r="Z379" i="10"/>
  <c r="AA379" i="10"/>
  <c r="AC379" i="10"/>
  <c r="AE379" i="10"/>
  <c r="AF379" i="10"/>
  <c r="AG379" i="10"/>
  <c r="AH379" i="10"/>
  <c r="AI379" i="10"/>
  <c r="AJ379" i="10"/>
  <c r="AK379" i="10"/>
  <c r="AL379" i="10"/>
  <c r="AM379" i="10"/>
  <c r="AN379" i="10"/>
  <c r="AO379" i="10"/>
  <c r="AP379" i="10"/>
  <c r="AQ379" i="10"/>
  <c r="AR379" i="10"/>
  <c r="AS379" i="10"/>
  <c r="AU379" i="10"/>
  <c r="AV379" i="10"/>
  <c r="AW379" i="10"/>
  <c r="AX379" i="10"/>
  <c r="AY379" i="10"/>
  <c r="AZ379" i="10"/>
  <c r="BA379" i="10"/>
  <c r="BB379" i="10"/>
  <c r="BC379" i="10"/>
  <c r="BD379" i="10"/>
  <c r="BE379" i="10"/>
  <c r="BF379" i="10"/>
  <c r="BG379" i="10"/>
  <c r="BH379" i="10"/>
  <c r="BI379" i="10"/>
  <c r="BK379" i="10"/>
  <c r="BM379" i="10"/>
  <c r="BN379" i="10"/>
  <c r="BO379" i="10"/>
  <c r="BP379" i="10"/>
  <c r="BQ379" i="10"/>
  <c r="BR379" i="10"/>
  <c r="BS379" i="10"/>
  <c r="BT379" i="10"/>
  <c r="BU379" i="10"/>
  <c r="BV379" i="10"/>
  <c r="BW379" i="10"/>
  <c r="BX379" i="10"/>
  <c r="H379" i="10"/>
  <c r="G379" i="10"/>
  <c r="B10" i="10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B209" i="10" s="1"/>
  <c r="B210" i="10" s="1"/>
  <c r="B211" i="10" s="1"/>
  <c r="B212" i="10" s="1"/>
  <c r="B213" i="10" s="1"/>
  <c r="B214" i="10" s="1"/>
  <c r="B215" i="10" s="1"/>
  <c r="B216" i="10" s="1"/>
  <c r="B217" i="10" s="1"/>
  <c r="B218" i="10" s="1"/>
  <c r="B219" i="10" s="1"/>
  <c r="B220" i="10" s="1"/>
  <c r="B221" i="10" s="1"/>
  <c r="B222" i="10" s="1"/>
  <c r="B223" i="10" s="1"/>
  <c r="B224" i="10" s="1"/>
  <c r="B225" i="10" s="1"/>
  <c r="B226" i="10" s="1"/>
  <c r="B227" i="10" s="1"/>
  <c r="B228" i="10" s="1"/>
  <c r="B229" i="10" s="1"/>
  <c r="B230" i="10" s="1"/>
  <c r="B231" i="10" s="1"/>
  <c r="B232" i="10" s="1"/>
  <c r="B233" i="10" s="1"/>
  <c r="B234" i="10" s="1"/>
  <c r="B235" i="10" s="1"/>
  <c r="B236" i="10" s="1"/>
  <c r="B237" i="10" s="1"/>
  <c r="B238" i="10" s="1"/>
  <c r="B239" i="10" s="1"/>
  <c r="B240" i="10" s="1"/>
  <c r="B241" i="10" s="1"/>
  <c r="B242" i="10" s="1"/>
  <c r="B243" i="10" s="1"/>
  <c r="B244" i="10" s="1"/>
  <c r="B245" i="10" s="1"/>
  <c r="B246" i="10" s="1"/>
  <c r="B247" i="10" s="1"/>
  <c r="B248" i="10" s="1"/>
  <c r="B249" i="10" s="1"/>
  <c r="B250" i="10" s="1"/>
  <c r="B251" i="10" s="1"/>
  <c r="B252" i="10" s="1"/>
  <c r="B253" i="10" s="1"/>
  <c r="B254" i="10" s="1"/>
  <c r="B255" i="10" s="1"/>
  <c r="B256" i="10" s="1"/>
  <c r="B257" i="10" s="1"/>
  <c r="B258" i="10" s="1"/>
  <c r="B259" i="10" s="1"/>
  <c r="B260" i="10" s="1"/>
  <c r="B261" i="10" s="1"/>
  <c r="B262" i="10" s="1"/>
  <c r="B263" i="10" s="1"/>
  <c r="B264" i="10" s="1"/>
  <c r="B265" i="10" s="1"/>
  <c r="B266" i="10" s="1"/>
  <c r="B267" i="10" s="1"/>
  <c r="B268" i="10" s="1"/>
  <c r="B269" i="10" s="1"/>
  <c r="B270" i="10" s="1"/>
  <c r="B271" i="10" s="1"/>
  <c r="B272" i="10" s="1"/>
  <c r="B273" i="10" s="1"/>
  <c r="B274" i="10" s="1"/>
  <c r="B275" i="10" s="1"/>
  <c r="B276" i="10" s="1"/>
  <c r="B277" i="10" s="1"/>
  <c r="B278" i="10" s="1"/>
  <c r="B279" i="10" s="1"/>
  <c r="B280" i="10" s="1"/>
  <c r="B281" i="10" s="1"/>
  <c r="B282" i="10" s="1"/>
  <c r="B283" i="10" s="1"/>
  <c r="B284" i="10" s="1"/>
  <c r="B285" i="10" s="1"/>
  <c r="B286" i="10" s="1"/>
  <c r="B287" i="10" s="1"/>
  <c r="B288" i="10" s="1"/>
  <c r="B289" i="10" s="1"/>
  <c r="B290" i="10" s="1"/>
  <c r="B291" i="10" s="1"/>
  <c r="B292" i="10" s="1"/>
  <c r="B293" i="10" s="1"/>
  <c r="B294" i="10" s="1"/>
  <c r="B295" i="10" s="1"/>
  <c r="B296" i="10" s="1"/>
  <c r="B297" i="10" s="1"/>
  <c r="B298" i="10" s="1"/>
  <c r="B299" i="10" s="1"/>
  <c r="B300" i="10" s="1"/>
  <c r="B301" i="10" s="1"/>
  <c r="B302" i="10" s="1"/>
  <c r="B303" i="10" s="1"/>
  <c r="B304" i="10" s="1"/>
  <c r="B305" i="10" s="1"/>
  <c r="B306" i="10" s="1"/>
  <c r="B307" i="10" s="1"/>
  <c r="B308" i="10" s="1"/>
  <c r="B309" i="10" s="1"/>
  <c r="B310" i="10" s="1"/>
  <c r="B311" i="10" s="1"/>
  <c r="B312" i="10" s="1"/>
  <c r="B313" i="10" s="1"/>
  <c r="B314" i="10" s="1"/>
  <c r="B315" i="10" s="1"/>
  <c r="B316" i="10" s="1"/>
  <c r="B317" i="10" s="1"/>
  <c r="B318" i="10" s="1"/>
  <c r="B319" i="10" s="1"/>
  <c r="B320" i="10" s="1"/>
  <c r="B321" i="10" s="1"/>
  <c r="B322" i="10" s="1"/>
  <c r="B323" i="10" s="1"/>
  <c r="B324" i="10" s="1"/>
  <c r="B325" i="10" s="1"/>
  <c r="B326" i="10" s="1"/>
  <c r="B327" i="10" s="1"/>
  <c r="B328" i="10" s="1"/>
  <c r="B329" i="10" s="1"/>
  <c r="B330" i="10" s="1"/>
  <c r="B331" i="10" s="1"/>
  <c r="B332" i="10" s="1"/>
  <c r="B333" i="10" s="1"/>
  <c r="B334" i="10" s="1"/>
  <c r="B335" i="10" s="1"/>
  <c r="B336" i="10" s="1"/>
  <c r="B337" i="10" s="1"/>
  <c r="B338" i="10" s="1"/>
  <c r="B339" i="10" s="1"/>
  <c r="B340" i="10" s="1"/>
  <c r="B341" i="10" s="1"/>
  <c r="B342" i="10" s="1"/>
  <c r="B343" i="10" s="1"/>
  <c r="B344" i="10" s="1"/>
  <c r="B345" i="10" s="1"/>
  <c r="B346" i="10" s="1"/>
  <c r="B347" i="10" s="1"/>
  <c r="B348" i="10" s="1"/>
  <c r="B349" i="10" s="1"/>
  <c r="B350" i="10" s="1"/>
  <c r="B351" i="10" s="1"/>
  <c r="B352" i="10" s="1"/>
  <c r="B353" i="10" s="1"/>
  <c r="B354" i="10" s="1"/>
  <c r="B355" i="10" s="1"/>
  <c r="B356" i="10" s="1"/>
  <c r="B357" i="10" s="1"/>
  <c r="B358" i="10" s="1"/>
  <c r="B359" i="10" s="1"/>
  <c r="B360" i="10" s="1"/>
  <c r="B361" i="10" s="1"/>
  <c r="B362" i="10" s="1"/>
  <c r="B363" i="10" s="1"/>
  <c r="B364" i="10" s="1"/>
  <c r="B365" i="10" s="1"/>
  <c r="B366" i="10" s="1"/>
  <c r="B367" i="10" s="1"/>
  <c r="B368" i="10" s="1"/>
  <c r="B369" i="10" s="1"/>
  <c r="B370" i="10" s="1"/>
  <c r="B371" i="10" s="1"/>
  <c r="B372" i="10" s="1"/>
  <c r="B373" i="10" s="1"/>
  <c r="B374" i="10" s="1"/>
  <c r="B375" i="10" s="1"/>
  <c r="B376" i="10" s="1"/>
  <c r="B377" i="10" s="1"/>
  <c r="B378" i="10" s="1"/>
  <c r="BX400" i="9"/>
  <c r="BW400" i="9"/>
  <c r="BV400" i="9"/>
  <c r="BU400" i="9"/>
  <c r="BT400" i="9"/>
  <c r="BS400" i="9"/>
  <c r="BR400" i="9"/>
  <c r="BQ400" i="9"/>
  <c r="BP400" i="9"/>
  <c r="BO400" i="9"/>
  <c r="BN400" i="9"/>
  <c r="BM400" i="9"/>
  <c r="BK400" i="9"/>
  <c r="BI400" i="9"/>
  <c r="BH400" i="9"/>
  <c r="BG400" i="9"/>
  <c r="BF400" i="9"/>
  <c r="BE400" i="9"/>
  <c r="BD400" i="9"/>
  <c r="BC400" i="9"/>
  <c r="BB400" i="9"/>
  <c r="BA400" i="9"/>
  <c r="AZ400" i="9"/>
  <c r="AY400" i="9"/>
  <c r="AX400" i="9"/>
  <c r="AW400" i="9"/>
  <c r="AV400" i="9"/>
  <c r="AU400" i="9"/>
  <c r="AS400" i="9"/>
  <c r="AR400" i="9"/>
  <c r="AQ400" i="9"/>
  <c r="AP400" i="9"/>
  <c r="AO400" i="9"/>
  <c r="AN400" i="9"/>
  <c r="AM400" i="9"/>
  <c r="AL400" i="9"/>
  <c r="AK400" i="9"/>
  <c r="AJ400" i="9"/>
  <c r="AI400" i="9"/>
  <c r="AH400" i="9"/>
  <c r="AG400" i="9"/>
  <c r="AF400" i="9"/>
  <c r="AE400" i="9"/>
  <c r="AC400" i="9"/>
  <c r="AA400" i="9"/>
  <c r="Z400" i="9"/>
  <c r="Y400" i="9"/>
  <c r="X400" i="9"/>
  <c r="W400" i="9"/>
  <c r="V400" i="9"/>
  <c r="U400" i="9"/>
  <c r="T400" i="9"/>
  <c r="S400" i="9"/>
  <c r="R400" i="9"/>
  <c r="Q400" i="9"/>
  <c r="P400" i="9"/>
  <c r="O400" i="9"/>
  <c r="N400" i="9"/>
  <c r="M400" i="9"/>
  <c r="K400" i="9"/>
  <c r="J400" i="9"/>
  <c r="I400" i="9"/>
  <c r="H400" i="9"/>
  <c r="G400" i="9"/>
  <c r="I379" i="9"/>
  <c r="J379" i="9"/>
  <c r="K379" i="9"/>
  <c r="M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C379" i="9"/>
  <c r="AE379" i="9"/>
  <c r="AF379" i="9"/>
  <c r="AG379" i="9"/>
  <c r="AH379" i="9"/>
  <c r="AI379" i="9"/>
  <c r="AJ379" i="9"/>
  <c r="AK379" i="9"/>
  <c r="AL379" i="9"/>
  <c r="AM379" i="9"/>
  <c r="AN379" i="9"/>
  <c r="AO379" i="9"/>
  <c r="AP379" i="9"/>
  <c r="AQ379" i="9"/>
  <c r="AR379" i="9"/>
  <c r="AS379" i="9"/>
  <c r="AU379" i="9"/>
  <c r="AV379" i="9"/>
  <c r="AW379" i="9"/>
  <c r="AX379" i="9"/>
  <c r="AY379" i="9"/>
  <c r="AZ379" i="9"/>
  <c r="BA379" i="9"/>
  <c r="BB379" i="9"/>
  <c r="BC379" i="9"/>
  <c r="BD379" i="9"/>
  <c r="BE379" i="9"/>
  <c r="BF379" i="9"/>
  <c r="BG379" i="9"/>
  <c r="BH379" i="9"/>
  <c r="BI379" i="9"/>
  <c r="BK379" i="9"/>
  <c r="BM379" i="9"/>
  <c r="BN379" i="9"/>
  <c r="BO379" i="9"/>
  <c r="BP379" i="9"/>
  <c r="BQ379" i="9"/>
  <c r="BR379" i="9"/>
  <c r="BS379" i="9"/>
  <c r="BT379" i="9"/>
  <c r="BU379" i="9"/>
  <c r="BV379" i="9"/>
  <c r="BW379" i="9"/>
  <c r="BX379" i="9"/>
  <c r="H379" i="9"/>
  <c r="G379" i="9"/>
  <c r="B10" i="9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247" i="9" s="1"/>
  <c r="B248" i="9" s="1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B333" i="9" s="1"/>
  <c r="B334" i="9" s="1"/>
  <c r="B335" i="9" s="1"/>
  <c r="B336" i="9" s="1"/>
  <c r="B337" i="9" s="1"/>
  <c r="B338" i="9" s="1"/>
  <c r="B339" i="9" s="1"/>
  <c r="B340" i="9" s="1"/>
  <c r="B341" i="9" s="1"/>
  <c r="B342" i="9" s="1"/>
  <c r="B343" i="9" s="1"/>
  <c r="B344" i="9" s="1"/>
  <c r="B345" i="9" s="1"/>
  <c r="B346" i="9" s="1"/>
  <c r="B347" i="9" s="1"/>
  <c r="B348" i="9" s="1"/>
  <c r="B349" i="9" s="1"/>
  <c r="B350" i="9" s="1"/>
  <c r="B351" i="9" s="1"/>
  <c r="B352" i="9" s="1"/>
  <c r="B353" i="9" s="1"/>
  <c r="B354" i="9" s="1"/>
  <c r="B355" i="9" s="1"/>
  <c r="B356" i="9" s="1"/>
  <c r="B357" i="9" s="1"/>
  <c r="B358" i="9" s="1"/>
  <c r="B359" i="9" s="1"/>
  <c r="B360" i="9" s="1"/>
  <c r="B361" i="9" s="1"/>
  <c r="B362" i="9" s="1"/>
  <c r="B363" i="9" s="1"/>
  <c r="B364" i="9" s="1"/>
  <c r="B365" i="9" s="1"/>
  <c r="B366" i="9" s="1"/>
  <c r="B367" i="9" s="1"/>
  <c r="B368" i="9" s="1"/>
  <c r="B369" i="9" s="1"/>
  <c r="B370" i="9" s="1"/>
  <c r="B371" i="9" s="1"/>
  <c r="B372" i="9" s="1"/>
  <c r="B373" i="9" s="1"/>
  <c r="B374" i="9" s="1"/>
  <c r="B375" i="9" s="1"/>
  <c r="B376" i="9" s="1"/>
  <c r="B377" i="9" s="1"/>
  <c r="B378" i="9" s="1"/>
  <c r="BY8" i="6"/>
  <c r="BY9" i="6"/>
  <c r="BY10" i="6"/>
  <c r="BY11" i="6"/>
  <c r="BZ11" i="6" s="1"/>
  <c r="BY12" i="6"/>
  <c r="BY13" i="6"/>
  <c r="BZ13" i="6" s="1"/>
  <c r="BY14" i="6"/>
  <c r="BY15" i="6"/>
  <c r="BZ15" i="6" s="1"/>
  <c r="BY16" i="6"/>
  <c r="BY17" i="6"/>
  <c r="BZ17" i="6" s="1"/>
  <c r="BY18" i="6"/>
  <c r="BY19" i="6"/>
  <c r="BZ19" i="6" s="1"/>
  <c r="BY20" i="6"/>
  <c r="BY21" i="6"/>
  <c r="BZ21" i="6" s="1"/>
  <c r="BY22" i="6"/>
  <c r="BY23" i="6"/>
  <c r="BZ23" i="6" s="1"/>
  <c r="BY24" i="6"/>
  <c r="BY25" i="6"/>
  <c r="BZ25" i="6" s="1"/>
  <c r="BY26" i="6"/>
  <c r="BY27" i="6"/>
  <c r="BZ27" i="6" s="1"/>
  <c r="BY28" i="6"/>
  <c r="BY29" i="6"/>
  <c r="BZ29" i="6" s="1"/>
  <c r="BY30" i="6"/>
  <c r="BY31" i="6"/>
  <c r="BZ31" i="6" s="1"/>
  <c r="BY32" i="6"/>
  <c r="BY33" i="6"/>
  <c r="BZ33" i="6" s="1"/>
  <c r="BY34" i="6"/>
  <c r="BY35" i="6"/>
  <c r="BZ35" i="6" s="1"/>
  <c r="BY36" i="6"/>
  <c r="BY37" i="6"/>
  <c r="BZ37" i="6" s="1"/>
  <c r="BY38" i="6"/>
  <c r="BY39" i="6"/>
  <c r="BZ39" i="6" s="1"/>
  <c r="BY40" i="6"/>
  <c r="BY41" i="6"/>
  <c r="BY42" i="6"/>
  <c r="BY43" i="6"/>
  <c r="BY44" i="6"/>
  <c r="BY45" i="6"/>
  <c r="BY46" i="6"/>
  <c r="BY47" i="6"/>
  <c r="BY48" i="6"/>
  <c r="BY49" i="6"/>
  <c r="BY50" i="6"/>
  <c r="BY51" i="6"/>
  <c r="BY52" i="6"/>
  <c r="BY53" i="6"/>
  <c r="BY54" i="6"/>
  <c r="BY55" i="6"/>
  <c r="BY56" i="6"/>
  <c r="BY57" i="6"/>
  <c r="BY58" i="6"/>
  <c r="BY59" i="6"/>
  <c r="BY60" i="6"/>
  <c r="BY61" i="6"/>
  <c r="BY62" i="6"/>
  <c r="BY63" i="6"/>
  <c r="BY64" i="6"/>
  <c r="BY65" i="6"/>
  <c r="BY66" i="6"/>
  <c r="BY67" i="6"/>
  <c r="BY68" i="6"/>
  <c r="BY69" i="6"/>
  <c r="BY70" i="6"/>
  <c r="BY71" i="6"/>
  <c r="BY72" i="6"/>
  <c r="BY73" i="6"/>
  <c r="BY74" i="6"/>
  <c r="BY75" i="6"/>
  <c r="BY76" i="6"/>
  <c r="BY77" i="6"/>
  <c r="BY78" i="6"/>
  <c r="BY79" i="6"/>
  <c r="BY80" i="6"/>
  <c r="BY81" i="6"/>
  <c r="BY82" i="6"/>
  <c r="BY83" i="6"/>
  <c r="BY84" i="6"/>
  <c r="BY85" i="6"/>
  <c r="BY86" i="6"/>
  <c r="BY87" i="6"/>
  <c r="BY88" i="6"/>
  <c r="BY89" i="6"/>
  <c r="BY90" i="6"/>
  <c r="BY91" i="6"/>
  <c r="BY92" i="6"/>
  <c r="BY93" i="6"/>
  <c r="BY94" i="6"/>
  <c r="BY95" i="6"/>
  <c r="BY96" i="6"/>
  <c r="BY97" i="6"/>
  <c r="BY98" i="6"/>
  <c r="BY99" i="6"/>
  <c r="BY100" i="6"/>
  <c r="BY101" i="6"/>
  <c r="BY102" i="6"/>
  <c r="BY103" i="6"/>
  <c r="BY104" i="6"/>
  <c r="BY105" i="6"/>
  <c r="BY106" i="6"/>
  <c r="BY107" i="6"/>
  <c r="BY108" i="6"/>
  <c r="BY109" i="6"/>
  <c r="BY110" i="6"/>
  <c r="BY111" i="6"/>
  <c r="BY112" i="6"/>
  <c r="BY113" i="6"/>
  <c r="BY114" i="6"/>
  <c r="BY115" i="6"/>
  <c r="BY116" i="6"/>
  <c r="BY117" i="6"/>
  <c r="BY118" i="6"/>
  <c r="BY119" i="6"/>
  <c r="BY120" i="6"/>
  <c r="BY121" i="6"/>
  <c r="BY122" i="6"/>
  <c r="BY123" i="6"/>
  <c r="BZ123" i="6" s="1"/>
  <c r="BY124" i="6"/>
  <c r="BY125" i="6"/>
  <c r="BZ125" i="6" s="1"/>
  <c r="BY126" i="6"/>
  <c r="BY127" i="6"/>
  <c r="BZ127" i="6" s="1"/>
  <c r="BY128" i="6"/>
  <c r="BY129" i="6"/>
  <c r="BZ129" i="6" s="1"/>
  <c r="BY130" i="6"/>
  <c r="BY131" i="6"/>
  <c r="BZ131" i="6" s="1"/>
  <c r="BY132" i="6"/>
  <c r="BY133" i="6"/>
  <c r="BZ133" i="6" s="1"/>
  <c r="BY134" i="6"/>
  <c r="BY135" i="6"/>
  <c r="BZ135" i="6" s="1"/>
  <c r="BY136" i="6"/>
  <c r="BY137" i="6"/>
  <c r="BZ137" i="6" s="1"/>
  <c r="BY138" i="6"/>
  <c r="BY139" i="6"/>
  <c r="BZ139" i="6" s="1"/>
  <c r="BY140" i="6"/>
  <c r="BY141" i="6"/>
  <c r="BZ141" i="6" s="1"/>
  <c r="BY142" i="6"/>
  <c r="BY143" i="6"/>
  <c r="BZ143" i="6" s="1"/>
  <c r="BY144" i="6"/>
  <c r="BY145" i="6"/>
  <c r="BZ145" i="6" s="1"/>
  <c r="BY146" i="6"/>
  <c r="BY147" i="6"/>
  <c r="BZ147" i="6" s="1"/>
  <c r="BY148" i="6"/>
  <c r="BY149" i="6"/>
  <c r="BZ149" i="6" s="1"/>
  <c r="BY150" i="6"/>
  <c r="BY151" i="6"/>
  <c r="BZ151" i="6" s="1"/>
  <c r="BY152" i="6"/>
  <c r="BY153" i="6"/>
  <c r="BZ153" i="6" s="1"/>
  <c r="BY154" i="6"/>
  <c r="BY155" i="6"/>
  <c r="BZ155" i="6" s="1"/>
  <c r="BY156" i="6"/>
  <c r="BY157" i="6"/>
  <c r="BZ157" i="6" s="1"/>
  <c r="BY158" i="6"/>
  <c r="BY159" i="6"/>
  <c r="BZ159" i="6" s="1"/>
  <c r="BY160" i="6"/>
  <c r="BY161" i="6"/>
  <c r="BZ161" i="6" s="1"/>
  <c r="BY162" i="6"/>
  <c r="BY163" i="6"/>
  <c r="BZ163" i="6" s="1"/>
  <c r="BY164" i="6"/>
  <c r="BY165" i="6"/>
  <c r="BZ165" i="6" s="1"/>
  <c r="BY166" i="6"/>
  <c r="BY167" i="6"/>
  <c r="BZ167" i="6" s="1"/>
  <c r="BY168" i="6"/>
  <c r="BY169" i="6"/>
  <c r="BZ169" i="6" s="1"/>
  <c r="BY170" i="6"/>
  <c r="BY171" i="6"/>
  <c r="BZ171" i="6" s="1"/>
  <c r="BY172" i="6"/>
  <c r="BY173" i="6"/>
  <c r="BZ173" i="6" s="1"/>
  <c r="BY174" i="6"/>
  <c r="BY175" i="6"/>
  <c r="BZ175" i="6" s="1"/>
  <c r="BY176" i="6"/>
  <c r="BY177" i="6"/>
  <c r="BZ177" i="6" s="1"/>
  <c r="BY178" i="6"/>
  <c r="BY179" i="6"/>
  <c r="BZ179" i="6" s="1"/>
  <c r="BY180" i="6"/>
  <c r="BY181" i="6"/>
  <c r="BZ181" i="6" s="1"/>
  <c r="BY182" i="6"/>
  <c r="BY183" i="6"/>
  <c r="BZ183" i="6" s="1"/>
  <c r="BY184" i="6"/>
  <c r="BY185" i="6"/>
  <c r="BZ185" i="6" s="1"/>
  <c r="BY186" i="6"/>
  <c r="BY187" i="6"/>
  <c r="BZ187" i="6" s="1"/>
  <c r="BY188" i="6"/>
  <c r="BY189" i="6"/>
  <c r="BZ189" i="6" s="1"/>
  <c r="BY190" i="6"/>
  <c r="BY191" i="6"/>
  <c r="BZ191" i="6" s="1"/>
  <c r="BY192" i="6"/>
  <c r="BY193" i="6"/>
  <c r="BZ193" i="6" s="1"/>
  <c r="BY194" i="6"/>
  <c r="BY195" i="6"/>
  <c r="BZ195" i="6" s="1"/>
  <c r="BY196" i="6"/>
  <c r="BY197" i="6"/>
  <c r="BZ197" i="6" s="1"/>
  <c r="BY198" i="6"/>
  <c r="BY199" i="6"/>
  <c r="BZ199" i="6" s="1"/>
  <c r="BY200" i="6"/>
  <c r="BY201" i="6"/>
  <c r="BZ201" i="6" s="1"/>
  <c r="BY202" i="6"/>
  <c r="BY203" i="6"/>
  <c r="BZ203" i="6" s="1"/>
  <c r="BY204" i="6"/>
  <c r="BY205" i="6"/>
  <c r="BZ205" i="6" s="1"/>
  <c r="BY206" i="6"/>
  <c r="BY207" i="6"/>
  <c r="BZ207" i="6" s="1"/>
  <c r="BY208" i="6"/>
  <c r="BY209" i="6"/>
  <c r="BZ209" i="6" s="1"/>
  <c r="BY210" i="6"/>
  <c r="BY211" i="6"/>
  <c r="BZ211" i="6" s="1"/>
  <c r="BY212" i="6"/>
  <c r="BY213" i="6"/>
  <c r="BZ213" i="6" s="1"/>
  <c r="BY214" i="6"/>
  <c r="BY215" i="6"/>
  <c r="BZ215" i="6" s="1"/>
  <c r="BY216" i="6"/>
  <c r="BY217" i="6"/>
  <c r="BZ217" i="6" s="1"/>
  <c r="BY218" i="6"/>
  <c r="BY219" i="6"/>
  <c r="BZ219" i="6" s="1"/>
  <c r="BY220" i="6"/>
  <c r="BY221" i="6"/>
  <c r="BZ221" i="6" s="1"/>
  <c r="BY222" i="6"/>
  <c r="BY223" i="6"/>
  <c r="BZ223" i="6" s="1"/>
  <c r="BY224" i="6"/>
  <c r="BY225" i="6"/>
  <c r="BZ225" i="6" s="1"/>
  <c r="BY226" i="6"/>
  <c r="BY227" i="6"/>
  <c r="BZ227" i="6" s="1"/>
  <c r="BY228" i="6"/>
  <c r="BY229" i="6"/>
  <c r="BZ229" i="6" s="1"/>
  <c r="BY230" i="6"/>
  <c r="BY231" i="6"/>
  <c r="BZ231" i="6" s="1"/>
  <c r="BY232" i="6"/>
  <c r="BY233" i="6"/>
  <c r="BZ233" i="6" s="1"/>
  <c r="BY234" i="6"/>
  <c r="BY235" i="6"/>
  <c r="BZ235" i="6" s="1"/>
  <c r="BY236" i="6"/>
  <c r="BY237" i="6"/>
  <c r="BZ237" i="6" s="1"/>
  <c r="BY238" i="6"/>
  <c r="BY239" i="6"/>
  <c r="BZ239" i="6" s="1"/>
  <c r="BY240" i="6"/>
  <c r="BY241" i="6"/>
  <c r="BZ241" i="6" s="1"/>
  <c r="BY242" i="6"/>
  <c r="BY243" i="6"/>
  <c r="BZ243" i="6" s="1"/>
  <c r="BY244" i="6"/>
  <c r="BY245" i="6"/>
  <c r="BZ245" i="6" s="1"/>
  <c r="BY246" i="6"/>
  <c r="BY247" i="6"/>
  <c r="BZ247" i="6" s="1"/>
  <c r="BY248" i="6"/>
  <c r="BY249" i="6"/>
  <c r="BZ249" i="6" s="1"/>
  <c r="BY250" i="6"/>
  <c r="BY251" i="6"/>
  <c r="BZ251" i="6" s="1"/>
  <c r="BY252" i="6"/>
  <c r="BY253" i="6"/>
  <c r="BZ253" i="6" s="1"/>
  <c r="BY254" i="6"/>
  <c r="BY255" i="6"/>
  <c r="BZ255" i="6" s="1"/>
  <c r="BY256" i="6"/>
  <c r="BY257" i="6"/>
  <c r="BZ257" i="6" s="1"/>
  <c r="BY258" i="6"/>
  <c r="BY259" i="6"/>
  <c r="BZ259" i="6" s="1"/>
  <c r="BY260" i="6"/>
  <c r="BY261" i="6"/>
  <c r="BZ261" i="6" s="1"/>
  <c r="BY262" i="6"/>
  <c r="BY263" i="6"/>
  <c r="BY264" i="6"/>
  <c r="BY265" i="6"/>
  <c r="BZ265" i="6" s="1"/>
  <c r="BY266" i="6"/>
  <c r="BY267" i="6"/>
  <c r="BZ267" i="6" s="1"/>
  <c r="BY268" i="6"/>
  <c r="BY269" i="6"/>
  <c r="BZ269" i="6" s="1"/>
  <c r="BY270" i="6"/>
  <c r="BY271" i="6"/>
  <c r="BZ271" i="6" s="1"/>
  <c r="BY272" i="6"/>
  <c r="BY273" i="6"/>
  <c r="BZ273" i="6" s="1"/>
  <c r="BY274" i="6"/>
  <c r="BY275" i="6"/>
  <c r="BZ275" i="6" s="1"/>
  <c r="BY276" i="6"/>
  <c r="BY277" i="6"/>
  <c r="BZ277" i="6" s="1"/>
  <c r="BY278" i="6"/>
  <c r="BY279" i="6"/>
  <c r="BZ279" i="6" s="1"/>
  <c r="BY280" i="6"/>
  <c r="BY281" i="6"/>
  <c r="BZ281" i="6" s="1"/>
  <c r="BY282" i="6"/>
  <c r="BY283" i="6"/>
  <c r="BZ283" i="6" s="1"/>
  <c r="BY284" i="6"/>
  <c r="BY285" i="6"/>
  <c r="BZ285" i="6" s="1"/>
  <c r="BY286" i="6"/>
  <c r="BY287" i="6"/>
  <c r="BZ287" i="6" s="1"/>
  <c r="BY288" i="6"/>
  <c r="BY289" i="6"/>
  <c r="BZ289" i="6" s="1"/>
  <c r="BY290" i="6"/>
  <c r="BY291" i="6"/>
  <c r="BZ291" i="6" s="1"/>
  <c r="BY292" i="6"/>
  <c r="BY293" i="6"/>
  <c r="BZ293" i="6" s="1"/>
  <c r="BY294" i="6"/>
  <c r="BY295" i="6"/>
  <c r="BZ295" i="6" s="1"/>
  <c r="BY296" i="6"/>
  <c r="BY297" i="6"/>
  <c r="BZ297" i="6" s="1"/>
  <c r="BY298" i="6"/>
  <c r="BY299" i="6"/>
  <c r="BZ299" i="6" s="1"/>
  <c r="BY300" i="6"/>
  <c r="BY301" i="6"/>
  <c r="BZ301" i="6" s="1"/>
  <c r="BY302" i="6"/>
  <c r="BY303" i="6"/>
  <c r="BZ303" i="6" s="1"/>
  <c r="BY304" i="6"/>
  <c r="BY305" i="6"/>
  <c r="BZ305" i="6" s="1"/>
  <c r="BY306" i="6"/>
  <c r="BY307" i="6"/>
  <c r="BZ307" i="6" s="1"/>
  <c r="BY308" i="6"/>
  <c r="BY309" i="6"/>
  <c r="BZ309" i="6" s="1"/>
  <c r="BY310" i="6"/>
  <c r="BY311" i="6"/>
  <c r="BZ311" i="6" s="1"/>
  <c r="BY312" i="6"/>
  <c r="BY313" i="6"/>
  <c r="BZ313" i="6" s="1"/>
  <c r="BY314" i="6"/>
  <c r="BY315" i="6"/>
  <c r="BY316" i="6"/>
  <c r="BY317" i="6"/>
  <c r="BY318" i="6"/>
  <c r="BY319" i="6"/>
  <c r="BY320" i="6"/>
  <c r="BY321" i="6"/>
  <c r="BY322" i="6"/>
  <c r="BY323" i="6"/>
  <c r="BY324" i="6"/>
  <c r="BY325" i="6"/>
  <c r="BY326" i="6"/>
  <c r="BY327" i="6"/>
  <c r="BY328" i="6"/>
  <c r="BY329" i="6"/>
  <c r="BY330" i="6"/>
  <c r="BY331" i="6"/>
  <c r="BY332" i="6"/>
  <c r="BY333" i="6"/>
  <c r="BY334" i="6"/>
  <c r="BY335" i="6"/>
  <c r="BY336" i="6"/>
  <c r="BY337" i="6"/>
  <c r="BY338" i="6"/>
  <c r="BY339" i="6"/>
  <c r="BY340" i="6"/>
  <c r="BY341" i="6"/>
  <c r="BY342" i="6"/>
  <c r="BY343" i="6"/>
  <c r="BY344" i="6"/>
  <c r="BY345" i="6"/>
  <c r="BY346" i="6"/>
  <c r="BY347" i="6"/>
  <c r="BY348" i="6"/>
  <c r="BY349" i="6"/>
  <c r="BY350" i="6"/>
  <c r="BY351" i="6"/>
  <c r="BY352" i="6"/>
  <c r="BY353" i="6"/>
  <c r="BY354" i="6"/>
  <c r="BY355" i="6"/>
  <c r="BY356" i="6"/>
  <c r="BY357" i="6"/>
  <c r="BY358" i="6"/>
  <c r="BY359" i="6"/>
  <c r="BY360" i="6"/>
  <c r="BY361" i="6"/>
  <c r="BY362" i="6"/>
  <c r="BY363" i="6"/>
  <c r="BY364" i="6"/>
  <c r="BY365" i="6"/>
  <c r="BY366" i="6"/>
  <c r="BY367" i="6"/>
  <c r="BY368" i="6"/>
  <c r="BY369" i="6"/>
  <c r="BY370" i="6"/>
  <c r="BY371" i="6"/>
  <c r="BY372" i="6"/>
  <c r="BY373" i="6"/>
  <c r="BY374" i="6"/>
  <c r="BY375" i="6"/>
  <c r="BY376" i="6"/>
  <c r="BY377" i="6"/>
  <c r="BY378" i="6"/>
  <c r="I379" i="6"/>
  <c r="J379" i="6"/>
  <c r="K379" i="6"/>
  <c r="M379" i="6"/>
  <c r="N379" i="6"/>
  <c r="O379" i="6"/>
  <c r="P379" i="6"/>
  <c r="Q379" i="6"/>
  <c r="R379" i="6"/>
  <c r="S379" i="6"/>
  <c r="T379" i="6"/>
  <c r="U379" i="6"/>
  <c r="V379" i="6"/>
  <c r="W379" i="6"/>
  <c r="X379" i="6"/>
  <c r="Y379" i="6"/>
  <c r="Z379" i="6"/>
  <c r="AA379" i="6"/>
  <c r="AC379" i="6"/>
  <c r="AE379" i="6"/>
  <c r="AH379" i="6"/>
  <c r="AI379" i="6"/>
  <c r="AJ379" i="6"/>
  <c r="AK379" i="6"/>
  <c r="AL379" i="6"/>
  <c r="AM379" i="6"/>
  <c r="AN379" i="6"/>
  <c r="AO379" i="6"/>
  <c r="AP379" i="6"/>
  <c r="AQ379" i="6"/>
  <c r="AR379" i="6"/>
  <c r="AS379" i="6"/>
  <c r="AU379" i="6"/>
  <c r="AV379" i="6"/>
  <c r="AW379" i="6"/>
  <c r="AX379" i="6"/>
  <c r="AY379" i="6"/>
  <c r="AZ379" i="6"/>
  <c r="BA379" i="6"/>
  <c r="BB379" i="6"/>
  <c r="BC379" i="6"/>
  <c r="BD379" i="6"/>
  <c r="BE379" i="6"/>
  <c r="BF379" i="6"/>
  <c r="BG379" i="6"/>
  <c r="BH379" i="6"/>
  <c r="BI379" i="6"/>
  <c r="BK379" i="6"/>
  <c r="BM379" i="6"/>
  <c r="BN379" i="6"/>
  <c r="BO379" i="6"/>
  <c r="BP379" i="6"/>
  <c r="BQ379" i="6"/>
  <c r="BR379" i="6"/>
  <c r="BS379" i="6"/>
  <c r="BT379" i="6"/>
  <c r="BU379" i="6"/>
  <c r="BV379" i="6"/>
  <c r="BW379" i="6"/>
  <c r="BX379" i="6"/>
  <c r="H379" i="6"/>
  <c r="G379" i="6"/>
  <c r="BX400" i="6"/>
  <c r="BW400" i="6"/>
  <c r="BV400" i="6"/>
  <c r="BU400" i="6"/>
  <c r="BT400" i="6"/>
  <c r="BS400" i="6"/>
  <c r="BR400" i="6"/>
  <c r="BQ400" i="6"/>
  <c r="BP400" i="6"/>
  <c r="BO400" i="6"/>
  <c r="BN400" i="6"/>
  <c r="BM400" i="6"/>
  <c r="BK400" i="6"/>
  <c r="BI400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AV400" i="6"/>
  <c r="AU400" i="6"/>
  <c r="AS400" i="6"/>
  <c r="AR400" i="6"/>
  <c r="AQ400" i="6"/>
  <c r="AP400" i="6"/>
  <c r="AO400" i="6"/>
  <c r="AN400" i="6"/>
  <c r="AM400" i="6"/>
  <c r="AL400" i="6"/>
  <c r="AK400" i="6"/>
  <c r="AJ400" i="6"/>
  <c r="AI400" i="6"/>
  <c r="AH400" i="6"/>
  <c r="AE400" i="6"/>
  <c r="AC400" i="6"/>
  <c r="AA400" i="6"/>
  <c r="Z400" i="6"/>
  <c r="Y400" i="6"/>
  <c r="X400" i="6"/>
  <c r="W400" i="6"/>
  <c r="V400" i="6"/>
  <c r="U400" i="6"/>
  <c r="T400" i="6"/>
  <c r="S400" i="6"/>
  <c r="R400" i="6"/>
  <c r="Q400" i="6"/>
  <c r="P400" i="6"/>
  <c r="O400" i="6"/>
  <c r="N400" i="6"/>
  <c r="M400" i="6"/>
  <c r="K400" i="6"/>
  <c r="J400" i="6"/>
  <c r="I400" i="6"/>
  <c r="H400" i="6"/>
  <c r="G400" i="6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E400" i="5"/>
  <c r="BF400" i="5"/>
  <c r="BG400" i="5"/>
  <c r="BH400" i="5"/>
  <c r="BI400" i="5"/>
  <c r="BK400" i="5"/>
  <c r="BM400" i="5"/>
  <c r="BN400" i="5"/>
  <c r="BO400" i="5"/>
  <c r="BP400" i="5"/>
  <c r="BQ400" i="5"/>
  <c r="BR400" i="5"/>
  <c r="BS400" i="5"/>
  <c r="BT400" i="5"/>
  <c r="BU400" i="5"/>
  <c r="BV400" i="5"/>
  <c r="BW400" i="5"/>
  <c r="BX400" i="5"/>
  <c r="BD400" i="5"/>
  <c r="BC400" i="5"/>
  <c r="BB400" i="5"/>
  <c r="BA400" i="5"/>
  <c r="AZ400" i="5"/>
  <c r="AY400" i="5"/>
  <c r="AX400" i="5"/>
  <c r="AW400" i="5"/>
  <c r="AV400" i="5"/>
  <c r="AU400" i="5"/>
  <c r="AS400" i="5"/>
  <c r="AR400" i="5"/>
  <c r="AQ400" i="5"/>
  <c r="AP400" i="5"/>
  <c r="AO400" i="5"/>
  <c r="AN400" i="5"/>
  <c r="AM400" i="5"/>
  <c r="AL400" i="5"/>
  <c r="AK400" i="5"/>
  <c r="AJ400" i="5"/>
  <c r="AI400" i="5"/>
  <c r="AH400" i="5"/>
  <c r="AG400" i="5"/>
  <c r="AF400" i="5"/>
  <c r="AE400" i="5"/>
  <c r="AC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K400" i="5"/>
  <c r="J400" i="5"/>
  <c r="I400" i="5"/>
  <c r="H400" i="5"/>
  <c r="G400" i="5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X400" i="1"/>
  <c r="BW400" i="1"/>
  <c r="BV400" i="1"/>
  <c r="BU400" i="1"/>
  <c r="BT400" i="1"/>
  <c r="BS400" i="1"/>
  <c r="BR400" i="1"/>
  <c r="BQ400" i="1"/>
  <c r="BP400" i="1"/>
  <c r="BO400" i="1"/>
  <c r="BN400" i="1"/>
  <c r="BM400" i="1"/>
  <c r="BK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C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K400" i="1"/>
  <c r="J400" i="1"/>
  <c r="I400" i="1"/>
  <c r="H400" i="1"/>
  <c r="G400" i="1"/>
  <c r="I379" i="5"/>
  <c r="J379" i="5"/>
  <c r="K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C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U379" i="5"/>
  <c r="AV379" i="5"/>
  <c r="AW379" i="5"/>
  <c r="AX379" i="5"/>
  <c r="AY379" i="5"/>
  <c r="AZ379" i="5"/>
  <c r="BA379" i="5"/>
  <c r="BB379" i="5"/>
  <c r="BC379" i="5"/>
  <c r="BD379" i="5"/>
  <c r="BE379" i="5"/>
  <c r="BF379" i="5"/>
  <c r="BG379" i="5"/>
  <c r="BI379" i="5"/>
  <c r="BK379" i="5"/>
  <c r="BM379" i="5"/>
  <c r="BN379" i="5"/>
  <c r="BO379" i="5"/>
  <c r="BP379" i="5"/>
  <c r="BQ379" i="5"/>
  <c r="BR379" i="5"/>
  <c r="BS379" i="5"/>
  <c r="BT379" i="5"/>
  <c r="BU379" i="5"/>
  <c r="BV379" i="5"/>
  <c r="BW379" i="5"/>
  <c r="BX379" i="5"/>
  <c r="H379" i="5"/>
  <c r="G379" i="5"/>
  <c r="BY400" i="5"/>
  <c r="BX400" i="2"/>
  <c r="BW400" i="2"/>
  <c r="BV400" i="2"/>
  <c r="BU400" i="2"/>
  <c r="BT400" i="2"/>
  <c r="BS400" i="2"/>
  <c r="BR400" i="2"/>
  <c r="BQ400" i="2"/>
  <c r="BP400" i="2"/>
  <c r="BO400" i="2"/>
  <c r="BN400" i="2"/>
  <c r="BM400" i="2"/>
  <c r="BK400" i="2"/>
  <c r="BI400" i="2"/>
  <c r="BH400" i="2"/>
  <c r="BG400" i="2"/>
  <c r="BF400" i="2"/>
  <c r="BE400" i="2"/>
  <c r="BD400" i="2"/>
  <c r="BC400" i="2"/>
  <c r="BB400" i="2"/>
  <c r="BA400" i="2"/>
  <c r="AZ400" i="2"/>
  <c r="AY400" i="2"/>
  <c r="AX400" i="2"/>
  <c r="AW400" i="2"/>
  <c r="AV400" i="2"/>
  <c r="AU400" i="2"/>
  <c r="AS400" i="2"/>
  <c r="AR400" i="2"/>
  <c r="AQ400" i="2"/>
  <c r="AP400" i="2"/>
  <c r="AO400" i="2"/>
  <c r="AN400" i="2"/>
  <c r="AM400" i="2"/>
  <c r="AL400" i="2"/>
  <c r="AK400" i="2"/>
  <c r="AJ400" i="2"/>
  <c r="AI400" i="2"/>
  <c r="AH400" i="2"/>
  <c r="AG400" i="2"/>
  <c r="AF400" i="2"/>
  <c r="AE400" i="2"/>
  <c r="AC400" i="2"/>
  <c r="AA400" i="2"/>
  <c r="Z400" i="2"/>
  <c r="Y400" i="2"/>
  <c r="X400" i="2"/>
  <c r="W400" i="2"/>
  <c r="V400" i="2"/>
  <c r="U400" i="2"/>
  <c r="T400" i="2"/>
  <c r="S400" i="2"/>
  <c r="R400" i="2"/>
  <c r="Q400" i="2"/>
  <c r="P400" i="2"/>
  <c r="O400" i="2"/>
  <c r="N400" i="2"/>
  <c r="M400" i="2"/>
  <c r="K400" i="2"/>
  <c r="J400" i="2"/>
  <c r="I400" i="2"/>
  <c r="H400" i="2"/>
  <c r="G400" i="2"/>
  <c r="I379" i="2"/>
  <c r="J379" i="2"/>
  <c r="K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C379" i="2"/>
  <c r="AE379" i="2"/>
  <c r="AF379" i="2"/>
  <c r="AG379" i="2"/>
  <c r="AH379" i="2"/>
  <c r="AI379" i="2"/>
  <c r="AJ379" i="2"/>
  <c r="AK379" i="2"/>
  <c r="AL379" i="2"/>
  <c r="AM379" i="2"/>
  <c r="AN379" i="2"/>
  <c r="AO379" i="2"/>
  <c r="AP379" i="2"/>
  <c r="AQ379" i="2"/>
  <c r="AR379" i="2"/>
  <c r="AS379" i="2"/>
  <c r="AU379" i="2"/>
  <c r="AV379" i="2"/>
  <c r="AW379" i="2"/>
  <c r="AX379" i="2"/>
  <c r="AY379" i="2"/>
  <c r="AZ379" i="2"/>
  <c r="BA379" i="2"/>
  <c r="BB379" i="2"/>
  <c r="BC379" i="2"/>
  <c r="BD379" i="2"/>
  <c r="BE379" i="2"/>
  <c r="BF379" i="2"/>
  <c r="BG379" i="2"/>
  <c r="BH379" i="2"/>
  <c r="BI379" i="2"/>
  <c r="BK379" i="2"/>
  <c r="BM379" i="2"/>
  <c r="BN379" i="2"/>
  <c r="BO379" i="2"/>
  <c r="BP379" i="2"/>
  <c r="BQ379" i="2"/>
  <c r="BR379" i="2"/>
  <c r="BS379" i="2"/>
  <c r="BT379" i="2"/>
  <c r="BU379" i="2"/>
  <c r="BV379" i="2"/>
  <c r="BW379" i="2"/>
  <c r="BX379" i="2"/>
  <c r="H379" i="2"/>
  <c r="G379" i="2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I379" i="1"/>
  <c r="J379" i="1"/>
  <c r="K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AC379" i="1"/>
  <c r="AE379" i="1"/>
  <c r="AF379" i="1"/>
  <c r="AG379" i="1"/>
  <c r="AH379" i="1"/>
  <c r="AI379" i="1"/>
  <c r="AJ379" i="1"/>
  <c r="AK379" i="1"/>
  <c r="AL379" i="1"/>
  <c r="AM379" i="1"/>
  <c r="AN379" i="1"/>
  <c r="AO379" i="1"/>
  <c r="AP379" i="1"/>
  <c r="AQ379" i="1"/>
  <c r="AR379" i="1"/>
  <c r="AS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BH379" i="1"/>
  <c r="BI379" i="1"/>
  <c r="BK379" i="1"/>
  <c r="BM379" i="1"/>
  <c r="BN379" i="1"/>
  <c r="BO379" i="1"/>
  <c r="BP379" i="1"/>
  <c r="BQ379" i="1"/>
  <c r="BR379" i="1"/>
  <c r="BS379" i="1"/>
  <c r="BT379" i="1"/>
  <c r="BU379" i="1"/>
  <c r="BV379" i="1"/>
  <c r="BW379" i="1"/>
  <c r="BX379" i="1"/>
  <c r="H379" i="1"/>
  <c r="G379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CD8" i="6"/>
  <c r="CD129" i="6"/>
  <c r="CD282" i="6"/>
  <c r="CD282" i="5"/>
  <c r="CD8" i="5"/>
  <c r="CD40" i="5"/>
  <c r="AF206" i="6"/>
  <c r="AF379" i="6" s="1"/>
  <c r="AT128" i="5"/>
  <c r="AT93" i="5"/>
  <c r="L128" i="2"/>
  <c r="AB128" i="2"/>
  <c r="AT128" i="2"/>
  <c r="BJ128" i="2"/>
  <c r="BL128" i="2" s="1"/>
  <c r="BY128" i="2"/>
  <c r="BZ128" i="2" s="1"/>
  <c r="F129" i="2"/>
  <c r="CG128" i="2" s="1"/>
  <c r="L129" i="2"/>
  <c r="AB129" i="2"/>
  <c r="AT129" i="2"/>
  <c r="BJ129" i="2"/>
  <c r="BY129" i="2"/>
  <c r="BZ129" i="2" s="1"/>
  <c r="CD129" i="2"/>
  <c r="E130" i="2" s="1"/>
  <c r="CD130" i="2" s="1"/>
  <c r="E131" i="2" s="1"/>
  <c r="L130" i="2"/>
  <c r="AB130" i="2"/>
  <c r="AT130" i="2"/>
  <c r="BJ130" i="2"/>
  <c r="BY130" i="2"/>
  <c r="BZ130" i="2" s="1"/>
  <c r="L131" i="2"/>
  <c r="AB131" i="2"/>
  <c r="AT131" i="2"/>
  <c r="BJ131" i="2"/>
  <c r="BY131" i="2"/>
  <c r="BZ131" i="2" s="1"/>
  <c r="L132" i="2"/>
  <c r="AB132" i="2"/>
  <c r="AT132" i="2"/>
  <c r="BJ132" i="2"/>
  <c r="BY132" i="2"/>
  <c r="BZ132" i="2" s="1"/>
  <c r="L133" i="2"/>
  <c r="AB133" i="2"/>
  <c r="AT133" i="2"/>
  <c r="BJ133" i="2"/>
  <c r="BY133" i="2"/>
  <c r="BZ133" i="2" s="1"/>
  <c r="L134" i="2"/>
  <c r="AB134" i="2"/>
  <c r="AT134" i="2"/>
  <c r="BJ134" i="2"/>
  <c r="BY134" i="2"/>
  <c r="BZ134" i="2" s="1"/>
  <c r="L135" i="2"/>
  <c r="AB135" i="2"/>
  <c r="AT135" i="2"/>
  <c r="BJ135" i="2"/>
  <c r="BY135" i="2"/>
  <c r="BZ135" i="2" s="1"/>
  <c r="L136" i="2"/>
  <c r="AB136" i="2"/>
  <c r="AT136" i="2"/>
  <c r="BJ136" i="2"/>
  <c r="BY136" i="2"/>
  <c r="BZ136" i="2" s="1"/>
  <c r="L137" i="2"/>
  <c r="AB137" i="2"/>
  <c r="AT137" i="2"/>
  <c r="BJ137" i="2"/>
  <c r="BY137" i="2"/>
  <c r="BZ137" i="2" s="1"/>
  <c r="L138" i="2"/>
  <c r="AB138" i="2"/>
  <c r="AT138" i="2"/>
  <c r="BJ138" i="2"/>
  <c r="BY138" i="2"/>
  <c r="BZ138" i="2" s="1"/>
  <c r="L139" i="2"/>
  <c r="AB139" i="2"/>
  <c r="AT139" i="2"/>
  <c r="BJ139" i="2"/>
  <c r="BY139" i="2"/>
  <c r="BZ139" i="2" s="1"/>
  <c r="L140" i="2"/>
  <c r="AB140" i="2"/>
  <c r="AT140" i="2"/>
  <c r="BJ140" i="2"/>
  <c r="BY140" i="2"/>
  <c r="BZ140" i="2" s="1"/>
  <c r="L141" i="2"/>
  <c r="AB141" i="2"/>
  <c r="AT141" i="2"/>
  <c r="BJ141" i="2"/>
  <c r="BY141" i="2"/>
  <c r="BZ141" i="2" s="1"/>
  <c r="L142" i="2"/>
  <c r="AB142" i="2"/>
  <c r="AT142" i="2"/>
  <c r="BJ142" i="2"/>
  <c r="BY142" i="2"/>
  <c r="BZ142" i="2" s="1"/>
  <c r="L143" i="2"/>
  <c r="AB143" i="2"/>
  <c r="AT143" i="2"/>
  <c r="BJ143" i="2"/>
  <c r="BY143" i="2"/>
  <c r="BZ143" i="2" s="1"/>
  <c r="L144" i="2"/>
  <c r="AB144" i="2"/>
  <c r="AD144" i="2" s="1"/>
  <c r="AT144" i="2"/>
  <c r="BJ144" i="2"/>
  <c r="BY144" i="2"/>
  <c r="BZ144" i="2" s="1"/>
  <c r="L145" i="2"/>
  <c r="AD145" i="2" s="1"/>
  <c r="AB145" i="2"/>
  <c r="AT145" i="2"/>
  <c r="BJ145" i="2"/>
  <c r="BY145" i="2"/>
  <c r="BZ145" i="2" s="1"/>
  <c r="L146" i="2"/>
  <c r="AB146" i="2"/>
  <c r="AD146" i="2" s="1"/>
  <c r="AT146" i="2"/>
  <c r="BJ146" i="2"/>
  <c r="BL146" i="2" s="1"/>
  <c r="BY146" i="2"/>
  <c r="BZ146" i="2" s="1"/>
  <c r="L147" i="2"/>
  <c r="AB147" i="2"/>
  <c r="AT147" i="2"/>
  <c r="BJ147" i="2"/>
  <c r="BY147" i="2"/>
  <c r="BZ147" i="2" s="1"/>
  <c r="L148" i="2"/>
  <c r="AB148" i="2"/>
  <c r="AT148" i="2"/>
  <c r="BJ148" i="2"/>
  <c r="BY148" i="2"/>
  <c r="BZ148" i="2" s="1"/>
  <c r="L149" i="2"/>
  <c r="AB149" i="2"/>
  <c r="AT149" i="2"/>
  <c r="BJ149" i="2"/>
  <c r="BY149" i="2"/>
  <c r="BZ149" i="2" s="1"/>
  <c r="L150" i="2"/>
  <c r="AB150" i="2"/>
  <c r="AT150" i="2"/>
  <c r="BJ150" i="2"/>
  <c r="BY150" i="2"/>
  <c r="BZ150" i="2" s="1"/>
  <c r="L151" i="2"/>
  <c r="AD151" i="2" s="1"/>
  <c r="AB151" i="2"/>
  <c r="AT151" i="2"/>
  <c r="BJ151" i="2"/>
  <c r="BY151" i="2"/>
  <c r="BZ151" i="2" s="1"/>
  <c r="L152" i="2"/>
  <c r="AB152" i="2"/>
  <c r="AT152" i="2"/>
  <c r="BJ152" i="2"/>
  <c r="BY152" i="2"/>
  <c r="BZ152" i="2" s="1"/>
  <c r="L153" i="2"/>
  <c r="AB153" i="2"/>
  <c r="AT153" i="2"/>
  <c r="BJ153" i="2"/>
  <c r="BY153" i="2"/>
  <c r="BZ153" i="2" s="1"/>
  <c r="L154" i="2"/>
  <c r="AB154" i="2"/>
  <c r="AD154" i="2" s="1"/>
  <c r="AT154" i="2"/>
  <c r="BJ154" i="2"/>
  <c r="BY154" i="2"/>
  <c r="BZ154" i="2" s="1"/>
  <c r="L155" i="2"/>
  <c r="AB155" i="2"/>
  <c r="AT155" i="2"/>
  <c r="BJ155" i="2"/>
  <c r="BY155" i="2"/>
  <c r="BZ155" i="2" s="1"/>
  <c r="L156" i="2"/>
  <c r="AB156" i="2"/>
  <c r="AT156" i="2"/>
  <c r="BJ156" i="2"/>
  <c r="BY156" i="2"/>
  <c r="BZ156" i="2" s="1"/>
  <c r="L157" i="2"/>
  <c r="AB157" i="2"/>
  <c r="AT157" i="2"/>
  <c r="BJ157" i="2"/>
  <c r="BY157" i="2"/>
  <c r="BZ157" i="2" s="1"/>
  <c r="L158" i="2"/>
  <c r="AB158" i="2"/>
  <c r="AT158" i="2"/>
  <c r="BJ158" i="2"/>
  <c r="BY158" i="2"/>
  <c r="BZ158" i="2" s="1"/>
  <c r="BL147" i="2"/>
  <c r="AG206" i="6"/>
  <c r="N234" i="9"/>
  <c r="N379" i="9" s="1"/>
  <c r="F129" i="10"/>
  <c r="L10" i="1"/>
  <c r="X380" i="11"/>
  <c r="T379" i="11"/>
  <c r="S379" i="11"/>
  <c r="R379" i="11"/>
  <c r="P379" i="11"/>
  <c r="N379" i="11"/>
  <c r="M379" i="11"/>
  <c r="L379" i="11"/>
  <c r="J379" i="11"/>
  <c r="H379" i="11"/>
  <c r="G379" i="11"/>
  <c r="F379" i="11"/>
  <c r="U378" i="11"/>
  <c r="O378" i="11"/>
  <c r="Q378" i="11" s="1"/>
  <c r="I378" i="11"/>
  <c r="K378" i="11" s="1"/>
  <c r="U377" i="11"/>
  <c r="O377" i="11"/>
  <c r="Q377" i="11" s="1"/>
  <c r="I377" i="11"/>
  <c r="K377" i="11" s="1"/>
  <c r="U376" i="11"/>
  <c r="O376" i="11"/>
  <c r="Q376" i="11" s="1"/>
  <c r="I376" i="11"/>
  <c r="K376" i="11" s="1"/>
  <c r="U375" i="11"/>
  <c r="O375" i="11"/>
  <c r="Q375" i="11" s="1"/>
  <c r="I375" i="11"/>
  <c r="K375" i="11" s="1"/>
  <c r="U374" i="11"/>
  <c r="O374" i="11"/>
  <c r="Q374" i="11" s="1"/>
  <c r="K374" i="11"/>
  <c r="I374" i="11"/>
  <c r="U373" i="11"/>
  <c r="O373" i="11"/>
  <c r="Q373" i="11"/>
  <c r="I373" i="11"/>
  <c r="K373" i="11"/>
  <c r="U372" i="11"/>
  <c r="O372" i="11"/>
  <c r="Q372" i="11" s="1"/>
  <c r="I372" i="11"/>
  <c r="K372" i="11" s="1"/>
  <c r="U371" i="11"/>
  <c r="O371" i="11"/>
  <c r="Q371" i="11" s="1"/>
  <c r="I371" i="11"/>
  <c r="K371" i="11" s="1"/>
  <c r="U370" i="11"/>
  <c r="O370" i="11"/>
  <c r="Q370" i="11" s="1"/>
  <c r="I370" i="11"/>
  <c r="K370" i="11" s="1"/>
  <c r="U369" i="11"/>
  <c r="O369" i="11"/>
  <c r="Q369" i="11" s="1"/>
  <c r="I369" i="11"/>
  <c r="K369" i="11" s="1"/>
  <c r="U368" i="11"/>
  <c r="O368" i="11"/>
  <c r="Q368" i="11" s="1"/>
  <c r="I368" i="11"/>
  <c r="K368" i="11" s="1"/>
  <c r="U367" i="11"/>
  <c r="O367" i="11"/>
  <c r="Q367" i="11" s="1"/>
  <c r="I367" i="11"/>
  <c r="K367" i="11" s="1"/>
  <c r="U366" i="11"/>
  <c r="O366" i="11"/>
  <c r="Q366" i="11" s="1"/>
  <c r="I366" i="11"/>
  <c r="K366" i="11" s="1"/>
  <c r="U365" i="11"/>
  <c r="O365" i="11"/>
  <c r="Q365" i="11" s="1"/>
  <c r="I365" i="11"/>
  <c r="K365" i="11" s="1"/>
  <c r="U364" i="11"/>
  <c r="O364" i="11"/>
  <c r="Q364" i="11" s="1"/>
  <c r="I364" i="11"/>
  <c r="K364" i="11" s="1"/>
  <c r="U363" i="11"/>
  <c r="O363" i="11"/>
  <c r="Q363" i="11" s="1"/>
  <c r="I363" i="11"/>
  <c r="K363" i="11" s="1"/>
  <c r="U362" i="11"/>
  <c r="O362" i="11"/>
  <c r="Q362" i="11" s="1"/>
  <c r="I362" i="11"/>
  <c r="K362" i="11" s="1"/>
  <c r="U361" i="11"/>
  <c r="O361" i="11"/>
  <c r="Q361" i="11" s="1"/>
  <c r="I361" i="11"/>
  <c r="K361" i="11" s="1"/>
  <c r="U360" i="11"/>
  <c r="O360" i="11"/>
  <c r="Q360" i="11" s="1"/>
  <c r="I360" i="11"/>
  <c r="K360" i="11" s="1"/>
  <c r="U359" i="11"/>
  <c r="O359" i="11"/>
  <c r="Q359" i="11" s="1"/>
  <c r="I359" i="11"/>
  <c r="K359" i="11" s="1"/>
  <c r="U358" i="11"/>
  <c r="O358" i="11"/>
  <c r="Q358" i="11" s="1"/>
  <c r="I358" i="11"/>
  <c r="K358" i="11" s="1"/>
  <c r="U357" i="11"/>
  <c r="O357" i="11"/>
  <c r="Q357" i="11" s="1"/>
  <c r="I357" i="11"/>
  <c r="K357" i="11" s="1"/>
  <c r="U356" i="11"/>
  <c r="O356" i="11"/>
  <c r="Q356" i="11" s="1"/>
  <c r="I356" i="11"/>
  <c r="K356" i="11" s="1"/>
  <c r="U355" i="11"/>
  <c r="O355" i="11"/>
  <c r="Q355" i="11" s="1"/>
  <c r="I355" i="11"/>
  <c r="K355" i="11" s="1"/>
  <c r="U354" i="11"/>
  <c r="O354" i="11"/>
  <c r="Q354" i="11" s="1"/>
  <c r="I354" i="11"/>
  <c r="K354" i="11" s="1"/>
  <c r="U353" i="11"/>
  <c r="O353" i="11"/>
  <c r="Q353" i="11" s="1"/>
  <c r="I353" i="11"/>
  <c r="K353" i="11" s="1"/>
  <c r="U352" i="11"/>
  <c r="O352" i="11"/>
  <c r="Q352" i="11" s="1"/>
  <c r="I352" i="11"/>
  <c r="K352" i="11" s="1"/>
  <c r="U351" i="11"/>
  <c r="O351" i="11"/>
  <c r="Q351" i="11" s="1"/>
  <c r="I351" i="11"/>
  <c r="K351" i="11" s="1"/>
  <c r="U350" i="11"/>
  <c r="O350" i="11"/>
  <c r="Q350" i="11" s="1"/>
  <c r="I350" i="11"/>
  <c r="K350" i="11" s="1"/>
  <c r="U349" i="11"/>
  <c r="O349" i="11"/>
  <c r="Q349" i="11" s="1"/>
  <c r="I349" i="11"/>
  <c r="K349" i="11" s="1"/>
  <c r="U348" i="11"/>
  <c r="O348" i="11"/>
  <c r="Q348" i="11" s="1"/>
  <c r="I348" i="11"/>
  <c r="K348" i="11" s="1"/>
  <c r="U347" i="11"/>
  <c r="O347" i="11"/>
  <c r="Q347" i="11" s="1"/>
  <c r="I347" i="11"/>
  <c r="K347" i="11" s="1"/>
  <c r="U346" i="11"/>
  <c r="O346" i="11"/>
  <c r="Q346" i="11" s="1"/>
  <c r="I346" i="11"/>
  <c r="K346" i="11" s="1"/>
  <c r="U345" i="11"/>
  <c r="O345" i="11"/>
  <c r="Q345" i="11" s="1"/>
  <c r="I345" i="11"/>
  <c r="K345" i="11" s="1"/>
  <c r="U344" i="11"/>
  <c r="O344" i="11"/>
  <c r="Q344" i="11" s="1"/>
  <c r="I344" i="11"/>
  <c r="K344" i="11" s="1"/>
  <c r="U343" i="11"/>
  <c r="O343" i="11"/>
  <c r="Q343" i="11" s="1"/>
  <c r="I343" i="11"/>
  <c r="K343" i="11" s="1"/>
  <c r="U342" i="11"/>
  <c r="O342" i="11"/>
  <c r="Q342" i="11" s="1"/>
  <c r="I342" i="11"/>
  <c r="K342" i="11" s="1"/>
  <c r="U341" i="11"/>
  <c r="O341" i="11"/>
  <c r="Q341" i="11" s="1"/>
  <c r="I341" i="11"/>
  <c r="K341" i="11" s="1"/>
  <c r="U340" i="11"/>
  <c r="O340" i="11"/>
  <c r="Q340" i="11" s="1"/>
  <c r="I340" i="11"/>
  <c r="K340" i="11" s="1"/>
  <c r="U339" i="11"/>
  <c r="O339" i="11"/>
  <c r="Q339" i="11" s="1"/>
  <c r="I339" i="11"/>
  <c r="K339" i="11" s="1"/>
  <c r="U338" i="11"/>
  <c r="O338" i="11"/>
  <c r="Q338" i="11" s="1"/>
  <c r="I338" i="11"/>
  <c r="K338" i="11" s="1"/>
  <c r="U337" i="11"/>
  <c r="O337" i="11"/>
  <c r="Q337" i="11" s="1"/>
  <c r="I337" i="11"/>
  <c r="K337" i="11" s="1"/>
  <c r="U336" i="11"/>
  <c r="O336" i="11"/>
  <c r="Q336" i="11" s="1"/>
  <c r="I336" i="11"/>
  <c r="K336" i="11"/>
  <c r="U335" i="11"/>
  <c r="O335" i="11"/>
  <c r="Q335" i="11" s="1"/>
  <c r="I335" i="11"/>
  <c r="K335" i="11" s="1"/>
  <c r="U334" i="11"/>
  <c r="O334" i="11"/>
  <c r="Q334" i="11"/>
  <c r="I334" i="11"/>
  <c r="K334" i="11"/>
  <c r="U333" i="11"/>
  <c r="O333" i="11"/>
  <c r="Q333" i="11" s="1"/>
  <c r="I333" i="11"/>
  <c r="K333" i="11" s="1"/>
  <c r="U332" i="11"/>
  <c r="O332" i="11"/>
  <c r="Q332" i="11"/>
  <c r="I332" i="11"/>
  <c r="K332" i="11"/>
  <c r="U331" i="11"/>
  <c r="O331" i="11"/>
  <c r="Q331" i="11" s="1"/>
  <c r="I331" i="11"/>
  <c r="K331" i="11" s="1"/>
  <c r="U330" i="11"/>
  <c r="O330" i="11"/>
  <c r="Q330" i="11"/>
  <c r="I330" i="11"/>
  <c r="K330" i="11"/>
  <c r="U329" i="11"/>
  <c r="O329" i="11"/>
  <c r="Q329" i="11" s="1"/>
  <c r="I329" i="11"/>
  <c r="K329" i="11" s="1"/>
  <c r="U328" i="11"/>
  <c r="O328" i="11"/>
  <c r="Q328" i="11"/>
  <c r="I328" i="11"/>
  <c r="K328" i="11"/>
  <c r="U327" i="11"/>
  <c r="O327" i="11"/>
  <c r="Q327" i="11" s="1"/>
  <c r="I327" i="11"/>
  <c r="K327" i="11" s="1"/>
  <c r="U326" i="11"/>
  <c r="O326" i="11"/>
  <c r="Q326" i="11"/>
  <c r="I326" i="11"/>
  <c r="K326" i="11"/>
  <c r="U325" i="11"/>
  <c r="O325" i="11"/>
  <c r="Q325" i="11" s="1"/>
  <c r="I325" i="11"/>
  <c r="K325" i="11" s="1"/>
  <c r="U324" i="11"/>
  <c r="O324" i="11"/>
  <c r="Q324" i="11"/>
  <c r="I324" i="11"/>
  <c r="K324" i="11"/>
  <c r="U323" i="11"/>
  <c r="O323" i="11"/>
  <c r="Q323" i="11" s="1"/>
  <c r="I323" i="11"/>
  <c r="K323" i="11" s="1"/>
  <c r="U322" i="11"/>
  <c r="O322" i="11"/>
  <c r="Q322" i="11"/>
  <c r="I322" i="11"/>
  <c r="K322" i="11"/>
  <c r="U321" i="11"/>
  <c r="O321" i="11"/>
  <c r="Q321" i="11" s="1"/>
  <c r="I321" i="11"/>
  <c r="K321" i="11" s="1"/>
  <c r="U320" i="11"/>
  <c r="O320" i="11"/>
  <c r="Q320" i="11"/>
  <c r="I320" i="11"/>
  <c r="K320" i="11"/>
  <c r="U319" i="11"/>
  <c r="O319" i="11"/>
  <c r="Q319" i="11" s="1"/>
  <c r="I319" i="11"/>
  <c r="K319" i="11" s="1"/>
  <c r="U318" i="11"/>
  <c r="O318" i="11"/>
  <c r="Q318" i="11"/>
  <c r="I318" i="11"/>
  <c r="K318" i="11"/>
  <c r="U317" i="11"/>
  <c r="O317" i="11"/>
  <c r="Q317" i="11" s="1"/>
  <c r="I317" i="11"/>
  <c r="K317" i="11" s="1"/>
  <c r="U316" i="11"/>
  <c r="O316" i="11"/>
  <c r="Q316" i="11"/>
  <c r="I316" i="11"/>
  <c r="K316" i="11"/>
  <c r="U315" i="11"/>
  <c r="O315" i="11"/>
  <c r="Q315" i="11" s="1"/>
  <c r="I315" i="11"/>
  <c r="K315" i="11" s="1"/>
  <c r="U314" i="11"/>
  <c r="O314" i="11"/>
  <c r="Q314" i="11"/>
  <c r="I314" i="11"/>
  <c r="K314" i="11"/>
  <c r="U313" i="11"/>
  <c r="O313" i="11"/>
  <c r="Q313" i="11" s="1"/>
  <c r="I313" i="11"/>
  <c r="K313" i="11" s="1"/>
  <c r="U312" i="11"/>
  <c r="O312" i="11"/>
  <c r="Q312" i="11"/>
  <c r="I312" i="11"/>
  <c r="K312" i="11"/>
  <c r="U311" i="11"/>
  <c r="O311" i="11"/>
  <c r="Q311" i="11" s="1"/>
  <c r="I311" i="11"/>
  <c r="K311" i="11" s="1"/>
  <c r="U310" i="11"/>
  <c r="O310" i="11"/>
  <c r="Q310" i="11"/>
  <c r="I310" i="11"/>
  <c r="K310" i="11"/>
  <c r="U309" i="11"/>
  <c r="O309" i="11"/>
  <c r="Q309" i="11" s="1"/>
  <c r="I309" i="11"/>
  <c r="K309" i="11" s="1"/>
  <c r="U308" i="11"/>
  <c r="O308" i="11"/>
  <c r="Q308" i="11"/>
  <c r="I308" i="11"/>
  <c r="K308" i="11"/>
  <c r="U307" i="11"/>
  <c r="O307" i="11"/>
  <c r="Q307" i="11" s="1"/>
  <c r="I307" i="11"/>
  <c r="K307" i="11" s="1"/>
  <c r="U306" i="11"/>
  <c r="O306" i="11"/>
  <c r="Q306" i="11"/>
  <c r="I306" i="11"/>
  <c r="K306" i="11"/>
  <c r="U305" i="11"/>
  <c r="O305" i="11"/>
  <c r="Q305" i="11" s="1"/>
  <c r="I305" i="11"/>
  <c r="K305" i="11" s="1"/>
  <c r="U304" i="11"/>
  <c r="O304" i="11"/>
  <c r="Q304" i="11"/>
  <c r="I304" i="11"/>
  <c r="K304" i="11"/>
  <c r="U303" i="11"/>
  <c r="O303" i="11"/>
  <c r="Q303" i="11" s="1"/>
  <c r="I303" i="11"/>
  <c r="K303" i="11" s="1"/>
  <c r="U302" i="11"/>
  <c r="O302" i="11"/>
  <c r="Q302" i="11"/>
  <c r="I302" i="11"/>
  <c r="K302" i="11"/>
  <c r="U301" i="11"/>
  <c r="O301" i="11"/>
  <c r="Q301" i="11" s="1"/>
  <c r="I301" i="11"/>
  <c r="K301" i="11" s="1"/>
  <c r="U300" i="11"/>
  <c r="O300" i="11"/>
  <c r="Q300" i="11"/>
  <c r="I300" i="11"/>
  <c r="K300" i="11"/>
  <c r="U299" i="11"/>
  <c r="O299" i="11"/>
  <c r="Q299" i="11" s="1"/>
  <c r="I299" i="11"/>
  <c r="K299" i="11" s="1"/>
  <c r="U298" i="11"/>
  <c r="O298" i="11"/>
  <c r="Q298" i="11"/>
  <c r="I298" i="11"/>
  <c r="K298" i="11"/>
  <c r="U297" i="11"/>
  <c r="O297" i="11"/>
  <c r="Q297" i="11" s="1"/>
  <c r="I297" i="11"/>
  <c r="K297" i="11" s="1"/>
  <c r="U296" i="11"/>
  <c r="O296" i="11"/>
  <c r="Q296" i="11"/>
  <c r="I296" i="11"/>
  <c r="K296" i="11"/>
  <c r="U295" i="11"/>
  <c r="O295" i="11"/>
  <c r="Q295" i="11" s="1"/>
  <c r="I295" i="11"/>
  <c r="K295" i="11" s="1"/>
  <c r="U294" i="11"/>
  <c r="O294" i="11"/>
  <c r="Q294" i="11"/>
  <c r="I294" i="11"/>
  <c r="K294" i="11"/>
  <c r="U293" i="11"/>
  <c r="O293" i="11"/>
  <c r="Q293" i="11" s="1"/>
  <c r="I293" i="11"/>
  <c r="K293" i="11" s="1"/>
  <c r="U292" i="11"/>
  <c r="O292" i="11"/>
  <c r="Q292" i="11"/>
  <c r="I292" i="11"/>
  <c r="K292" i="11"/>
  <c r="U291" i="11"/>
  <c r="O291" i="11"/>
  <c r="Q291" i="11" s="1"/>
  <c r="I291" i="11"/>
  <c r="K291" i="11" s="1"/>
  <c r="U290" i="11"/>
  <c r="O290" i="11"/>
  <c r="Q290" i="11"/>
  <c r="I290" i="11"/>
  <c r="K290" i="11"/>
  <c r="U289" i="11"/>
  <c r="O289" i="11"/>
  <c r="Q289" i="11" s="1"/>
  <c r="I289" i="11"/>
  <c r="K289" i="11" s="1"/>
  <c r="U288" i="11"/>
  <c r="O288" i="11"/>
  <c r="Q288" i="11"/>
  <c r="I288" i="11"/>
  <c r="K288" i="11"/>
  <c r="U287" i="11"/>
  <c r="O287" i="11"/>
  <c r="Q287" i="11" s="1"/>
  <c r="I287" i="11"/>
  <c r="K287" i="11" s="1"/>
  <c r="U286" i="11"/>
  <c r="O286" i="11"/>
  <c r="Q286" i="11"/>
  <c r="I286" i="11"/>
  <c r="K286" i="11"/>
  <c r="U285" i="11"/>
  <c r="O285" i="11"/>
  <c r="Q285" i="11" s="1"/>
  <c r="I285" i="11"/>
  <c r="K285" i="11" s="1"/>
  <c r="U284" i="11"/>
  <c r="O284" i="11"/>
  <c r="Q284" i="11"/>
  <c r="I284" i="11"/>
  <c r="K284" i="11"/>
  <c r="U283" i="11"/>
  <c r="O283" i="11"/>
  <c r="Q283" i="11" s="1"/>
  <c r="I283" i="11"/>
  <c r="K283" i="11" s="1"/>
  <c r="U282" i="11"/>
  <c r="O282" i="11"/>
  <c r="Q282" i="11"/>
  <c r="I282" i="11"/>
  <c r="K282" i="11"/>
  <c r="U281" i="11"/>
  <c r="O281" i="11"/>
  <c r="Q281" i="11" s="1"/>
  <c r="I281" i="11"/>
  <c r="K281" i="11" s="1"/>
  <c r="U280" i="11"/>
  <c r="O280" i="11"/>
  <c r="Q280" i="11"/>
  <c r="I280" i="11"/>
  <c r="K280" i="11"/>
  <c r="U279" i="11"/>
  <c r="O279" i="11"/>
  <c r="Q279" i="11" s="1"/>
  <c r="I279" i="11"/>
  <c r="K279" i="11" s="1"/>
  <c r="U278" i="11"/>
  <c r="O278" i="11"/>
  <c r="Q278" i="11"/>
  <c r="I278" i="11"/>
  <c r="K278" i="11"/>
  <c r="U277" i="11"/>
  <c r="O277" i="11"/>
  <c r="Q277" i="11" s="1"/>
  <c r="I277" i="11"/>
  <c r="K277" i="11" s="1"/>
  <c r="U276" i="11"/>
  <c r="O276" i="11"/>
  <c r="Q276" i="11"/>
  <c r="I276" i="11"/>
  <c r="K276" i="11"/>
  <c r="U275" i="11"/>
  <c r="O275" i="11"/>
  <c r="Q275" i="11" s="1"/>
  <c r="I275" i="11"/>
  <c r="K275" i="11" s="1"/>
  <c r="U274" i="11"/>
  <c r="O274" i="11"/>
  <c r="Q274" i="11"/>
  <c r="I274" i="11"/>
  <c r="K274" i="11"/>
  <c r="U273" i="11"/>
  <c r="O273" i="11"/>
  <c r="Q273" i="11" s="1"/>
  <c r="I273" i="11"/>
  <c r="K273" i="11" s="1"/>
  <c r="U272" i="11"/>
  <c r="O272" i="11"/>
  <c r="Q272" i="11"/>
  <c r="I272" i="11"/>
  <c r="K272" i="11"/>
  <c r="U271" i="11"/>
  <c r="O271" i="11"/>
  <c r="Q271" i="11" s="1"/>
  <c r="I271" i="11"/>
  <c r="K271" i="11" s="1"/>
  <c r="U270" i="11"/>
  <c r="O270" i="11"/>
  <c r="Q270" i="11"/>
  <c r="I270" i="11"/>
  <c r="K270" i="11"/>
  <c r="U269" i="11"/>
  <c r="O269" i="11"/>
  <c r="Q269" i="11" s="1"/>
  <c r="I269" i="11"/>
  <c r="K269" i="11" s="1"/>
  <c r="U268" i="11"/>
  <c r="O268" i="11"/>
  <c r="Q268" i="11"/>
  <c r="I268" i="11"/>
  <c r="K268" i="11"/>
  <c r="U267" i="11"/>
  <c r="O267" i="11"/>
  <c r="Q267" i="11" s="1"/>
  <c r="I267" i="11"/>
  <c r="K267" i="11" s="1"/>
  <c r="U266" i="11"/>
  <c r="O266" i="11"/>
  <c r="Q266" i="11"/>
  <c r="I266" i="11"/>
  <c r="K266" i="11"/>
  <c r="U265" i="11"/>
  <c r="O265" i="11"/>
  <c r="Q265" i="11" s="1"/>
  <c r="I265" i="11"/>
  <c r="K265" i="11" s="1"/>
  <c r="U264" i="11"/>
  <c r="O264" i="11"/>
  <c r="Q264" i="11"/>
  <c r="I264" i="11"/>
  <c r="K264" i="11"/>
  <c r="U263" i="11"/>
  <c r="O263" i="11"/>
  <c r="Q263" i="11" s="1"/>
  <c r="I263" i="11"/>
  <c r="K263" i="11" s="1"/>
  <c r="U262" i="11"/>
  <c r="O262" i="11"/>
  <c r="Q262" i="11"/>
  <c r="I262" i="11"/>
  <c r="K262" i="11"/>
  <c r="U261" i="11"/>
  <c r="O261" i="11"/>
  <c r="Q261" i="11" s="1"/>
  <c r="I261" i="11"/>
  <c r="K261" i="11" s="1"/>
  <c r="U260" i="11"/>
  <c r="O260" i="11"/>
  <c r="Q260" i="11"/>
  <c r="I260" i="11"/>
  <c r="K260" i="11"/>
  <c r="U259" i="11"/>
  <c r="O259" i="11"/>
  <c r="Q259" i="11" s="1"/>
  <c r="I259" i="11"/>
  <c r="K259" i="11" s="1"/>
  <c r="U258" i="11"/>
  <c r="O258" i="11"/>
  <c r="Q258" i="11"/>
  <c r="I258" i="11"/>
  <c r="K258" i="11"/>
  <c r="U257" i="11"/>
  <c r="O257" i="11"/>
  <c r="Q257" i="11" s="1"/>
  <c r="I257" i="11"/>
  <c r="K257" i="11" s="1"/>
  <c r="U256" i="11"/>
  <c r="O256" i="11"/>
  <c r="Q256" i="11"/>
  <c r="I256" i="11"/>
  <c r="K256" i="11"/>
  <c r="U255" i="11"/>
  <c r="O255" i="11"/>
  <c r="Q255" i="11" s="1"/>
  <c r="I255" i="11"/>
  <c r="K255" i="11" s="1"/>
  <c r="U254" i="11"/>
  <c r="O254" i="11"/>
  <c r="Q254" i="11"/>
  <c r="I254" i="11"/>
  <c r="K254" i="11"/>
  <c r="U253" i="11"/>
  <c r="O253" i="11"/>
  <c r="Q253" i="11" s="1"/>
  <c r="I253" i="11"/>
  <c r="K253" i="11" s="1"/>
  <c r="U252" i="11"/>
  <c r="O252" i="11"/>
  <c r="Q252" i="11"/>
  <c r="I252" i="11"/>
  <c r="K252" i="11"/>
  <c r="U251" i="11"/>
  <c r="O251" i="11"/>
  <c r="Q251" i="11" s="1"/>
  <c r="I251" i="11"/>
  <c r="K251" i="11" s="1"/>
  <c r="U250" i="11"/>
  <c r="O250" i="11"/>
  <c r="Q250" i="11"/>
  <c r="I250" i="11"/>
  <c r="K250" i="11"/>
  <c r="U249" i="11"/>
  <c r="O249" i="11"/>
  <c r="Q249" i="11" s="1"/>
  <c r="I249" i="11"/>
  <c r="K249" i="11" s="1"/>
  <c r="U248" i="11"/>
  <c r="O248" i="11"/>
  <c r="Q248" i="11"/>
  <c r="I248" i="11"/>
  <c r="K248" i="11"/>
  <c r="U247" i="11"/>
  <c r="O247" i="11"/>
  <c r="Q247" i="11" s="1"/>
  <c r="I247" i="11"/>
  <c r="K247" i="11" s="1"/>
  <c r="U246" i="11"/>
  <c r="O246" i="11"/>
  <c r="Q246" i="11"/>
  <c r="I246" i="11"/>
  <c r="K246" i="11"/>
  <c r="U245" i="11"/>
  <c r="O245" i="11"/>
  <c r="Q245" i="11" s="1"/>
  <c r="I245" i="11"/>
  <c r="K245" i="11" s="1"/>
  <c r="U244" i="11"/>
  <c r="O244" i="11"/>
  <c r="Q244" i="11"/>
  <c r="I244" i="11"/>
  <c r="K244" i="11"/>
  <c r="U243" i="11"/>
  <c r="O243" i="11"/>
  <c r="Q243" i="11" s="1"/>
  <c r="I243" i="11"/>
  <c r="K243" i="11" s="1"/>
  <c r="U242" i="11"/>
  <c r="O242" i="11"/>
  <c r="Q242" i="11"/>
  <c r="I242" i="11"/>
  <c r="K242" i="11"/>
  <c r="U241" i="11"/>
  <c r="O241" i="11"/>
  <c r="Q241" i="11" s="1"/>
  <c r="I241" i="11"/>
  <c r="K241" i="11" s="1"/>
  <c r="U240" i="11"/>
  <c r="O240" i="11"/>
  <c r="Q240" i="11"/>
  <c r="I240" i="11"/>
  <c r="K240" i="11"/>
  <c r="U239" i="11"/>
  <c r="O239" i="11"/>
  <c r="Q239" i="11" s="1"/>
  <c r="I239" i="11"/>
  <c r="K239" i="11" s="1"/>
  <c r="U238" i="11"/>
  <c r="O238" i="11"/>
  <c r="Q238" i="11"/>
  <c r="I238" i="11"/>
  <c r="K238" i="11"/>
  <c r="U237" i="11"/>
  <c r="O237" i="11"/>
  <c r="Q237" i="11" s="1"/>
  <c r="I237" i="11"/>
  <c r="K237" i="11" s="1"/>
  <c r="U236" i="11"/>
  <c r="O236" i="11"/>
  <c r="Q236" i="11"/>
  <c r="I236" i="11"/>
  <c r="K236" i="11"/>
  <c r="U235" i="11"/>
  <c r="O235" i="11"/>
  <c r="Q235" i="11" s="1"/>
  <c r="I235" i="11"/>
  <c r="K235" i="11" s="1"/>
  <c r="U234" i="11"/>
  <c r="O234" i="11"/>
  <c r="Q234" i="11"/>
  <c r="I234" i="11"/>
  <c r="K234" i="11"/>
  <c r="U233" i="11"/>
  <c r="O233" i="11"/>
  <c r="Q233" i="11" s="1"/>
  <c r="I233" i="11"/>
  <c r="K233" i="11" s="1"/>
  <c r="U232" i="11"/>
  <c r="O232" i="11"/>
  <c r="Q232" i="11"/>
  <c r="I232" i="11"/>
  <c r="K232" i="11"/>
  <c r="U231" i="11"/>
  <c r="O231" i="11"/>
  <c r="Q231" i="11" s="1"/>
  <c r="I231" i="11"/>
  <c r="K231" i="11" s="1"/>
  <c r="U230" i="11"/>
  <c r="O230" i="11"/>
  <c r="Q230" i="11"/>
  <c r="I230" i="11"/>
  <c r="K230" i="11"/>
  <c r="U229" i="11"/>
  <c r="O229" i="11"/>
  <c r="Q229" i="11" s="1"/>
  <c r="I229" i="11"/>
  <c r="K229" i="11" s="1"/>
  <c r="U228" i="11"/>
  <c r="O228" i="11"/>
  <c r="Q228" i="11"/>
  <c r="I228" i="11"/>
  <c r="K228" i="11"/>
  <c r="U227" i="11"/>
  <c r="O227" i="11"/>
  <c r="Q227" i="11" s="1"/>
  <c r="I227" i="11"/>
  <c r="K227" i="11" s="1"/>
  <c r="U226" i="11"/>
  <c r="O226" i="11"/>
  <c r="Q226" i="11"/>
  <c r="I226" i="11"/>
  <c r="K226" i="11"/>
  <c r="U225" i="11"/>
  <c r="O225" i="11"/>
  <c r="Q225" i="11" s="1"/>
  <c r="I225" i="11"/>
  <c r="K225" i="11" s="1"/>
  <c r="U224" i="11"/>
  <c r="O224" i="11"/>
  <c r="Q224" i="11"/>
  <c r="I224" i="11"/>
  <c r="K224" i="11"/>
  <c r="U223" i="11"/>
  <c r="O223" i="11"/>
  <c r="Q223" i="11" s="1"/>
  <c r="I223" i="11"/>
  <c r="K223" i="11" s="1"/>
  <c r="U222" i="11"/>
  <c r="O222" i="11"/>
  <c r="Q222" i="11"/>
  <c r="I222" i="11"/>
  <c r="K222" i="11"/>
  <c r="U221" i="11"/>
  <c r="O221" i="11"/>
  <c r="Q221" i="11" s="1"/>
  <c r="I221" i="11"/>
  <c r="K221" i="11" s="1"/>
  <c r="U220" i="11"/>
  <c r="O220" i="11"/>
  <c r="Q220" i="11"/>
  <c r="I220" i="11"/>
  <c r="K220" i="11"/>
  <c r="U219" i="11"/>
  <c r="O219" i="11"/>
  <c r="Q219" i="11" s="1"/>
  <c r="I219" i="11"/>
  <c r="K219" i="11" s="1"/>
  <c r="U218" i="11"/>
  <c r="O218" i="11"/>
  <c r="Q218" i="11"/>
  <c r="I218" i="11"/>
  <c r="K218" i="11"/>
  <c r="U217" i="11"/>
  <c r="O217" i="11"/>
  <c r="Q217" i="11" s="1"/>
  <c r="I217" i="11"/>
  <c r="K217" i="11" s="1"/>
  <c r="U216" i="11"/>
  <c r="O216" i="11"/>
  <c r="Q216" i="11"/>
  <c r="I216" i="11"/>
  <c r="K216" i="11"/>
  <c r="U215" i="11"/>
  <c r="O215" i="11"/>
  <c r="Q215" i="11" s="1"/>
  <c r="I215" i="11"/>
  <c r="K215" i="11" s="1"/>
  <c r="U214" i="11"/>
  <c r="O214" i="11"/>
  <c r="Q214" i="11"/>
  <c r="I214" i="11"/>
  <c r="K214" i="11"/>
  <c r="U213" i="11"/>
  <c r="O213" i="11"/>
  <c r="Q213" i="11" s="1"/>
  <c r="I213" i="11"/>
  <c r="K213" i="11" s="1"/>
  <c r="U212" i="11"/>
  <c r="O212" i="11"/>
  <c r="Q212" i="11"/>
  <c r="I212" i="11"/>
  <c r="K212" i="11"/>
  <c r="U211" i="11"/>
  <c r="O211" i="11"/>
  <c r="Q211" i="11" s="1"/>
  <c r="I211" i="11"/>
  <c r="K211" i="11" s="1"/>
  <c r="U210" i="11"/>
  <c r="O210" i="11"/>
  <c r="Q210" i="11"/>
  <c r="I210" i="11"/>
  <c r="K210" i="11"/>
  <c r="U209" i="11"/>
  <c r="O209" i="11"/>
  <c r="Q209" i="11" s="1"/>
  <c r="I209" i="11"/>
  <c r="K209" i="11" s="1"/>
  <c r="U208" i="11"/>
  <c r="O208" i="11"/>
  <c r="Q208" i="11"/>
  <c r="I208" i="11"/>
  <c r="K208" i="11"/>
  <c r="U207" i="11"/>
  <c r="O207" i="11"/>
  <c r="Q207" i="11" s="1"/>
  <c r="I207" i="11"/>
  <c r="K207" i="11" s="1"/>
  <c r="U206" i="11"/>
  <c r="O206" i="11"/>
  <c r="Q206" i="11"/>
  <c r="I206" i="11"/>
  <c r="K206" i="11"/>
  <c r="U205" i="11"/>
  <c r="O205" i="11"/>
  <c r="Q205" i="11" s="1"/>
  <c r="I205" i="11"/>
  <c r="K205" i="11" s="1"/>
  <c r="U204" i="11"/>
  <c r="O204" i="11"/>
  <c r="Q204" i="11"/>
  <c r="I204" i="11"/>
  <c r="K204" i="11"/>
  <c r="U203" i="11"/>
  <c r="O203" i="11"/>
  <c r="Q203" i="11" s="1"/>
  <c r="I203" i="11"/>
  <c r="K203" i="11" s="1"/>
  <c r="U202" i="11"/>
  <c r="O202" i="11"/>
  <c r="Q202" i="11"/>
  <c r="I202" i="11"/>
  <c r="K202" i="11"/>
  <c r="U201" i="11"/>
  <c r="O201" i="11"/>
  <c r="Q201" i="11" s="1"/>
  <c r="I201" i="11"/>
  <c r="K201" i="11" s="1"/>
  <c r="U200" i="11"/>
  <c r="O200" i="11"/>
  <c r="Q200" i="11"/>
  <c r="I200" i="11"/>
  <c r="K200" i="11"/>
  <c r="U199" i="11"/>
  <c r="O199" i="11"/>
  <c r="Q199" i="11" s="1"/>
  <c r="I199" i="11"/>
  <c r="K199" i="11" s="1"/>
  <c r="U198" i="11"/>
  <c r="O198" i="11"/>
  <c r="Q198" i="11"/>
  <c r="I198" i="11"/>
  <c r="K198" i="11"/>
  <c r="U197" i="11"/>
  <c r="O197" i="11"/>
  <c r="Q197" i="11" s="1"/>
  <c r="I197" i="11"/>
  <c r="K197" i="11" s="1"/>
  <c r="U196" i="11"/>
  <c r="O196" i="11"/>
  <c r="Q196" i="11"/>
  <c r="I196" i="11"/>
  <c r="K196" i="11"/>
  <c r="U195" i="11"/>
  <c r="O195" i="11"/>
  <c r="Q195" i="11" s="1"/>
  <c r="I195" i="11"/>
  <c r="K195" i="11" s="1"/>
  <c r="U194" i="11"/>
  <c r="O194" i="11"/>
  <c r="Q194" i="11"/>
  <c r="I194" i="11"/>
  <c r="K194" i="11"/>
  <c r="U193" i="11"/>
  <c r="O193" i="11"/>
  <c r="Q193" i="11" s="1"/>
  <c r="I193" i="11"/>
  <c r="K193" i="11" s="1"/>
  <c r="U192" i="11"/>
  <c r="O192" i="11"/>
  <c r="Q192" i="11"/>
  <c r="I192" i="11"/>
  <c r="K192" i="11"/>
  <c r="U191" i="11"/>
  <c r="O191" i="11"/>
  <c r="Q191" i="11" s="1"/>
  <c r="I191" i="11"/>
  <c r="K191" i="11" s="1"/>
  <c r="U190" i="11"/>
  <c r="O190" i="11"/>
  <c r="Q190" i="11"/>
  <c r="I190" i="11"/>
  <c r="K190" i="11"/>
  <c r="U189" i="11"/>
  <c r="O189" i="11"/>
  <c r="Q189" i="11" s="1"/>
  <c r="I189" i="11"/>
  <c r="K189" i="11" s="1"/>
  <c r="U188" i="11"/>
  <c r="O188" i="11"/>
  <c r="Q188" i="11"/>
  <c r="I188" i="11"/>
  <c r="K188" i="11"/>
  <c r="U187" i="11"/>
  <c r="O187" i="11"/>
  <c r="Q187" i="11" s="1"/>
  <c r="I187" i="11"/>
  <c r="K187" i="11" s="1"/>
  <c r="U186" i="11"/>
  <c r="O186" i="11"/>
  <c r="Q186" i="11"/>
  <c r="I186" i="11"/>
  <c r="K186" i="11"/>
  <c r="U185" i="11"/>
  <c r="O185" i="11"/>
  <c r="Q185" i="11" s="1"/>
  <c r="I185" i="11"/>
  <c r="K185" i="11" s="1"/>
  <c r="U184" i="11"/>
  <c r="O184" i="11"/>
  <c r="Q184" i="11"/>
  <c r="I184" i="11"/>
  <c r="K184" i="11"/>
  <c r="U183" i="11"/>
  <c r="O183" i="11"/>
  <c r="Q183" i="11" s="1"/>
  <c r="I183" i="11"/>
  <c r="K183" i="11" s="1"/>
  <c r="U182" i="11"/>
  <c r="O182" i="11"/>
  <c r="Q182" i="11"/>
  <c r="I182" i="11"/>
  <c r="K182" i="11"/>
  <c r="U181" i="11"/>
  <c r="O181" i="11"/>
  <c r="Q181" i="11" s="1"/>
  <c r="I181" i="11"/>
  <c r="K181" i="11" s="1"/>
  <c r="U180" i="11"/>
  <c r="O180" i="11"/>
  <c r="Q180" i="11"/>
  <c r="I180" i="11"/>
  <c r="K180" i="11"/>
  <c r="U179" i="11"/>
  <c r="O179" i="11"/>
  <c r="Q179" i="11" s="1"/>
  <c r="I179" i="11"/>
  <c r="K179" i="11" s="1"/>
  <c r="U178" i="11"/>
  <c r="O178" i="11"/>
  <c r="Q178" i="11"/>
  <c r="I178" i="11"/>
  <c r="K178" i="11"/>
  <c r="U177" i="11"/>
  <c r="O177" i="11"/>
  <c r="Q177" i="11" s="1"/>
  <c r="I177" i="11"/>
  <c r="K177" i="11" s="1"/>
  <c r="U176" i="11"/>
  <c r="O176" i="11"/>
  <c r="Q176" i="11"/>
  <c r="I176" i="11"/>
  <c r="K176" i="11"/>
  <c r="U175" i="11"/>
  <c r="O175" i="11"/>
  <c r="Q175" i="11" s="1"/>
  <c r="I175" i="11"/>
  <c r="K175" i="11" s="1"/>
  <c r="U174" i="11"/>
  <c r="O174" i="11"/>
  <c r="Q174" i="11"/>
  <c r="I174" i="11"/>
  <c r="K174" i="11"/>
  <c r="U173" i="11"/>
  <c r="O173" i="11"/>
  <c r="Q173" i="11" s="1"/>
  <c r="I173" i="11"/>
  <c r="K173" i="11" s="1"/>
  <c r="U172" i="11"/>
  <c r="O172" i="11"/>
  <c r="Q172" i="11"/>
  <c r="I172" i="11"/>
  <c r="K172" i="11"/>
  <c r="U171" i="11"/>
  <c r="O171" i="11"/>
  <c r="Q171" i="11" s="1"/>
  <c r="I171" i="11"/>
  <c r="K171" i="11" s="1"/>
  <c r="U170" i="11"/>
  <c r="O170" i="11"/>
  <c r="Q170" i="11"/>
  <c r="I170" i="11"/>
  <c r="K170" i="11"/>
  <c r="U169" i="11"/>
  <c r="O169" i="11"/>
  <c r="Q169" i="11" s="1"/>
  <c r="I169" i="11"/>
  <c r="K169" i="11" s="1"/>
  <c r="U168" i="11"/>
  <c r="O168" i="11"/>
  <c r="Q168" i="11"/>
  <c r="I168" i="11"/>
  <c r="K168" i="11"/>
  <c r="U167" i="11"/>
  <c r="O167" i="11"/>
  <c r="Q167" i="11" s="1"/>
  <c r="I167" i="11"/>
  <c r="K167" i="11" s="1"/>
  <c r="U166" i="11"/>
  <c r="O166" i="11"/>
  <c r="Q166" i="11"/>
  <c r="I166" i="11"/>
  <c r="K166" i="11"/>
  <c r="U165" i="11"/>
  <c r="O165" i="11"/>
  <c r="Q165" i="11" s="1"/>
  <c r="I165" i="11"/>
  <c r="K165" i="11" s="1"/>
  <c r="U164" i="11"/>
  <c r="O164" i="11"/>
  <c r="Q164" i="11"/>
  <c r="I164" i="11"/>
  <c r="K164" i="11"/>
  <c r="U163" i="11"/>
  <c r="O163" i="11"/>
  <c r="Q163" i="11" s="1"/>
  <c r="I163" i="11"/>
  <c r="K163" i="11" s="1"/>
  <c r="U162" i="11"/>
  <c r="O162" i="11"/>
  <c r="Q162" i="11"/>
  <c r="I162" i="11"/>
  <c r="K162" i="11"/>
  <c r="U161" i="11"/>
  <c r="O161" i="11"/>
  <c r="Q161" i="11" s="1"/>
  <c r="I161" i="11"/>
  <c r="K161" i="11" s="1"/>
  <c r="U160" i="11"/>
  <c r="O160" i="11"/>
  <c r="Q160" i="11"/>
  <c r="I160" i="11"/>
  <c r="K160" i="11"/>
  <c r="U159" i="11"/>
  <c r="O159" i="11"/>
  <c r="Q159" i="11" s="1"/>
  <c r="I159" i="11"/>
  <c r="K159" i="11" s="1"/>
  <c r="U158" i="11"/>
  <c r="O158" i="11"/>
  <c r="Q158" i="11"/>
  <c r="I158" i="11"/>
  <c r="K158" i="11"/>
  <c r="U157" i="11"/>
  <c r="O157" i="11"/>
  <c r="Q157" i="11" s="1"/>
  <c r="I157" i="11"/>
  <c r="K157" i="11" s="1"/>
  <c r="U156" i="11"/>
  <c r="O156" i="11"/>
  <c r="Q156" i="11"/>
  <c r="I156" i="11"/>
  <c r="K156" i="11"/>
  <c r="U155" i="11"/>
  <c r="O155" i="11"/>
  <c r="Q155" i="11" s="1"/>
  <c r="I155" i="11"/>
  <c r="K155" i="11" s="1"/>
  <c r="U154" i="11"/>
  <c r="O154" i="11"/>
  <c r="Q154" i="11"/>
  <c r="I154" i="11"/>
  <c r="K154" i="11"/>
  <c r="U153" i="11"/>
  <c r="O153" i="11"/>
  <c r="Q153" i="11" s="1"/>
  <c r="I153" i="11"/>
  <c r="K153" i="11" s="1"/>
  <c r="U152" i="11"/>
  <c r="O152" i="11"/>
  <c r="Q152" i="11"/>
  <c r="I152" i="11"/>
  <c r="K152" i="11"/>
  <c r="U151" i="11"/>
  <c r="O151" i="11"/>
  <c r="Q151" i="11" s="1"/>
  <c r="I151" i="11"/>
  <c r="K151" i="11" s="1"/>
  <c r="U150" i="11"/>
  <c r="O150" i="11"/>
  <c r="Q150" i="11"/>
  <c r="I150" i="11"/>
  <c r="K150" i="11"/>
  <c r="U149" i="11"/>
  <c r="O149" i="11"/>
  <c r="Q149" i="11" s="1"/>
  <c r="I149" i="11"/>
  <c r="K149" i="11" s="1"/>
  <c r="U148" i="11"/>
  <c r="O148" i="11"/>
  <c r="Q148" i="11"/>
  <c r="I148" i="11"/>
  <c r="K148" i="11"/>
  <c r="U147" i="11"/>
  <c r="O147" i="11"/>
  <c r="Q147" i="11" s="1"/>
  <c r="I147" i="11"/>
  <c r="K147" i="11" s="1"/>
  <c r="U146" i="11"/>
  <c r="O146" i="11"/>
  <c r="Q146" i="11"/>
  <c r="I146" i="11"/>
  <c r="K146" i="11"/>
  <c r="U145" i="11"/>
  <c r="O145" i="11"/>
  <c r="Q145" i="11" s="1"/>
  <c r="I145" i="11"/>
  <c r="K145" i="11" s="1"/>
  <c r="U144" i="11"/>
  <c r="O144" i="11"/>
  <c r="Q144" i="11"/>
  <c r="I144" i="11"/>
  <c r="K144" i="11"/>
  <c r="U143" i="11"/>
  <c r="O143" i="11"/>
  <c r="Q143" i="11" s="1"/>
  <c r="I143" i="11"/>
  <c r="K143" i="11" s="1"/>
  <c r="U142" i="11"/>
  <c r="O142" i="11"/>
  <c r="Q142" i="11"/>
  <c r="I142" i="11"/>
  <c r="K142" i="11"/>
  <c r="U141" i="11"/>
  <c r="O141" i="11"/>
  <c r="Q141" i="11" s="1"/>
  <c r="I141" i="11"/>
  <c r="K141" i="11" s="1"/>
  <c r="U140" i="11"/>
  <c r="O140" i="11"/>
  <c r="Q140" i="11"/>
  <c r="I140" i="11"/>
  <c r="K140" i="11"/>
  <c r="U139" i="11"/>
  <c r="O139" i="11"/>
  <c r="Q139" i="11" s="1"/>
  <c r="I139" i="11"/>
  <c r="K139" i="11" s="1"/>
  <c r="U138" i="11"/>
  <c r="O138" i="11"/>
  <c r="Q138" i="11"/>
  <c r="I138" i="11"/>
  <c r="K138" i="11"/>
  <c r="U137" i="11"/>
  <c r="O137" i="11"/>
  <c r="Q137" i="11" s="1"/>
  <c r="I137" i="11"/>
  <c r="K137" i="11" s="1"/>
  <c r="U136" i="11"/>
  <c r="O136" i="11"/>
  <c r="Q136" i="11"/>
  <c r="I136" i="11"/>
  <c r="K136" i="11"/>
  <c r="U135" i="11"/>
  <c r="O135" i="11"/>
  <c r="Q135" i="11" s="1"/>
  <c r="I135" i="11"/>
  <c r="K135" i="11" s="1"/>
  <c r="U134" i="11"/>
  <c r="O134" i="11"/>
  <c r="Q134" i="11"/>
  <c r="I134" i="11"/>
  <c r="K134" i="11"/>
  <c r="U133" i="11"/>
  <c r="O133" i="11"/>
  <c r="Q133" i="11" s="1"/>
  <c r="I133" i="11"/>
  <c r="K133" i="11" s="1"/>
  <c r="U132" i="11"/>
  <c r="O132" i="11"/>
  <c r="Q132" i="11"/>
  <c r="I132" i="11"/>
  <c r="K132" i="11"/>
  <c r="U131" i="11"/>
  <c r="O131" i="11"/>
  <c r="Q131" i="11" s="1"/>
  <c r="I131" i="11"/>
  <c r="K131" i="11" s="1"/>
  <c r="U130" i="11"/>
  <c r="O130" i="11"/>
  <c r="Q130" i="11"/>
  <c r="I130" i="11"/>
  <c r="K130" i="11"/>
  <c r="U129" i="11"/>
  <c r="O129" i="11"/>
  <c r="Q129" i="11" s="1"/>
  <c r="I129" i="11"/>
  <c r="K129" i="11" s="1"/>
  <c r="U128" i="11"/>
  <c r="O128" i="11"/>
  <c r="Q128" i="11"/>
  <c r="I128" i="11"/>
  <c r="K128" i="11"/>
  <c r="U127" i="11"/>
  <c r="O127" i="11"/>
  <c r="Q127" i="11" s="1"/>
  <c r="I127" i="11"/>
  <c r="K127" i="11" s="1"/>
  <c r="U126" i="11"/>
  <c r="O126" i="11"/>
  <c r="Q126" i="11"/>
  <c r="I126" i="11"/>
  <c r="K126" i="11"/>
  <c r="U125" i="11"/>
  <c r="O125" i="11"/>
  <c r="Q125" i="11" s="1"/>
  <c r="I125" i="11"/>
  <c r="K125" i="11" s="1"/>
  <c r="U124" i="11"/>
  <c r="O124" i="11"/>
  <c r="Q124" i="11"/>
  <c r="I124" i="11"/>
  <c r="K124" i="11"/>
  <c r="U123" i="11"/>
  <c r="O123" i="11"/>
  <c r="Q123" i="11" s="1"/>
  <c r="I123" i="11"/>
  <c r="K123" i="11" s="1"/>
  <c r="U122" i="11"/>
  <c r="O122" i="11"/>
  <c r="Q122" i="11"/>
  <c r="I122" i="11"/>
  <c r="K122" i="11"/>
  <c r="U121" i="11"/>
  <c r="O121" i="11"/>
  <c r="Q121" i="11" s="1"/>
  <c r="I121" i="11"/>
  <c r="K121" i="11" s="1"/>
  <c r="U120" i="11"/>
  <c r="O120" i="11"/>
  <c r="Q120" i="11"/>
  <c r="I120" i="11"/>
  <c r="K120" i="11"/>
  <c r="U119" i="11"/>
  <c r="O119" i="11"/>
  <c r="Q119" i="11" s="1"/>
  <c r="I119" i="11"/>
  <c r="K119" i="11" s="1"/>
  <c r="U118" i="11"/>
  <c r="O118" i="11"/>
  <c r="Q118" i="11"/>
  <c r="I118" i="11"/>
  <c r="K118" i="11"/>
  <c r="U117" i="11"/>
  <c r="O117" i="11"/>
  <c r="Q117" i="11" s="1"/>
  <c r="I117" i="11"/>
  <c r="K117" i="11" s="1"/>
  <c r="U116" i="11"/>
  <c r="O116" i="11"/>
  <c r="Q116" i="11"/>
  <c r="I116" i="11"/>
  <c r="K116" i="11"/>
  <c r="U115" i="11"/>
  <c r="O115" i="11"/>
  <c r="Q115" i="11" s="1"/>
  <c r="I115" i="11"/>
  <c r="K115" i="11" s="1"/>
  <c r="U114" i="11"/>
  <c r="O114" i="11"/>
  <c r="Q114" i="11"/>
  <c r="I114" i="11"/>
  <c r="K114" i="11"/>
  <c r="U113" i="11"/>
  <c r="O113" i="11"/>
  <c r="Q113" i="11" s="1"/>
  <c r="I113" i="11"/>
  <c r="K113" i="11" s="1"/>
  <c r="U112" i="11"/>
  <c r="O112" i="11"/>
  <c r="Q112" i="11"/>
  <c r="I112" i="11"/>
  <c r="K112" i="11"/>
  <c r="U111" i="11"/>
  <c r="O111" i="11"/>
  <c r="Q111" i="11" s="1"/>
  <c r="I111" i="11"/>
  <c r="K111" i="11" s="1"/>
  <c r="U110" i="11"/>
  <c r="O110" i="11"/>
  <c r="Q110" i="11"/>
  <c r="I110" i="11"/>
  <c r="K110" i="11"/>
  <c r="U109" i="11"/>
  <c r="O109" i="11"/>
  <c r="Q109" i="11" s="1"/>
  <c r="I109" i="11"/>
  <c r="K109" i="11" s="1"/>
  <c r="U108" i="11"/>
  <c r="O108" i="11"/>
  <c r="Q108" i="11"/>
  <c r="I108" i="11"/>
  <c r="K108" i="11"/>
  <c r="U107" i="11"/>
  <c r="O107" i="11"/>
  <c r="Q107" i="11" s="1"/>
  <c r="I107" i="11"/>
  <c r="K107" i="11" s="1"/>
  <c r="U106" i="11"/>
  <c r="O106" i="11"/>
  <c r="Q106" i="11"/>
  <c r="I106" i="11"/>
  <c r="K106" i="11"/>
  <c r="U105" i="11"/>
  <c r="O105" i="11"/>
  <c r="Q105" i="11" s="1"/>
  <c r="I105" i="11"/>
  <c r="K105" i="11" s="1"/>
  <c r="U104" i="11"/>
  <c r="O104" i="11"/>
  <c r="Q104" i="11"/>
  <c r="I104" i="11"/>
  <c r="K104" i="11"/>
  <c r="U103" i="11"/>
  <c r="O103" i="11"/>
  <c r="Q103" i="11" s="1"/>
  <c r="I103" i="11"/>
  <c r="K103" i="11" s="1"/>
  <c r="U102" i="11"/>
  <c r="O102" i="11"/>
  <c r="Q102" i="11"/>
  <c r="I102" i="11"/>
  <c r="K102" i="11"/>
  <c r="U101" i="11"/>
  <c r="O101" i="11"/>
  <c r="Q101" i="11" s="1"/>
  <c r="I101" i="11"/>
  <c r="K101" i="11" s="1"/>
  <c r="U100" i="11"/>
  <c r="O100" i="11"/>
  <c r="Q100" i="11"/>
  <c r="I100" i="11"/>
  <c r="K100" i="11"/>
  <c r="U99" i="11"/>
  <c r="O99" i="11"/>
  <c r="Q99" i="11" s="1"/>
  <c r="I99" i="11"/>
  <c r="K99" i="11" s="1"/>
  <c r="U98" i="11"/>
  <c r="O98" i="11"/>
  <c r="Q98" i="11"/>
  <c r="I98" i="11"/>
  <c r="K98" i="11"/>
  <c r="U97" i="11"/>
  <c r="O97" i="11"/>
  <c r="Q97" i="11" s="1"/>
  <c r="I97" i="11"/>
  <c r="K97" i="11" s="1"/>
  <c r="U96" i="11"/>
  <c r="O96" i="11"/>
  <c r="Q96" i="11"/>
  <c r="I96" i="11"/>
  <c r="K96" i="11"/>
  <c r="U95" i="11"/>
  <c r="O95" i="11"/>
  <c r="Q95" i="11" s="1"/>
  <c r="I95" i="11"/>
  <c r="K95" i="11" s="1"/>
  <c r="U94" i="11"/>
  <c r="O94" i="11"/>
  <c r="Q94" i="11"/>
  <c r="I94" i="11"/>
  <c r="K94" i="11"/>
  <c r="U93" i="11"/>
  <c r="O93" i="11"/>
  <c r="Q93" i="11" s="1"/>
  <c r="I93" i="11"/>
  <c r="K93" i="11" s="1"/>
  <c r="U92" i="11"/>
  <c r="O92" i="11"/>
  <c r="Q92" i="11"/>
  <c r="I92" i="11"/>
  <c r="K92" i="11"/>
  <c r="U91" i="11"/>
  <c r="O91" i="11"/>
  <c r="Q91" i="11" s="1"/>
  <c r="I91" i="11"/>
  <c r="K91" i="11" s="1"/>
  <c r="U90" i="11"/>
  <c r="O90" i="11"/>
  <c r="Q90" i="11"/>
  <c r="I90" i="11"/>
  <c r="K90" i="11"/>
  <c r="U89" i="11"/>
  <c r="O89" i="11"/>
  <c r="Q89" i="11" s="1"/>
  <c r="I89" i="11"/>
  <c r="K89" i="11" s="1"/>
  <c r="U88" i="11"/>
  <c r="O88" i="11"/>
  <c r="Q88" i="11"/>
  <c r="I88" i="11"/>
  <c r="K88" i="11"/>
  <c r="U87" i="11"/>
  <c r="O87" i="11"/>
  <c r="Q87" i="11" s="1"/>
  <c r="I87" i="11"/>
  <c r="K87" i="11" s="1"/>
  <c r="U86" i="11"/>
  <c r="O86" i="11"/>
  <c r="Q86" i="11"/>
  <c r="I86" i="11"/>
  <c r="K86" i="11"/>
  <c r="U85" i="11"/>
  <c r="O85" i="11"/>
  <c r="Q85" i="11" s="1"/>
  <c r="I85" i="11"/>
  <c r="K85" i="11" s="1"/>
  <c r="U84" i="11"/>
  <c r="O84" i="11"/>
  <c r="Q84" i="11"/>
  <c r="I84" i="11"/>
  <c r="K84" i="11"/>
  <c r="U83" i="11"/>
  <c r="O83" i="11"/>
  <c r="Q83" i="11" s="1"/>
  <c r="I83" i="11"/>
  <c r="K83" i="11" s="1"/>
  <c r="U82" i="11"/>
  <c r="O82" i="11"/>
  <c r="Q82" i="11"/>
  <c r="I82" i="11"/>
  <c r="K82" i="11"/>
  <c r="U81" i="11"/>
  <c r="O81" i="11"/>
  <c r="Q81" i="11" s="1"/>
  <c r="I81" i="11"/>
  <c r="K81" i="11" s="1"/>
  <c r="U80" i="11"/>
  <c r="O80" i="11"/>
  <c r="Q80" i="11"/>
  <c r="I80" i="11"/>
  <c r="K80" i="11"/>
  <c r="U79" i="11"/>
  <c r="O79" i="11"/>
  <c r="Q79" i="11" s="1"/>
  <c r="I79" i="11"/>
  <c r="K79" i="11" s="1"/>
  <c r="U78" i="11"/>
  <c r="O78" i="11"/>
  <c r="Q78" i="11"/>
  <c r="I78" i="11"/>
  <c r="K78" i="11"/>
  <c r="U77" i="11"/>
  <c r="O77" i="11"/>
  <c r="Q77" i="11" s="1"/>
  <c r="I77" i="11"/>
  <c r="K77" i="11" s="1"/>
  <c r="U76" i="11"/>
  <c r="O76" i="11"/>
  <c r="Q76" i="11"/>
  <c r="I76" i="11"/>
  <c r="K76" i="11"/>
  <c r="U75" i="11"/>
  <c r="O75" i="11"/>
  <c r="Q75" i="11" s="1"/>
  <c r="I75" i="11"/>
  <c r="K75" i="11" s="1"/>
  <c r="U74" i="11"/>
  <c r="O74" i="11"/>
  <c r="Q74" i="11"/>
  <c r="I74" i="11"/>
  <c r="K74" i="11"/>
  <c r="U73" i="11"/>
  <c r="O73" i="11"/>
  <c r="Q73" i="11" s="1"/>
  <c r="I73" i="11"/>
  <c r="K73" i="11" s="1"/>
  <c r="U72" i="11"/>
  <c r="O72" i="11"/>
  <c r="Q72" i="11"/>
  <c r="I72" i="11"/>
  <c r="K72" i="11"/>
  <c r="U71" i="11"/>
  <c r="O71" i="11"/>
  <c r="Q71" i="11" s="1"/>
  <c r="I71" i="11"/>
  <c r="K71" i="11" s="1"/>
  <c r="U70" i="11"/>
  <c r="O70" i="11"/>
  <c r="Q70" i="11"/>
  <c r="I70" i="11"/>
  <c r="K70" i="11"/>
  <c r="U69" i="11"/>
  <c r="O69" i="11"/>
  <c r="Q69" i="11" s="1"/>
  <c r="I69" i="11"/>
  <c r="K69" i="11" s="1"/>
  <c r="U68" i="11"/>
  <c r="O68" i="11"/>
  <c r="Q68" i="11"/>
  <c r="I68" i="11"/>
  <c r="K68" i="11"/>
  <c r="U67" i="11"/>
  <c r="O67" i="11"/>
  <c r="Q67" i="11" s="1"/>
  <c r="I67" i="11"/>
  <c r="K67" i="11" s="1"/>
  <c r="U66" i="11"/>
  <c r="O66" i="11"/>
  <c r="Q66" i="11"/>
  <c r="I66" i="11"/>
  <c r="K66" i="11"/>
  <c r="U65" i="11"/>
  <c r="O65" i="11"/>
  <c r="Q65" i="11" s="1"/>
  <c r="I65" i="11"/>
  <c r="K65" i="11" s="1"/>
  <c r="U64" i="11"/>
  <c r="O64" i="11"/>
  <c r="Q64" i="11"/>
  <c r="I64" i="11"/>
  <c r="K64" i="11"/>
  <c r="U63" i="11"/>
  <c r="O63" i="11"/>
  <c r="Q63" i="11" s="1"/>
  <c r="I63" i="11"/>
  <c r="K63" i="11" s="1"/>
  <c r="U62" i="11"/>
  <c r="O62" i="11"/>
  <c r="Q62" i="11"/>
  <c r="I62" i="11"/>
  <c r="K62" i="11"/>
  <c r="U61" i="11"/>
  <c r="O61" i="11"/>
  <c r="Q61" i="11" s="1"/>
  <c r="I61" i="11"/>
  <c r="K61" i="11" s="1"/>
  <c r="U60" i="11"/>
  <c r="O60" i="11"/>
  <c r="Q60" i="11"/>
  <c r="I60" i="11"/>
  <c r="K60" i="11"/>
  <c r="U59" i="11"/>
  <c r="O59" i="11"/>
  <c r="Q59" i="11" s="1"/>
  <c r="I59" i="11"/>
  <c r="K59" i="11" s="1"/>
  <c r="U58" i="11"/>
  <c r="O58" i="11"/>
  <c r="Q58" i="11"/>
  <c r="I58" i="11"/>
  <c r="K58" i="11"/>
  <c r="U57" i="11"/>
  <c r="O57" i="11"/>
  <c r="Q57" i="11" s="1"/>
  <c r="I57" i="11"/>
  <c r="K57" i="11" s="1"/>
  <c r="U56" i="11"/>
  <c r="O56" i="11"/>
  <c r="Q56" i="11"/>
  <c r="I56" i="11"/>
  <c r="K56" i="11"/>
  <c r="U55" i="11"/>
  <c r="O55" i="11"/>
  <c r="Q55" i="11" s="1"/>
  <c r="I55" i="11"/>
  <c r="K55" i="11" s="1"/>
  <c r="U54" i="11"/>
  <c r="O54" i="11"/>
  <c r="Q54" i="11"/>
  <c r="I54" i="11"/>
  <c r="K54" i="11"/>
  <c r="U53" i="11"/>
  <c r="O53" i="11"/>
  <c r="Q53" i="11" s="1"/>
  <c r="I53" i="11"/>
  <c r="K53" i="11" s="1"/>
  <c r="U52" i="11"/>
  <c r="O52" i="11"/>
  <c r="Q52" i="11"/>
  <c r="I52" i="11"/>
  <c r="K52" i="11"/>
  <c r="U51" i="11"/>
  <c r="O51" i="11"/>
  <c r="Q51" i="11" s="1"/>
  <c r="I51" i="11"/>
  <c r="K51" i="11" s="1"/>
  <c r="U50" i="11"/>
  <c r="O50" i="11"/>
  <c r="Q50" i="11"/>
  <c r="I50" i="11"/>
  <c r="K50" i="11"/>
  <c r="U49" i="11"/>
  <c r="O49" i="11"/>
  <c r="Q49" i="11" s="1"/>
  <c r="I49" i="11"/>
  <c r="K49" i="11" s="1"/>
  <c r="U48" i="11"/>
  <c r="O48" i="11"/>
  <c r="Q48" i="11"/>
  <c r="I48" i="11"/>
  <c r="K48" i="11"/>
  <c r="U47" i="11"/>
  <c r="O47" i="11"/>
  <c r="Q47" i="11" s="1"/>
  <c r="I47" i="11"/>
  <c r="K47" i="11" s="1"/>
  <c r="U46" i="11"/>
  <c r="O46" i="11"/>
  <c r="Q46" i="11"/>
  <c r="I46" i="11"/>
  <c r="K46" i="11"/>
  <c r="U45" i="11"/>
  <c r="O45" i="11"/>
  <c r="Q45" i="11" s="1"/>
  <c r="I45" i="11"/>
  <c r="K45" i="11" s="1"/>
  <c r="U44" i="11"/>
  <c r="O44" i="11"/>
  <c r="Q44" i="11" s="1"/>
  <c r="I44" i="11"/>
  <c r="K44" i="11" s="1"/>
  <c r="U43" i="11"/>
  <c r="O43" i="11"/>
  <c r="Q43" i="11" s="1"/>
  <c r="I43" i="11"/>
  <c r="K43" i="11" s="1"/>
  <c r="U42" i="11"/>
  <c r="O42" i="11"/>
  <c r="Q42" i="11" s="1"/>
  <c r="I42" i="11"/>
  <c r="K42" i="11" s="1"/>
  <c r="U41" i="11"/>
  <c r="O41" i="11"/>
  <c r="Q41" i="11" s="1"/>
  <c r="I41" i="11"/>
  <c r="K41" i="11" s="1"/>
  <c r="U40" i="11"/>
  <c r="O40" i="11"/>
  <c r="Q40" i="11" s="1"/>
  <c r="I40" i="11"/>
  <c r="K40" i="11" s="1"/>
  <c r="U39" i="11"/>
  <c r="O39" i="11"/>
  <c r="Q39" i="11" s="1"/>
  <c r="I39" i="11"/>
  <c r="K39" i="11" s="1"/>
  <c r="U38" i="11"/>
  <c r="O38" i="11"/>
  <c r="Q38" i="11" s="1"/>
  <c r="I38" i="11"/>
  <c r="K38" i="11" s="1"/>
  <c r="U37" i="11"/>
  <c r="O37" i="11"/>
  <c r="Q37" i="11" s="1"/>
  <c r="I37" i="11"/>
  <c r="K37" i="11" s="1"/>
  <c r="U36" i="11"/>
  <c r="O36" i="11"/>
  <c r="Q36" i="11" s="1"/>
  <c r="I36" i="11"/>
  <c r="K36" i="11" s="1"/>
  <c r="U35" i="11"/>
  <c r="O35" i="11"/>
  <c r="Q35" i="11" s="1"/>
  <c r="I35" i="11"/>
  <c r="K35" i="11" s="1"/>
  <c r="U34" i="11"/>
  <c r="O34" i="11"/>
  <c r="Q34" i="11" s="1"/>
  <c r="I34" i="11"/>
  <c r="K34" i="11" s="1"/>
  <c r="U33" i="11"/>
  <c r="O33" i="11"/>
  <c r="Q33" i="11" s="1"/>
  <c r="I33" i="11"/>
  <c r="K33" i="11" s="1"/>
  <c r="U32" i="11"/>
  <c r="O32" i="11"/>
  <c r="Q32" i="11" s="1"/>
  <c r="I32" i="11"/>
  <c r="K32" i="11" s="1"/>
  <c r="U31" i="11"/>
  <c r="O31" i="11"/>
  <c r="Q31" i="11" s="1"/>
  <c r="I31" i="11"/>
  <c r="K31" i="11" s="1"/>
  <c r="U30" i="11"/>
  <c r="O30" i="11"/>
  <c r="Q30" i="11" s="1"/>
  <c r="I30" i="11"/>
  <c r="K30" i="11" s="1"/>
  <c r="U29" i="11"/>
  <c r="O29" i="11"/>
  <c r="Q29" i="11" s="1"/>
  <c r="I29" i="11"/>
  <c r="K29" i="11" s="1"/>
  <c r="U28" i="11"/>
  <c r="O28" i="11"/>
  <c r="Q28" i="11" s="1"/>
  <c r="I28" i="11"/>
  <c r="K28" i="11" s="1"/>
  <c r="U27" i="11"/>
  <c r="O27" i="11"/>
  <c r="Q27" i="11" s="1"/>
  <c r="I27" i="11"/>
  <c r="K27" i="11" s="1"/>
  <c r="U26" i="11"/>
  <c r="O26" i="11"/>
  <c r="Q26" i="11" s="1"/>
  <c r="I26" i="11"/>
  <c r="K26" i="11" s="1"/>
  <c r="U25" i="11"/>
  <c r="O25" i="11"/>
  <c r="Q25" i="11" s="1"/>
  <c r="I25" i="11"/>
  <c r="K25" i="11" s="1"/>
  <c r="U24" i="11"/>
  <c r="O24" i="11"/>
  <c r="Q24" i="11" s="1"/>
  <c r="I24" i="11"/>
  <c r="K24" i="11" s="1"/>
  <c r="U23" i="11"/>
  <c r="O23" i="11"/>
  <c r="Q23" i="11" s="1"/>
  <c r="I23" i="11"/>
  <c r="K23" i="11" s="1"/>
  <c r="U22" i="11"/>
  <c r="O22" i="11"/>
  <c r="Q22" i="11" s="1"/>
  <c r="I22" i="11"/>
  <c r="K22" i="11" s="1"/>
  <c r="U21" i="11"/>
  <c r="O21" i="11"/>
  <c r="Q21" i="11" s="1"/>
  <c r="I21" i="11"/>
  <c r="K21" i="11" s="1"/>
  <c r="U20" i="11"/>
  <c r="O20" i="11"/>
  <c r="Q20" i="11" s="1"/>
  <c r="I20" i="11"/>
  <c r="K20" i="11" s="1"/>
  <c r="U19" i="11"/>
  <c r="O19" i="11"/>
  <c r="Q19" i="11" s="1"/>
  <c r="I19" i="11"/>
  <c r="K19" i="11" s="1"/>
  <c r="U18" i="11"/>
  <c r="O18" i="11"/>
  <c r="Q18" i="11" s="1"/>
  <c r="I18" i="11"/>
  <c r="K18" i="11" s="1"/>
  <c r="U17" i="11"/>
  <c r="O17" i="11"/>
  <c r="Q17" i="11" s="1"/>
  <c r="I17" i="11"/>
  <c r="K17" i="11" s="1"/>
  <c r="U16" i="11"/>
  <c r="O16" i="11"/>
  <c r="Q16" i="11" s="1"/>
  <c r="I16" i="11"/>
  <c r="K16" i="11" s="1"/>
  <c r="U15" i="11"/>
  <c r="O15" i="11"/>
  <c r="Q15" i="11" s="1"/>
  <c r="I15" i="11"/>
  <c r="K15" i="11" s="1"/>
  <c r="U14" i="11"/>
  <c r="O14" i="11"/>
  <c r="Q14" i="11" s="1"/>
  <c r="I14" i="11"/>
  <c r="K14" i="11" s="1"/>
  <c r="U13" i="11"/>
  <c r="O13" i="11"/>
  <c r="Q13" i="11" s="1"/>
  <c r="I13" i="11"/>
  <c r="K13" i="11" s="1"/>
  <c r="U12" i="11"/>
  <c r="O12" i="11"/>
  <c r="Q12" i="11" s="1"/>
  <c r="I12" i="11"/>
  <c r="K12" i="11" s="1"/>
  <c r="U11" i="11"/>
  <c r="O11" i="11"/>
  <c r="Q11" i="11" s="1"/>
  <c r="I11" i="11"/>
  <c r="K11" i="11" s="1"/>
  <c r="U10" i="11"/>
  <c r="O10" i="11"/>
  <c r="Q10" i="11" s="1"/>
  <c r="I10" i="11"/>
  <c r="K10" i="11" s="1"/>
  <c r="B10" i="11"/>
  <c r="B11" i="11" s="1"/>
  <c r="U9" i="11"/>
  <c r="O9" i="11"/>
  <c r="Q9" i="11" s="1"/>
  <c r="I9" i="11"/>
  <c r="K9" i="11" s="1"/>
  <c r="A9" i="11"/>
  <c r="W8" i="11"/>
  <c r="D9" i="11" s="1"/>
  <c r="U8" i="11"/>
  <c r="O8" i="11"/>
  <c r="O379" i="11" s="1"/>
  <c r="I8" i="11"/>
  <c r="E8" i="11"/>
  <c r="BY378" i="10"/>
  <c r="BZ378" i="10"/>
  <c r="BJ378" i="10"/>
  <c r="AT378" i="10"/>
  <c r="AB378" i="10"/>
  <c r="L378" i="10"/>
  <c r="BY377" i="10"/>
  <c r="BZ377" i="10"/>
  <c r="BJ377" i="10"/>
  <c r="AT377" i="10"/>
  <c r="AB377" i="10"/>
  <c r="L377" i="10"/>
  <c r="BY376" i="10"/>
  <c r="BZ376" i="10"/>
  <c r="BJ376" i="10"/>
  <c r="AT376" i="10"/>
  <c r="AB376" i="10"/>
  <c r="L376" i="10"/>
  <c r="BY375" i="10"/>
  <c r="BZ375" i="10"/>
  <c r="BJ375" i="10"/>
  <c r="AT375" i="10"/>
  <c r="BL375" i="10" s="1"/>
  <c r="AB375" i="10"/>
  <c r="L375" i="10"/>
  <c r="AD375" i="10" s="1"/>
  <c r="BY374" i="10"/>
  <c r="BZ374" i="10"/>
  <c r="BJ374" i="10"/>
  <c r="AT374" i="10"/>
  <c r="AB374" i="10"/>
  <c r="L374" i="10"/>
  <c r="BY373" i="10"/>
  <c r="BZ373" i="10"/>
  <c r="BJ373" i="10"/>
  <c r="AT373" i="10"/>
  <c r="BL373" i="10" s="1"/>
  <c r="AB373" i="10"/>
  <c r="L373" i="10"/>
  <c r="AD373" i="10" s="1"/>
  <c r="BY372" i="10"/>
  <c r="BZ372" i="10" s="1"/>
  <c r="BJ372" i="10"/>
  <c r="AT372" i="10"/>
  <c r="AB372" i="10"/>
  <c r="L372" i="10"/>
  <c r="BY371" i="10"/>
  <c r="BZ371" i="10" s="1"/>
  <c r="BJ371" i="10"/>
  <c r="AT371" i="10"/>
  <c r="AB371" i="10"/>
  <c r="L371" i="10"/>
  <c r="AD371" i="10" s="1"/>
  <c r="BY370" i="10"/>
  <c r="BZ370" i="10" s="1"/>
  <c r="BJ370" i="10"/>
  <c r="AT370" i="10"/>
  <c r="AB370" i="10"/>
  <c r="L370" i="10"/>
  <c r="BY369" i="10"/>
  <c r="BZ369" i="10" s="1"/>
  <c r="BJ369" i="10"/>
  <c r="AT369" i="10"/>
  <c r="AB369" i="10"/>
  <c r="L369" i="10"/>
  <c r="BY368" i="10"/>
  <c r="BZ368" i="10" s="1"/>
  <c r="BJ368" i="10"/>
  <c r="AT368" i="10"/>
  <c r="AB368" i="10"/>
  <c r="L368" i="10"/>
  <c r="BY367" i="10"/>
  <c r="BZ367" i="10" s="1"/>
  <c r="BJ367" i="10"/>
  <c r="AT367" i="10"/>
  <c r="AB367" i="10"/>
  <c r="L367" i="10"/>
  <c r="BY366" i="10"/>
  <c r="BZ366" i="10" s="1"/>
  <c r="BJ366" i="10"/>
  <c r="AT366" i="10"/>
  <c r="AB366" i="10"/>
  <c r="L366" i="10"/>
  <c r="BY365" i="10"/>
  <c r="BZ365" i="10" s="1"/>
  <c r="BJ365" i="10"/>
  <c r="AT365" i="10"/>
  <c r="AB365" i="10"/>
  <c r="L365" i="10"/>
  <c r="BY364" i="10"/>
  <c r="BZ364" i="10" s="1"/>
  <c r="BJ364" i="10"/>
  <c r="AT364" i="10"/>
  <c r="AB364" i="10"/>
  <c r="L364" i="10"/>
  <c r="BY363" i="10"/>
  <c r="BZ363" i="10" s="1"/>
  <c r="BJ363" i="10"/>
  <c r="AT363" i="10"/>
  <c r="AB363" i="10"/>
  <c r="L363" i="10"/>
  <c r="BY362" i="10"/>
  <c r="BZ362" i="10" s="1"/>
  <c r="BJ362" i="10"/>
  <c r="AT362" i="10"/>
  <c r="AB362" i="10"/>
  <c r="L362" i="10"/>
  <c r="BY361" i="10"/>
  <c r="BZ361" i="10" s="1"/>
  <c r="BJ361" i="10"/>
  <c r="AT361" i="10"/>
  <c r="AB361" i="10"/>
  <c r="L361" i="10"/>
  <c r="BY360" i="10"/>
  <c r="BZ360" i="10" s="1"/>
  <c r="BJ360" i="10"/>
  <c r="AT360" i="10"/>
  <c r="AB360" i="10"/>
  <c r="L360" i="10"/>
  <c r="BY359" i="10"/>
  <c r="BZ359" i="10" s="1"/>
  <c r="BJ359" i="10"/>
  <c r="AT359" i="10"/>
  <c r="AB359" i="10"/>
  <c r="L359" i="10"/>
  <c r="BY358" i="10"/>
  <c r="BZ358" i="10" s="1"/>
  <c r="BJ358" i="10"/>
  <c r="AT358" i="10"/>
  <c r="AB358" i="10"/>
  <c r="L358" i="10"/>
  <c r="BY357" i="10"/>
  <c r="BZ357" i="10" s="1"/>
  <c r="BJ357" i="10"/>
  <c r="AT357" i="10"/>
  <c r="AB357" i="10"/>
  <c r="L357" i="10"/>
  <c r="BY356" i="10"/>
  <c r="BZ356" i="10" s="1"/>
  <c r="BJ356" i="10"/>
  <c r="AT356" i="10"/>
  <c r="AB356" i="10"/>
  <c r="L356" i="10"/>
  <c r="BY355" i="10"/>
  <c r="BZ355" i="10" s="1"/>
  <c r="BJ355" i="10"/>
  <c r="AT355" i="10"/>
  <c r="AB355" i="10"/>
  <c r="L355" i="10"/>
  <c r="BY354" i="10"/>
  <c r="BZ354" i="10" s="1"/>
  <c r="BJ354" i="10"/>
  <c r="AT354" i="10"/>
  <c r="AB354" i="10"/>
  <c r="L354" i="10"/>
  <c r="BY353" i="10"/>
  <c r="BZ353" i="10" s="1"/>
  <c r="BJ353" i="10"/>
  <c r="AT353" i="10"/>
  <c r="AB353" i="10"/>
  <c r="L353" i="10"/>
  <c r="BY352" i="10"/>
  <c r="BZ352" i="10" s="1"/>
  <c r="BJ352" i="10"/>
  <c r="AT352" i="10"/>
  <c r="AB352" i="10"/>
  <c r="L352" i="10"/>
  <c r="BY351" i="10"/>
  <c r="BZ351" i="10"/>
  <c r="BJ351" i="10"/>
  <c r="AT351" i="10"/>
  <c r="BL351" i="10" s="1"/>
  <c r="AB351" i="10"/>
  <c r="L351" i="10"/>
  <c r="AD351" i="10" s="1"/>
  <c r="BY350" i="10"/>
  <c r="BZ350" i="10" s="1"/>
  <c r="BJ350" i="10"/>
  <c r="BL350" i="10" s="1"/>
  <c r="AT350" i="10"/>
  <c r="AB350" i="10"/>
  <c r="AD350" i="10" s="1"/>
  <c r="L350" i="10"/>
  <c r="BY349" i="10"/>
  <c r="BZ349" i="10" s="1"/>
  <c r="BJ349" i="10"/>
  <c r="AT349" i="10"/>
  <c r="BL349" i="10" s="1"/>
  <c r="AB349" i="10"/>
  <c r="L349" i="10"/>
  <c r="AD349" i="10" s="1"/>
  <c r="BY348" i="10"/>
  <c r="BZ348" i="10" s="1"/>
  <c r="BJ348" i="10"/>
  <c r="BL348" i="10" s="1"/>
  <c r="AT348" i="10"/>
  <c r="AB348" i="10"/>
  <c r="AD348" i="10" s="1"/>
  <c r="L348" i="10"/>
  <c r="BY347" i="10"/>
  <c r="BZ347" i="10" s="1"/>
  <c r="BJ347" i="10"/>
  <c r="AT347" i="10"/>
  <c r="BL347" i="10" s="1"/>
  <c r="AB347" i="10"/>
  <c r="L347" i="10"/>
  <c r="AD347" i="10" s="1"/>
  <c r="BY346" i="10"/>
  <c r="BZ346" i="10" s="1"/>
  <c r="BJ346" i="10"/>
  <c r="AT346" i="10"/>
  <c r="AB346" i="10"/>
  <c r="AD346" i="10" s="1"/>
  <c r="L346" i="10"/>
  <c r="BY345" i="10"/>
  <c r="BZ345" i="10" s="1"/>
  <c r="BJ345" i="10"/>
  <c r="AT345" i="10"/>
  <c r="AB345" i="10"/>
  <c r="L345" i="10"/>
  <c r="BY344" i="10"/>
  <c r="BZ344" i="10" s="1"/>
  <c r="BJ344" i="10"/>
  <c r="BL344" i="10" s="1"/>
  <c r="AT344" i="10"/>
  <c r="AB344" i="10"/>
  <c r="AD344" i="10" s="1"/>
  <c r="L344" i="10"/>
  <c r="BY343" i="10"/>
  <c r="BZ343" i="10" s="1"/>
  <c r="BJ343" i="10"/>
  <c r="AT343" i="10"/>
  <c r="AB343" i="10"/>
  <c r="L343" i="10"/>
  <c r="BY342" i="10"/>
  <c r="BZ342" i="10" s="1"/>
  <c r="BJ342" i="10"/>
  <c r="AT342" i="10"/>
  <c r="AB342" i="10"/>
  <c r="AD342" i="10" s="1"/>
  <c r="L342" i="10"/>
  <c r="BY341" i="10"/>
  <c r="BZ341" i="10" s="1"/>
  <c r="BJ341" i="10"/>
  <c r="AT341" i="10"/>
  <c r="AB341" i="10"/>
  <c r="L341" i="10"/>
  <c r="BY340" i="10"/>
  <c r="BZ340" i="10" s="1"/>
  <c r="BJ340" i="10"/>
  <c r="AT340" i="10"/>
  <c r="AB340" i="10"/>
  <c r="AD340" i="10" s="1"/>
  <c r="L340" i="10"/>
  <c r="BY339" i="10"/>
  <c r="BZ339" i="10" s="1"/>
  <c r="BJ339" i="10"/>
  <c r="AT339" i="10"/>
  <c r="AB339" i="10"/>
  <c r="L339" i="10"/>
  <c r="BY338" i="10"/>
  <c r="BZ338" i="10" s="1"/>
  <c r="BJ338" i="10"/>
  <c r="AT338" i="10"/>
  <c r="AB338" i="10"/>
  <c r="L338" i="10"/>
  <c r="BY337" i="10"/>
  <c r="BZ337" i="10" s="1"/>
  <c r="BJ337" i="10"/>
  <c r="AT337" i="10"/>
  <c r="AB337" i="10"/>
  <c r="L337" i="10"/>
  <c r="BY336" i="10"/>
  <c r="BZ336" i="10" s="1"/>
  <c r="BJ336" i="10"/>
  <c r="AT336" i="10"/>
  <c r="AB336" i="10"/>
  <c r="L336" i="10"/>
  <c r="BY335" i="10"/>
  <c r="BZ335" i="10"/>
  <c r="BJ335" i="10"/>
  <c r="AT335" i="10"/>
  <c r="BL335" i="10" s="1"/>
  <c r="AB335" i="10"/>
  <c r="L335" i="10"/>
  <c r="AD335" i="10" s="1"/>
  <c r="BY334" i="10"/>
  <c r="BZ334" i="10" s="1"/>
  <c r="BJ334" i="10"/>
  <c r="AT334" i="10"/>
  <c r="AB334" i="10"/>
  <c r="L334" i="10"/>
  <c r="BY333" i="10"/>
  <c r="BZ333" i="10" s="1"/>
  <c r="BJ333" i="10"/>
  <c r="AT333" i="10"/>
  <c r="BL333" i="10" s="1"/>
  <c r="AB333" i="10"/>
  <c r="L333" i="10"/>
  <c r="AD333" i="10" s="1"/>
  <c r="BY332" i="10"/>
  <c r="BZ332" i="10" s="1"/>
  <c r="BJ332" i="10"/>
  <c r="AT332" i="10"/>
  <c r="AB332" i="10"/>
  <c r="L332" i="10"/>
  <c r="BY331" i="10"/>
  <c r="BZ331" i="10" s="1"/>
  <c r="BJ331" i="10"/>
  <c r="AT331" i="10"/>
  <c r="AB331" i="10"/>
  <c r="L331" i="10"/>
  <c r="BY330" i="10"/>
  <c r="BZ330" i="10" s="1"/>
  <c r="BJ330" i="10"/>
  <c r="AT330" i="10"/>
  <c r="AB330" i="10"/>
  <c r="L330" i="10"/>
  <c r="BY329" i="10"/>
  <c r="BZ329" i="10" s="1"/>
  <c r="BJ329" i="10"/>
  <c r="BL329" i="10" s="1"/>
  <c r="AT329" i="10"/>
  <c r="AB329" i="10"/>
  <c r="L329" i="10"/>
  <c r="BY328" i="10"/>
  <c r="BZ328" i="10" s="1"/>
  <c r="BJ328" i="10"/>
  <c r="AT328" i="10"/>
  <c r="AB328" i="10"/>
  <c r="L328" i="10"/>
  <c r="BY327" i="10"/>
  <c r="BZ327" i="10" s="1"/>
  <c r="BJ327" i="10"/>
  <c r="AT327" i="10"/>
  <c r="AB327" i="10"/>
  <c r="L327" i="10"/>
  <c r="BY326" i="10"/>
  <c r="BZ326" i="10" s="1"/>
  <c r="BJ326" i="10"/>
  <c r="AT326" i="10"/>
  <c r="AB326" i="10"/>
  <c r="L326" i="10"/>
  <c r="BY325" i="10"/>
  <c r="BZ325" i="10" s="1"/>
  <c r="BJ325" i="10"/>
  <c r="AT325" i="10"/>
  <c r="AB325" i="10"/>
  <c r="L325" i="10"/>
  <c r="BY324" i="10"/>
  <c r="BZ324" i="10" s="1"/>
  <c r="BJ324" i="10"/>
  <c r="AT324" i="10"/>
  <c r="AB324" i="10"/>
  <c r="L324" i="10"/>
  <c r="BY323" i="10"/>
  <c r="BZ323" i="10" s="1"/>
  <c r="BJ323" i="10"/>
  <c r="AT323" i="10"/>
  <c r="AB323" i="10"/>
  <c r="L323" i="10"/>
  <c r="BY322" i="10"/>
  <c r="BZ322" i="10" s="1"/>
  <c r="BJ322" i="10"/>
  <c r="AT322" i="10"/>
  <c r="AB322" i="10"/>
  <c r="L322" i="10"/>
  <c r="BY321" i="10"/>
  <c r="BZ321" i="10" s="1"/>
  <c r="BJ321" i="10"/>
  <c r="AT321" i="10"/>
  <c r="AB321" i="10"/>
  <c r="L321" i="10"/>
  <c r="AD321" i="10" s="1"/>
  <c r="BY320" i="10"/>
  <c r="BZ320" i="10" s="1"/>
  <c r="BJ320" i="10"/>
  <c r="AT320" i="10"/>
  <c r="AB320" i="10"/>
  <c r="L320" i="10"/>
  <c r="BY319" i="10"/>
  <c r="BZ319" i="10" s="1"/>
  <c r="BJ319" i="10"/>
  <c r="AT319" i="10"/>
  <c r="AB319" i="10"/>
  <c r="AD319" i="10" s="1"/>
  <c r="L319" i="10"/>
  <c r="BY318" i="10"/>
  <c r="BZ318" i="10" s="1"/>
  <c r="BJ318" i="10"/>
  <c r="AT318" i="10"/>
  <c r="AB318" i="10"/>
  <c r="L318" i="10"/>
  <c r="BY317" i="10"/>
  <c r="BZ317" i="10" s="1"/>
  <c r="BJ317" i="10"/>
  <c r="AT317" i="10"/>
  <c r="AB317" i="10"/>
  <c r="L317" i="10"/>
  <c r="BY316" i="10"/>
  <c r="BZ316" i="10" s="1"/>
  <c r="BJ316" i="10"/>
  <c r="AT316" i="10"/>
  <c r="BL316" i="10" s="1"/>
  <c r="AB316" i="10"/>
  <c r="L316" i="10"/>
  <c r="BY315" i="10"/>
  <c r="BZ315" i="10" s="1"/>
  <c r="BJ315" i="10"/>
  <c r="AT315" i="10"/>
  <c r="AB315" i="10"/>
  <c r="AD315" i="10" s="1"/>
  <c r="L315" i="10"/>
  <c r="BY314" i="10"/>
  <c r="BZ314" i="10" s="1"/>
  <c r="BJ314" i="10"/>
  <c r="AT314" i="10"/>
  <c r="AB314" i="10"/>
  <c r="L314" i="10"/>
  <c r="AD314" i="10" s="1"/>
  <c r="BY313" i="10"/>
  <c r="BJ313" i="10"/>
  <c r="AT313" i="10"/>
  <c r="AB313" i="10"/>
  <c r="AD313" i="10" s="1"/>
  <c r="L313" i="10"/>
  <c r="BY312" i="10"/>
  <c r="BZ312" i="10" s="1"/>
  <c r="BJ312" i="10"/>
  <c r="AT312" i="10"/>
  <c r="BL312" i="10" s="1"/>
  <c r="AB312" i="10"/>
  <c r="L312" i="10"/>
  <c r="AD312" i="10" s="1"/>
  <c r="BY311" i="10"/>
  <c r="BJ311" i="10"/>
  <c r="AT311" i="10"/>
  <c r="AB311" i="10"/>
  <c r="AD311" i="10" s="1"/>
  <c r="L311" i="10"/>
  <c r="BY310" i="10"/>
  <c r="BZ310" i="10" s="1"/>
  <c r="BJ310" i="10"/>
  <c r="AT310" i="10"/>
  <c r="AB310" i="10"/>
  <c r="L310" i="10"/>
  <c r="BY309" i="10"/>
  <c r="BZ309" i="10" s="1"/>
  <c r="BJ309" i="10"/>
  <c r="AT309" i="10"/>
  <c r="AB309" i="10"/>
  <c r="L309" i="10"/>
  <c r="BY308" i="10"/>
  <c r="BZ308" i="10" s="1"/>
  <c r="BJ308" i="10"/>
  <c r="AT308" i="10"/>
  <c r="AB308" i="10"/>
  <c r="L308" i="10"/>
  <c r="BY307" i="10"/>
  <c r="BZ307" i="10" s="1"/>
  <c r="BJ307" i="10"/>
  <c r="AT307" i="10"/>
  <c r="AB307" i="10"/>
  <c r="AD307" i="10" s="1"/>
  <c r="L307" i="10"/>
  <c r="BY306" i="10"/>
  <c r="BZ306" i="10" s="1"/>
  <c r="BJ306" i="10"/>
  <c r="AT306" i="10"/>
  <c r="AB306" i="10"/>
  <c r="L306" i="10"/>
  <c r="BY305" i="10"/>
  <c r="BZ305" i="10" s="1"/>
  <c r="BJ305" i="10"/>
  <c r="AT305" i="10"/>
  <c r="AB305" i="10"/>
  <c r="AD305" i="10" s="1"/>
  <c r="L305" i="10"/>
  <c r="BY304" i="10"/>
  <c r="BZ304" i="10" s="1"/>
  <c r="BJ304" i="10"/>
  <c r="AT304" i="10"/>
  <c r="AB304" i="10"/>
  <c r="L304" i="10"/>
  <c r="AD304" i="10" s="1"/>
  <c r="BY303" i="10"/>
  <c r="BZ303" i="10" s="1"/>
  <c r="BJ303" i="10"/>
  <c r="BL303" i="10" s="1"/>
  <c r="AT303" i="10"/>
  <c r="AB303" i="10"/>
  <c r="AD303" i="10" s="1"/>
  <c r="L303" i="10"/>
  <c r="BY302" i="10"/>
  <c r="BZ302" i="10" s="1"/>
  <c r="BJ302" i="10"/>
  <c r="AT302" i="10"/>
  <c r="BL302" i="10" s="1"/>
  <c r="AB302" i="10"/>
  <c r="L302" i="10"/>
  <c r="AD302" i="10" s="1"/>
  <c r="BY301" i="10"/>
  <c r="BZ301" i="10" s="1"/>
  <c r="BJ301" i="10"/>
  <c r="AT301" i="10"/>
  <c r="AB301" i="10"/>
  <c r="AD301" i="10" s="1"/>
  <c r="L301" i="10"/>
  <c r="BY300" i="10"/>
  <c r="BZ300" i="10" s="1"/>
  <c r="BJ300" i="10"/>
  <c r="AT300" i="10"/>
  <c r="AB300" i="10"/>
  <c r="L300" i="10"/>
  <c r="BY299" i="10"/>
  <c r="BZ299" i="10" s="1"/>
  <c r="BJ299" i="10"/>
  <c r="AT299" i="10"/>
  <c r="AB299" i="10"/>
  <c r="AD299" i="10" s="1"/>
  <c r="L299" i="10"/>
  <c r="BY298" i="10"/>
  <c r="BZ298" i="10" s="1"/>
  <c r="BJ298" i="10"/>
  <c r="AT298" i="10"/>
  <c r="BL298" i="10" s="1"/>
  <c r="AB298" i="10"/>
  <c r="L298" i="10"/>
  <c r="AD298" i="10" s="1"/>
  <c r="BY297" i="10"/>
  <c r="BZ297" i="10" s="1"/>
  <c r="BJ297" i="10"/>
  <c r="AT297" i="10"/>
  <c r="AB297" i="10"/>
  <c r="AD297" i="10" s="1"/>
  <c r="L297" i="10"/>
  <c r="BY296" i="10"/>
  <c r="BZ296" i="10" s="1"/>
  <c r="BJ296" i="10"/>
  <c r="AT296" i="10"/>
  <c r="AB296" i="10"/>
  <c r="L296" i="10"/>
  <c r="AD296" i="10" s="1"/>
  <c r="BY295" i="10"/>
  <c r="BZ295" i="10" s="1"/>
  <c r="BJ295" i="10"/>
  <c r="BL295" i="10" s="1"/>
  <c r="AT295" i="10"/>
  <c r="AB295" i="10"/>
  <c r="L295" i="10"/>
  <c r="BY294" i="10"/>
  <c r="BZ294" i="10" s="1"/>
  <c r="BJ294" i="10"/>
  <c r="AT294" i="10"/>
  <c r="BL294" i="10" s="1"/>
  <c r="AB294" i="10"/>
  <c r="L294" i="10"/>
  <c r="AD294" i="10" s="1"/>
  <c r="BY293" i="10"/>
  <c r="BZ293" i="10" s="1"/>
  <c r="BJ293" i="10"/>
  <c r="AT293" i="10"/>
  <c r="AB293" i="10"/>
  <c r="AD293" i="10" s="1"/>
  <c r="L293" i="10"/>
  <c r="BY292" i="10"/>
  <c r="BZ292" i="10" s="1"/>
  <c r="BJ292" i="10"/>
  <c r="AT292" i="10"/>
  <c r="AB292" i="10"/>
  <c r="L292" i="10"/>
  <c r="AD292" i="10" s="1"/>
  <c r="BY291" i="10"/>
  <c r="BZ291" i="10" s="1"/>
  <c r="BJ291" i="10"/>
  <c r="BL291" i="10" s="1"/>
  <c r="AT291" i="10"/>
  <c r="AB291" i="10"/>
  <c r="AD291" i="10" s="1"/>
  <c r="L291" i="10"/>
  <c r="BY290" i="10"/>
  <c r="BZ290" i="10" s="1"/>
  <c r="BJ290" i="10"/>
  <c r="AT290" i="10"/>
  <c r="AB290" i="10"/>
  <c r="L290" i="10"/>
  <c r="AD290" i="10" s="1"/>
  <c r="BY289" i="10"/>
  <c r="BJ289" i="10"/>
  <c r="AT289" i="10"/>
  <c r="AB289" i="10"/>
  <c r="AD289" i="10" s="1"/>
  <c r="L289" i="10"/>
  <c r="BY288" i="10"/>
  <c r="BZ288" i="10" s="1"/>
  <c r="BJ288" i="10"/>
  <c r="AT288" i="10"/>
  <c r="AB288" i="10"/>
  <c r="L288" i="10"/>
  <c r="AD288" i="10" s="1"/>
  <c r="BY287" i="10"/>
  <c r="BZ287" i="10" s="1"/>
  <c r="BJ287" i="10"/>
  <c r="BL287" i="10" s="1"/>
  <c r="AT287" i="10"/>
  <c r="AB287" i="10"/>
  <c r="AD287" i="10" s="1"/>
  <c r="L287" i="10"/>
  <c r="BY286" i="10"/>
  <c r="BZ286" i="10" s="1"/>
  <c r="BJ286" i="10"/>
  <c r="AT286" i="10"/>
  <c r="AB286" i="10"/>
  <c r="L286" i="10"/>
  <c r="AD286" i="10" s="1"/>
  <c r="BY285" i="10"/>
  <c r="BZ285" i="10" s="1"/>
  <c r="BJ285" i="10"/>
  <c r="AT285" i="10"/>
  <c r="AB285" i="10"/>
  <c r="AD285" i="10" s="1"/>
  <c r="L285" i="10"/>
  <c r="BY284" i="10"/>
  <c r="BZ284" i="10" s="1"/>
  <c r="BJ284" i="10"/>
  <c r="AT284" i="10"/>
  <c r="AB284" i="10"/>
  <c r="L284" i="10"/>
  <c r="AD284" i="10" s="1"/>
  <c r="BY283" i="10"/>
  <c r="BZ283" i="10" s="1"/>
  <c r="BJ283" i="10"/>
  <c r="AT283" i="10"/>
  <c r="AB283" i="10"/>
  <c r="AD283" i="10" s="1"/>
  <c r="L283" i="10"/>
  <c r="BY282" i="10"/>
  <c r="BZ282" i="10" s="1"/>
  <c r="BJ282" i="10"/>
  <c r="AT282" i="10"/>
  <c r="AB282" i="10"/>
  <c r="CB282" i="10" s="1"/>
  <c r="L282" i="10"/>
  <c r="CA282" i="10" s="1"/>
  <c r="CC282" i="10" s="1"/>
  <c r="CE282" i="10" s="1"/>
  <c r="BY281" i="10"/>
  <c r="BZ281" i="10" s="1"/>
  <c r="BJ281" i="10"/>
  <c r="AT281" i="10"/>
  <c r="AB281" i="10"/>
  <c r="AD281" i="10" s="1"/>
  <c r="L281" i="10"/>
  <c r="BY280" i="10"/>
  <c r="BZ280" i="10" s="1"/>
  <c r="BJ280" i="10"/>
  <c r="AT280" i="10"/>
  <c r="AB280" i="10"/>
  <c r="L280" i="10"/>
  <c r="AD280" i="10" s="1"/>
  <c r="BY279" i="10"/>
  <c r="BZ279" i="10" s="1"/>
  <c r="BJ279" i="10"/>
  <c r="BL279" i="10" s="1"/>
  <c r="AT279" i="10"/>
  <c r="AB279" i="10"/>
  <c r="AD279" i="10" s="1"/>
  <c r="L279" i="10"/>
  <c r="BY278" i="10"/>
  <c r="BZ278" i="10" s="1"/>
  <c r="BJ278" i="10"/>
  <c r="AT278" i="10"/>
  <c r="AB278" i="10"/>
  <c r="L278" i="10"/>
  <c r="AD278" i="10" s="1"/>
  <c r="BY277" i="10"/>
  <c r="BZ277" i="10" s="1"/>
  <c r="BJ277" i="10"/>
  <c r="BL277" i="10" s="1"/>
  <c r="AT277" i="10"/>
  <c r="AB277" i="10"/>
  <c r="AD277" i="10" s="1"/>
  <c r="L277" i="10"/>
  <c r="BY276" i="10"/>
  <c r="BZ276" i="10" s="1"/>
  <c r="BJ276" i="10"/>
  <c r="AT276" i="10"/>
  <c r="AB276" i="10"/>
  <c r="L276" i="10"/>
  <c r="AD276" i="10" s="1"/>
  <c r="BY275" i="10"/>
  <c r="BZ275" i="10" s="1"/>
  <c r="BJ275" i="10"/>
  <c r="BL275" i="10" s="1"/>
  <c r="AT275" i="10"/>
  <c r="AB275" i="10"/>
  <c r="AD275" i="10" s="1"/>
  <c r="L275" i="10"/>
  <c r="BY274" i="10"/>
  <c r="BZ274" i="10" s="1"/>
  <c r="BJ274" i="10"/>
  <c r="AT274" i="10"/>
  <c r="BL274" i="10" s="1"/>
  <c r="AB274" i="10"/>
  <c r="L274" i="10"/>
  <c r="AD274" i="10" s="1"/>
  <c r="BY273" i="10"/>
  <c r="BZ273" i="10" s="1"/>
  <c r="BJ273" i="10"/>
  <c r="AT273" i="10"/>
  <c r="AB273" i="10"/>
  <c r="AD273" i="10" s="1"/>
  <c r="L273" i="10"/>
  <c r="BY272" i="10"/>
  <c r="BZ272" i="10" s="1"/>
  <c r="BJ272" i="10"/>
  <c r="AT272" i="10"/>
  <c r="BL272" i="10" s="1"/>
  <c r="AB272" i="10"/>
  <c r="L272" i="10"/>
  <c r="BY271" i="10"/>
  <c r="BZ271" i="10" s="1"/>
  <c r="BJ271" i="10"/>
  <c r="AT271" i="10"/>
  <c r="AB271" i="10"/>
  <c r="AD271" i="10" s="1"/>
  <c r="L271" i="10"/>
  <c r="BY270" i="10"/>
  <c r="BZ270" i="10" s="1"/>
  <c r="BJ270" i="10"/>
  <c r="AT270" i="10"/>
  <c r="BL270" i="10" s="1"/>
  <c r="AB270" i="10"/>
  <c r="L270" i="10"/>
  <c r="AD270" i="10" s="1"/>
  <c r="BY269" i="10"/>
  <c r="BZ269" i="10" s="1"/>
  <c r="BJ269" i="10"/>
  <c r="AT269" i="10"/>
  <c r="AB269" i="10"/>
  <c r="AD269" i="10" s="1"/>
  <c r="L269" i="10"/>
  <c r="BY268" i="10"/>
  <c r="BZ268" i="10" s="1"/>
  <c r="BJ268" i="10"/>
  <c r="AT268" i="10"/>
  <c r="BL268" i="10" s="1"/>
  <c r="AB268" i="10"/>
  <c r="L268" i="10"/>
  <c r="BY267" i="10"/>
  <c r="BZ267" i="10" s="1"/>
  <c r="BJ267" i="10"/>
  <c r="AT267" i="10"/>
  <c r="AB267" i="10"/>
  <c r="AD267" i="10" s="1"/>
  <c r="L267" i="10"/>
  <c r="BY266" i="10"/>
  <c r="BZ266" i="10" s="1"/>
  <c r="BJ266" i="10"/>
  <c r="AT266" i="10"/>
  <c r="BL266" i="10" s="1"/>
  <c r="AB266" i="10"/>
  <c r="L266" i="10"/>
  <c r="AD266" i="10" s="1"/>
  <c r="BY265" i="10"/>
  <c r="BZ265" i="10" s="1"/>
  <c r="BJ265" i="10"/>
  <c r="AT265" i="10"/>
  <c r="AB265" i="10"/>
  <c r="AD265" i="10" s="1"/>
  <c r="L265" i="10"/>
  <c r="BY264" i="10"/>
  <c r="BZ264" i="10" s="1"/>
  <c r="BJ264" i="10"/>
  <c r="AT264" i="10"/>
  <c r="BL264" i="10" s="1"/>
  <c r="AB264" i="10"/>
  <c r="L264" i="10"/>
  <c r="BY263" i="10"/>
  <c r="BZ263" i="10" s="1"/>
  <c r="BJ263" i="10"/>
  <c r="BL263" i="10" s="1"/>
  <c r="AT263" i="10"/>
  <c r="AB263" i="10"/>
  <c r="AD263" i="10" s="1"/>
  <c r="L263" i="10"/>
  <c r="BY262" i="10"/>
  <c r="BZ262" i="10" s="1"/>
  <c r="BJ262" i="10"/>
  <c r="AT262" i="10"/>
  <c r="AB262" i="10"/>
  <c r="L262" i="10"/>
  <c r="AD262" i="10" s="1"/>
  <c r="BY261" i="10"/>
  <c r="BZ261" i="10" s="1"/>
  <c r="BJ261" i="10"/>
  <c r="AT261" i="10"/>
  <c r="AB261" i="10"/>
  <c r="L261" i="10"/>
  <c r="BY260" i="10"/>
  <c r="BZ260" i="10" s="1"/>
  <c r="BJ260" i="10"/>
  <c r="AT260" i="10"/>
  <c r="AB260" i="10"/>
  <c r="L260" i="10"/>
  <c r="AD260" i="10" s="1"/>
  <c r="BY259" i="10"/>
  <c r="BZ259" i="10" s="1"/>
  <c r="BJ259" i="10"/>
  <c r="AT259" i="10"/>
  <c r="AB259" i="10"/>
  <c r="L259" i="10"/>
  <c r="BY258" i="10"/>
  <c r="BZ258" i="10" s="1"/>
  <c r="BJ258" i="10"/>
  <c r="AT258" i="10"/>
  <c r="AB258" i="10"/>
  <c r="L258" i="10"/>
  <c r="AD258" i="10" s="1"/>
  <c r="BY257" i="10"/>
  <c r="BZ257" i="10" s="1"/>
  <c r="BJ257" i="10"/>
  <c r="AT257" i="10"/>
  <c r="AB257" i="10"/>
  <c r="L257" i="10"/>
  <c r="BY256" i="10"/>
  <c r="BZ256" i="10" s="1"/>
  <c r="BJ256" i="10"/>
  <c r="AT256" i="10"/>
  <c r="BL256" i="10" s="1"/>
  <c r="AB256" i="10"/>
  <c r="L256" i="10"/>
  <c r="AD256" i="10" s="1"/>
  <c r="BY255" i="10"/>
  <c r="BZ255" i="10" s="1"/>
  <c r="BJ255" i="10"/>
  <c r="AT255" i="10"/>
  <c r="AB255" i="10"/>
  <c r="AD255" i="10" s="1"/>
  <c r="L255" i="10"/>
  <c r="BY254" i="10"/>
  <c r="BZ254" i="10" s="1"/>
  <c r="BJ254" i="10"/>
  <c r="AT254" i="10"/>
  <c r="AB254" i="10"/>
  <c r="L254" i="10"/>
  <c r="AD254" i="10" s="1"/>
  <c r="BY253" i="10"/>
  <c r="BZ253" i="10" s="1"/>
  <c r="BJ253" i="10"/>
  <c r="AT253" i="10"/>
  <c r="AB253" i="10"/>
  <c r="L253" i="10"/>
  <c r="BY252" i="10"/>
  <c r="BZ252" i="10" s="1"/>
  <c r="BJ252" i="10"/>
  <c r="AT252" i="10"/>
  <c r="BL252" i="10" s="1"/>
  <c r="AB252" i="10"/>
  <c r="CB252" i="10" s="1"/>
  <c r="L252" i="10"/>
  <c r="AD252" i="10" s="1"/>
  <c r="BY251" i="10"/>
  <c r="BZ251" i="10" s="1"/>
  <c r="BJ251" i="10"/>
  <c r="BL251" i="10" s="1"/>
  <c r="AT251" i="10"/>
  <c r="AB251" i="10"/>
  <c r="AD251" i="10" s="1"/>
  <c r="L251" i="10"/>
  <c r="BY250" i="10"/>
  <c r="BZ250" i="10" s="1"/>
  <c r="BJ250" i="10"/>
  <c r="AT250" i="10"/>
  <c r="AB250" i="10"/>
  <c r="L250" i="10"/>
  <c r="AD250" i="10" s="1"/>
  <c r="BY249" i="10"/>
  <c r="BZ249" i="10" s="1"/>
  <c r="BJ249" i="10"/>
  <c r="AT249" i="10"/>
  <c r="AB249" i="10"/>
  <c r="L249" i="10"/>
  <c r="BY248" i="10"/>
  <c r="BZ248" i="10" s="1"/>
  <c r="BJ248" i="10"/>
  <c r="AT248" i="10"/>
  <c r="AB248" i="10"/>
  <c r="L248" i="10"/>
  <c r="AD248" i="10" s="1"/>
  <c r="BY247" i="10"/>
  <c r="BZ247" i="10" s="1"/>
  <c r="BJ247" i="10"/>
  <c r="BL247" i="10" s="1"/>
  <c r="AT247" i="10"/>
  <c r="AB247" i="10"/>
  <c r="AD247" i="10" s="1"/>
  <c r="L247" i="10"/>
  <c r="BY246" i="10"/>
  <c r="BZ246" i="10" s="1"/>
  <c r="BJ246" i="10"/>
  <c r="AT246" i="10"/>
  <c r="AB246" i="10"/>
  <c r="L246" i="10"/>
  <c r="AD246" i="10" s="1"/>
  <c r="BY245" i="10"/>
  <c r="BZ245" i="10"/>
  <c r="BJ245" i="10"/>
  <c r="AT245" i="10"/>
  <c r="BL245" i="10" s="1"/>
  <c r="AB245" i="10"/>
  <c r="L245" i="10"/>
  <c r="AD245" i="10" s="1"/>
  <c r="BY244" i="10"/>
  <c r="BZ244" i="10" s="1"/>
  <c r="BJ244" i="10"/>
  <c r="BL244" i="10" s="1"/>
  <c r="AT244" i="10"/>
  <c r="AB244" i="10"/>
  <c r="AD244" i="10" s="1"/>
  <c r="L244" i="10"/>
  <c r="BY243" i="10"/>
  <c r="BZ243" i="10" s="1"/>
  <c r="BJ243" i="10"/>
  <c r="AT243" i="10"/>
  <c r="BL243" i="10" s="1"/>
  <c r="AB243" i="10"/>
  <c r="L243" i="10"/>
  <c r="AD243" i="10" s="1"/>
  <c r="BY242" i="10"/>
  <c r="BZ242" i="10" s="1"/>
  <c r="BJ242" i="10"/>
  <c r="AT242" i="10"/>
  <c r="AB242" i="10"/>
  <c r="AD242" i="10" s="1"/>
  <c r="L242" i="10"/>
  <c r="BY241" i="10"/>
  <c r="BZ241" i="10" s="1"/>
  <c r="BJ241" i="10"/>
  <c r="AT241" i="10"/>
  <c r="BL241" i="10" s="1"/>
  <c r="AB241" i="10"/>
  <c r="L241" i="10"/>
  <c r="AD241" i="10" s="1"/>
  <c r="BY240" i="10"/>
  <c r="BZ240" i="10"/>
  <c r="BJ240" i="10"/>
  <c r="AT240" i="10"/>
  <c r="BL240" i="10" s="1"/>
  <c r="AB240" i="10"/>
  <c r="L240" i="10"/>
  <c r="AD240" i="10" s="1"/>
  <c r="BY239" i="10"/>
  <c r="BZ239" i="10"/>
  <c r="BJ239" i="10"/>
  <c r="AT239" i="10"/>
  <c r="BL239" i="10" s="1"/>
  <c r="AB239" i="10"/>
  <c r="L239" i="10"/>
  <c r="AD239" i="10" s="1"/>
  <c r="BY238" i="10"/>
  <c r="BZ238" i="10"/>
  <c r="BJ238" i="10"/>
  <c r="AT238" i="10"/>
  <c r="AB238" i="10"/>
  <c r="L238" i="10"/>
  <c r="AD238" i="10" s="1"/>
  <c r="BY237" i="10"/>
  <c r="BZ237" i="10"/>
  <c r="BJ237" i="10"/>
  <c r="AT237" i="10"/>
  <c r="BL237" i="10" s="1"/>
  <c r="AB237" i="10"/>
  <c r="L237" i="10"/>
  <c r="AD237" i="10" s="1"/>
  <c r="BY236" i="10"/>
  <c r="BZ236" i="10" s="1"/>
  <c r="BJ236" i="10"/>
  <c r="BL236" i="10" s="1"/>
  <c r="AT236" i="10"/>
  <c r="AB236" i="10"/>
  <c r="AD236" i="10" s="1"/>
  <c r="L236" i="10"/>
  <c r="BY235" i="10"/>
  <c r="BZ235" i="10" s="1"/>
  <c r="BJ235" i="10"/>
  <c r="AT235" i="10"/>
  <c r="BL235" i="10" s="1"/>
  <c r="AB235" i="10"/>
  <c r="L235" i="10"/>
  <c r="AD235" i="10" s="1"/>
  <c r="BY234" i="10"/>
  <c r="BZ234" i="10"/>
  <c r="BJ234" i="10"/>
  <c r="AT234" i="10"/>
  <c r="AB234" i="10"/>
  <c r="L234" i="10"/>
  <c r="AD234" i="10" s="1"/>
  <c r="BY233" i="10"/>
  <c r="BZ233" i="10"/>
  <c r="BJ233" i="10"/>
  <c r="AT233" i="10"/>
  <c r="AB233" i="10"/>
  <c r="L233" i="10"/>
  <c r="AD233" i="10" s="1"/>
  <c r="BY232" i="10"/>
  <c r="BZ232" i="10"/>
  <c r="BJ232" i="10"/>
  <c r="AT232" i="10"/>
  <c r="BL232" i="10" s="1"/>
  <c r="AB232" i="10"/>
  <c r="L232" i="10"/>
  <c r="AD232" i="10" s="1"/>
  <c r="BY231" i="10"/>
  <c r="BZ231" i="10"/>
  <c r="BJ231" i="10"/>
  <c r="AT231" i="10"/>
  <c r="BL231" i="10" s="1"/>
  <c r="AB231" i="10"/>
  <c r="L231" i="10"/>
  <c r="AD231" i="10" s="1"/>
  <c r="BY230" i="10"/>
  <c r="BZ230" i="10" s="1"/>
  <c r="BJ230" i="10"/>
  <c r="AT230" i="10"/>
  <c r="AB230" i="10"/>
  <c r="AD230" i="10" s="1"/>
  <c r="L230" i="10"/>
  <c r="BY229" i="10"/>
  <c r="BZ229" i="10" s="1"/>
  <c r="BJ229" i="10"/>
  <c r="AT229" i="10"/>
  <c r="AB229" i="10"/>
  <c r="L229" i="10"/>
  <c r="AD229" i="10" s="1"/>
  <c r="BY228" i="10"/>
  <c r="BZ228" i="10" s="1"/>
  <c r="BJ228" i="10"/>
  <c r="BL228" i="10" s="1"/>
  <c r="AT228" i="10"/>
  <c r="AB228" i="10"/>
  <c r="AD228" i="10" s="1"/>
  <c r="L228" i="10"/>
  <c r="BY227" i="10"/>
  <c r="BZ227" i="10" s="1"/>
  <c r="BJ227" i="10"/>
  <c r="AT227" i="10"/>
  <c r="BL227" i="10" s="1"/>
  <c r="AB227" i="10"/>
  <c r="L227" i="10"/>
  <c r="AD227" i="10" s="1"/>
  <c r="BY226" i="10"/>
  <c r="BZ226" i="10" s="1"/>
  <c r="BJ226" i="10"/>
  <c r="AT226" i="10"/>
  <c r="AB226" i="10"/>
  <c r="AD226" i="10" s="1"/>
  <c r="L226" i="10"/>
  <c r="BY225" i="10"/>
  <c r="BZ225" i="10" s="1"/>
  <c r="BJ225" i="10"/>
  <c r="AT225" i="10"/>
  <c r="AB225" i="10"/>
  <c r="L225" i="10"/>
  <c r="AD225" i="10" s="1"/>
  <c r="BY224" i="10"/>
  <c r="BZ224" i="10" s="1"/>
  <c r="BJ224" i="10"/>
  <c r="BL224" i="10" s="1"/>
  <c r="AT224" i="10"/>
  <c r="AB224" i="10"/>
  <c r="AD224" i="10" s="1"/>
  <c r="L224" i="10"/>
  <c r="BY223" i="10"/>
  <c r="BZ223" i="10" s="1"/>
  <c r="BJ223" i="10"/>
  <c r="AT223" i="10"/>
  <c r="BL223" i="10" s="1"/>
  <c r="AB223" i="10"/>
  <c r="L223" i="10"/>
  <c r="AD223" i="10" s="1"/>
  <c r="BY222" i="10"/>
  <c r="BZ222" i="10" s="1"/>
  <c r="BJ222" i="10"/>
  <c r="AT222" i="10"/>
  <c r="AB222" i="10"/>
  <c r="AD222" i="10" s="1"/>
  <c r="L222" i="10"/>
  <c r="BY221" i="10"/>
  <c r="BZ221" i="10" s="1"/>
  <c r="BJ221" i="10"/>
  <c r="AT221" i="10"/>
  <c r="AB221" i="10"/>
  <c r="CB221" i="10" s="1"/>
  <c r="L221" i="10"/>
  <c r="AD221" i="10" s="1"/>
  <c r="BY220" i="10"/>
  <c r="BZ220" i="10" s="1"/>
  <c r="BJ220" i="10"/>
  <c r="BL220" i="10" s="1"/>
  <c r="AT220" i="10"/>
  <c r="AB220" i="10"/>
  <c r="AD220" i="10" s="1"/>
  <c r="L220" i="10"/>
  <c r="BY219" i="10"/>
  <c r="BZ219" i="10" s="1"/>
  <c r="BJ219" i="10"/>
  <c r="AT219" i="10"/>
  <c r="BL219" i="10" s="1"/>
  <c r="AB219" i="10"/>
  <c r="L219" i="10"/>
  <c r="AD219" i="10" s="1"/>
  <c r="BY218" i="10"/>
  <c r="BZ218" i="10" s="1"/>
  <c r="BJ218" i="10"/>
  <c r="AT218" i="10"/>
  <c r="AB218" i="10"/>
  <c r="AD218" i="10" s="1"/>
  <c r="L218" i="10"/>
  <c r="BY217" i="10"/>
  <c r="BZ217" i="10" s="1"/>
  <c r="BJ217" i="10"/>
  <c r="AT217" i="10"/>
  <c r="BL217" i="10" s="1"/>
  <c r="AB217" i="10"/>
  <c r="L217" i="10"/>
  <c r="BY216" i="10"/>
  <c r="BZ216" i="10" s="1"/>
  <c r="BJ216" i="10"/>
  <c r="BL216" i="10" s="1"/>
  <c r="AT216" i="10"/>
  <c r="AB216" i="10"/>
  <c r="AD216" i="10" s="1"/>
  <c r="L216" i="10"/>
  <c r="BY215" i="10"/>
  <c r="BZ215" i="10" s="1"/>
  <c r="BJ215" i="10"/>
  <c r="AT215" i="10"/>
  <c r="BL215" i="10" s="1"/>
  <c r="AB215" i="10"/>
  <c r="L215" i="10"/>
  <c r="AD215" i="10" s="1"/>
  <c r="BY214" i="10"/>
  <c r="BZ214" i="10" s="1"/>
  <c r="BJ214" i="10"/>
  <c r="BL214" i="10" s="1"/>
  <c r="AT214" i="10"/>
  <c r="AB214" i="10"/>
  <c r="L214" i="10"/>
  <c r="BY213" i="10"/>
  <c r="BZ213" i="10" s="1"/>
  <c r="BJ213" i="10"/>
  <c r="AT213" i="10"/>
  <c r="AB213" i="10"/>
  <c r="L213" i="10"/>
  <c r="AD213" i="10" s="1"/>
  <c r="BY212" i="10"/>
  <c r="BZ212" i="10" s="1"/>
  <c r="BJ212" i="10"/>
  <c r="BL212" i="10" s="1"/>
  <c r="AT212" i="10"/>
  <c r="AB212" i="10"/>
  <c r="AD212" i="10" s="1"/>
  <c r="L212" i="10"/>
  <c r="BY211" i="10"/>
  <c r="BZ211" i="10" s="1"/>
  <c r="BJ211" i="10"/>
  <c r="AT211" i="10"/>
  <c r="BL211" i="10" s="1"/>
  <c r="AB211" i="10"/>
  <c r="L211" i="10"/>
  <c r="AD211" i="10" s="1"/>
  <c r="BY210" i="10"/>
  <c r="BZ210" i="10" s="1"/>
  <c r="BJ210" i="10"/>
  <c r="BL210" i="10" s="1"/>
  <c r="AT210" i="10"/>
  <c r="AB210" i="10"/>
  <c r="L210" i="10"/>
  <c r="BY209" i="10"/>
  <c r="BZ209" i="10" s="1"/>
  <c r="BJ209" i="10"/>
  <c r="AT209" i="10"/>
  <c r="AB209" i="10"/>
  <c r="L209" i="10"/>
  <c r="AD209" i="10" s="1"/>
  <c r="BY208" i="10"/>
  <c r="BZ208" i="10" s="1"/>
  <c r="BJ208" i="10"/>
  <c r="BL208" i="10" s="1"/>
  <c r="AT208" i="10"/>
  <c r="AB208" i="10"/>
  <c r="AD208" i="10" s="1"/>
  <c r="L208" i="10"/>
  <c r="BY207" i="10"/>
  <c r="BZ207" i="10" s="1"/>
  <c r="BJ207" i="10"/>
  <c r="AT207" i="10"/>
  <c r="BL207" i="10" s="1"/>
  <c r="AB207" i="10"/>
  <c r="L207" i="10"/>
  <c r="AD207" i="10" s="1"/>
  <c r="BY206" i="10"/>
  <c r="BZ206" i="10" s="1"/>
  <c r="BJ206" i="10"/>
  <c r="AT206" i="10"/>
  <c r="AB206" i="10"/>
  <c r="AD206" i="10" s="1"/>
  <c r="L206" i="10"/>
  <c r="BY205" i="10"/>
  <c r="BZ205" i="10" s="1"/>
  <c r="BJ205" i="10"/>
  <c r="AT205" i="10"/>
  <c r="BL205" i="10" s="1"/>
  <c r="AB205" i="10"/>
  <c r="L205" i="10"/>
  <c r="BY204" i="10"/>
  <c r="BZ204" i="10" s="1"/>
  <c r="BJ204" i="10"/>
  <c r="BL204" i="10" s="1"/>
  <c r="AT204" i="10"/>
  <c r="AB204" i="10"/>
  <c r="AD204" i="10" s="1"/>
  <c r="L204" i="10"/>
  <c r="BY203" i="10"/>
  <c r="BZ203" i="10" s="1"/>
  <c r="BJ203" i="10"/>
  <c r="AT203" i="10"/>
  <c r="BL203" i="10" s="1"/>
  <c r="AB203" i="10"/>
  <c r="L203" i="10"/>
  <c r="AD203" i="10" s="1"/>
  <c r="BY202" i="10"/>
  <c r="BZ202" i="10" s="1"/>
  <c r="BJ202" i="10"/>
  <c r="AT202" i="10"/>
  <c r="AB202" i="10"/>
  <c r="AD202" i="10" s="1"/>
  <c r="L202" i="10"/>
  <c r="BY201" i="10"/>
  <c r="BZ201" i="10" s="1"/>
  <c r="BJ201" i="10"/>
  <c r="AT201" i="10"/>
  <c r="BL201" i="10" s="1"/>
  <c r="AB201" i="10"/>
  <c r="L201" i="10"/>
  <c r="AD201" i="10" s="1"/>
  <c r="BY200" i="10"/>
  <c r="BZ200" i="10" s="1"/>
  <c r="BJ200" i="10"/>
  <c r="AT200" i="10"/>
  <c r="AB200" i="10"/>
  <c r="AD200" i="10" s="1"/>
  <c r="L200" i="10"/>
  <c r="BY199" i="10"/>
  <c r="BZ199" i="10" s="1"/>
  <c r="BJ199" i="10"/>
  <c r="AT199" i="10"/>
  <c r="BL199" i="10" s="1"/>
  <c r="AB199" i="10"/>
  <c r="L199" i="10"/>
  <c r="AD199" i="10" s="1"/>
  <c r="BY198" i="10"/>
  <c r="BZ198" i="10" s="1"/>
  <c r="BJ198" i="10"/>
  <c r="AT198" i="10"/>
  <c r="AB198" i="10"/>
  <c r="AD198" i="10" s="1"/>
  <c r="L198" i="10"/>
  <c r="BY197" i="10"/>
  <c r="BZ197" i="10" s="1"/>
  <c r="BJ197" i="10"/>
  <c r="AT197" i="10"/>
  <c r="BL197" i="10" s="1"/>
  <c r="AB197" i="10"/>
  <c r="L197" i="10"/>
  <c r="BY196" i="10"/>
  <c r="BZ196" i="10" s="1"/>
  <c r="BJ196" i="10"/>
  <c r="AT196" i="10"/>
  <c r="AB196" i="10"/>
  <c r="AD196" i="10" s="1"/>
  <c r="L196" i="10"/>
  <c r="BY195" i="10"/>
  <c r="BZ195" i="10" s="1"/>
  <c r="BJ195" i="10"/>
  <c r="AT195" i="10"/>
  <c r="BL195" i="10" s="1"/>
  <c r="AB195" i="10"/>
  <c r="L195" i="10"/>
  <c r="AD195" i="10" s="1"/>
  <c r="BY194" i="10"/>
  <c r="BZ194" i="10" s="1"/>
  <c r="BJ194" i="10"/>
  <c r="AT194" i="10"/>
  <c r="AB194" i="10"/>
  <c r="AD194" i="10" s="1"/>
  <c r="L194" i="10"/>
  <c r="BY193" i="10"/>
  <c r="BZ193" i="10" s="1"/>
  <c r="BJ193" i="10"/>
  <c r="AT193" i="10"/>
  <c r="BL193" i="10" s="1"/>
  <c r="AB193" i="10"/>
  <c r="L193" i="10"/>
  <c r="AD193" i="10" s="1"/>
  <c r="BY192" i="10"/>
  <c r="BZ192" i="10" s="1"/>
  <c r="BJ192" i="10"/>
  <c r="BL192" i="10" s="1"/>
  <c r="AT192" i="10"/>
  <c r="AB192" i="10"/>
  <c r="AD192" i="10" s="1"/>
  <c r="L192" i="10"/>
  <c r="BY191" i="10"/>
  <c r="BZ191" i="10" s="1"/>
  <c r="BJ191" i="10"/>
  <c r="AT191" i="10"/>
  <c r="BL191" i="10" s="1"/>
  <c r="AB191" i="10"/>
  <c r="L191" i="10"/>
  <c r="AD191" i="10" s="1"/>
  <c r="BY190" i="10"/>
  <c r="BZ190" i="10" s="1"/>
  <c r="BJ190" i="10"/>
  <c r="AT190" i="10"/>
  <c r="AB190" i="10"/>
  <c r="L190" i="10"/>
  <c r="CA190" i="10" s="1"/>
  <c r="BY189" i="10"/>
  <c r="BZ189" i="10" s="1"/>
  <c r="BJ189" i="10"/>
  <c r="AT189" i="10"/>
  <c r="BL189" i="10" s="1"/>
  <c r="AB189" i="10"/>
  <c r="L189" i="10"/>
  <c r="BY188" i="10"/>
  <c r="BZ188" i="10" s="1"/>
  <c r="BJ188" i="10"/>
  <c r="AT188" i="10"/>
  <c r="AB188" i="10"/>
  <c r="AD188" i="10" s="1"/>
  <c r="L188" i="10"/>
  <c r="BY187" i="10"/>
  <c r="BZ187" i="10" s="1"/>
  <c r="BJ187" i="10"/>
  <c r="AT187" i="10"/>
  <c r="BL187" i="10" s="1"/>
  <c r="AB187" i="10"/>
  <c r="L187" i="10"/>
  <c r="AD187" i="10" s="1"/>
  <c r="BY186" i="10"/>
  <c r="BZ186" i="10" s="1"/>
  <c r="BJ186" i="10"/>
  <c r="AT186" i="10"/>
  <c r="AB186" i="10"/>
  <c r="AD186" i="10" s="1"/>
  <c r="L186" i="10"/>
  <c r="BY185" i="10"/>
  <c r="BZ185" i="10" s="1"/>
  <c r="BJ185" i="10"/>
  <c r="AT185" i="10"/>
  <c r="BL185" i="10" s="1"/>
  <c r="AB185" i="10"/>
  <c r="L185" i="10"/>
  <c r="AD185" i="10" s="1"/>
  <c r="BY184" i="10"/>
  <c r="BZ184" i="10" s="1"/>
  <c r="BJ184" i="10"/>
  <c r="BL184" i="10" s="1"/>
  <c r="AT184" i="10"/>
  <c r="AB184" i="10"/>
  <c r="AD184" i="10" s="1"/>
  <c r="L184" i="10"/>
  <c r="BY183" i="10"/>
  <c r="BZ183" i="10" s="1"/>
  <c r="BJ183" i="10"/>
  <c r="AT183" i="10"/>
  <c r="BL183" i="10" s="1"/>
  <c r="AB183" i="10"/>
  <c r="L183" i="10"/>
  <c r="AD183" i="10" s="1"/>
  <c r="BY182" i="10"/>
  <c r="BZ182" i="10" s="1"/>
  <c r="BJ182" i="10"/>
  <c r="BL182" i="10" s="1"/>
  <c r="AT182" i="10"/>
  <c r="AB182" i="10"/>
  <c r="L182" i="10"/>
  <c r="BY181" i="10"/>
  <c r="BZ181" i="10" s="1"/>
  <c r="BJ181" i="10"/>
  <c r="AT181" i="10"/>
  <c r="BL181" i="10" s="1"/>
  <c r="AB181" i="10"/>
  <c r="L181" i="10"/>
  <c r="AD181" i="10" s="1"/>
  <c r="BY180" i="10"/>
  <c r="BZ180" i="10" s="1"/>
  <c r="BJ180" i="10"/>
  <c r="AT180" i="10"/>
  <c r="AB180" i="10"/>
  <c r="AD180" i="10" s="1"/>
  <c r="L180" i="10"/>
  <c r="BY179" i="10"/>
  <c r="BZ179" i="10" s="1"/>
  <c r="BJ179" i="10"/>
  <c r="AT179" i="10"/>
  <c r="AB179" i="10"/>
  <c r="L179" i="10"/>
  <c r="AD179" i="10" s="1"/>
  <c r="BY178" i="10"/>
  <c r="BZ178" i="10" s="1"/>
  <c r="BJ178" i="10"/>
  <c r="BL178" i="10" s="1"/>
  <c r="AT178" i="10"/>
  <c r="AB178" i="10"/>
  <c r="AD178" i="10" s="1"/>
  <c r="L178" i="10"/>
  <c r="BY177" i="10"/>
  <c r="BZ177" i="10" s="1"/>
  <c r="BJ177" i="10"/>
  <c r="AT177" i="10"/>
  <c r="BL177" i="10" s="1"/>
  <c r="AB177" i="10"/>
  <c r="L177" i="10"/>
  <c r="AD177" i="10" s="1"/>
  <c r="BY176" i="10"/>
  <c r="BZ176" i="10" s="1"/>
  <c r="BJ176" i="10"/>
  <c r="AT176" i="10"/>
  <c r="AB176" i="10"/>
  <c r="AD176" i="10" s="1"/>
  <c r="L176" i="10"/>
  <c r="BY175" i="10"/>
  <c r="BZ175" i="10" s="1"/>
  <c r="BJ175" i="10"/>
  <c r="AT175" i="10"/>
  <c r="AB175" i="10"/>
  <c r="L175" i="10"/>
  <c r="AD175" i="10" s="1"/>
  <c r="BY174" i="10"/>
  <c r="BZ174" i="10" s="1"/>
  <c r="BJ174" i="10"/>
  <c r="BL174" i="10" s="1"/>
  <c r="AT174" i="10"/>
  <c r="AB174" i="10"/>
  <c r="AD174" i="10" s="1"/>
  <c r="L174" i="10"/>
  <c r="BY173" i="10"/>
  <c r="BZ173" i="10" s="1"/>
  <c r="BJ173" i="10"/>
  <c r="AT173" i="10"/>
  <c r="BL173" i="10" s="1"/>
  <c r="AB173" i="10"/>
  <c r="L173" i="10"/>
  <c r="AD173" i="10" s="1"/>
  <c r="BY172" i="10"/>
  <c r="BZ172" i="10" s="1"/>
  <c r="BJ172" i="10"/>
  <c r="BL172" i="10" s="1"/>
  <c r="AT172" i="10"/>
  <c r="AB172" i="10"/>
  <c r="L172" i="10"/>
  <c r="BY171" i="10"/>
  <c r="BZ171" i="10" s="1"/>
  <c r="BJ171" i="10"/>
  <c r="AT171" i="10"/>
  <c r="AB171" i="10"/>
  <c r="L171" i="10"/>
  <c r="AD171" i="10" s="1"/>
  <c r="BY170" i="10"/>
  <c r="BZ170" i="10" s="1"/>
  <c r="BJ170" i="10"/>
  <c r="BL170" i="10" s="1"/>
  <c r="AT170" i="10"/>
  <c r="AB170" i="10"/>
  <c r="AD170" i="10" s="1"/>
  <c r="L170" i="10"/>
  <c r="BY169" i="10"/>
  <c r="BZ169" i="10" s="1"/>
  <c r="BJ169" i="10"/>
  <c r="AT169" i="10"/>
  <c r="AB169" i="10"/>
  <c r="L169" i="10"/>
  <c r="BY168" i="10"/>
  <c r="BZ168" i="10" s="1"/>
  <c r="BJ168" i="10"/>
  <c r="AT168" i="10"/>
  <c r="AB168" i="10"/>
  <c r="AD168" i="10" s="1"/>
  <c r="L168" i="10"/>
  <c r="BY167" i="10"/>
  <c r="BZ167" i="10" s="1"/>
  <c r="BJ167" i="10"/>
  <c r="AT167" i="10"/>
  <c r="AB167" i="10"/>
  <c r="L167" i="10"/>
  <c r="BY166" i="10"/>
  <c r="BZ166" i="10" s="1"/>
  <c r="BJ166" i="10"/>
  <c r="BL166" i="10" s="1"/>
  <c r="AT166" i="10"/>
  <c r="AB166" i="10"/>
  <c r="AD166" i="10" s="1"/>
  <c r="L166" i="10"/>
  <c r="BY165" i="10"/>
  <c r="BZ165" i="10" s="1"/>
  <c r="BJ165" i="10"/>
  <c r="AT165" i="10"/>
  <c r="AB165" i="10"/>
  <c r="L165" i="10"/>
  <c r="BY164" i="10"/>
  <c r="BZ164" i="10" s="1"/>
  <c r="BJ164" i="10"/>
  <c r="AT164" i="10"/>
  <c r="AB164" i="10"/>
  <c r="AD164" i="10" s="1"/>
  <c r="L164" i="10"/>
  <c r="BY163" i="10"/>
  <c r="BZ163" i="10" s="1"/>
  <c r="BJ163" i="10"/>
  <c r="AT163" i="10"/>
  <c r="AB163" i="10"/>
  <c r="L163" i="10"/>
  <c r="BY162" i="10"/>
  <c r="BZ162" i="10" s="1"/>
  <c r="BJ162" i="10"/>
  <c r="BL162" i="10" s="1"/>
  <c r="AT162" i="10"/>
  <c r="AB162" i="10"/>
  <c r="AD162" i="10" s="1"/>
  <c r="L162" i="10"/>
  <c r="BY161" i="10"/>
  <c r="BZ161" i="10" s="1"/>
  <c r="BJ161" i="10"/>
  <c r="AT161" i="10"/>
  <c r="BL161" i="10" s="1"/>
  <c r="AB161" i="10"/>
  <c r="L161" i="10"/>
  <c r="BY160" i="10"/>
  <c r="BZ160" i="10" s="1"/>
  <c r="BJ160" i="10"/>
  <c r="AT160" i="10"/>
  <c r="AB160" i="10"/>
  <c r="CB160" i="10" s="1"/>
  <c r="L160" i="10"/>
  <c r="CA160" i="10" s="1"/>
  <c r="BY159" i="10"/>
  <c r="BZ159" i="10" s="1"/>
  <c r="BJ159" i="10"/>
  <c r="AT159" i="10"/>
  <c r="AB159" i="10"/>
  <c r="L159" i="10"/>
  <c r="BY158" i="10"/>
  <c r="BZ158" i="10" s="1"/>
  <c r="BJ158" i="10"/>
  <c r="AT158" i="10"/>
  <c r="AB158" i="10"/>
  <c r="L158" i="10"/>
  <c r="BY157" i="10"/>
  <c r="BZ157" i="10" s="1"/>
  <c r="BJ157" i="10"/>
  <c r="AT157" i="10"/>
  <c r="AB157" i="10"/>
  <c r="L157" i="10"/>
  <c r="BY156" i="10"/>
  <c r="BZ156" i="10" s="1"/>
  <c r="BJ156" i="10"/>
  <c r="AT156" i="10"/>
  <c r="AB156" i="10"/>
  <c r="L156" i="10"/>
  <c r="BY155" i="10"/>
  <c r="BZ155" i="10" s="1"/>
  <c r="BJ155" i="10"/>
  <c r="AT155" i="10"/>
  <c r="AB155" i="10"/>
  <c r="L155" i="10"/>
  <c r="BY154" i="10"/>
  <c r="BZ154" i="10" s="1"/>
  <c r="BJ154" i="10"/>
  <c r="AT154" i="10"/>
  <c r="AB154" i="10"/>
  <c r="L154" i="10"/>
  <c r="BY153" i="10"/>
  <c r="BZ153" i="10" s="1"/>
  <c r="BJ153" i="10"/>
  <c r="AT153" i="10"/>
  <c r="AB153" i="10"/>
  <c r="L153" i="10"/>
  <c r="BY152" i="10"/>
  <c r="BZ152" i="10" s="1"/>
  <c r="BJ152" i="10"/>
  <c r="AT152" i="10"/>
  <c r="AB152" i="10"/>
  <c r="L152" i="10"/>
  <c r="AD152" i="10" s="1"/>
  <c r="BY151" i="10"/>
  <c r="BZ151" i="10" s="1"/>
  <c r="BJ151" i="10"/>
  <c r="AT151" i="10"/>
  <c r="AB151" i="10"/>
  <c r="L151" i="10"/>
  <c r="BY150" i="10"/>
  <c r="BZ150" i="10" s="1"/>
  <c r="BJ150" i="10"/>
  <c r="AT150" i="10"/>
  <c r="AB150" i="10"/>
  <c r="AD150" i="10" s="1"/>
  <c r="L150" i="10"/>
  <c r="BY149" i="10"/>
  <c r="BZ149" i="10" s="1"/>
  <c r="BJ149" i="10"/>
  <c r="AT149" i="10"/>
  <c r="BL149" i="10" s="1"/>
  <c r="AB149" i="10"/>
  <c r="L149" i="10"/>
  <c r="AD149" i="10" s="1"/>
  <c r="BY148" i="10"/>
  <c r="BZ148" i="10" s="1"/>
  <c r="BJ148" i="10"/>
  <c r="BL148" i="10" s="1"/>
  <c r="AT148" i="10"/>
  <c r="AB148" i="10"/>
  <c r="AD148" i="10" s="1"/>
  <c r="L148" i="10"/>
  <c r="BY147" i="10"/>
  <c r="BZ147" i="10" s="1"/>
  <c r="BJ147" i="10"/>
  <c r="AT147" i="10"/>
  <c r="AB147" i="10"/>
  <c r="L147" i="10"/>
  <c r="BY146" i="10"/>
  <c r="BZ146" i="10" s="1"/>
  <c r="BJ146" i="10"/>
  <c r="AT146" i="10"/>
  <c r="AB146" i="10"/>
  <c r="L146" i="10"/>
  <c r="BY145" i="10"/>
  <c r="BZ145" i="10" s="1"/>
  <c r="BJ145" i="10"/>
  <c r="AT145" i="10"/>
  <c r="AB145" i="10"/>
  <c r="L145" i="10"/>
  <c r="BY144" i="10"/>
  <c r="BZ144" i="10" s="1"/>
  <c r="BJ144" i="10"/>
  <c r="AT144" i="10"/>
  <c r="AB144" i="10"/>
  <c r="L144" i="10"/>
  <c r="BY143" i="10"/>
  <c r="BZ143" i="10" s="1"/>
  <c r="BJ143" i="10"/>
  <c r="BL143" i="10" s="1"/>
  <c r="AT143" i="10"/>
  <c r="AB143" i="10"/>
  <c r="L143" i="10"/>
  <c r="BY142" i="10"/>
  <c r="BZ142" i="10" s="1"/>
  <c r="BJ142" i="10"/>
  <c r="AT142" i="10"/>
  <c r="AB142" i="10"/>
  <c r="L142" i="10"/>
  <c r="BY141" i="10"/>
  <c r="BZ141" i="10" s="1"/>
  <c r="BJ141" i="10"/>
  <c r="BL141" i="10" s="1"/>
  <c r="AT141" i="10"/>
  <c r="AB141" i="10"/>
  <c r="L141" i="10"/>
  <c r="BY140" i="10"/>
  <c r="BZ140" i="10" s="1"/>
  <c r="BJ140" i="10"/>
  <c r="AT140" i="10"/>
  <c r="AB140" i="10"/>
  <c r="L140" i="10"/>
  <c r="BY139" i="10"/>
  <c r="BZ139" i="10" s="1"/>
  <c r="BJ139" i="10"/>
  <c r="AT139" i="10"/>
  <c r="AB139" i="10"/>
  <c r="L139" i="10"/>
  <c r="BY138" i="10"/>
  <c r="BZ138" i="10" s="1"/>
  <c r="BJ138" i="10"/>
  <c r="AT138" i="10"/>
  <c r="AB138" i="10"/>
  <c r="L138" i="10"/>
  <c r="BY137" i="10"/>
  <c r="BZ137" i="10" s="1"/>
  <c r="BJ137" i="10"/>
  <c r="AT137" i="10"/>
  <c r="AB137" i="10"/>
  <c r="L137" i="10"/>
  <c r="BY136" i="10"/>
  <c r="BZ136" i="10" s="1"/>
  <c r="BJ136" i="10"/>
  <c r="AT136" i="10"/>
  <c r="AB136" i="10"/>
  <c r="AD136" i="10" s="1"/>
  <c r="L136" i="10"/>
  <c r="BY135" i="10"/>
  <c r="BZ135" i="10" s="1"/>
  <c r="BJ135" i="10"/>
  <c r="AT135" i="10"/>
  <c r="AB135" i="10"/>
  <c r="L135" i="10"/>
  <c r="BY134" i="10"/>
  <c r="BZ134" i="10" s="1"/>
  <c r="BJ134" i="10"/>
  <c r="BL134" i="10" s="1"/>
  <c r="AT134" i="10"/>
  <c r="AB134" i="10"/>
  <c r="AD134" i="10" s="1"/>
  <c r="L134" i="10"/>
  <c r="BY133" i="10"/>
  <c r="BZ133" i="10" s="1"/>
  <c r="BJ133" i="10"/>
  <c r="BL133" i="10" s="1"/>
  <c r="AT133" i="10"/>
  <c r="AB133" i="10"/>
  <c r="L133" i="10"/>
  <c r="BY132" i="10"/>
  <c r="BZ132" i="10" s="1"/>
  <c r="BJ132" i="10"/>
  <c r="AT132" i="10"/>
  <c r="AB132" i="10"/>
  <c r="AD132" i="10" s="1"/>
  <c r="L132" i="10"/>
  <c r="BY131" i="10"/>
  <c r="BZ131" i="10" s="1"/>
  <c r="BJ131" i="10"/>
  <c r="BL131" i="10" s="1"/>
  <c r="AT131" i="10"/>
  <c r="AB131" i="10"/>
  <c r="L131" i="10"/>
  <c r="BY130" i="10"/>
  <c r="BZ130" i="10" s="1"/>
  <c r="BJ130" i="10"/>
  <c r="AT130" i="10"/>
  <c r="AB130" i="10"/>
  <c r="L130" i="10"/>
  <c r="BY129" i="10"/>
  <c r="BZ129" i="10" s="1"/>
  <c r="BJ129" i="10"/>
  <c r="BL129" i="10" s="1"/>
  <c r="AT129" i="10"/>
  <c r="AB129" i="10"/>
  <c r="CB129" i="10" s="1"/>
  <c r="L129" i="10"/>
  <c r="BY128" i="10"/>
  <c r="BZ128" i="10" s="1"/>
  <c r="BJ128" i="10"/>
  <c r="AT128" i="10"/>
  <c r="AB128" i="10"/>
  <c r="L128" i="10"/>
  <c r="BY127" i="10"/>
  <c r="BZ127" i="10" s="1"/>
  <c r="BJ127" i="10"/>
  <c r="AT127" i="10"/>
  <c r="AB127" i="10"/>
  <c r="AD127" i="10" s="1"/>
  <c r="L127" i="10"/>
  <c r="BY126" i="10"/>
  <c r="BZ126" i="10" s="1"/>
  <c r="BJ126" i="10"/>
  <c r="AT126" i="10"/>
  <c r="AB126" i="10"/>
  <c r="L126" i="10"/>
  <c r="BY125" i="10"/>
  <c r="BZ125" i="10" s="1"/>
  <c r="BJ125" i="10"/>
  <c r="AT125" i="10"/>
  <c r="AB125" i="10"/>
  <c r="AD125" i="10" s="1"/>
  <c r="L125" i="10"/>
  <c r="BY124" i="10"/>
  <c r="BZ124" i="10" s="1"/>
  <c r="BJ124" i="10"/>
  <c r="AT124" i="10"/>
  <c r="AB124" i="10"/>
  <c r="L124" i="10"/>
  <c r="BY123" i="10"/>
  <c r="BZ123" i="10" s="1"/>
  <c r="BJ123" i="10"/>
  <c r="AT123" i="10"/>
  <c r="AB123" i="10"/>
  <c r="AD123" i="10" s="1"/>
  <c r="L123" i="10"/>
  <c r="BY122" i="10"/>
  <c r="BZ122" i="10" s="1"/>
  <c r="BJ122" i="10"/>
  <c r="AT122" i="10"/>
  <c r="AB122" i="10"/>
  <c r="L122" i="10"/>
  <c r="BY121" i="10"/>
  <c r="BZ121" i="10" s="1"/>
  <c r="BJ121" i="10"/>
  <c r="AT121" i="10"/>
  <c r="AB121" i="10"/>
  <c r="AD121" i="10" s="1"/>
  <c r="L121" i="10"/>
  <c r="BY120" i="10"/>
  <c r="BZ120" i="10" s="1"/>
  <c r="BJ120" i="10"/>
  <c r="AT120" i="10"/>
  <c r="AB120" i="10"/>
  <c r="L120" i="10"/>
  <c r="BY119" i="10"/>
  <c r="BZ119" i="10" s="1"/>
  <c r="BJ119" i="10"/>
  <c r="AT119" i="10"/>
  <c r="AB119" i="10"/>
  <c r="L119" i="10"/>
  <c r="BY118" i="10"/>
  <c r="BZ118" i="10" s="1"/>
  <c r="BJ118" i="10"/>
  <c r="AT118" i="10"/>
  <c r="AB118" i="10"/>
  <c r="L118" i="10"/>
  <c r="BY117" i="10"/>
  <c r="BZ117" i="10" s="1"/>
  <c r="BJ117" i="10"/>
  <c r="AT117" i="10"/>
  <c r="AB117" i="10"/>
  <c r="L117" i="10"/>
  <c r="BY116" i="10"/>
  <c r="BZ116" i="10" s="1"/>
  <c r="BJ116" i="10"/>
  <c r="AT116" i="10"/>
  <c r="AB116" i="10"/>
  <c r="L116" i="10"/>
  <c r="BY115" i="10"/>
  <c r="BZ115" i="10" s="1"/>
  <c r="BJ115" i="10"/>
  <c r="AT115" i="10"/>
  <c r="AB115" i="10"/>
  <c r="L115" i="10"/>
  <c r="BY114" i="10"/>
  <c r="BZ114" i="10" s="1"/>
  <c r="BJ114" i="10"/>
  <c r="AT114" i="10"/>
  <c r="AB114" i="10"/>
  <c r="L114" i="10"/>
  <c r="BY113" i="10"/>
  <c r="BZ113" i="10" s="1"/>
  <c r="BJ113" i="10"/>
  <c r="AT113" i="10"/>
  <c r="AB113" i="10"/>
  <c r="L113" i="10"/>
  <c r="BY112" i="10"/>
  <c r="BZ112" i="10" s="1"/>
  <c r="BJ112" i="10"/>
  <c r="AT112" i="10"/>
  <c r="AB112" i="10"/>
  <c r="L112" i="10"/>
  <c r="BY111" i="10"/>
  <c r="BZ111" i="10" s="1"/>
  <c r="BJ111" i="10"/>
  <c r="AT111" i="10"/>
  <c r="AB111" i="10"/>
  <c r="L111" i="10"/>
  <c r="BY110" i="10"/>
  <c r="BZ110" i="10" s="1"/>
  <c r="BJ110" i="10"/>
  <c r="AT110" i="10"/>
  <c r="AB110" i="10"/>
  <c r="L110" i="10"/>
  <c r="BY109" i="10"/>
  <c r="BZ109" i="10" s="1"/>
  <c r="BJ109" i="10"/>
  <c r="AT109" i="10"/>
  <c r="AB109" i="10"/>
  <c r="L109" i="10"/>
  <c r="BY108" i="10"/>
  <c r="BZ108" i="10" s="1"/>
  <c r="BJ108" i="10"/>
  <c r="AT108" i="10"/>
  <c r="AB108" i="10"/>
  <c r="L108" i="10"/>
  <c r="BY107" i="10"/>
  <c r="BZ107" i="10" s="1"/>
  <c r="BJ107" i="10"/>
  <c r="AT107" i="10"/>
  <c r="AB107" i="10"/>
  <c r="L107" i="10"/>
  <c r="BY106" i="10"/>
  <c r="BZ106" i="10" s="1"/>
  <c r="BJ106" i="10"/>
  <c r="AT106" i="10"/>
  <c r="AB106" i="10"/>
  <c r="L106" i="10"/>
  <c r="BY105" i="10"/>
  <c r="BZ105" i="10" s="1"/>
  <c r="BJ105" i="10"/>
  <c r="AT105" i="10"/>
  <c r="AB105" i="10"/>
  <c r="L105" i="10"/>
  <c r="BY104" i="10"/>
  <c r="BZ104" i="10" s="1"/>
  <c r="BJ104" i="10"/>
  <c r="AT104" i="10"/>
  <c r="AB104" i="10"/>
  <c r="L104" i="10"/>
  <c r="BY103" i="10"/>
  <c r="BZ103" i="10" s="1"/>
  <c r="BJ103" i="10"/>
  <c r="AT103" i="10"/>
  <c r="AB103" i="10"/>
  <c r="L103" i="10"/>
  <c r="BY102" i="10"/>
  <c r="BZ102" i="10" s="1"/>
  <c r="BJ102" i="10"/>
  <c r="AT102" i="10"/>
  <c r="AB102" i="10"/>
  <c r="L102" i="10"/>
  <c r="BY101" i="10"/>
  <c r="BZ101" i="10" s="1"/>
  <c r="BJ101" i="10"/>
  <c r="AT101" i="10"/>
  <c r="AB101" i="10"/>
  <c r="L101" i="10"/>
  <c r="BY100" i="10"/>
  <c r="BZ100" i="10" s="1"/>
  <c r="BJ100" i="10"/>
  <c r="AT100" i="10"/>
  <c r="AB100" i="10"/>
  <c r="L100" i="10"/>
  <c r="BY99" i="10"/>
  <c r="BZ99" i="10" s="1"/>
  <c r="BJ99" i="10"/>
  <c r="AT99" i="10"/>
  <c r="AB99" i="10"/>
  <c r="CB99" i="10" s="1"/>
  <c r="L99" i="10"/>
  <c r="CA99" i="10" s="1"/>
  <c r="BY98" i="10"/>
  <c r="BZ98" i="10" s="1"/>
  <c r="BJ98" i="10"/>
  <c r="AT98" i="10"/>
  <c r="AB98" i="10"/>
  <c r="L98" i="10"/>
  <c r="BY97" i="10"/>
  <c r="BZ97" i="10" s="1"/>
  <c r="BJ97" i="10"/>
  <c r="AT97" i="10"/>
  <c r="AB97" i="10"/>
  <c r="L97" i="10"/>
  <c r="BY96" i="10"/>
  <c r="BZ96" i="10" s="1"/>
  <c r="BJ96" i="10"/>
  <c r="AT96" i="10"/>
  <c r="AB96" i="10"/>
  <c r="L96" i="10"/>
  <c r="BY95" i="10"/>
  <c r="BZ95" i="10" s="1"/>
  <c r="BJ95" i="10"/>
  <c r="AT95" i="10"/>
  <c r="AB95" i="10"/>
  <c r="L95" i="10"/>
  <c r="BY94" i="10"/>
  <c r="BZ94" i="10" s="1"/>
  <c r="BJ94" i="10"/>
  <c r="AT94" i="10"/>
  <c r="AB94" i="10"/>
  <c r="L94" i="10"/>
  <c r="BY93" i="10"/>
  <c r="BZ93" i="10" s="1"/>
  <c r="BJ93" i="10"/>
  <c r="AT93" i="10"/>
  <c r="AB93" i="10"/>
  <c r="L93" i="10"/>
  <c r="BY92" i="10"/>
  <c r="BZ92" i="10" s="1"/>
  <c r="BJ92" i="10"/>
  <c r="AT92" i="10"/>
  <c r="AB92" i="10"/>
  <c r="L92" i="10"/>
  <c r="BY91" i="10"/>
  <c r="BZ91" i="10" s="1"/>
  <c r="BJ91" i="10"/>
  <c r="AT91" i="10"/>
  <c r="AB91" i="10"/>
  <c r="L91" i="10"/>
  <c r="BY90" i="10"/>
  <c r="BZ90" i="10" s="1"/>
  <c r="BJ90" i="10"/>
  <c r="AT90" i="10"/>
  <c r="AB90" i="10"/>
  <c r="L90" i="10"/>
  <c r="BY89" i="10"/>
  <c r="BZ89" i="10" s="1"/>
  <c r="BJ89" i="10"/>
  <c r="AT89" i="10"/>
  <c r="AB89" i="10"/>
  <c r="AD89" i="10" s="1"/>
  <c r="L89" i="10"/>
  <c r="BY88" i="10"/>
  <c r="BZ88" i="10" s="1"/>
  <c r="BJ88" i="10"/>
  <c r="BL88" i="10" s="1"/>
  <c r="AT88" i="10"/>
  <c r="AB88" i="10"/>
  <c r="AD88" i="10" s="1"/>
  <c r="L88" i="10"/>
  <c r="BY87" i="10"/>
  <c r="BZ87" i="10" s="1"/>
  <c r="BJ87" i="10"/>
  <c r="AT87" i="10"/>
  <c r="AB87" i="10"/>
  <c r="L87" i="10"/>
  <c r="BY86" i="10"/>
  <c r="BZ86" i="10" s="1"/>
  <c r="BJ86" i="10"/>
  <c r="AT86" i="10"/>
  <c r="AB86" i="10"/>
  <c r="L86" i="10"/>
  <c r="BY85" i="10"/>
  <c r="BZ85" i="10" s="1"/>
  <c r="BJ85" i="10"/>
  <c r="AT85" i="10"/>
  <c r="AB85" i="10"/>
  <c r="L85" i="10"/>
  <c r="BY84" i="10"/>
  <c r="BZ84" i="10" s="1"/>
  <c r="BJ84" i="10"/>
  <c r="AT84" i="10"/>
  <c r="AB84" i="10"/>
  <c r="L84" i="10"/>
  <c r="BY83" i="10"/>
  <c r="BZ83" i="10" s="1"/>
  <c r="BJ83" i="10"/>
  <c r="AT83" i="10"/>
  <c r="AB83" i="10"/>
  <c r="L83" i="10"/>
  <c r="BY82" i="10"/>
  <c r="BZ82" i="10" s="1"/>
  <c r="BJ82" i="10"/>
  <c r="AT82" i="10"/>
  <c r="AB82" i="10"/>
  <c r="L82" i="10"/>
  <c r="BY81" i="10"/>
  <c r="BZ81" i="10" s="1"/>
  <c r="BJ81" i="10"/>
  <c r="AT81" i="10"/>
  <c r="AB81" i="10"/>
  <c r="L81" i="10"/>
  <c r="BY80" i="10"/>
  <c r="BZ80" i="10" s="1"/>
  <c r="BJ80" i="10"/>
  <c r="AT80" i="10"/>
  <c r="AB80" i="10"/>
  <c r="L80" i="10"/>
  <c r="BY79" i="10"/>
  <c r="BZ79" i="10" s="1"/>
  <c r="BJ79" i="10"/>
  <c r="AT79" i="10"/>
  <c r="AB79" i="10"/>
  <c r="L79" i="10"/>
  <c r="BY78" i="10"/>
  <c r="BZ78" i="10" s="1"/>
  <c r="BJ78" i="10"/>
  <c r="AT78" i="10"/>
  <c r="BL78" i="10" s="1"/>
  <c r="AB78" i="10"/>
  <c r="L78" i="10"/>
  <c r="AD78" i="10" s="1"/>
  <c r="BY77" i="10"/>
  <c r="BZ77" i="10" s="1"/>
  <c r="BJ77" i="10"/>
  <c r="AT77" i="10"/>
  <c r="AB77" i="10"/>
  <c r="L77" i="10"/>
  <c r="BY76" i="10"/>
  <c r="BZ76" i="10" s="1"/>
  <c r="BJ76" i="10"/>
  <c r="AT76" i="10"/>
  <c r="AB76" i="10"/>
  <c r="L76" i="10"/>
  <c r="BY75" i="10"/>
  <c r="BZ75" i="10" s="1"/>
  <c r="BJ75" i="10"/>
  <c r="AT75" i="10"/>
  <c r="AB75" i="10"/>
  <c r="L75" i="10"/>
  <c r="BY74" i="10"/>
  <c r="BZ74" i="10" s="1"/>
  <c r="BJ74" i="10"/>
  <c r="AT74" i="10"/>
  <c r="AB74" i="10"/>
  <c r="L74" i="10"/>
  <c r="BY73" i="10"/>
  <c r="BZ73" i="10" s="1"/>
  <c r="BJ73" i="10"/>
  <c r="AT73" i="10"/>
  <c r="AB73" i="10"/>
  <c r="L73" i="10"/>
  <c r="BY72" i="10"/>
  <c r="BZ72" i="10" s="1"/>
  <c r="BJ72" i="10"/>
  <c r="AT72" i="10"/>
  <c r="AB72" i="10"/>
  <c r="AD72" i="10" s="1"/>
  <c r="L72" i="10"/>
  <c r="BY71" i="10"/>
  <c r="BZ71" i="10" s="1"/>
  <c r="BJ71" i="10"/>
  <c r="AT71" i="10"/>
  <c r="AB71" i="10"/>
  <c r="L71" i="10"/>
  <c r="BY70" i="10"/>
  <c r="BZ70" i="10" s="1"/>
  <c r="BJ70" i="10"/>
  <c r="AT70" i="10"/>
  <c r="AB70" i="10"/>
  <c r="L70" i="10"/>
  <c r="BY69" i="10"/>
  <c r="BZ69" i="10" s="1"/>
  <c r="BJ69" i="10"/>
  <c r="AT69" i="10"/>
  <c r="BL69" i="10" s="1"/>
  <c r="AB69" i="10"/>
  <c r="L69" i="10"/>
  <c r="AD69" i="10" s="1"/>
  <c r="BY68" i="10"/>
  <c r="BZ68" i="10" s="1"/>
  <c r="BJ68" i="10"/>
  <c r="BL68" i="10" s="1"/>
  <c r="AT68" i="10"/>
  <c r="AB68" i="10"/>
  <c r="AD68" i="10" s="1"/>
  <c r="L68" i="10"/>
  <c r="CA68" i="10" s="1"/>
  <c r="C69" i="10" s="1"/>
  <c r="CA69" i="10" s="1"/>
  <c r="BY67" i="10"/>
  <c r="BZ67" i="10" s="1"/>
  <c r="BJ67" i="10"/>
  <c r="AT67" i="10"/>
  <c r="BL67" i="10" s="1"/>
  <c r="AB67" i="10"/>
  <c r="L67" i="10"/>
  <c r="AD67" i="10" s="1"/>
  <c r="BY66" i="10"/>
  <c r="BZ66" i="10" s="1"/>
  <c r="BJ66" i="10"/>
  <c r="AT66" i="10"/>
  <c r="AB66" i="10"/>
  <c r="AD66" i="10" s="1"/>
  <c r="L66" i="10"/>
  <c r="BY65" i="10"/>
  <c r="BZ65" i="10" s="1"/>
  <c r="BJ65" i="10"/>
  <c r="AT65" i="10"/>
  <c r="AB65" i="10"/>
  <c r="L65" i="10"/>
  <c r="AD65" i="10" s="1"/>
  <c r="BY64" i="10"/>
  <c r="BZ64" i="10" s="1"/>
  <c r="BJ64" i="10"/>
  <c r="BL64" i="10" s="1"/>
  <c r="AT64" i="10"/>
  <c r="AB64" i="10"/>
  <c r="AD64" i="10" s="1"/>
  <c r="L64" i="10"/>
  <c r="BY63" i="10"/>
  <c r="BZ63" i="10" s="1"/>
  <c r="BJ63" i="10"/>
  <c r="AT63" i="10"/>
  <c r="BL63" i="10" s="1"/>
  <c r="AB63" i="10"/>
  <c r="L63" i="10"/>
  <c r="AD63" i="10" s="1"/>
  <c r="BY62" i="10"/>
  <c r="BZ62" i="10" s="1"/>
  <c r="BJ62" i="10"/>
  <c r="BL62" i="10" s="1"/>
  <c r="AT62" i="10"/>
  <c r="AB62" i="10"/>
  <c r="AD62" i="10" s="1"/>
  <c r="L62" i="10"/>
  <c r="BY61" i="10"/>
  <c r="BZ61" i="10" s="1"/>
  <c r="BJ61" i="10"/>
  <c r="AT61" i="10"/>
  <c r="AB61" i="10"/>
  <c r="L61" i="10"/>
  <c r="AD61" i="10" s="1"/>
  <c r="BY60" i="10"/>
  <c r="BZ60" i="10" s="1"/>
  <c r="BJ60" i="10"/>
  <c r="BL60" i="10" s="1"/>
  <c r="AT60" i="10"/>
  <c r="AB60" i="10"/>
  <c r="AD60" i="10" s="1"/>
  <c r="L60" i="10"/>
  <c r="BY59" i="10"/>
  <c r="BZ59" i="10" s="1"/>
  <c r="BJ59" i="10"/>
  <c r="AT59" i="10"/>
  <c r="AB59" i="10"/>
  <c r="L59" i="10"/>
  <c r="AD59" i="10" s="1"/>
  <c r="BY58" i="10"/>
  <c r="BZ58" i="10" s="1"/>
  <c r="BJ58" i="10"/>
  <c r="AT58" i="10"/>
  <c r="AB58" i="10"/>
  <c r="L58" i="10"/>
  <c r="BY57" i="10"/>
  <c r="BZ57" i="10" s="1"/>
  <c r="BJ57" i="10"/>
  <c r="AT57" i="10"/>
  <c r="AB57" i="10"/>
  <c r="L57" i="10"/>
  <c r="AD57" i="10" s="1"/>
  <c r="BY56" i="10"/>
  <c r="BZ56" i="10" s="1"/>
  <c r="BJ56" i="10"/>
  <c r="BL56" i="10" s="1"/>
  <c r="AT56" i="10"/>
  <c r="AB56" i="10"/>
  <c r="AD56" i="10" s="1"/>
  <c r="L56" i="10"/>
  <c r="BY55" i="10"/>
  <c r="BZ55" i="10" s="1"/>
  <c r="BJ55" i="10"/>
  <c r="AT55" i="10"/>
  <c r="BL55" i="10" s="1"/>
  <c r="AB55" i="10"/>
  <c r="L55" i="10"/>
  <c r="AD55" i="10" s="1"/>
  <c r="BY54" i="10"/>
  <c r="BZ54" i="10" s="1"/>
  <c r="BJ54" i="10"/>
  <c r="BL54" i="10" s="1"/>
  <c r="AT54" i="10"/>
  <c r="AB54" i="10"/>
  <c r="AD54" i="10" s="1"/>
  <c r="L54" i="10"/>
  <c r="BY53" i="10"/>
  <c r="BZ53" i="10" s="1"/>
  <c r="BJ53" i="10"/>
  <c r="AT53" i="10"/>
  <c r="AB53" i="10"/>
  <c r="L53" i="10"/>
  <c r="AD53" i="10" s="1"/>
  <c r="BY52" i="10"/>
  <c r="BZ52" i="10" s="1"/>
  <c r="BJ52" i="10"/>
  <c r="BL52" i="10" s="1"/>
  <c r="AT52" i="10"/>
  <c r="AB52" i="10"/>
  <c r="AD52" i="10" s="1"/>
  <c r="L52" i="10"/>
  <c r="BY51" i="10"/>
  <c r="BZ51" i="10" s="1"/>
  <c r="BJ51" i="10"/>
  <c r="AT51" i="10"/>
  <c r="BL51" i="10" s="1"/>
  <c r="AB51" i="10"/>
  <c r="L51" i="10"/>
  <c r="AD51" i="10" s="1"/>
  <c r="BY50" i="10"/>
  <c r="BZ50" i="10" s="1"/>
  <c r="BJ50" i="10"/>
  <c r="AT50" i="10"/>
  <c r="AB50" i="10"/>
  <c r="L50" i="10"/>
  <c r="BY49" i="10"/>
  <c r="BZ49" i="10" s="1"/>
  <c r="BJ49" i="10"/>
  <c r="AT49" i="10"/>
  <c r="AB49" i="10"/>
  <c r="L49" i="10"/>
  <c r="AD49" i="10" s="1"/>
  <c r="BY48" i="10"/>
  <c r="BZ48" i="10" s="1"/>
  <c r="BJ48" i="10"/>
  <c r="AT48" i="10"/>
  <c r="AB48" i="10"/>
  <c r="L48" i="10"/>
  <c r="BY47" i="10"/>
  <c r="BZ47" i="10" s="1"/>
  <c r="BJ47" i="10"/>
  <c r="AT47" i="10"/>
  <c r="BL47" i="10" s="1"/>
  <c r="AB47" i="10"/>
  <c r="L47" i="10"/>
  <c r="AD47" i="10" s="1"/>
  <c r="BY46" i="10"/>
  <c r="BZ46" i="10" s="1"/>
  <c r="BJ46" i="10"/>
  <c r="AT46" i="10"/>
  <c r="AB46" i="10"/>
  <c r="L46" i="10"/>
  <c r="BY45" i="10"/>
  <c r="BZ45" i="10" s="1"/>
  <c r="BJ45" i="10"/>
  <c r="AT45" i="10"/>
  <c r="AB45" i="10"/>
  <c r="L45" i="10"/>
  <c r="AD45" i="10" s="1"/>
  <c r="BY44" i="10"/>
  <c r="BZ44" i="10" s="1"/>
  <c r="BJ44" i="10"/>
  <c r="AT44" i="10"/>
  <c r="AB44" i="10"/>
  <c r="L44" i="10"/>
  <c r="BY43" i="10"/>
  <c r="BZ43" i="10" s="1"/>
  <c r="BJ43" i="10"/>
  <c r="AT43" i="10"/>
  <c r="BL43" i="10" s="1"/>
  <c r="AB43" i="10"/>
  <c r="L43" i="10"/>
  <c r="AD43" i="10" s="1"/>
  <c r="BY42" i="10"/>
  <c r="BZ42" i="10" s="1"/>
  <c r="BJ42" i="10"/>
  <c r="AT42" i="10"/>
  <c r="AB42" i="10"/>
  <c r="L42" i="10"/>
  <c r="BY41" i="10"/>
  <c r="BZ41" i="10" s="1"/>
  <c r="BJ41" i="10"/>
  <c r="AT41" i="10"/>
  <c r="AB41" i="10"/>
  <c r="L41" i="10"/>
  <c r="AD41" i="10" s="1"/>
  <c r="BY40" i="10"/>
  <c r="BZ40" i="10" s="1"/>
  <c r="BJ40" i="10"/>
  <c r="AT40" i="10"/>
  <c r="AB40" i="10"/>
  <c r="L40" i="10"/>
  <c r="BY39" i="10"/>
  <c r="BZ39" i="10" s="1"/>
  <c r="BJ39" i="10"/>
  <c r="AT39" i="10"/>
  <c r="BL39" i="10" s="1"/>
  <c r="AB39" i="10"/>
  <c r="L39" i="10"/>
  <c r="AD39" i="10" s="1"/>
  <c r="BY38" i="10"/>
  <c r="BZ38" i="10" s="1"/>
  <c r="BJ38" i="10"/>
  <c r="AT38" i="10"/>
  <c r="AB38" i="10"/>
  <c r="L38" i="10"/>
  <c r="BY37" i="10"/>
  <c r="BZ37" i="10" s="1"/>
  <c r="BJ37" i="10"/>
  <c r="AT37" i="10"/>
  <c r="AB37" i="10"/>
  <c r="L37" i="10"/>
  <c r="AD37" i="10" s="1"/>
  <c r="BY36" i="10"/>
  <c r="BZ36" i="10" s="1"/>
  <c r="BJ36" i="10"/>
  <c r="AT36" i="10"/>
  <c r="AB36" i="10"/>
  <c r="AD36" i="10" s="1"/>
  <c r="L36" i="10"/>
  <c r="BY35" i="10"/>
  <c r="BZ35" i="10" s="1"/>
  <c r="BJ35" i="10"/>
  <c r="AT35" i="10"/>
  <c r="BL35" i="10" s="1"/>
  <c r="AB35" i="10"/>
  <c r="L35" i="10"/>
  <c r="AD35" i="10" s="1"/>
  <c r="BY34" i="10"/>
  <c r="BZ34" i="10" s="1"/>
  <c r="BJ34" i="10"/>
  <c r="BL34" i="10" s="1"/>
  <c r="AT34" i="10"/>
  <c r="AB34" i="10"/>
  <c r="AD34" i="10" s="1"/>
  <c r="L34" i="10"/>
  <c r="BY33" i="10"/>
  <c r="BZ33" i="10" s="1"/>
  <c r="BJ33" i="10"/>
  <c r="AT33" i="10"/>
  <c r="AB33" i="10"/>
  <c r="L33" i="10"/>
  <c r="AD33" i="10" s="1"/>
  <c r="BY32" i="10"/>
  <c r="BZ32" i="10" s="1"/>
  <c r="BJ32" i="10"/>
  <c r="AT32" i="10"/>
  <c r="AB32" i="10"/>
  <c r="AD32" i="10" s="1"/>
  <c r="L32" i="10"/>
  <c r="BY31" i="10"/>
  <c r="BZ31" i="10" s="1"/>
  <c r="BJ31" i="10"/>
  <c r="AT31" i="10"/>
  <c r="BL31" i="10" s="1"/>
  <c r="AB31" i="10"/>
  <c r="L31" i="10"/>
  <c r="AD31" i="10" s="1"/>
  <c r="BY30" i="10"/>
  <c r="BZ30" i="10" s="1"/>
  <c r="BJ30" i="10"/>
  <c r="BL30" i="10" s="1"/>
  <c r="AT30" i="10"/>
  <c r="AB30" i="10"/>
  <c r="AD30" i="10" s="1"/>
  <c r="L30" i="10"/>
  <c r="BY29" i="10"/>
  <c r="BZ29" i="10" s="1"/>
  <c r="BJ29" i="10"/>
  <c r="AT29" i="10"/>
  <c r="AB29" i="10"/>
  <c r="L29" i="10"/>
  <c r="AD29" i="10" s="1"/>
  <c r="BY28" i="10"/>
  <c r="BZ28" i="10" s="1"/>
  <c r="BJ28" i="10"/>
  <c r="BL28" i="10" s="1"/>
  <c r="AT28" i="10"/>
  <c r="AB28" i="10"/>
  <c r="AD28" i="10" s="1"/>
  <c r="L28" i="10"/>
  <c r="BY27" i="10"/>
  <c r="BZ27" i="10" s="1"/>
  <c r="BJ27" i="10"/>
  <c r="AT27" i="10"/>
  <c r="AB27" i="10"/>
  <c r="L27" i="10"/>
  <c r="AD27" i="10" s="1"/>
  <c r="BY26" i="10"/>
  <c r="BZ26" i="10" s="1"/>
  <c r="BJ26" i="10"/>
  <c r="BL26" i="10" s="1"/>
  <c r="AT26" i="10"/>
  <c r="AB26" i="10"/>
  <c r="AD26" i="10" s="1"/>
  <c r="L26" i="10"/>
  <c r="BY25" i="10"/>
  <c r="BZ25" i="10" s="1"/>
  <c r="BJ25" i="10"/>
  <c r="AT25" i="10"/>
  <c r="BL25" i="10" s="1"/>
  <c r="AB25" i="10"/>
  <c r="L25" i="10"/>
  <c r="AD25" i="10" s="1"/>
  <c r="BY24" i="10"/>
  <c r="BZ24" i="10" s="1"/>
  <c r="BJ24" i="10"/>
  <c r="AT24" i="10"/>
  <c r="AB24" i="10"/>
  <c r="AD24" i="10" s="1"/>
  <c r="L24" i="10"/>
  <c r="BY23" i="10"/>
  <c r="BZ23" i="10" s="1"/>
  <c r="BJ23" i="10"/>
  <c r="AT23" i="10"/>
  <c r="BL23" i="10" s="1"/>
  <c r="AB23" i="10"/>
  <c r="L23" i="10"/>
  <c r="AD23" i="10" s="1"/>
  <c r="BY22" i="10"/>
  <c r="BZ22" i="10" s="1"/>
  <c r="BJ22" i="10"/>
  <c r="BL22" i="10" s="1"/>
  <c r="AT22" i="10"/>
  <c r="AB22" i="10"/>
  <c r="AD22" i="10" s="1"/>
  <c r="L22" i="10"/>
  <c r="BY21" i="10"/>
  <c r="BZ21" i="10" s="1"/>
  <c r="BJ21" i="10"/>
  <c r="AT21" i="10"/>
  <c r="AB21" i="10"/>
  <c r="L21" i="10"/>
  <c r="AD21" i="10" s="1"/>
  <c r="BY20" i="10"/>
  <c r="BZ20" i="10" s="1"/>
  <c r="BJ20" i="10"/>
  <c r="AT20" i="10"/>
  <c r="AB20" i="10"/>
  <c r="AD20" i="10" s="1"/>
  <c r="L20" i="10"/>
  <c r="BY19" i="10"/>
  <c r="BZ19" i="10" s="1"/>
  <c r="BJ19" i="10"/>
  <c r="AT19" i="10"/>
  <c r="BL19" i="10" s="1"/>
  <c r="AB19" i="10"/>
  <c r="L19" i="10"/>
  <c r="AD19" i="10" s="1"/>
  <c r="BY18" i="10"/>
  <c r="BZ18" i="10" s="1"/>
  <c r="BJ18" i="10"/>
  <c r="BL18" i="10" s="1"/>
  <c r="AT18" i="10"/>
  <c r="AB18" i="10"/>
  <c r="AD18" i="10" s="1"/>
  <c r="L18" i="10"/>
  <c r="BY17" i="10"/>
  <c r="BZ17" i="10" s="1"/>
  <c r="BJ17" i="10"/>
  <c r="AT17" i="10"/>
  <c r="AB17" i="10"/>
  <c r="L17" i="10"/>
  <c r="AD17" i="10" s="1"/>
  <c r="BY16" i="10"/>
  <c r="BZ16" i="10" s="1"/>
  <c r="BJ16" i="10"/>
  <c r="BL16" i="10" s="1"/>
  <c r="AT16" i="10"/>
  <c r="AB16" i="10"/>
  <c r="AD16" i="10" s="1"/>
  <c r="L16" i="10"/>
  <c r="BY15" i="10"/>
  <c r="BZ15" i="10" s="1"/>
  <c r="BJ15" i="10"/>
  <c r="AT15" i="10"/>
  <c r="BL15" i="10" s="1"/>
  <c r="AB15" i="10"/>
  <c r="L15" i="10"/>
  <c r="AD15" i="10" s="1"/>
  <c r="BY14" i="10"/>
  <c r="BZ14" i="10" s="1"/>
  <c r="BJ14" i="10"/>
  <c r="BL14" i="10" s="1"/>
  <c r="AT14" i="10"/>
  <c r="AB14" i="10"/>
  <c r="AD14" i="10" s="1"/>
  <c r="L14" i="10"/>
  <c r="BY13" i="10"/>
  <c r="BZ13" i="10" s="1"/>
  <c r="BJ13" i="10"/>
  <c r="AT13" i="10"/>
  <c r="AB13" i="10"/>
  <c r="L13" i="10"/>
  <c r="AD13" i="10" s="1"/>
  <c r="BY12" i="10"/>
  <c r="BZ12" i="10" s="1"/>
  <c r="BJ12" i="10"/>
  <c r="AT12" i="10"/>
  <c r="AB12" i="10"/>
  <c r="AD12" i="10" s="1"/>
  <c r="L12" i="10"/>
  <c r="BY11" i="10"/>
  <c r="BZ11" i="10" s="1"/>
  <c r="BJ11" i="10"/>
  <c r="AT11" i="10"/>
  <c r="AB11" i="10"/>
  <c r="L11" i="10"/>
  <c r="AD11" i="10" s="1"/>
  <c r="BY10" i="10"/>
  <c r="BZ10" i="10" s="1"/>
  <c r="BJ10" i="10"/>
  <c r="AT10" i="10"/>
  <c r="AB10" i="10"/>
  <c r="L10" i="10"/>
  <c r="BY9" i="10"/>
  <c r="BZ9" i="10" s="1"/>
  <c r="BJ9" i="10"/>
  <c r="AT9" i="10"/>
  <c r="AB9" i="10"/>
  <c r="L9" i="10"/>
  <c r="AD9" i="10" s="1"/>
  <c r="CD8" i="10"/>
  <c r="E9" i="10" s="1"/>
  <c r="BY8" i="10"/>
  <c r="BZ8" i="10" s="1"/>
  <c r="BJ8" i="10"/>
  <c r="AT8" i="10"/>
  <c r="AB8" i="10"/>
  <c r="L8" i="10"/>
  <c r="AD8" i="10" s="1"/>
  <c r="F8" i="10"/>
  <c r="BY378" i="9"/>
  <c r="BZ378" i="9" s="1"/>
  <c r="BJ378" i="9"/>
  <c r="AT378" i="9"/>
  <c r="BL378" i="9" s="1"/>
  <c r="AB378" i="9"/>
  <c r="L378" i="9"/>
  <c r="BY377" i="9"/>
  <c r="BZ377" i="9" s="1"/>
  <c r="BJ377" i="9"/>
  <c r="AT377" i="9"/>
  <c r="AB377" i="9"/>
  <c r="L377" i="9"/>
  <c r="BY376" i="9"/>
  <c r="BZ376" i="9" s="1"/>
  <c r="BJ376" i="9"/>
  <c r="AT376" i="9"/>
  <c r="AB376" i="9"/>
  <c r="L376" i="9"/>
  <c r="BY375" i="9"/>
  <c r="BZ375" i="9" s="1"/>
  <c r="BJ375" i="9"/>
  <c r="AT375" i="9"/>
  <c r="AB375" i="9"/>
  <c r="L375" i="9"/>
  <c r="BY374" i="9"/>
  <c r="BZ374" i="9" s="1"/>
  <c r="BJ374" i="9"/>
  <c r="AT374" i="9"/>
  <c r="AB374" i="9"/>
  <c r="L374" i="9"/>
  <c r="BY373" i="9"/>
  <c r="BZ373" i="9" s="1"/>
  <c r="BJ373" i="9"/>
  <c r="AT373" i="9"/>
  <c r="AB373" i="9"/>
  <c r="L373" i="9"/>
  <c r="BY372" i="9"/>
  <c r="BZ372" i="9" s="1"/>
  <c r="BJ372" i="9"/>
  <c r="AT372" i="9"/>
  <c r="AB372" i="9"/>
  <c r="L372" i="9"/>
  <c r="BY371" i="9"/>
  <c r="BZ371" i="9" s="1"/>
  <c r="BJ371" i="9"/>
  <c r="AT371" i="9"/>
  <c r="AB371" i="9"/>
  <c r="L371" i="9"/>
  <c r="BY370" i="9"/>
  <c r="BZ370" i="9" s="1"/>
  <c r="BJ370" i="9"/>
  <c r="AT370" i="9"/>
  <c r="AB370" i="9"/>
  <c r="L370" i="9"/>
  <c r="BY369" i="9"/>
  <c r="BZ369" i="9" s="1"/>
  <c r="BJ369" i="9"/>
  <c r="AT369" i="9"/>
  <c r="AB369" i="9"/>
  <c r="L369" i="9"/>
  <c r="BY368" i="9"/>
  <c r="BZ368" i="9" s="1"/>
  <c r="BJ368" i="9"/>
  <c r="AT368" i="9"/>
  <c r="AB368" i="9"/>
  <c r="L368" i="9"/>
  <c r="BY367" i="9"/>
  <c r="BZ367" i="9" s="1"/>
  <c r="BJ367" i="9"/>
  <c r="AT367" i="9"/>
  <c r="AB367" i="9"/>
  <c r="L367" i="9"/>
  <c r="BY366" i="9"/>
  <c r="BZ366" i="9" s="1"/>
  <c r="BJ366" i="9"/>
  <c r="AT366" i="9"/>
  <c r="AB366" i="9"/>
  <c r="L366" i="9"/>
  <c r="BY365" i="9"/>
  <c r="BZ365" i="9" s="1"/>
  <c r="BJ365" i="9"/>
  <c r="AT365" i="9"/>
  <c r="AB365" i="9"/>
  <c r="L365" i="9"/>
  <c r="AD365" i="9"/>
  <c r="BY364" i="9"/>
  <c r="BZ364" i="9"/>
  <c r="BJ364" i="9"/>
  <c r="AT364" i="9"/>
  <c r="AB364" i="9"/>
  <c r="L364" i="9"/>
  <c r="BY363" i="9"/>
  <c r="BZ363" i="9" s="1"/>
  <c r="BJ363" i="9"/>
  <c r="AT363" i="9"/>
  <c r="AB363" i="9"/>
  <c r="L363" i="9"/>
  <c r="BY362" i="9"/>
  <c r="BZ362" i="9" s="1"/>
  <c r="BJ362" i="9"/>
  <c r="AT362" i="9"/>
  <c r="AB362" i="9"/>
  <c r="L362" i="9"/>
  <c r="BY361" i="9"/>
  <c r="BZ361" i="9" s="1"/>
  <c r="BJ361" i="9"/>
  <c r="AT361" i="9"/>
  <c r="AB361" i="9"/>
  <c r="L361" i="9"/>
  <c r="BY360" i="9"/>
  <c r="BZ360" i="9" s="1"/>
  <c r="BJ360" i="9"/>
  <c r="AT360" i="9"/>
  <c r="AB360" i="9"/>
  <c r="L360" i="9"/>
  <c r="BY359" i="9"/>
  <c r="BZ359" i="9" s="1"/>
  <c r="BJ359" i="9"/>
  <c r="AT359" i="9"/>
  <c r="AB359" i="9"/>
  <c r="L359" i="9"/>
  <c r="BY358" i="9"/>
  <c r="BZ358" i="9" s="1"/>
  <c r="BJ358" i="9"/>
  <c r="AT358" i="9"/>
  <c r="AB358" i="9"/>
  <c r="L358" i="9"/>
  <c r="BY357" i="9"/>
  <c r="BZ357" i="9" s="1"/>
  <c r="BJ357" i="9"/>
  <c r="AT357" i="9"/>
  <c r="AB357" i="9"/>
  <c r="L357" i="9"/>
  <c r="BY356" i="9"/>
  <c r="BZ356" i="9" s="1"/>
  <c r="BJ356" i="9"/>
  <c r="AT356" i="9"/>
  <c r="AB356" i="9"/>
  <c r="L356" i="9"/>
  <c r="BY355" i="9"/>
  <c r="BZ355" i="9" s="1"/>
  <c r="BJ355" i="9"/>
  <c r="AT355" i="9"/>
  <c r="AB355" i="9"/>
  <c r="L355" i="9"/>
  <c r="BY354" i="9"/>
  <c r="BZ354" i="9" s="1"/>
  <c r="BJ354" i="9"/>
  <c r="AT354" i="9"/>
  <c r="AB354" i="9"/>
  <c r="L354" i="9"/>
  <c r="BY353" i="9"/>
  <c r="BZ353" i="9" s="1"/>
  <c r="BJ353" i="9"/>
  <c r="AT353" i="9"/>
  <c r="AB353" i="9"/>
  <c r="L353" i="9"/>
  <c r="BY352" i="9"/>
  <c r="BZ352" i="9" s="1"/>
  <c r="BJ352" i="9"/>
  <c r="AT352" i="9"/>
  <c r="AB352" i="9"/>
  <c r="L352" i="9"/>
  <c r="BY351" i="9"/>
  <c r="BZ351" i="9" s="1"/>
  <c r="BJ351" i="9"/>
  <c r="AT351" i="9"/>
  <c r="AB351" i="9"/>
  <c r="L351" i="9"/>
  <c r="BY350" i="9"/>
  <c r="BZ350" i="9" s="1"/>
  <c r="BJ350" i="9"/>
  <c r="AT350" i="9"/>
  <c r="AB350" i="9"/>
  <c r="L350" i="9"/>
  <c r="BY349" i="9"/>
  <c r="BZ349" i="9" s="1"/>
  <c r="BJ349" i="9"/>
  <c r="AT349" i="9"/>
  <c r="AB349" i="9"/>
  <c r="L349" i="9"/>
  <c r="BY348" i="9"/>
  <c r="BZ348" i="9" s="1"/>
  <c r="BJ348" i="9"/>
  <c r="AT348" i="9"/>
  <c r="AB348" i="9"/>
  <c r="L348" i="9"/>
  <c r="BY347" i="9"/>
  <c r="BZ347" i="9" s="1"/>
  <c r="BJ347" i="9"/>
  <c r="AT347" i="9"/>
  <c r="AB347" i="9"/>
  <c r="L347" i="9"/>
  <c r="BY346" i="9"/>
  <c r="BZ346" i="9" s="1"/>
  <c r="BJ346" i="9"/>
  <c r="AT346" i="9"/>
  <c r="AB346" i="9"/>
  <c r="L346" i="9"/>
  <c r="BY345" i="9"/>
  <c r="BZ345" i="9" s="1"/>
  <c r="BJ345" i="9"/>
  <c r="AT345" i="9"/>
  <c r="AB345" i="9"/>
  <c r="L345" i="9"/>
  <c r="BY344" i="9"/>
  <c r="BZ344" i="9" s="1"/>
  <c r="BJ344" i="9"/>
  <c r="AT344" i="9"/>
  <c r="AB344" i="9"/>
  <c r="L344" i="9"/>
  <c r="BY343" i="9"/>
  <c r="BZ343" i="9" s="1"/>
  <c r="BJ343" i="9"/>
  <c r="AT343" i="9"/>
  <c r="AB343" i="9"/>
  <c r="L343" i="9"/>
  <c r="BY342" i="9"/>
  <c r="BZ342" i="9" s="1"/>
  <c r="BJ342" i="9"/>
  <c r="AT342" i="9"/>
  <c r="AB342" i="9"/>
  <c r="L342" i="9"/>
  <c r="BY341" i="9"/>
  <c r="BZ341" i="9" s="1"/>
  <c r="BJ341" i="9"/>
  <c r="AT341" i="9"/>
  <c r="AB341" i="9"/>
  <c r="L341" i="9"/>
  <c r="BY340" i="9"/>
  <c r="BZ340" i="9" s="1"/>
  <c r="BJ340" i="9"/>
  <c r="AT340" i="9"/>
  <c r="AB340" i="9"/>
  <c r="L340" i="9"/>
  <c r="BY339" i="9"/>
  <c r="BZ339" i="9" s="1"/>
  <c r="BJ339" i="9"/>
  <c r="AT339" i="9"/>
  <c r="AB339" i="9"/>
  <c r="L339" i="9"/>
  <c r="BY338" i="9"/>
  <c r="BZ338" i="9" s="1"/>
  <c r="BJ338" i="9"/>
  <c r="AT338" i="9"/>
  <c r="AB338" i="9"/>
  <c r="L338" i="9"/>
  <c r="BY337" i="9"/>
  <c r="BZ337" i="9" s="1"/>
  <c r="BJ337" i="9"/>
  <c r="AT337" i="9"/>
  <c r="AB337" i="9"/>
  <c r="L337" i="9"/>
  <c r="BY336" i="9"/>
  <c r="BZ336" i="9" s="1"/>
  <c r="BJ336" i="9"/>
  <c r="AT336" i="9"/>
  <c r="AB336" i="9"/>
  <c r="L336" i="9"/>
  <c r="BY335" i="9"/>
  <c r="BZ335" i="9" s="1"/>
  <c r="BJ335" i="9"/>
  <c r="AT335" i="9"/>
  <c r="AB335" i="9"/>
  <c r="L335" i="9"/>
  <c r="BY334" i="9"/>
  <c r="BZ334" i="9" s="1"/>
  <c r="BJ334" i="9"/>
  <c r="AT334" i="9"/>
  <c r="AB334" i="9"/>
  <c r="L334" i="9"/>
  <c r="BY333" i="9"/>
  <c r="BZ333" i="9" s="1"/>
  <c r="BJ333" i="9"/>
  <c r="AT333" i="9"/>
  <c r="AB333" i="9"/>
  <c r="L333" i="9"/>
  <c r="BY332" i="9"/>
  <c r="BZ332" i="9" s="1"/>
  <c r="BJ332" i="9"/>
  <c r="AT332" i="9"/>
  <c r="AB332" i="9"/>
  <c r="L332" i="9"/>
  <c r="BY331" i="9"/>
  <c r="BZ331" i="9" s="1"/>
  <c r="BJ331" i="9"/>
  <c r="AT331" i="9"/>
  <c r="AB331" i="9"/>
  <c r="L331" i="9"/>
  <c r="BY330" i="9"/>
  <c r="BZ330" i="9" s="1"/>
  <c r="BJ330" i="9"/>
  <c r="AT330" i="9"/>
  <c r="AB330" i="9"/>
  <c r="L330" i="9"/>
  <c r="BY329" i="9"/>
  <c r="BZ329" i="9" s="1"/>
  <c r="BJ329" i="9"/>
  <c r="AT329" i="9"/>
  <c r="AB329" i="9"/>
  <c r="L329" i="9"/>
  <c r="BY328" i="9"/>
  <c r="BZ328" i="9" s="1"/>
  <c r="BJ328" i="9"/>
  <c r="AT328" i="9"/>
  <c r="AB328" i="9"/>
  <c r="L328" i="9"/>
  <c r="BY327" i="9"/>
  <c r="BZ327" i="9" s="1"/>
  <c r="BJ327" i="9"/>
  <c r="AT327" i="9"/>
  <c r="AB327" i="9"/>
  <c r="L327" i="9"/>
  <c r="BY326" i="9"/>
  <c r="BZ326" i="9" s="1"/>
  <c r="BJ326" i="9"/>
  <c r="AT326" i="9"/>
  <c r="AB326" i="9"/>
  <c r="L326" i="9"/>
  <c r="BY325" i="9"/>
  <c r="BZ325" i="9" s="1"/>
  <c r="BJ325" i="9"/>
  <c r="AT325" i="9"/>
  <c r="AB325" i="9"/>
  <c r="L325" i="9"/>
  <c r="BY324" i="9"/>
  <c r="BZ324" i="9" s="1"/>
  <c r="BJ324" i="9"/>
  <c r="AT324" i="9"/>
  <c r="AB324" i="9"/>
  <c r="L324" i="9"/>
  <c r="BY323" i="9"/>
  <c r="BZ323" i="9" s="1"/>
  <c r="BJ323" i="9"/>
  <c r="AT323" i="9"/>
  <c r="AB323" i="9"/>
  <c r="L323" i="9"/>
  <c r="BY322" i="9"/>
  <c r="BZ322" i="9" s="1"/>
  <c r="BJ322" i="9"/>
  <c r="AT322" i="9"/>
  <c r="AB322" i="9"/>
  <c r="L322" i="9"/>
  <c r="BY321" i="9"/>
  <c r="BZ321" i="9" s="1"/>
  <c r="BJ321" i="9"/>
  <c r="AT321" i="9"/>
  <c r="AB321" i="9"/>
  <c r="L321" i="9"/>
  <c r="BY320" i="9"/>
  <c r="BZ320" i="9" s="1"/>
  <c r="BJ320" i="9"/>
  <c r="AT320" i="9"/>
  <c r="AB320" i="9"/>
  <c r="L320" i="9"/>
  <c r="BY319" i="9"/>
  <c r="BZ319" i="9" s="1"/>
  <c r="BJ319" i="9"/>
  <c r="AT319" i="9"/>
  <c r="AB319" i="9"/>
  <c r="L319" i="9"/>
  <c r="BY318" i="9"/>
  <c r="BZ318" i="9" s="1"/>
  <c r="BJ318" i="9"/>
  <c r="AT318" i="9"/>
  <c r="AB318" i="9"/>
  <c r="L318" i="9"/>
  <c r="BY317" i="9"/>
  <c r="BZ317" i="9" s="1"/>
  <c r="BJ317" i="9"/>
  <c r="AT317" i="9"/>
  <c r="AB317" i="9"/>
  <c r="L317" i="9"/>
  <c r="AD317" i="9"/>
  <c r="BY316" i="9"/>
  <c r="BZ316" i="9"/>
  <c r="BJ316" i="9"/>
  <c r="AT316" i="9"/>
  <c r="AB316" i="9"/>
  <c r="L316" i="9"/>
  <c r="BY315" i="9"/>
  <c r="BZ315" i="9"/>
  <c r="BJ315" i="9"/>
  <c r="AT315" i="9"/>
  <c r="AB315" i="9"/>
  <c r="L315" i="9"/>
  <c r="BY314" i="9"/>
  <c r="BZ314" i="9"/>
  <c r="BJ314" i="9"/>
  <c r="AT314" i="9"/>
  <c r="AB314" i="9"/>
  <c r="L314" i="9"/>
  <c r="BY313" i="9"/>
  <c r="BJ313" i="9"/>
  <c r="AT313" i="9"/>
  <c r="AB313" i="9"/>
  <c r="L313" i="9"/>
  <c r="BY312" i="9"/>
  <c r="BZ312" i="9" s="1"/>
  <c r="BJ312" i="9"/>
  <c r="AT312" i="9"/>
  <c r="AB312" i="9"/>
  <c r="L312" i="9"/>
  <c r="AD312" i="9" s="1"/>
  <c r="BY311" i="9"/>
  <c r="BZ311" i="9" s="1"/>
  <c r="BJ311" i="9"/>
  <c r="AT311" i="9"/>
  <c r="AB311" i="9"/>
  <c r="L311" i="9"/>
  <c r="BY310" i="9"/>
  <c r="BZ310" i="9" s="1"/>
  <c r="BJ310" i="9"/>
  <c r="AT310" i="9"/>
  <c r="AB310" i="9"/>
  <c r="L310" i="9"/>
  <c r="BY309" i="9"/>
  <c r="BZ309" i="9" s="1"/>
  <c r="BJ309" i="9"/>
  <c r="AT309" i="9"/>
  <c r="AB309" i="9"/>
  <c r="L309" i="9"/>
  <c r="BY308" i="9"/>
  <c r="BZ308" i="9" s="1"/>
  <c r="BJ308" i="9"/>
  <c r="AT308" i="9"/>
  <c r="AB308" i="9"/>
  <c r="L308" i="9"/>
  <c r="AD308" i="9" s="1"/>
  <c r="BY307" i="9"/>
  <c r="BZ307" i="9" s="1"/>
  <c r="BJ307" i="9"/>
  <c r="AT307" i="9"/>
  <c r="AB307" i="9"/>
  <c r="L307" i="9"/>
  <c r="BY306" i="9"/>
  <c r="BZ306" i="9" s="1"/>
  <c r="BJ306" i="9"/>
  <c r="AT306" i="9"/>
  <c r="AB306" i="9"/>
  <c r="L306" i="9"/>
  <c r="BY305" i="9"/>
  <c r="BZ305" i="9" s="1"/>
  <c r="BJ305" i="9"/>
  <c r="AT305" i="9"/>
  <c r="AB305" i="9"/>
  <c r="L305" i="9"/>
  <c r="BY304" i="9"/>
  <c r="BZ304" i="9" s="1"/>
  <c r="BJ304" i="9"/>
  <c r="AT304" i="9"/>
  <c r="AB304" i="9"/>
  <c r="L304" i="9"/>
  <c r="BY303" i="9"/>
  <c r="BZ303" i="9" s="1"/>
  <c r="BJ303" i="9"/>
  <c r="AT303" i="9"/>
  <c r="AB303" i="9"/>
  <c r="L303" i="9"/>
  <c r="BY302" i="9"/>
  <c r="BZ302" i="9" s="1"/>
  <c r="BJ302" i="9"/>
  <c r="AT302" i="9"/>
  <c r="AB302" i="9"/>
  <c r="L302" i="9"/>
  <c r="BY301" i="9"/>
  <c r="BZ301" i="9" s="1"/>
  <c r="BJ301" i="9"/>
  <c r="AT301" i="9"/>
  <c r="AB301" i="9"/>
  <c r="L301" i="9"/>
  <c r="BY300" i="9"/>
  <c r="BZ300" i="9" s="1"/>
  <c r="BJ300" i="9"/>
  <c r="AT300" i="9"/>
  <c r="AB300" i="9"/>
  <c r="L300" i="9"/>
  <c r="AD300" i="9" s="1"/>
  <c r="BY299" i="9"/>
  <c r="BZ299" i="9" s="1"/>
  <c r="BJ299" i="9"/>
  <c r="AT299" i="9"/>
  <c r="AB299" i="9"/>
  <c r="L299" i="9"/>
  <c r="BY298" i="9"/>
  <c r="BZ298" i="9" s="1"/>
  <c r="BJ298" i="9"/>
  <c r="AT298" i="9"/>
  <c r="AB298" i="9"/>
  <c r="L298" i="9"/>
  <c r="BY297" i="9"/>
  <c r="BZ297" i="9" s="1"/>
  <c r="BJ297" i="9"/>
  <c r="AT297" i="9"/>
  <c r="AB297" i="9"/>
  <c r="L297" i="9"/>
  <c r="BY296" i="9"/>
  <c r="BZ296" i="9" s="1"/>
  <c r="BJ296" i="9"/>
  <c r="AT296" i="9"/>
  <c r="AB296" i="9"/>
  <c r="L296" i="9"/>
  <c r="BY295" i="9"/>
  <c r="BZ295" i="9" s="1"/>
  <c r="BJ295" i="9"/>
  <c r="AT295" i="9"/>
  <c r="AB295" i="9"/>
  <c r="L295" i="9"/>
  <c r="BY294" i="9"/>
  <c r="BZ294" i="9" s="1"/>
  <c r="BJ294" i="9"/>
  <c r="AT294" i="9"/>
  <c r="AB294" i="9"/>
  <c r="L294" i="9"/>
  <c r="BY293" i="9"/>
  <c r="BZ293" i="9" s="1"/>
  <c r="BJ293" i="9"/>
  <c r="AT293" i="9"/>
  <c r="BL293" i="9" s="1"/>
  <c r="AB293" i="9"/>
  <c r="L293" i="9"/>
  <c r="BY292" i="9"/>
  <c r="BZ292" i="9" s="1"/>
  <c r="BJ292" i="9"/>
  <c r="AT292" i="9"/>
  <c r="AB292" i="9"/>
  <c r="L292" i="9"/>
  <c r="BY291" i="9"/>
  <c r="BZ291" i="9" s="1"/>
  <c r="BJ291" i="9"/>
  <c r="AT291" i="9"/>
  <c r="AB291" i="9"/>
  <c r="L291" i="9"/>
  <c r="BY290" i="9"/>
  <c r="BZ290" i="9" s="1"/>
  <c r="BJ290" i="9"/>
  <c r="AT290" i="9"/>
  <c r="AB290" i="9"/>
  <c r="L290" i="9"/>
  <c r="BY289" i="9"/>
  <c r="BZ289" i="9" s="1"/>
  <c r="BJ289" i="9"/>
  <c r="AT289" i="9"/>
  <c r="AB289" i="9"/>
  <c r="L289" i="9"/>
  <c r="BY288" i="9"/>
  <c r="BZ288" i="9" s="1"/>
  <c r="BJ288" i="9"/>
  <c r="AT288" i="9"/>
  <c r="AB288" i="9"/>
  <c r="L288" i="9"/>
  <c r="BY287" i="9"/>
  <c r="BZ287" i="9" s="1"/>
  <c r="BJ287" i="9"/>
  <c r="AT287" i="9"/>
  <c r="AB287" i="9"/>
  <c r="L287" i="9"/>
  <c r="BY286" i="9"/>
  <c r="BZ286" i="9" s="1"/>
  <c r="BJ286" i="9"/>
  <c r="AT286" i="9"/>
  <c r="AB286" i="9"/>
  <c r="L286" i="9"/>
  <c r="BY285" i="9"/>
  <c r="BZ285" i="9" s="1"/>
  <c r="BJ285" i="9"/>
  <c r="AT285" i="9"/>
  <c r="AB285" i="9"/>
  <c r="L285" i="9"/>
  <c r="BY284" i="9"/>
  <c r="BZ284" i="9" s="1"/>
  <c r="BJ284" i="9"/>
  <c r="AT284" i="9"/>
  <c r="AB284" i="9"/>
  <c r="L284" i="9"/>
  <c r="BY283" i="9"/>
  <c r="BZ283" i="9" s="1"/>
  <c r="BJ283" i="9"/>
  <c r="AT283" i="9"/>
  <c r="AB283" i="9"/>
  <c r="L283" i="9"/>
  <c r="BY282" i="9"/>
  <c r="BZ282" i="9" s="1"/>
  <c r="BJ282" i="9"/>
  <c r="AT282" i="9"/>
  <c r="AB282" i="9"/>
  <c r="L282" i="9"/>
  <c r="BY281" i="9"/>
  <c r="BZ281" i="9" s="1"/>
  <c r="BJ281" i="9"/>
  <c r="AT281" i="9"/>
  <c r="AB281" i="9"/>
  <c r="L281" i="9"/>
  <c r="BY280" i="9"/>
  <c r="BZ280" i="9" s="1"/>
  <c r="BJ280" i="9"/>
  <c r="AT280" i="9"/>
  <c r="AB280" i="9"/>
  <c r="L280" i="9"/>
  <c r="AD280" i="9" s="1"/>
  <c r="BY279" i="9"/>
  <c r="BZ279" i="9" s="1"/>
  <c r="BJ279" i="9"/>
  <c r="AT279" i="9"/>
  <c r="AB279" i="9"/>
  <c r="L279" i="9"/>
  <c r="BY278" i="9"/>
  <c r="BZ278" i="9" s="1"/>
  <c r="BJ278" i="9"/>
  <c r="AT278" i="9"/>
  <c r="AB278" i="9"/>
  <c r="L278" i="9"/>
  <c r="BY277" i="9"/>
  <c r="BZ277" i="9" s="1"/>
  <c r="BJ277" i="9"/>
  <c r="AT277" i="9"/>
  <c r="AB277" i="9"/>
  <c r="L277" i="9"/>
  <c r="BY276" i="9"/>
  <c r="BZ276" i="9" s="1"/>
  <c r="BJ276" i="9"/>
  <c r="AT276" i="9"/>
  <c r="AB276" i="9"/>
  <c r="L276" i="9"/>
  <c r="AD276" i="9" s="1"/>
  <c r="BY275" i="9"/>
  <c r="BZ275" i="9" s="1"/>
  <c r="BJ275" i="9"/>
  <c r="AT275" i="9"/>
  <c r="AB275" i="9"/>
  <c r="L275" i="9"/>
  <c r="BY274" i="9"/>
  <c r="BZ274" i="9" s="1"/>
  <c r="BJ274" i="9"/>
  <c r="AT274" i="9"/>
  <c r="AB274" i="9"/>
  <c r="L274" i="9"/>
  <c r="BY273" i="9"/>
  <c r="BZ273" i="9" s="1"/>
  <c r="BJ273" i="9"/>
  <c r="AT273" i="9"/>
  <c r="AB273" i="9"/>
  <c r="L273" i="9"/>
  <c r="BY272" i="9"/>
  <c r="BZ272" i="9" s="1"/>
  <c r="BJ272" i="9"/>
  <c r="AT272" i="9"/>
  <c r="AB272" i="9"/>
  <c r="L272" i="9"/>
  <c r="BY271" i="9"/>
  <c r="BZ271" i="9" s="1"/>
  <c r="BJ271" i="9"/>
  <c r="AT271" i="9"/>
  <c r="AB271" i="9"/>
  <c r="L271" i="9"/>
  <c r="BY270" i="9"/>
  <c r="BZ270" i="9" s="1"/>
  <c r="BJ270" i="9"/>
  <c r="AT270" i="9"/>
  <c r="AB270" i="9"/>
  <c r="L270" i="9"/>
  <c r="BY269" i="9"/>
  <c r="BZ269" i="9" s="1"/>
  <c r="BJ269" i="9"/>
  <c r="AT269" i="9"/>
  <c r="AB269" i="9"/>
  <c r="L269" i="9"/>
  <c r="BY268" i="9"/>
  <c r="BZ268" i="9" s="1"/>
  <c r="BJ268" i="9"/>
  <c r="AT268" i="9"/>
  <c r="AB268" i="9"/>
  <c r="L268" i="9"/>
  <c r="BY267" i="9"/>
  <c r="BZ267" i="9" s="1"/>
  <c r="BJ267" i="9"/>
  <c r="AT267" i="9"/>
  <c r="AB267" i="9"/>
  <c r="L267" i="9"/>
  <c r="BY266" i="9"/>
  <c r="BZ266" i="9" s="1"/>
  <c r="BJ266" i="9"/>
  <c r="AT266" i="9"/>
  <c r="AB266" i="9"/>
  <c r="L266" i="9"/>
  <c r="BY265" i="9"/>
  <c r="BZ265" i="9" s="1"/>
  <c r="BJ265" i="9"/>
  <c r="AT265" i="9"/>
  <c r="AB265" i="9"/>
  <c r="L265" i="9"/>
  <c r="BY264" i="9"/>
  <c r="BZ264" i="9" s="1"/>
  <c r="BJ264" i="9"/>
  <c r="AT264" i="9"/>
  <c r="AB264" i="9"/>
  <c r="L264" i="9"/>
  <c r="BY263" i="9"/>
  <c r="BZ263" i="9" s="1"/>
  <c r="BJ263" i="9"/>
  <c r="AT263" i="9"/>
  <c r="AB263" i="9"/>
  <c r="L263" i="9"/>
  <c r="BY262" i="9"/>
  <c r="BZ262" i="9" s="1"/>
  <c r="BJ262" i="9"/>
  <c r="AT262" i="9"/>
  <c r="AB262" i="9"/>
  <c r="L262" i="9"/>
  <c r="BY261" i="9"/>
  <c r="BZ261" i="9" s="1"/>
  <c r="BJ261" i="9"/>
  <c r="AT261" i="9"/>
  <c r="AB261" i="9"/>
  <c r="L261" i="9"/>
  <c r="AD261" i="9" s="1"/>
  <c r="BY260" i="9"/>
  <c r="BZ260" i="9" s="1"/>
  <c r="BJ260" i="9"/>
  <c r="AT260" i="9"/>
  <c r="AB260" i="9"/>
  <c r="L260" i="9"/>
  <c r="BY259" i="9"/>
  <c r="BZ259" i="9" s="1"/>
  <c r="BJ259" i="9"/>
  <c r="AT259" i="9"/>
  <c r="AB259" i="9"/>
  <c r="L259" i="9"/>
  <c r="BY258" i="9"/>
  <c r="BZ258" i="9" s="1"/>
  <c r="BJ258" i="9"/>
  <c r="AT258" i="9"/>
  <c r="AB258" i="9"/>
  <c r="L258" i="9"/>
  <c r="BY257" i="9"/>
  <c r="BZ257" i="9" s="1"/>
  <c r="BJ257" i="9"/>
  <c r="AT257" i="9"/>
  <c r="AB257" i="9"/>
  <c r="L257" i="9"/>
  <c r="BY256" i="9"/>
  <c r="BZ256" i="9" s="1"/>
  <c r="BJ256" i="9"/>
  <c r="AT256" i="9"/>
  <c r="AB256" i="9"/>
  <c r="L256" i="9"/>
  <c r="BY255" i="9"/>
  <c r="BZ255" i="9" s="1"/>
  <c r="BJ255" i="9"/>
  <c r="AT255" i="9"/>
  <c r="AB255" i="9"/>
  <c r="L255" i="9"/>
  <c r="BY254" i="9"/>
  <c r="BZ254" i="9" s="1"/>
  <c r="BJ254" i="9"/>
  <c r="AT254" i="9"/>
  <c r="AB254" i="9"/>
  <c r="L254" i="9"/>
  <c r="BY253" i="9"/>
  <c r="BZ253" i="9" s="1"/>
  <c r="BJ253" i="9"/>
  <c r="AT253" i="9"/>
  <c r="AB253" i="9"/>
  <c r="L253" i="9"/>
  <c r="BY252" i="9"/>
  <c r="BZ252" i="9" s="1"/>
  <c r="BJ252" i="9"/>
  <c r="AT252" i="9"/>
  <c r="AB252" i="9"/>
  <c r="CB252" i="9" s="1"/>
  <c r="D253" i="9" s="1"/>
  <c r="CB253" i="9" s="1"/>
  <c r="D254" i="9" s="1"/>
  <c r="CB254" i="9" s="1"/>
  <c r="D255" i="9" s="1"/>
  <c r="CB255" i="9" s="1"/>
  <c r="D256" i="9" s="1"/>
  <c r="CB256" i="9" s="1"/>
  <c r="D257" i="9" s="1"/>
  <c r="CB257" i="9" s="1"/>
  <c r="D258" i="9" s="1"/>
  <c r="CB258" i="9" s="1"/>
  <c r="D259" i="9" s="1"/>
  <c r="CB259" i="9" s="1"/>
  <c r="D260" i="9" s="1"/>
  <c r="CB260" i="9" s="1"/>
  <c r="D261" i="9" s="1"/>
  <c r="CB261" i="9" s="1"/>
  <c r="D262" i="9" s="1"/>
  <c r="CB262" i="9" s="1"/>
  <c r="D263" i="9" s="1"/>
  <c r="CB263" i="9" s="1"/>
  <c r="D264" i="9" s="1"/>
  <c r="CB264" i="9" s="1"/>
  <c r="D265" i="9" s="1"/>
  <c r="CB265" i="9" s="1"/>
  <c r="D266" i="9" s="1"/>
  <c r="CB266" i="9" s="1"/>
  <c r="D267" i="9" s="1"/>
  <c r="CB267" i="9" s="1"/>
  <c r="D268" i="9" s="1"/>
  <c r="CB268" i="9" s="1"/>
  <c r="D269" i="9" s="1"/>
  <c r="CB269" i="9" s="1"/>
  <c r="D270" i="9" s="1"/>
  <c r="CB270" i="9" s="1"/>
  <c r="D271" i="9" s="1"/>
  <c r="CB271" i="9" s="1"/>
  <c r="D272" i="9" s="1"/>
  <c r="CB272" i="9" s="1"/>
  <c r="D273" i="9" s="1"/>
  <c r="CB273" i="9" s="1"/>
  <c r="D274" i="9" s="1"/>
  <c r="CB274" i="9" s="1"/>
  <c r="D275" i="9" s="1"/>
  <c r="CB275" i="9" s="1"/>
  <c r="D276" i="9" s="1"/>
  <c r="CB276" i="9" s="1"/>
  <c r="D277" i="9" s="1"/>
  <c r="CB277" i="9" s="1"/>
  <c r="D278" i="9" s="1"/>
  <c r="CB278" i="9" s="1"/>
  <c r="D279" i="9" s="1"/>
  <c r="CB279" i="9" s="1"/>
  <c r="D280" i="9" s="1"/>
  <c r="CB280" i="9" s="1"/>
  <c r="D281" i="9" s="1"/>
  <c r="CB281" i="9" s="1"/>
  <c r="L252" i="9"/>
  <c r="BY251" i="9"/>
  <c r="BZ251" i="9" s="1"/>
  <c r="BJ251" i="9"/>
  <c r="AT251" i="9"/>
  <c r="AB251" i="9"/>
  <c r="L251" i="9"/>
  <c r="BY250" i="9"/>
  <c r="BZ250" i="9" s="1"/>
  <c r="BJ250" i="9"/>
  <c r="AT250" i="9"/>
  <c r="AB250" i="9"/>
  <c r="L250" i="9"/>
  <c r="BY249" i="9"/>
  <c r="BZ249" i="9" s="1"/>
  <c r="BJ249" i="9"/>
  <c r="AT249" i="9"/>
  <c r="AB249" i="9"/>
  <c r="L249" i="9"/>
  <c r="BY248" i="9"/>
  <c r="BZ248" i="9" s="1"/>
  <c r="BJ248" i="9"/>
  <c r="AT248" i="9"/>
  <c r="AB248" i="9"/>
  <c r="L248" i="9"/>
  <c r="BY247" i="9"/>
  <c r="BZ247" i="9" s="1"/>
  <c r="BJ247" i="9"/>
  <c r="AT247" i="9"/>
  <c r="AB247" i="9"/>
  <c r="L247" i="9"/>
  <c r="BY246" i="9"/>
  <c r="BZ246" i="9" s="1"/>
  <c r="BJ246" i="9"/>
  <c r="AT246" i="9"/>
  <c r="AB246" i="9"/>
  <c r="L246" i="9"/>
  <c r="BY245" i="9"/>
  <c r="BZ245" i="9" s="1"/>
  <c r="BJ245" i="9"/>
  <c r="AT245" i="9"/>
  <c r="AB245" i="9"/>
  <c r="L245" i="9"/>
  <c r="BY244" i="9"/>
  <c r="BZ244" i="9" s="1"/>
  <c r="BJ244" i="9"/>
  <c r="AT244" i="9"/>
  <c r="AB244" i="9"/>
  <c r="L244" i="9"/>
  <c r="BY243" i="9"/>
  <c r="BZ243" i="9" s="1"/>
  <c r="BJ243" i="9"/>
  <c r="AT243" i="9"/>
  <c r="AB243" i="9"/>
  <c r="L243" i="9"/>
  <c r="BY242" i="9"/>
  <c r="BZ242" i="9" s="1"/>
  <c r="BJ242" i="9"/>
  <c r="AT242" i="9"/>
  <c r="AB242" i="9"/>
  <c r="L242" i="9"/>
  <c r="BY241" i="9"/>
  <c r="BZ241" i="9" s="1"/>
  <c r="BJ241" i="9"/>
  <c r="AT241" i="9"/>
  <c r="AB241" i="9"/>
  <c r="L241" i="9"/>
  <c r="BY240" i="9"/>
  <c r="BZ240" i="9" s="1"/>
  <c r="BJ240" i="9"/>
  <c r="AT240" i="9"/>
  <c r="AB240" i="9"/>
  <c r="L240" i="9"/>
  <c r="BY239" i="9"/>
  <c r="BZ239" i="9" s="1"/>
  <c r="BJ239" i="9"/>
  <c r="AT239" i="9"/>
  <c r="AB239" i="9"/>
  <c r="L239" i="9"/>
  <c r="BY238" i="9"/>
  <c r="BZ238" i="9" s="1"/>
  <c r="BJ238" i="9"/>
  <c r="AT238" i="9"/>
  <c r="AB238" i="9"/>
  <c r="L238" i="9"/>
  <c r="BY237" i="9"/>
  <c r="BZ237" i="9" s="1"/>
  <c r="BJ237" i="9"/>
  <c r="AT237" i="9"/>
  <c r="AB237" i="9"/>
  <c r="L237" i="9"/>
  <c r="BY236" i="9"/>
  <c r="BZ236" i="9" s="1"/>
  <c r="BJ236" i="9"/>
  <c r="AT236" i="9"/>
  <c r="AB236" i="9"/>
  <c r="L236" i="9"/>
  <c r="BY235" i="9"/>
  <c r="BZ235" i="9" s="1"/>
  <c r="BJ235" i="9"/>
  <c r="AT235" i="9"/>
  <c r="AB235" i="9"/>
  <c r="L235" i="9"/>
  <c r="BY234" i="9"/>
  <c r="BZ234" i="9" s="1"/>
  <c r="BJ234" i="9"/>
  <c r="AT234" i="9"/>
  <c r="AB234" i="9"/>
  <c r="L234" i="9"/>
  <c r="BY233" i="9"/>
  <c r="BZ233" i="9" s="1"/>
  <c r="BJ233" i="9"/>
  <c r="AT233" i="9"/>
  <c r="AB233" i="9"/>
  <c r="L233" i="9"/>
  <c r="BY232" i="9"/>
  <c r="BZ232" i="9" s="1"/>
  <c r="BJ232" i="9"/>
  <c r="AT232" i="9"/>
  <c r="AB232" i="9"/>
  <c r="L232" i="9"/>
  <c r="BY231" i="9"/>
  <c r="BZ231" i="9" s="1"/>
  <c r="BJ231" i="9"/>
  <c r="AT231" i="9"/>
  <c r="AB231" i="9"/>
  <c r="L231" i="9"/>
  <c r="BY230" i="9"/>
  <c r="BZ230" i="9" s="1"/>
  <c r="BJ230" i="9"/>
  <c r="AT230" i="9"/>
  <c r="AB230" i="9"/>
  <c r="L230" i="9"/>
  <c r="BY229" i="9"/>
  <c r="BZ229" i="9" s="1"/>
  <c r="BJ229" i="9"/>
  <c r="AT229" i="9"/>
  <c r="AB229" i="9"/>
  <c r="L229" i="9"/>
  <c r="BY228" i="9"/>
  <c r="BZ228" i="9" s="1"/>
  <c r="BJ228" i="9"/>
  <c r="AT228" i="9"/>
  <c r="AB228" i="9"/>
  <c r="L228" i="9"/>
  <c r="BY227" i="9"/>
  <c r="BZ227" i="9" s="1"/>
  <c r="BJ227" i="9"/>
  <c r="AT227" i="9"/>
  <c r="AB227" i="9"/>
  <c r="L227" i="9"/>
  <c r="BY226" i="9"/>
  <c r="BZ226" i="9" s="1"/>
  <c r="BJ226" i="9"/>
  <c r="AT226" i="9"/>
  <c r="AB226" i="9"/>
  <c r="L226" i="9"/>
  <c r="BY225" i="9"/>
  <c r="BZ225" i="9" s="1"/>
  <c r="BJ225" i="9"/>
  <c r="AT225" i="9"/>
  <c r="AB225" i="9"/>
  <c r="L225" i="9"/>
  <c r="BY224" i="9"/>
  <c r="BZ224" i="9" s="1"/>
  <c r="BJ224" i="9"/>
  <c r="AT224" i="9"/>
  <c r="AB224" i="9"/>
  <c r="L224" i="9"/>
  <c r="BY223" i="9"/>
  <c r="BZ223" i="9" s="1"/>
  <c r="BJ223" i="9"/>
  <c r="AT223" i="9"/>
  <c r="AB223" i="9"/>
  <c r="L223" i="9"/>
  <c r="BY222" i="9"/>
  <c r="BZ222" i="9" s="1"/>
  <c r="BJ222" i="9"/>
  <c r="AT222" i="9"/>
  <c r="AB222" i="9"/>
  <c r="L222" i="9"/>
  <c r="BY221" i="9"/>
  <c r="BZ221" i="9" s="1"/>
  <c r="BJ221" i="9"/>
  <c r="AT221" i="9"/>
  <c r="AB221" i="9"/>
  <c r="CB221" i="9" s="1"/>
  <c r="L221" i="9"/>
  <c r="BY220" i="9"/>
  <c r="BZ220" i="9" s="1"/>
  <c r="BJ220" i="9"/>
  <c r="AT220" i="9"/>
  <c r="AB220" i="9"/>
  <c r="L220" i="9"/>
  <c r="BY219" i="9"/>
  <c r="BZ219" i="9" s="1"/>
  <c r="BJ219" i="9"/>
  <c r="AT219" i="9"/>
  <c r="AB219" i="9"/>
  <c r="L219" i="9"/>
  <c r="BY218" i="9"/>
  <c r="BZ218" i="9" s="1"/>
  <c r="BJ218" i="9"/>
  <c r="AT218" i="9"/>
  <c r="AB218" i="9"/>
  <c r="L218" i="9"/>
  <c r="BY217" i="9"/>
  <c r="BZ217" i="9" s="1"/>
  <c r="BJ217" i="9"/>
  <c r="AT217" i="9"/>
  <c r="AB217" i="9"/>
  <c r="L217" i="9"/>
  <c r="BY216" i="9"/>
  <c r="BZ216" i="9" s="1"/>
  <c r="BJ216" i="9"/>
  <c r="AT216" i="9"/>
  <c r="AB216" i="9"/>
  <c r="L216" i="9"/>
  <c r="BY215" i="9"/>
  <c r="BZ215" i="9" s="1"/>
  <c r="BJ215" i="9"/>
  <c r="AT215" i="9"/>
  <c r="AB215" i="9"/>
  <c r="L215" i="9"/>
  <c r="BY214" i="9"/>
  <c r="BZ214" i="9" s="1"/>
  <c r="BJ214" i="9"/>
  <c r="AT214" i="9"/>
  <c r="AB214" i="9"/>
  <c r="L214" i="9"/>
  <c r="BY213" i="9"/>
  <c r="BZ213" i="9" s="1"/>
  <c r="BJ213" i="9"/>
  <c r="AT213" i="9"/>
  <c r="AB213" i="9"/>
  <c r="L213" i="9"/>
  <c r="BY212" i="9"/>
  <c r="BZ212" i="9" s="1"/>
  <c r="BJ212" i="9"/>
  <c r="AT212" i="9"/>
  <c r="AB212" i="9"/>
  <c r="L212" i="9"/>
  <c r="BY211" i="9"/>
  <c r="BZ211" i="9" s="1"/>
  <c r="BJ211" i="9"/>
  <c r="AT211" i="9"/>
  <c r="AB211" i="9"/>
  <c r="L211" i="9"/>
  <c r="BY210" i="9"/>
  <c r="BZ210" i="9" s="1"/>
  <c r="BJ210" i="9"/>
  <c r="AT210" i="9"/>
  <c r="AB210" i="9"/>
  <c r="L210" i="9"/>
  <c r="BY209" i="9"/>
  <c r="BZ209" i="9" s="1"/>
  <c r="BJ209" i="9"/>
  <c r="AT209" i="9"/>
  <c r="AB209" i="9"/>
  <c r="L209" i="9"/>
  <c r="BY208" i="9"/>
  <c r="BZ208" i="9" s="1"/>
  <c r="BJ208" i="9"/>
  <c r="AT208" i="9"/>
  <c r="AB208" i="9"/>
  <c r="L208" i="9"/>
  <c r="BY207" i="9"/>
  <c r="BZ207" i="9" s="1"/>
  <c r="BJ207" i="9"/>
  <c r="AT207" i="9"/>
  <c r="AB207" i="9"/>
  <c r="L207" i="9"/>
  <c r="BY206" i="9"/>
  <c r="BZ206" i="9" s="1"/>
  <c r="BJ206" i="9"/>
  <c r="AT206" i="9"/>
  <c r="AB206" i="9"/>
  <c r="L206" i="9"/>
  <c r="BY205" i="9"/>
  <c r="BZ205" i="9" s="1"/>
  <c r="BJ205" i="9"/>
  <c r="AT205" i="9"/>
  <c r="AB205" i="9"/>
  <c r="L205" i="9"/>
  <c r="BY204" i="9"/>
  <c r="BZ204" i="9" s="1"/>
  <c r="BJ204" i="9"/>
  <c r="AT204" i="9"/>
  <c r="AB204" i="9"/>
  <c r="L204" i="9"/>
  <c r="BY203" i="9"/>
  <c r="BZ203" i="9" s="1"/>
  <c r="BJ203" i="9"/>
  <c r="AT203" i="9"/>
  <c r="AB203" i="9"/>
  <c r="L203" i="9"/>
  <c r="BY202" i="9"/>
  <c r="BZ202" i="9" s="1"/>
  <c r="BJ202" i="9"/>
  <c r="AT202" i="9"/>
  <c r="AB202" i="9"/>
  <c r="L202" i="9"/>
  <c r="BY201" i="9"/>
  <c r="BZ201" i="9" s="1"/>
  <c r="BJ201" i="9"/>
  <c r="AT201" i="9"/>
  <c r="AB201" i="9"/>
  <c r="L201" i="9"/>
  <c r="BY200" i="9"/>
  <c r="BZ200" i="9" s="1"/>
  <c r="BJ200" i="9"/>
  <c r="AT200" i="9"/>
  <c r="AB200" i="9"/>
  <c r="L200" i="9"/>
  <c r="BY199" i="9"/>
  <c r="BZ199" i="9" s="1"/>
  <c r="BJ199" i="9"/>
  <c r="AT199" i="9"/>
  <c r="AB199" i="9"/>
  <c r="L199" i="9"/>
  <c r="BY198" i="9"/>
  <c r="BZ198" i="9" s="1"/>
  <c r="BJ198" i="9"/>
  <c r="AT198" i="9"/>
  <c r="AB198" i="9"/>
  <c r="L198" i="9"/>
  <c r="BY197" i="9"/>
  <c r="BZ197" i="9" s="1"/>
  <c r="BJ197" i="9"/>
  <c r="AT197" i="9"/>
  <c r="AB197" i="9"/>
  <c r="L197" i="9"/>
  <c r="BY196" i="9"/>
  <c r="BZ196" i="9" s="1"/>
  <c r="BJ196" i="9"/>
  <c r="AT196" i="9"/>
  <c r="AB196" i="9"/>
  <c r="L196" i="9"/>
  <c r="BY195" i="9"/>
  <c r="BZ195" i="9" s="1"/>
  <c r="BJ195" i="9"/>
  <c r="AT195" i="9"/>
  <c r="AB195" i="9"/>
  <c r="L195" i="9"/>
  <c r="BY194" i="9"/>
  <c r="BZ194" i="9" s="1"/>
  <c r="BJ194" i="9"/>
  <c r="AT194" i="9"/>
  <c r="AB194" i="9"/>
  <c r="L194" i="9"/>
  <c r="BY193" i="9"/>
  <c r="BZ193" i="9" s="1"/>
  <c r="BJ193" i="9"/>
  <c r="AT193" i="9"/>
  <c r="AB193" i="9"/>
  <c r="L193" i="9"/>
  <c r="BY192" i="9"/>
  <c r="BZ192" i="9" s="1"/>
  <c r="BJ192" i="9"/>
  <c r="AT192" i="9"/>
  <c r="AB192" i="9"/>
  <c r="L192" i="9"/>
  <c r="BY191" i="9"/>
  <c r="BZ191" i="9" s="1"/>
  <c r="BJ191" i="9"/>
  <c r="AT191" i="9"/>
  <c r="AB191" i="9"/>
  <c r="L191" i="9"/>
  <c r="BY190" i="9"/>
  <c r="BZ190" i="9" s="1"/>
  <c r="BJ190" i="9"/>
  <c r="AT190" i="9"/>
  <c r="AB190" i="9"/>
  <c r="CB190" i="9" s="1"/>
  <c r="D191" i="9" s="1"/>
  <c r="CB191" i="9" s="1"/>
  <c r="D192" i="9" s="1"/>
  <c r="CB192" i="9" s="1"/>
  <c r="D193" i="9" s="1"/>
  <c r="CB193" i="9" s="1"/>
  <c r="D194" i="9" s="1"/>
  <c r="CB194" i="9" s="1"/>
  <c r="D195" i="9" s="1"/>
  <c r="CB195" i="9" s="1"/>
  <c r="D196" i="9" s="1"/>
  <c r="CB196" i="9" s="1"/>
  <c r="D197" i="9" s="1"/>
  <c r="CB197" i="9" s="1"/>
  <c r="D198" i="9" s="1"/>
  <c r="CB198" i="9" s="1"/>
  <c r="D199" i="9" s="1"/>
  <c r="CB199" i="9" s="1"/>
  <c r="D200" i="9" s="1"/>
  <c r="CB200" i="9" s="1"/>
  <c r="D201" i="9" s="1"/>
  <c r="CB201" i="9" s="1"/>
  <c r="D202" i="9" s="1"/>
  <c r="CB202" i="9" s="1"/>
  <c r="D203" i="9" s="1"/>
  <c r="CB203" i="9" s="1"/>
  <c r="D204" i="9" s="1"/>
  <c r="CB204" i="9" s="1"/>
  <c r="D205" i="9" s="1"/>
  <c r="CB205" i="9" s="1"/>
  <c r="D206" i="9" s="1"/>
  <c r="CB206" i="9" s="1"/>
  <c r="D207" i="9" s="1"/>
  <c r="CB207" i="9" s="1"/>
  <c r="D208" i="9" s="1"/>
  <c r="CB208" i="9" s="1"/>
  <c r="D209" i="9" s="1"/>
  <c r="CB209" i="9" s="1"/>
  <c r="D210" i="9" s="1"/>
  <c r="CB210" i="9" s="1"/>
  <c r="D211" i="9" s="1"/>
  <c r="CB211" i="9" s="1"/>
  <c r="D212" i="9" s="1"/>
  <c r="CB212" i="9" s="1"/>
  <c r="D213" i="9" s="1"/>
  <c r="CB213" i="9" s="1"/>
  <c r="D214" i="9" s="1"/>
  <c r="CB214" i="9" s="1"/>
  <c r="D215" i="9" s="1"/>
  <c r="CB215" i="9" s="1"/>
  <c r="D216" i="9" s="1"/>
  <c r="CB216" i="9" s="1"/>
  <c r="D217" i="9" s="1"/>
  <c r="CB217" i="9" s="1"/>
  <c r="D218" i="9" s="1"/>
  <c r="CB218" i="9" s="1"/>
  <c r="D219" i="9" s="1"/>
  <c r="CB219" i="9" s="1"/>
  <c r="D220" i="9" s="1"/>
  <c r="CB220" i="9" s="1"/>
  <c r="L190" i="9"/>
  <c r="BY189" i="9"/>
  <c r="BZ189" i="9" s="1"/>
  <c r="BJ189" i="9"/>
  <c r="AT189" i="9"/>
  <c r="AB189" i="9"/>
  <c r="L189" i="9"/>
  <c r="BY188" i="9"/>
  <c r="BZ188" i="9" s="1"/>
  <c r="BJ188" i="9"/>
  <c r="AT188" i="9"/>
  <c r="AB188" i="9"/>
  <c r="L188" i="9"/>
  <c r="BY187" i="9"/>
  <c r="BZ187" i="9" s="1"/>
  <c r="BJ187" i="9"/>
  <c r="AT187" i="9"/>
  <c r="AB187" i="9"/>
  <c r="L187" i="9"/>
  <c r="BY186" i="9"/>
  <c r="BZ186" i="9" s="1"/>
  <c r="BJ186" i="9"/>
  <c r="AT186" i="9"/>
  <c r="AB186" i="9"/>
  <c r="L186" i="9"/>
  <c r="BY185" i="9"/>
  <c r="BZ185" i="9" s="1"/>
  <c r="BJ185" i="9"/>
  <c r="AT185" i="9"/>
  <c r="AB185" i="9"/>
  <c r="L185" i="9"/>
  <c r="BY184" i="9"/>
  <c r="BZ184" i="9" s="1"/>
  <c r="BJ184" i="9"/>
  <c r="AT184" i="9"/>
  <c r="AB184" i="9"/>
  <c r="L184" i="9"/>
  <c r="BY183" i="9"/>
  <c r="BZ183" i="9" s="1"/>
  <c r="BJ183" i="9"/>
  <c r="AT183" i="9"/>
  <c r="AB183" i="9"/>
  <c r="L183" i="9"/>
  <c r="BY182" i="9"/>
  <c r="BZ182" i="9" s="1"/>
  <c r="BJ182" i="9"/>
  <c r="AT182" i="9"/>
  <c r="AB182" i="9"/>
  <c r="L182" i="9"/>
  <c r="BY181" i="9"/>
  <c r="BZ181" i="9" s="1"/>
  <c r="BJ181" i="9"/>
  <c r="AT181" i="9"/>
  <c r="AB181" i="9"/>
  <c r="L181" i="9"/>
  <c r="BY180" i="9"/>
  <c r="BZ180" i="9" s="1"/>
  <c r="BJ180" i="9"/>
  <c r="AT180" i="9"/>
  <c r="AB180" i="9"/>
  <c r="L180" i="9"/>
  <c r="BY179" i="9"/>
  <c r="BZ179" i="9" s="1"/>
  <c r="BJ179" i="9"/>
  <c r="AT179" i="9"/>
  <c r="AB179" i="9"/>
  <c r="L179" i="9"/>
  <c r="BY178" i="9"/>
  <c r="BZ178" i="9" s="1"/>
  <c r="BJ178" i="9"/>
  <c r="AT178" i="9"/>
  <c r="AB178" i="9"/>
  <c r="L178" i="9"/>
  <c r="BY177" i="9"/>
  <c r="BZ177" i="9" s="1"/>
  <c r="BJ177" i="9"/>
  <c r="AT177" i="9"/>
  <c r="AB177" i="9"/>
  <c r="L177" i="9"/>
  <c r="BY176" i="9"/>
  <c r="BZ176" i="9" s="1"/>
  <c r="BJ176" i="9"/>
  <c r="AT176" i="9"/>
  <c r="AB176" i="9"/>
  <c r="L176" i="9"/>
  <c r="BY175" i="9"/>
  <c r="BZ175" i="9" s="1"/>
  <c r="BJ175" i="9"/>
  <c r="AT175" i="9"/>
  <c r="AB175" i="9"/>
  <c r="L175" i="9"/>
  <c r="BY174" i="9"/>
  <c r="BZ174" i="9" s="1"/>
  <c r="BJ174" i="9"/>
  <c r="AT174" i="9"/>
  <c r="AB174" i="9"/>
  <c r="L174" i="9"/>
  <c r="BY173" i="9"/>
  <c r="BZ173" i="9"/>
  <c r="BJ173" i="9"/>
  <c r="AT173" i="9"/>
  <c r="AB173" i="9"/>
  <c r="L173" i="9"/>
  <c r="AD173" i="9" s="1"/>
  <c r="BY172" i="9"/>
  <c r="BZ172" i="9" s="1"/>
  <c r="BJ172" i="9"/>
  <c r="AT172" i="9"/>
  <c r="AB172" i="9"/>
  <c r="L172" i="9"/>
  <c r="BY171" i="9"/>
  <c r="BZ171" i="9" s="1"/>
  <c r="BJ171" i="9"/>
  <c r="AT171" i="9"/>
  <c r="AB171" i="9"/>
  <c r="L171" i="9"/>
  <c r="BY170" i="9"/>
  <c r="BZ170" i="9"/>
  <c r="BJ170" i="9"/>
  <c r="AT170" i="9"/>
  <c r="AB170" i="9"/>
  <c r="L170" i="9"/>
  <c r="BY169" i="9"/>
  <c r="BZ169" i="9"/>
  <c r="BJ169" i="9"/>
  <c r="AT169" i="9"/>
  <c r="AB169" i="9"/>
  <c r="L169" i="9"/>
  <c r="AD169" i="9" s="1"/>
  <c r="BY168" i="9"/>
  <c r="BZ168" i="9"/>
  <c r="BJ168" i="9"/>
  <c r="AT168" i="9"/>
  <c r="AB168" i="9"/>
  <c r="L168" i="9"/>
  <c r="AD168" i="9" s="1"/>
  <c r="BY167" i="9"/>
  <c r="BZ167" i="9" s="1"/>
  <c r="BJ167" i="9"/>
  <c r="AT167" i="9"/>
  <c r="AB167" i="9"/>
  <c r="L167" i="9"/>
  <c r="BY166" i="9"/>
  <c r="BZ166" i="9" s="1"/>
  <c r="BJ166" i="9"/>
  <c r="AT166" i="9"/>
  <c r="AB166" i="9"/>
  <c r="L166" i="9"/>
  <c r="BY165" i="9"/>
  <c r="BZ165" i="9" s="1"/>
  <c r="BJ165" i="9"/>
  <c r="AT165" i="9"/>
  <c r="AB165" i="9"/>
  <c r="L165" i="9"/>
  <c r="AD165" i="9"/>
  <c r="BY164" i="9"/>
  <c r="BZ164" i="9"/>
  <c r="BJ164" i="9"/>
  <c r="AT164" i="9"/>
  <c r="AB164" i="9"/>
  <c r="L164" i="9"/>
  <c r="BY163" i="9"/>
  <c r="BZ163" i="9"/>
  <c r="BJ163" i="9"/>
  <c r="AT163" i="9"/>
  <c r="AB163" i="9"/>
  <c r="L163" i="9"/>
  <c r="BY162" i="9"/>
  <c r="BZ162" i="9"/>
  <c r="BJ162" i="9"/>
  <c r="AT162" i="9"/>
  <c r="AB162" i="9"/>
  <c r="L162" i="9"/>
  <c r="BY161" i="9"/>
  <c r="BZ161" i="9"/>
  <c r="BJ161" i="9"/>
  <c r="AT161" i="9"/>
  <c r="AB161" i="9"/>
  <c r="L161" i="9"/>
  <c r="AD161" i="9" s="1"/>
  <c r="BY160" i="9"/>
  <c r="BZ160" i="9" s="1"/>
  <c r="BJ160" i="9"/>
  <c r="AT160" i="9"/>
  <c r="AB160" i="9"/>
  <c r="CB160" i="9" s="1"/>
  <c r="L160" i="9"/>
  <c r="BY159" i="9"/>
  <c r="BZ159" i="9" s="1"/>
  <c r="BJ159" i="9"/>
  <c r="AT159" i="9"/>
  <c r="AB159" i="9"/>
  <c r="L159" i="9"/>
  <c r="BY158" i="9"/>
  <c r="BZ158" i="9" s="1"/>
  <c r="BJ158" i="9"/>
  <c r="AT158" i="9"/>
  <c r="AB158" i="9"/>
  <c r="L158" i="9"/>
  <c r="BY157" i="9"/>
  <c r="BZ157" i="9" s="1"/>
  <c r="BJ157" i="9"/>
  <c r="AT157" i="9"/>
  <c r="AB157" i="9"/>
  <c r="L157" i="9"/>
  <c r="BY156" i="9"/>
  <c r="BZ156" i="9" s="1"/>
  <c r="BJ156" i="9"/>
  <c r="AT156" i="9"/>
  <c r="AB156" i="9"/>
  <c r="L156" i="9"/>
  <c r="BY155" i="9"/>
  <c r="BZ155" i="9" s="1"/>
  <c r="BJ155" i="9"/>
  <c r="AT155" i="9"/>
  <c r="AB155" i="9"/>
  <c r="L155" i="9"/>
  <c r="BY154" i="9"/>
  <c r="BZ154" i="9" s="1"/>
  <c r="BJ154" i="9"/>
  <c r="AT154" i="9"/>
  <c r="AB154" i="9"/>
  <c r="L154" i="9"/>
  <c r="BY153" i="9"/>
  <c r="BZ153" i="9" s="1"/>
  <c r="BJ153" i="9"/>
  <c r="AT153" i="9"/>
  <c r="AB153" i="9"/>
  <c r="L153" i="9"/>
  <c r="BY152" i="9"/>
  <c r="BZ152" i="9" s="1"/>
  <c r="BJ152" i="9"/>
  <c r="AT152" i="9"/>
  <c r="AB152" i="9"/>
  <c r="L152" i="9"/>
  <c r="BY151" i="9"/>
  <c r="BZ151" i="9" s="1"/>
  <c r="BJ151" i="9"/>
  <c r="AT151" i="9"/>
  <c r="AB151" i="9"/>
  <c r="L151" i="9"/>
  <c r="BY150" i="9"/>
  <c r="BZ150" i="9" s="1"/>
  <c r="BJ150" i="9"/>
  <c r="AT150" i="9"/>
  <c r="AB150" i="9"/>
  <c r="L150" i="9"/>
  <c r="BY149" i="9"/>
  <c r="BZ149" i="9" s="1"/>
  <c r="BJ149" i="9"/>
  <c r="AT149" i="9"/>
  <c r="AB149" i="9"/>
  <c r="L149" i="9"/>
  <c r="BY148" i="9"/>
  <c r="BZ148" i="9" s="1"/>
  <c r="BJ148" i="9"/>
  <c r="AT148" i="9"/>
  <c r="AB148" i="9"/>
  <c r="L148" i="9"/>
  <c r="BY147" i="9"/>
  <c r="BZ147" i="9" s="1"/>
  <c r="BJ147" i="9"/>
  <c r="AT147" i="9"/>
  <c r="AB147" i="9"/>
  <c r="L147" i="9"/>
  <c r="BY146" i="9"/>
  <c r="BZ146" i="9" s="1"/>
  <c r="BJ146" i="9"/>
  <c r="AT146" i="9"/>
  <c r="AB146" i="9"/>
  <c r="L146" i="9"/>
  <c r="BY145" i="9"/>
  <c r="BZ145" i="9" s="1"/>
  <c r="BJ145" i="9"/>
  <c r="AT145" i="9"/>
  <c r="AB145" i="9"/>
  <c r="L145" i="9"/>
  <c r="BY144" i="9"/>
  <c r="BZ144" i="9" s="1"/>
  <c r="BJ144" i="9"/>
  <c r="AT144" i="9"/>
  <c r="AB144" i="9"/>
  <c r="L144" i="9"/>
  <c r="BY143" i="9"/>
  <c r="BZ143" i="9" s="1"/>
  <c r="BJ143" i="9"/>
  <c r="AT143" i="9"/>
  <c r="AB143" i="9"/>
  <c r="L143" i="9"/>
  <c r="BY142" i="9"/>
  <c r="BZ142" i="9" s="1"/>
  <c r="BJ142" i="9"/>
  <c r="AT142" i="9"/>
  <c r="AB142" i="9"/>
  <c r="L142" i="9"/>
  <c r="BY141" i="9"/>
  <c r="BZ141" i="9" s="1"/>
  <c r="BJ141" i="9"/>
  <c r="AT141" i="9"/>
  <c r="AB141" i="9"/>
  <c r="L141" i="9"/>
  <c r="BY140" i="9"/>
  <c r="BZ140" i="9" s="1"/>
  <c r="BJ140" i="9"/>
  <c r="AT140" i="9"/>
  <c r="AB140" i="9"/>
  <c r="L140" i="9"/>
  <c r="BY139" i="9"/>
  <c r="BZ139" i="9" s="1"/>
  <c r="BJ139" i="9"/>
  <c r="AT139" i="9"/>
  <c r="AB139" i="9"/>
  <c r="L139" i="9"/>
  <c r="BY138" i="9"/>
  <c r="BZ138" i="9" s="1"/>
  <c r="BJ138" i="9"/>
  <c r="AT138" i="9"/>
  <c r="AB138" i="9"/>
  <c r="L138" i="9"/>
  <c r="BY137" i="9"/>
  <c r="BZ137" i="9" s="1"/>
  <c r="BJ137" i="9"/>
  <c r="AT137" i="9"/>
  <c r="AB137" i="9"/>
  <c r="L137" i="9"/>
  <c r="BY136" i="9"/>
  <c r="BZ136" i="9" s="1"/>
  <c r="BJ136" i="9"/>
  <c r="AT136" i="9"/>
  <c r="AB136" i="9"/>
  <c r="L136" i="9"/>
  <c r="BY135" i="9"/>
  <c r="BZ135" i="9" s="1"/>
  <c r="BJ135" i="9"/>
  <c r="AT135" i="9"/>
  <c r="AB135" i="9"/>
  <c r="L135" i="9"/>
  <c r="BY134" i="9"/>
  <c r="BZ134" i="9" s="1"/>
  <c r="BJ134" i="9"/>
  <c r="AT134" i="9"/>
  <c r="AB134" i="9"/>
  <c r="L134" i="9"/>
  <c r="BY133" i="9"/>
  <c r="BZ133" i="9" s="1"/>
  <c r="BJ133" i="9"/>
  <c r="AT133" i="9"/>
  <c r="AB133" i="9"/>
  <c r="L133" i="9"/>
  <c r="BY132" i="9"/>
  <c r="BZ132" i="9" s="1"/>
  <c r="BJ132" i="9"/>
  <c r="AT132" i="9"/>
  <c r="AB132" i="9"/>
  <c r="L132" i="9"/>
  <c r="BY131" i="9"/>
  <c r="BZ131" i="9" s="1"/>
  <c r="BJ131" i="9"/>
  <c r="AT131" i="9"/>
  <c r="AB131" i="9"/>
  <c r="L131" i="9"/>
  <c r="BY130" i="9"/>
  <c r="BZ130" i="9" s="1"/>
  <c r="BJ130" i="9"/>
  <c r="AT130" i="9"/>
  <c r="AB130" i="9"/>
  <c r="L130" i="9"/>
  <c r="BY129" i="9"/>
  <c r="BZ129" i="9" s="1"/>
  <c r="BJ129" i="9"/>
  <c r="AT129" i="9"/>
  <c r="AB129" i="9"/>
  <c r="CB129" i="9" s="1"/>
  <c r="L129" i="9"/>
  <c r="BY128" i="9"/>
  <c r="BZ128" i="9" s="1"/>
  <c r="BJ128" i="9"/>
  <c r="AT128" i="9"/>
  <c r="AB128" i="9"/>
  <c r="L128" i="9"/>
  <c r="AD128" i="9"/>
  <c r="BY127" i="9"/>
  <c r="BZ127" i="9"/>
  <c r="BJ127" i="9"/>
  <c r="AT127" i="9"/>
  <c r="AB127" i="9"/>
  <c r="L127" i="9"/>
  <c r="BY126" i="9"/>
  <c r="BZ126" i="9"/>
  <c r="BJ126" i="9"/>
  <c r="AT126" i="9"/>
  <c r="AB126" i="9"/>
  <c r="L126" i="9"/>
  <c r="BY125" i="9"/>
  <c r="BZ125" i="9"/>
  <c r="BJ125" i="9"/>
  <c r="AT125" i="9"/>
  <c r="AB125" i="9"/>
  <c r="L125" i="9"/>
  <c r="BY124" i="9"/>
  <c r="BZ124" i="9"/>
  <c r="BJ124" i="9"/>
  <c r="AT124" i="9"/>
  <c r="AB124" i="9"/>
  <c r="L124" i="9"/>
  <c r="AD124" i="9" s="1"/>
  <c r="BY123" i="9"/>
  <c r="BZ123" i="9" s="1"/>
  <c r="BJ123" i="9"/>
  <c r="AT123" i="9"/>
  <c r="AB123" i="9"/>
  <c r="L123" i="9"/>
  <c r="BY122" i="9"/>
  <c r="BZ122" i="9" s="1"/>
  <c r="BJ122" i="9"/>
  <c r="AT122" i="9"/>
  <c r="AB122" i="9"/>
  <c r="L122" i="9"/>
  <c r="BY121" i="9"/>
  <c r="BZ121" i="9" s="1"/>
  <c r="BJ121" i="9"/>
  <c r="AT121" i="9"/>
  <c r="AB121" i="9"/>
  <c r="L121" i="9"/>
  <c r="AD121" i="9"/>
  <c r="BY120" i="9"/>
  <c r="BZ120" i="9"/>
  <c r="BJ120" i="9"/>
  <c r="AT120" i="9"/>
  <c r="AB120" i="9"/>
  <c r="L120" i="9"/>
  <c r="BY119" i="9"/>
  <c r="BZ119" i="9"/>
  <c r="BJ119" i="9"/>
  <c r="AT119" i="9"/>
  <c r="AB119" i="9"/>
  <c r="L119" i="9"/>
  <c r="BY118" i="9"/>
  <c r="BZ118" i="9"/>
  <c r="BJ118" i="9"/>
  <c r="AT118" i="9"/>
  <c r="AB118" i="9"/>
  <c r="L118" i="9"/>
  <c r="BY117" i="9"/>
  <c r="BZ117" i="9"/>
  <c r="BJ117" i="9"/>
  <c r="AT117" i="9"/>
  <c r="AB117" i="9"/>
  <c r="L117" i="9"/>
  <c r="AD117" i="9" s="1"/>
  <c r="BY116" i="9"/>
  <c r="BZ116" i="9" s="1"/>
  <c r="BJ116" i="9"/>
  <c r="AT116" i="9"/>
  <c r="AB116" i="9"/>
  <c r="L116" i="9"/>
  <c r="BY115" i="9"/>
  <c r="BZ115" i="9" s="1"/>
  <c r="BJ115" i="9"/>
  <c r="AT115" i="9"/>
  <c r="AB115" i="9"/>
  <c r="L115" i="9"/>
  <c r="BY114" i="9"/>
  <c r="BZ114" i="9" s="1"/>
  <c r="BJ114" i="9"/>
  <c r="AT114" i="9"/>
  <c r="AB114" i="9"/>
  <c r="L114" i="9"/>
  <c r="BY113" i="9"/>
  <c r="BZ113" i="9" s="1"/>
  <c r="BJ113" i="9"/>
  <c r="AT113" i="9"/>
  <c r="AB113" i="9"/>
  <c r="L113" i="9"/>
  <c r="BY112" i="9"/>
  <c r="BZ112" i="9" s="1"/>
  <c r="BJ112" i="9"/>
  <c r="AT112" i="9"/>
  <c r="AB112" i="9"/>
  <c r="L112" i="9"/>
  <c r="AD112" i="9"/>
  <c r="BY111" i="9"/>
  <c r="BZ111" i="9"/>
  <c r="BJ111" i="9"/>
  <c r="AT111" i="9"/>
  <c r="AB111" i="9"/>
  <c r="L111" i="9"/>
  <c r="BY110" i="9"/>
  <c r="BZ110" i="9"/>
  <c r="BJ110" i="9"/>
  <c r="AT110" i="9"/>
  <c r="AB110" i="9"/>
  <c r="L110" i="9"/>
  <c r="BY109" i="9"/>
  <c r="BZ109" i="9"/>
  <c r="BJ109" i="9"/>
  <c r="AT109" i="9"/>
  <c r="AB109" i="9"/>
  <c r="L109" i="9"/>
  <c r="AD109" i="9" s="1"/>
  <c r="BY108" i="9"/>
  <c r="BZ108" i="9" s="1"/>
  <c r="BJ108" i="9"/>
  <c r="AT108" i="9"/>
  <c r="AB108" i="9"/>
  <c r="L108" i="9"/>
  <c r="BY107" i="9"/>
  <c r="BZ107" i="9" s="1"/>
  <c r="BJ107" i="9"/>
  <c r="AT107" i="9"/>
  <c r="AB107" i="9"/>
  <c r="L107" i="9"/>
  <c r="BY106" i="9"/>
  <c r="BZ106" i="9" s="1"/>
  <c r="BJ106" i="9"/>
  <c r="AT106" i="9"/>
  <c r="AB106" i="9"/>
  <c r="L106" i="9"/>
  <c r="BY105" i="9"/>
  <c r="BZ105" i="9" s="1"/>
  <c r="BJ105" i="9"/>
  <c r="AT105" i="9"/>
  <c r="AB105" i="9"/>
  <c r="L105" i="9"/>
  <c r="BY104" i="9"/>
  <c r="BZ104" i="9" s="1"/>
  <c r="BJ104" i="9"/>
  <c r="AT104" i="9"/>
  <c r="AB104" i="9"/>
  <c r="L104" i="9"/>
  <c r="AD104" i="9"/>
  <c r="BY103" i="9"/>
  <c r="BZ103" i="9"/>
  <c r="BJ103" i="9"/>
  <c r="AT103" i="9"/>
  <c r="AB103" i="9"/>
  <c r="L103" i="9"/>
  <c r="BY102" i="9"/>
  <c r="BZ102" i="9" s="1"/>
  <c r="BJ102" i="9"/>
  <c r="AT102" i="9"/>
  <c r="AB102" i="9"/>
  <c r="L102" i="9"/>
  <c r="BY101" i="9"/>
  <c r="BZ101" i="9" s="1"/>
  <c r="BJ101" i="9"/>
  <c r="AT101" i="9"/>
  <c r="AB101" i="9"/>
  <c r="L101" i="9"/>
  <c r="AD101" i="9" s="1"/>
  <c r="BY100" i="9"/>
  <c r="BZ100" i="9" s="1"/>
  <c r="BJ100" i="9"/>
  <c r="AT100" i="9"/>
  <c r="AB100" i="9"/>
  <c r="L100" i="9"/>
  <c r="BY99" i="9"/>
  <c r="BZ99" i="9" s="1"/>
  <c r="BJ99" i="9"/>
  <c r="AT99" i="9"/>
  <c r="AB99" i="9"/>
  <c r="CB99" i="9" s="1"/>
  <c r="L99" i="9"/>
  <c r="BY98" i="9"/>
  <c r="BZ98" i="9" s="1"/>
  <c r="BJ98" i="9"/>
  <c r="AT98" i="9"/>
  <c r="AB98" i="9"/>
  <c r="L98" i="9"/>
  <c r="BY97" i="9"/>
  <c r="BZ97" i="9" s="1"/>
  <c r="BJ97" i="9"/>
  <c r="AT97" i="9"/>
  <c r="AB97" i="9"/>
  <c r="L97" i="9"/>
  <c r="BY96" i="9"/>
  <c r="BZ96" i="9" s="1"/>
  <c r="BJ96" i="9"/>
  <c r="AT96" i="9"/>
  <c r="AB96" i="9"/>
  <c r="L96" i="9"/>
  <c r="BY95" i="9"/>
  <c r="BZ95" i="9" s="1"/>
  <c r="BJ95" i="9"/>
  <c r="AT95" i="9"/>
  <c r="AB95" i="9"/>
  <c r="L95" i="9"/>
  <c r="BY94" i="9"/>
  <c r="BZ94" i="9" s="1"/>
  <c r="BJ94" i="9"/>
  <c r="AT94" i="9"/>
  <c r="AB94" i="9"/>
  <c r="L94" i="9"/>
  <c r="BY93" i="9"/>
  <c r="BZ93" i="9" s="1"/>
  <c r="BJ93" i="9"/>
  <c r="AT93" i="9"/>
  <c r="AB93" i="9"/>
  <c r="L93" i="9"/>
  <c r="BY92" i="9"/>
  <c r="BZ92" i="9" s="1"/>
  <c r="BJ92" i="9"/>
  <c r="AT92" i="9"/>
  <c r="AB92" i="9"/>
  <c r="L92" i="9"/>
  <c r="BY91" i="9"/>
  <c r="BZ91" i="9" s="1"/>
  <c r="BJ91" i="9"/>
  <c r="AT91" i="9"/>
  <c r="AB91" i="9"/>
  <c r="L91" i="9"/>
  <c r="BY90" i="9"/>
  <c r="BZ90" i="9" s="1"/>
  <c r="BJ90" i="9"/>
  <c r="AT90" i="9"/>
  <c r="AB90" i="9"/>
  <c r="L90" i="9"/>
  <c r="BY89" i="9"/>
  <c r="BZ89" i="9" s="1"/>
  <c r="BJ89" i="9"/>
  <c r="AT89" i="9"/>
  <c r="AB89" i="9"/>
  <c r="L89" i="9"/>
  <c r="BY88" i="9"/>
  <c r="BZ88" i="9" s="1"/>
  <c r="BJ88" i="9"/>
  <c r="AT88" i="9"/>
  <c r="AB88" i="9"/>
  <c r="L88" i="9"/>
  <c r="BY87" i="9"/>
  <c r="BZ87" i="9" s="1"/>
  <c r="BJ87" i="9"/>
  <c r="AT87" i="9"/>
  <c r="AB87" i="9"/>
  <c r="L87" i="9"/>
  <c r="BY86" i="9"/>
  <c r="BZ86" i="9" s="1"/>
  <c r="BJ86" i="9"/>
  <c r="AT86" i="9"/>
  <c r="AB86" i="9"/>
  <c r="L86" i="9"/>
  <c r="BY85" i="9"/>
  <c r="BZ85" i="9" s="1"/>
  <c r="BJ85" i="9"/>
  <c r="AT85" i="9"/>
  <c r="AB85" i="9"/>
  <c r="L85" i="9"/>
  <c r="BY84" i="9"/>
  <c r="BZ84" i="9" s="1"/>
  <c r="BJ84" i="9"/>
  <c r="AT84" i="9"/>
  <c r="AB84" i="9"/>
  <c r="L84" i="9"/>
  <c r="BY83" i="9"/>
  <c r="BZ83" i="9" s="1"/>
  <c r="BJ83" i="9"/>
  <c r="AT83" i="9"/>
  <c r="AB83" i="9"/>
  <c r="L83" i="9"/>
  <c r="BY82" i="9"/>
  <c r="BZ82" i="9" s="1"/>
  <c r="BJ82" i="9"/>
  <c r="AT82" i="9"/>
  <c r="AB82" i="9"/>
  <c r="L82" i="9"/>
  <c r="BY81" i="9"/>
  <c r="BZ81" i="9" s="1"/>
  <c r="BJ81" i="9"/>
  <c r="AT81" i="9"/>
  <c r="AB81" i="9"/>
  <c r="L81" i="9"/>
  <c r="BY80" i="9"/>
  <c r="BZ80" i="9" s="1"/>
  <c r="BJ80" i="9"/>
  <c r="AT80" i="9"/>
  <c r="AB80" i="9"/>
  <c r="L80" i="9"/>
  <c r="BY79" i="9"/>
  <c r="BZ79" i="9" s="1"/>
  <c r="BJ79" i="9"/>
  <c r="AT79" i="9"/>
  <c r="AB79" i="9"/>
  <c r="L79" i="9"/>
  <c r="BY78" i="9"/>
  <c r="BZ78" i="9" s="1"/>
  <c r="BJ78" i="9"/>
  <c r="AT78" i="9"/>
  <c r="AB78" i="9"/>
  <c r="L78" i="9"/>
  <c r="BY77" i="9"/>
  <c r="BZ77" i="9" s="1"/>
  <c r="BJ77" i="9"/>
  <c r="AT77" i="9"/>
  <c r="AB77" i="9"/>
  <c r="L77" i="9"/>
  <c r="BY76" i="9"/>
  <c r="BZ76" i="9" s="1"/>
  <c r="BJ76" i="9"/>
  <c r="AT76" i="9"/>
  <c r="AB76" i="9"/>
  <c r="L76" i="9"/>
  <c r="BY75" i="9"/>
  <c r="BZ75" i="9" s="1"/>
  <c r="BJ75" i="9"/>
  <c r="AT75" i="9"/>
  <c r="AB75" i="9"/>
  <c r="L75" i="9"/>
  <c r="BY74" i="9"/>
  <c r="BZ74" i="9" s="1"/>
  <c r="BJ74" i="9"/>
  <c r="AT74" i="9"/>
  <c r="AB74" i="9"/>
  <c r="L74" i="9"/>
  <c r="BY73" i="9"/>
  <c r="BZ73" i="9" s="1"/>
  <c r="BJ73" i="9"/>
  <c r="AT73" i="9"/>
  <c r="AB73" i="9"/>
  <c r="L73" i="9"/>
  <c r="BY72" i="9"/>
  <c r="BZ72" i="9" s="1"/>
  <c r="BJ72" i="9"/>
  <c r="AT72" i="9"/>
  <c r="AB72" i="9"/>
  <c r="L72" i="9"/>
  <c r="BY71" i="9"/>
  <c r="BZ71" i="9" s="1"/>
  <c r="BJ71" i="9"/>
  <c r="AT71" i="9"/>
  <c r="AB71" i="9"/>
  <c r="L71" i="9"/>
  <c r="BY70" i="9"/>
  <c r="BZ70" i="9" s="1"/>
  <c r="BJ70" i="9"/>
  <c r="AT70" i="9"/>
  <c r="AB70" i="9"/>
  <c r="L70" i="9"/>
  <c r="BY69" i="9"/>
  <c r="BZ69" i="9" s="1"/>
  <c r="BJ69" i="9"/>
  <c r="AT69" i="9"/>
  <c r="AB69" i="9"/>
  <c r="L69" i="9"/>
  <c r="BY68" i="9"/>
  <c r="BZ68" i="9" s="1"/>
  <c r="BJ68" i="9"/>
  <c r="AT68" i="9"/>
  <c r="AB68" i="9"/>
  <c r="CB68" i="9" s="1"/>
  <c r="L68" i="9"/>
  <c r="BY67" i="9"/>
  <c r="BZ67" i="9" s="1"/>
  <c r="BJ67" i="9"/>
  <c r="AT67" i="9"/>
  <c r="AB67" i="9"/>
  <c r="L67" i="9"/>
  <c r="BY66" i="9"/>
  <c r="BZ66" i="9" s="1"/>
  <c r="BJ66" i="9"/>
  <c r="AT66" i="9"/>
  <c r="AB66" i="9"/>
  <c r="L66" i="9"/>
  <c r="BY65" i="9"/>
  <c r="BZ65" i="9" s="1"/>
  <c r="BJ65" i="9"/>
  <c r="AT65" i="9"/>
  <c r="AB65" i="9"/>
  <c r="L65" i="9"/>
  <c r="BY64" i="9"/>
  <c r="BZ64" i="9" s="1"/>
  <c r="BJ64" i="9"/>
  <c r="AT64" i="9"/>
  <c r="AB64" i="9"/>
  <c r="L64" i="9"/>
  <c r="BY63" i="9"/>
  <c r="BZ63" i="9" s="1"/>
  <c r="BJ63" i="9"/>
  <c r="AT63" i="9"/>
  <c r="AB63" i="9"/>
  <c r="L63" i="9"/>
  <c r="BY62" i="9"/>
  <c r="BZ62" i="9" s="1"/>
  <c r="BJ62" i="9"/>
  <c r="AT62" i="9"/>
  <c r="AB62" i="9"/>
  <c r="L62" i="9"/>
  <c r="BY61" i="9"/>
  <c r="BZ61" i="9" s="1"/>
  <c r="BJ61" i="9"/>
  <c r="AT61" i="9"/>
  <c r="AB61" i="9"/>
  <c r="L61" i="9"/>
  <c r="BY60" i="9"/>
  <c r="BZ60" i="9" s="1"/>
  <c r="BJ60" i="9"/>
  <c r="AT60" i="9"/>
  <c r="AB60" i="9"/>
  <c r="L60" i="9"/>
  <c r="BY59" i="9"/>
  <c r="BZ59" i="9" s="1"/>
  <c r="BJ59" i="9"/>
  <c r="AT59" i="9"/>
  <c r="AB59" i="9"/>
  <c r="L59" i="9"/>
  <c r="BY58" i="9"/>
  <c r="BZ58" i="9" s="1"/>
  <c r="BJ58" i="9"/>
  <c r="AT58" i="9"/>
  <c r="AB58" i="9"/>
  <c r="L58" i="9"/>
  <c r="BY57" i="9"/>
  <c r="BZ57" i="9" s="1"/>
  <c r="BJ57" i="9"/>
  <c r="AT57" i="9"/>
  <c r="AB57" i="9"/>
  <c r="L57" i="9"/>
  <c r="BY56" i="9"/>
  <c r="BZ56" i="9" s="1"/>
  <c r="BJ56" i="9"/>
  <c r="AT56" i="9"/>
  <c r="AB56" i="9"/>
  <c r="L56" i="9"/>
  <c r="AD56" i="9"/>
  <c r="BY55" i="9"/>
  <c r="BZ55" i="9"/>
  <c r="BJ55" i="9"/>
  <c r="AT55" i="9"/>
  <c r="AB55" i="9"/>
  <c r="L55" i="9"/>
  <c r="BY54" i="9"/>
  <c r="BZ54" i="9"/>
  <c r="BJ54" i="9"/>
  <c r="AT54" i="9"/>
  <c r="AB54" i="9"/>
  <c r="L54" i="9"/>
  <c r="BY53" i="9"/>
  <c r="BZ53" i="9"/>
  <c r="BJ53" i="9"/>
  <c r="AT53" i="9"/>
  <c r="AB53" i="9"/>
  <c r="L53" i="9"/>
  <c r="AD53" i="9" s="1"/>
  <c r="BY52" i="9"/>
  <c r="BZ52" i="9" s="1"/>
  <c r="BJ52" i="9"/>
  <c r="AT52" i="9"/>
  <c r="AB52" i="9"/>
  <c r="L52" i="9"/>
  <c r="BY51" i="9"/>
  <c r="BZ51" i="9" s="1"/>
  <c r="BJ51" i="9"/>
  <c r="AT51" i="9"/>
  <c r="AB51" i="9"/>
  <c r="L51" i="9"/>
  <c r="BY50" i="9"/>
  <c r="BZ50" i="9" s="1"/>
  <c r="BJ50" i="9"/>
  <c r="AT50" i="9"/>
  <c r="AB50" i="9"/>
  <c r="L50" i="9"/>
  <c r="BY49" i="9"/>
  <c r="BZ49" i="9" s="1"/>
  <c r="BJ49" i="9"/>
  <c r="AT49" i="9"/>
  <c r="AB49" i="9"/>
  <c r="L49" i="9"/>
  <c r="BY48" i="9"/>
  <c r="BZ48" i="9" s="1"/>
  <c r="BJ48" i="9"/>
  <c r="AT48" i="9"/>
  <c r="AB48" i="9"/>
  <c r="L48" i="9"/>
  <c r="BY47" i="9"/>
  <c r="BZ47" i="9" s="1"/>
  <c r="BJ47" i="9"/>
  <c r="AT47" i="9"/>
  <c r="AB47" i="9"/>
  <c r="L47" i="9"/>
  <c r="BY46" i="9"/>
  <c r="BZ46" i="9" s="1"/>
  <c r="BJ46" i="9"/>
  <c r="AT46" i="9"/>
  <c r="AB46" i="9"/>
  <c r="L46" i="9"/>
  <c r="BY45" i="9"/>
  <c r="BZ45" i="9" s="1"/>
  <c r="BJ45" i="9"/>
  <c r="AT45" i="9"/>
  <c r="AB45" i="9"/>
  <c r="L45" i="9"/>
  <c r="BY44" i="9"/>
  <c r="BZ44" i="9" s="1"/>
  <c r="BJ44" i="9"/>
  <c r="AT44" i="9"/>
  <c r="AB44" i="9"/>
  <c r="L44" i="9"/>
  <c r="BY43" i="9"/>
  <c r="BZ43" i="9" s="1"/>
  <c r="BJ43" i="9"/>
  <c r="AT43" i="9"/>
  <c r="AB43" i="9"/>
  <c r="L43" i="9"/>
  <c r="BY42" i="9"/>
  <c r="BZ42" i="9" s="1"/>
  <c r="BJ42" i="9"/>
  <c r="AT42" i="9"/>
  <c r="AB42" i="9"/>
  <c r="L42" i="9"/>
  <c r="BY41" i="9"/>
  <c r="BZ41" i="9" s="1"/>
  <c r="BJ41" i="9"/>
  <c r="AT41" i="9"/>
  <c r="AB41" i="9"/>
  <c r="L41" i="9"/>
  <c r="BY40" i="9"/>
  <c r="BZ40" i="9" s="1"/>
  <c r="BJ40" i="9"/>
  <c r="AT40" i="9"/>
  <c r="AB40" i="9"/>
  <c r="CB40" i="9" s="1"/>
  <c r="L40" i="9"/>
  <c r="BY39" i="9"/>
  <c r="BZ39" i="9" s="1"/>
  <c r="BJ39" i="9"/>
  <c r="AT39" i="9"/>
  <c r="AB39" i="9"/>
  <c r="L39" i="9"/>
  <c r="BY38" i="9"/>
  <c r="BZ38" i="9" s="1"/>
  <c r="BJ38" i="9"/>
  <c r="AT38" i="9"/>
  <c r="AB38" i="9"/>
  <c r="L38" i="9"/>
  <c r="BY37" i="9"/>
  <c r="BZ37" i="9" s="1"/>
  <c r="BJ37" i="9"/>
  <c r="AT37" i="9"/>
  <c r="AB37" i="9"/>
  <c r="L37" i="9"/>
  <c r="BY36" i="9"/>
  <c r="BZ36" i="9" s="1"/>
  <c r="BJ36" i="9"/>
  <c r="AT36" i="9"/>
  <c r="AB36" i="9"/>
  <c r="L36" i="9"/>
  <c r="BY35" i="9"/>
  <c r="BZ35" i="9" s="1"/>
  <c r="BJ35" i="9"/>
  <c r="AT35" i="9"/>
  <c r="AB35" i="9"/>
  <c r="L35" i="9"/>
  <c r="BY34" i="9"/>
  <c r="BZ34" i="9" s="1"/>
  <c r="BJ34" i="9"/>
  <c r="AT34" i="9"/>
  <c r="AB34" i="9"/>
  <c r="L34" i="9"/>
  <c r="BY33" i="9"/>
  <c r="BZ33" i="9" s="1"/>
  <c r="BJ33" i="9"/>
  <c r="AT33" i="9"/>
  <c r="AB33" i="9"/>
  <c r="L33" i="9"/>
  <c r="BY32" i="9"/>
  <c r="BZ32" i="9" s="1"/>
  <c r="BJ32" i="9"/>
  <c r="AT32" i="9"/>
  <c r="AB32" i="9"/>
  <c r="L32" i="9"/>
  <c r="BY31" i="9"/>
  <c r="BZ31" i="9" s="1"/>
  <c r="BJ31" i="9"/>
  <c r="AT31" i="9"/>
  <c r="AB31" i="9"/>
  <c r="L31" i="9"/>
  <c r="BY30" i="9"/>
  <c r="BZ30" i="9" s="1"/>
  <c r="BJ30" i="9"/>
  <c r="AT30" i="9"/>
  <c r="AB30" i="9"/>
  <c r="L30" i="9"/>
  <c r="BY29" i="9"/>
  <c r="BZ29" i="9" s="1"/>
  <c r="BJ29" i="9"/>
  <c r="AT29" i="9"/>
  <c r="AB29" i="9"/>
  <c r="L29" i="9"/>
  <c r="AD29" i="9" s="1"/>
  <c r="BY28" i="9"/>
  <c r="BZ28" i="9" s="1"/>
  <c r="BJ28" i="9"/>
  <c r="AT28" i="9"/>
  <c r="AB28" i="9"/>
  <c r="L28" i="9"/>
  <c r="BY27" i="9"/>
  <c r="BZ27" i="9" s="1"/>
  <c r="BJ27" i="9"/>
  <c r="AT27" i="9"/>
  <c r="AB27" i="9"/>
  <c r="L27" i="9"/>
  <c r="BY26" i="9"/>
  <c r="BZ26" i="9" s="1"/>
  <c r="BJ26" i="9"/>
  <c r="AT26" i="9"/>
  <c r="AB26" i="9"/>
  <c r="L26" i="9"/>
  <c r="BY25" i="9"/>
  <c r="BZ25" i="9" s="1"/>
  <c r="BJ25" i="9"/>
  <c r="AT25" i="9"/>
  <c r="AB25" i="9"/>
  <c r="L25" i="9"/>
  <c r="BY24" i="9"/>
  <c r="BZ24" i="9" s="1"/>
  <c r="BJ24" i="9"/>
  <c r="AT24" i="9"/>
  <c r="AB24" i="9"/>
  <c r="L24" i="9"/>
  <c r="BY23" i="9"/>
  <c r="BZ23" i="9" s="1"/>
  <c r="BJ23" i="9"/>
  <c r="AT23" i="9"/>
  <c r="AB23" i="9"/>
  <c r="L23" i="9"/>
  <c r="BY22" i="9"/>
  <c r="BZ22" i="9" s="1"/>
  <c r="BJ22" i="9"/>
  <c r="AT22" i="9"/>
  <c r="AB22" i="9"/>
  <c r="L22" i="9"/>
  <c r="BY21" i="9"/>
  <c r="BZ21" i="9" s="1"/>
  <c r="BJ21" i="9"/>
  <c r="AT21" i="9"/>
  <c r="AB21" i="9"/>
  <c r="L21" i="9"/>
  <c r="BY20" i="9"/>
  <c r="BZ20" i="9" s="1"/>
  <c r="BJ20" i="9"/>
  <c r="AT20" i="9"/>
  <c r="AB20" i="9"/>
  <c r="L20" i="9"/>
  <c r="BY19" i="9"/>
  <c r="BZ19" i="9" s="1"/>
  <c r="BJ19" i="9"/>
  <c r="AT19" i="9"/>
  <c r="AB19" i="9"/>
  <c r="L19" i="9"/>
  <c r="BY18" i="9"/>
  <c r="BZ18" i="9" s="1"/>
  <c r="BJ18" i="9"/>
  <c r="AT18" i="9"/>
  <c r="AB18" i="9"/>
  <c r="L18" i="9"/>
  <c r="BY17" i="9"/>
  <c r="BZ17" i="9" s="1"/>
  <c r="BJ17" i="9"/>
  <c r="AT17" i="9"/>
  <c r="AB17" i="9"/>
  <c r="L17" i="9"/>
  <c r="BY16" i="9"/>
  <c r="BZ16" i="9" s="1"/>
  <c r="BJ16" i="9"/>
  <c r="AT16" i="9"/>
  <c r="AB16" i="9"/>
  <c r="L16" i="9"/>
  <c r="BY15" i="9"/>
  <c r="BZ15" i="9" s="1"/>
  <c r="BJ15" i="9"/>
  <c r="AT15" i="9"/>
  <c r="AB15" i="9"/>
  <c r="L15" i="9"/>
  <c r="BY14" i="9"/>
  <c r="BZ14" i="9" s="1"/>
  <c r="BJ14" i="9"/>
  <c r="AT14" i="9"/>
  <c r="BL14" i="9" s="1"/>
  <c r="AB14" i="9"/>
  <c r="L14" i="9"/>
  <c r="BY13" i="9"/>
  <c r="BZ13" i="9" s="1"/>
  <c r="BJ13" i="9"/>
  <c r="BL13" i="9" s="1"/>
  <c r="AT13" i="9"/>
  <c r="AB13" i="9"/>
  <c r="L13" i="9"/>
  <c r="BY12" i="9"/>
  <c r="BZ12" i="9" s="1"/>
  <c r="BJ12" i="9"/>
  <c r="AT12" i="9"/>
  <c r="AB12" i="9"/>
  <c r="L12" i="9"/>
  <c r="BY11" i="9"/>
  <c r="BZ11" i="9" s="1"/>
  <c r="BJ11" i="9"/>
  <c r="BL11" i="9" s="1"/>
  <c r="AT11" i="9"/>
  <c r="AB11" i="9"/>
  <c r="L11" i="9"/>
  <c r="BY10" i="9"/>
  <c r="BZ10" i="9" s="1"/>
  <c r="BJ10" i="9"/>
  <c r="AT10" i="9"/>
  <c r="AT400" i="9" s="1"/>
  <c r="AB10" i="9"/>
  <c r="L10" i="9"/>
  <c r="BY9" i="9"/>
  <c r="BZ9" i="9" s="1"/>
  <c r="BJ9" i="9"/>
  <c r="AT9" i="9"/>
  <c r="AB9" i="9"/>
  <c r="AB400" i="9" s="1"/>
  <c r="L9" i="9"/>
  <c r="AD9" i="9"/>
  <c r="CD8" i="9"/>
  <c r="E9" i="9"/>
  <c r="CD9" i="9" s="1"/>
  <c r="E10" i="9" s="1"/>
  <c r="BY8" i="9"/>
  <c r="BJ8" i="9"/>
  <c r="BL8" i="9" s="1"/>
  <c r="AT8" i="9"/>
  <c r="AB8" i="9"/>
  <c r="CB8" i="9" s="1"/>
  <c r="L8" i="9"/>
  <c r="F8" i="9"/>
  <c r="X380" i="7"/>
  <c r="T379" i="7"/>
  <c r="S379" i="7"/>
  <c r="R379" i="7"/>
  <c r="P379" i="7"/>
  <c r="N379" i="7"/>
  <c r="M379" i="7"/>
  <c r="L379" i="7"/>
  <c r="J379" i="7"/>
  <c r="H379" i="7"/>
  <c r="G379" i="7"/>
  <c r="F379" i="7"/>
  <c r="U378" i="7"/>
  <c r="Q378" i="7"/>
  <c r="O378" i="7"/>
  <c r="K378" i="7"/>
  <c r="I378" i="7"/>
  <c r="U377" i="7"/>
  <c r="O377" i="7"/>
  <c r="Q377" i="7"/>
  <c r="I377" i="7"/>
  <c r="K377" i="7"/>
  <c r="U376" i="7"/>
  <c r="O376" i="7"/>
  <c r="Q376" i="7" s="1"/>
  <c r="I376" i="7"/>
  <c r="K376" i="7" s="1"/>
  <c r="U375" i="7"/>
  <c r="O375" i="7"/>
  <c r="Q375" i="7" s="1"/>
  <c r="I375" i="7"/>
  <c r="K375" i="7" s="1"/>
  <c r="U374" i="7"/>
  <c r="O374" i="7"/>
  <c r="Q374" i="7" s="1"/>
  <c r="I374" i="7"/>
  <c r="K374" i="7" s="1"/>
  <c r="U373" i="7"/>
  <c r="O373" i="7"/>
  <c r="Q373" i="7" s="1"/>
  <c r="I373" i="7"/>
  <c r="K373" i="7" s="1"/>
  <c r="U372" i="7"/>
  <c r="O372" i="7"/>
  <c r="Q372" i="7" s="1"/>
  <c r="I372" i="7"/>
  <c r="K372" i="7" s="1"/>
  <c r="U371" i="7"/>
  <c r="O371" i="7"/>
  <c r="Q371" i="7" s="1"/>
  <c r="I371" i="7"/>
  <c r="K371" i="7" s="1"/>
  <c r="U370" i="7"/>
  <c r="O370" i="7"/>
  <c r="Q370" i="7" s="1"/>
  <c r="I370" i="7"/>
  <c r="K370" i="7" s="1"/>
  <c r="U369" i="7"/>
  <c r="O369" i="7"/>
  <c r="Q369" i="7" s="1"/>
  <c r="I369" i="7"/>
  <c r="K369" i="7" s="1"/>
  <c r="U368" i="7"/>
  <c r="O368" i="7"/>
  <c r="Q368" i="7" s="1"/>
  <c r="I368" i="7"/>
  <c r="K368" i="7" s="1"/>
  <c r="U367" i="7"/>
  <c r="O367" i="7"/>
  <c r="Q367" i="7" s="1"/>
  <c r="I367" i="7"/>
  <c r="K367" i="7" s="1"/>
  <c r="U366" i="7"/>
  <c r="O366" i="7"/>
  <c r="Q366" i="7" s="1"/>
  <c r="I366" i="7"/>
  <c r="K366" i="7" s="1"/>
  <c r="U365" i="7"/>
  <c r="O365" i="7"/>
  <c r="Q365" i="7" s="1"/>
  <c r="I365" i="7"/>
  <c r="K365" i="7" s="1"/>
  <c r="U364" i="7"/>
  <c r="O364" i="7"/>
  <c r="Q364" i="7" s="1"/>
  <c r="I364" i="7"/>
  <c r="K364" i="7" s="1"/>
  <c r="U363" i="7"/>
  <c r="O363" i="7"/>
  <c r="Q363" i="7" s="1"/>
  <c r="I363" i="7"/>
  <c r="K363" i="7" s="1"/>
  <c r="U362" i="7"/>
  <c r="O362" i="7"/>
  <c r="Q362" i="7" s="1"/>
  <c r="I362" i="7"/>
  <c r="K362" i="7" s="1"/>
  <c r="U361" i="7"/>
  <c r="O361" i="7"/>
  <c r="Q361" i="7" s="1"/>
  <c r="I361" i="7"/>
  <c r="K361" i="7" s="1"/>
  <c r="U360" i="7"/>
  <c r="O360" i="7"/>
  <c r="Q360" i="7" s="1"/>
  <c r="I360" i="7"/>
  <c r="K360" i="7" s="1"/>
  <c r="U359" i="7"/>
  <c r="O359" i="7"/>
  <c r="Q359" i="7" s="1"/>
  <c r="I359" i="7"/>
  <c r="K359" i="7" s="1"/>
  <c r="U358" i="7"/>
  <c r="O358" i="7"/>
  <c r="Q358" i="7" s="1"/>
  <c r="I358" i="7"/>
  <c r="K358" i="7" s="1"/>
  <c r="U357" i="7"/>
  <c r="O357" i="7"/>
  <c r="Q357" i="7" s="1"/>
  <c r="I357" i="7"/>
  <c r="K357" i="7" s="1"/>
  <c r="U356" i="7"/>
  <c r="O356" i="7"/>
  <c r="Q356" i="7" s="1"/>
  <c r="I356" i="7"/>
  <c r="K356" i="7" s="1"/>
  <c r="U355" i="7"/>
  <c r="O355" i="7"/>
  <c r="Q355" i="7" s="1"/>
  <c r="I355" i="7"/>
  <c r="K355" i="7" s="1"/>
  <c r="U354" i="7"/>
  <c r="O354" i="7"/>
  <c r="Q354" i="7" s="1"/>
  <c r="I354" i="7"/>
  <c r="K354" i="7" s="1"/>
  <c r="U353" i="7"/>
  <c r="O353" i="7"/>
  <c r="Q353" i="7" s="1"/>
  <c r="I353" i="7"/>
  <c r="K353" i="7" s="1"/>
  <c r="U352" i="7"/>
  <c r="O352" i="7"/>
  <c r="Q352" i="7" s="1"/>
  <c r="I352" i="7"/>
  <c r="K352" i="7" s="1"/>
  <c r="U351" i="7"/>
  <c r="O351" i="7"/>
  <c r="Q351" i="7" s="1"/>
  <c r="I351" i="7"/>
  <c r="K351" i="7" s="1"/>
  <c r="U350" i="7"/>
  <c r="O350" i="7"/>
  <c r="Q350" i="7" s="1"/>
  <c r="I350" i="7"/>
  <c r="K350" i="7" s="1"/>
  <c r="U349" i="7"/>
  <c r="O349" i="7"/>
  <c r="Q349" i="7" s="1"/>
  <c r="I349" i="7"/>
  <c r="K349" i="7" s="1"/>
  <c r="U348" i="7"/>
  <c r="O348" i="7"/>
  <c r="Q348" i="7" s="1"/>
  <c r="I348" i="7"/>
  <c r="K348" i="7" s="1"/>
  <c r="U347" i="7"/>
  <c r="O347" i="7"/>
  <c r="Q347" i="7" s="1"/>
  <c r="I347" i="7"/>
  <c r="K347" i="7" s="1"/>
  <c r="U346" i="7"/>
  <c r="O346" i="7"/>
  <c r="Q346" i="7" s="1"/>
  <c r="I346" i="7"/>
  <c r="K346" i="7" s="1"/>
  <c r="U345" i="7"/>
  <c r="O345" i="7"/>
  <c r="Q345" i="7" s="1"/>
  <c r="I345" i="7"/>
  <c r="K345" i="7" s="1"/>
  <c r="U344" i="7"/>
  <c r="O344" i="7"/>
  <c r="Q344" i="7" s="1"/>
  <c r="I344" i="7"/>
  <c r="K344" i="7" s="1"/>
  <c r="U343" i="7"/>
  <c r="O343" i="7"/>
  <c r="Q343" i="7" s="1"/>
  <c r="I343" i="7"/>
  <c r="K343" i="7" s="1"/>
  <c r="U342" i="7"/>
  <c r="O342" i="7"/>
  <c r="Q342" i="7" s="1"/>
  <c r="I342" i="7"/>
  <c r="K342" i="7" s="1"/>
  <c r="U341" i="7"/>
  <c r="O341" i="7"/>
  <c r="Q341" i="7" s="1"/>
  <c r="I341" i="7"/>
  <c r="K341" i="7" s="1"/>
  <c r="U340" i="7"/>
  <c r="O340" i="7"/>
  <c r="Q340" i="7" s="1"/>
  <c r="I340" i="7"/>
  <c r="K340" i="7" s="1"/>
  <c r="U339" i="7"/>
  <c r="O339" i="7"/>
  <c r="Q339" i="7" s="1"/>
  <c r="I339" i="7"/>
  <c r="K339" i="7" s="1"/>
  <c r="U338" i="7"/>
  <c r="O338" i="7"/>
  <c r="Q338" i="7" s="1"/>
  <c r="I338" i="7"/>
  <c r="K338" i="7" s="1"/>
  <c r="U337" i="7"/>
  <c r="O337" i="7"/>
  <c r="Q337" i="7" s="1"/>
  <c r="I337" i="7"/>
  <c r="K337" i="7" s="1"/>
  <c r="U336" i="7"/>
  <c r="O336" i="7"/>
  <c r="Q336" i="7" s="1"/>
  <c r="I336" i="7"/>
  <c r="K336" i="7" s="1"/>
  <c r="U335" i="7"/>
  <c r="O335" i="7"/>
  <c r="Q335" i="7" s="1"/>
  <c r="I335" i="7"/>
  <c r="K335" i="7" s="1"/>
  <c r="U334" i="7"/>
  <c r="O334" i="7"/>
  <c r="Q334" i="7" s="1"/>
  <c r="I334" i="7"/>
  <c r="K334" i="7" s="1"/>
  <c r="U333" i="7"/>
  <c r="O333" i="7"/>
  <c r="Q333" i="7" s="1"/>
  <c r="I333" i="7"/>
  <c r="K333" i="7" s="1"/>
  <c r="U332" i="7"/>
  <c r="O332" i="7"/>
  <c r="Q332" i="7" s="1"/>
  <c r="I332" i="7"/>
  <c r="K332" i="7" s="1"/>
  <c r="U331" i="7"/>
  <c r="O331" i="7"/>
  <c r="Q331" i="7" s="1"/>
  <c r="I331" i="7"/>
  <c r="K331" i="7" s="1"/>
  <c r="U330" i="7"/>
  <c r="O330" i="7"/>
  <c r="Q330" i="7" s="1"/>
  <c r="I330" i="7"/>
  <c r="K330" i="7" s="1"/>
  <c r="U329" i="7"/>
  <c r="O329" i="7"/>
  <c r="Q329" i="7" s="1"/>
  <c r="I329" i="7"/>
  <c r="K329" i="7" s="1"/>
  <c r="U328" i="7"/>
  <c r="O328" i="7"/>
  <c r="Q328" i="7" s="1"/>
  <c r="I328" i="7"/>
  <c r="K328" i="7" s="1"/>
  <c r="U327" i="7"/>
  <c r="O327" i="7"/>
  <c r="Q327" i="7" s="1"/>
  <c r="I327" i="7"/>
  <c r="K327" i="7" s="1"/>
  <c r="U326" i="7"/>
  <c r="O326" i="7"/>
  <c r="Q326" i="7" s="1"/>
  <c r="I326" i="7"/>
  <c r="K326" i="7" s="1"/>
  <c r="U325" i="7"/>
  <c r="O325" i="7"/>
  <c r="Q325" i="7" s="1"/>
  <c r="I325" i="7"/>
  <c r="K325" i="7" s="1"/>
  <c r="U324" i="7"/>
  <c r="O324" i="7"/>
  <c r="Q324" i="7" s="1"/>
  <c r="I324" i="7"/>
  <c r="K324" i="7" s="1"/>
  <c r="U323" i="7"/>
  <c r="O323" i="7"/>
  <c r="Q323" i="7" s="1"/>
  <c r="I323" i="7"/>
  <c r="K323" i="7" s="1"/>
  <c r="U322" i="7"/>
  <c r="O322" i="7"/>
  <c r="Q322" i="7" s="1"/>
  <c r="I322" i="7"/>
  <c r="K322" i="7" s="1"/>
  <c r="U321" i="7"/>
  <c r="O321" i="7"/>
  <c r="Q321" i="7" s="1"/>
  <c r="I321" i="7"/>
  <c r="K321" i="7" s="1"/>
  <c r="U320" i="7"/>
  <c r="O320" i="7"/>
  <c r="Q320" i="7" s="1"/>
  <c r="I320" i="7"/>
  <c r="K320" i="7" s="1"/>
  <c r="U319" i="7"/>
  <c r="O319" i="7"/>
  <c r="Q319" i="7" s="1"/>
  <c r="I319" i="7"/>
  <c r="K319" i="7" s="1"/>
  <c r="U318" i="7"/>
  <c r="O318" i="7"/>
  <c r="Q318" i="7" s="1"/>
  <c r="I318" i="7"/>
  <c r="K318" i="7" s="1"/>
  <c r="U317" i="7"/>
  <c r="O317" i="7"/>
  <c r="Q317" i="7" s="1"/>
  <c r="I317" i="7"/>
  <c r="K317" i="7" s="1"/>
  <c r="U316" i="7"/>
  <c r="O316" i="7"/>
  <c r="Q316" i="7" s="1"/>
  <c r="I316" i="7"/>
  <c r="K316" i="7" s="1"/>
  <c r="U315" i="7"/>
  <c r="O315" i="7"/>
  <c r="Q315" i="7" s="1"/>
  <c r="I315" i="7"/>
  <c r="K315" i="7" s="1"/>
  <c r="U314" i="7"/>
  <c r="O314" i="7"/>
  <c r="Q314" i="7" s="1"/>
  <c r="I314" i="7"/>
  <c r="K314" i="7" s="1"/>
  <c r="U313" i="7"/>
  <c r="O313" i="7"/>
  <c r="Q313" i="7" s="1"/>
  <c r="I313" i="7"/>
  <c r="K313" i="7" s="1"/>
  <c r="U312" i="7"/>
  <c r="O312" i="7"/>
  <c r="Q312" i="7" s="1"/>
  <c r="I312" i="7"/>
  <c r="K312" i="7" s="1"/>
  <c r="U311" i="7"/>
  <c r="O311" i="7"/>
  <c r="Q311" i="7" s="1"/>
  <c r="I311" i="7"/>
  <c r="K311" i="7" s="1"/>
  <c r="U310" i="7"/>
  <c r="O310" i="7"/>
  <c r="Q310" i="7" s="1"/>
  <c r="I310" i="7"/>
  <c r="K310" i="7" s="1"/>
  <c r="U309" i="7"/>
  <c r="O309" i="7"/>
  <c r="Q309" i="7" s="1"/>
  <c r="I309" i="7"/>
  <c r="K309" i="7" s="1"/>
  <c r="U308" i="7"/>
  <c r="O308" i="7"/>
  <c r="Q308" i="7" s="1"/>
  <c r="I308" i="7"/>
  <c r="K308" i="7" s="1"/>
  <c r="U307" i="7"/>
  <c r="O307" i="7"/>
  <c r="Q307" i="7" s="1"/>
  <c r="I307" i="7"/>
  <c r="K307" i="7" s="1"/>
  <c r="U306" i="7"/>
  <c r="O306" i="7"/>
  <c r="Q306" i="7" s="1"/>
  <c r="I306" i="7"/>
  <c r="K306" i="7" s="1"/>
  <c r="U305" i="7"/>
  <c r="O305" i="7"/>
  <c r="Q305" i="7" s="1"/>
  <c r="I305" i="7"/>
  <c r="K305" i="7" s="1"/>
  <c r="U304" i="7"/>
  <c r="O304" i="7"/>
  <c r="Q304" i="7" s="1"/>
  <c r="I304" i="7"/>
  <c r="K304" i="7" s="1"/>
  <c r="U303" i="7"/>
  <c r="O303" i="7"/>
  <c r="Q303" i="7" s="1"/>
  <c r="I303" i="7"/>
  <c r="K303" i="7" s="1"/>
  <c r="U302" i="7"/>
  <c r="O302" i="7"/>
  <c r="Q302" i="7" s="1"/>
  <c r="I302" i="7"/>
  <c r="K302" i="7" s="1"/>
  <c r="U301" i="7"/>
  <c r="O301" i="7"/>
  <c r="Q301" i="7" s="1"/>
  <c r="I301" i="7"/>
  <c r="K301" i="7" s="1"/>
  <c r="U300" i="7"/>
  <c r="O300" i="7"/>
  <c r="Q300" i="7" s="1"/>
  <c r="I300" i="7"/>
  <c r="K300" i="7" s="1"/>
  <c r="U299" i="7"/>
  <c r="O299" i="7"/>
  <c r="Q299" i="7" s="1"/>
  <c r="I299" i="7"/>
  <c r="K299" i="7" s="1"/>
  <c r="U298" i="7"/>
  <c r="O298" i="7"/>
  <c r="Q298" i="7" s="1"/>
  <c r="I298" i="7"/>
  <c r="K298" i="7" s="1"/>
  <c r="U297" i="7"/>
  <c r="O297" i="7"/>
  <c r="Q297" i="7" s="1"/>
  <c r="I297" i="7"/>
  <c r="K297" i="7" s="1"/>
  <c r="U296" i="7"/>
  <c r="O296" i="7"/>
  <c r="Q296" i="7" s="1"/>
  <c r="I296" i="7"/>
  <c r="K296" i="7" s="1"/>
  <c r="U295" i="7"/>
  <c r="O295" i="7"/>
  <c r="Q295" i="7" s="1"/>
  <c r="I295" i="7"/>
  <c r="K295" i="7" s="1"/>
  <c r="U294" i="7"/>
  <c r="O294" i="7"/>
  <c r="Q294" i="7" s="1"/>
  <c r="I294" i="7"/>
  <c r="K294" i="7" s="1"/>
  <c r="U293" i="7"/>
  <c r="O293" i="7"/>
  <c r="Q293" i="7" s="1"/>
  <c r="I293" i="7"/>
  <c r="K293" i="7" s="1"/>
  <c r="U292" i="7"/>
  <c r="O292" i="7"/>
  <c r="Q292" i="7" s="1"/>
  <c r="I292" i="7"/>
  <c r="K292" i="7" s="1"/>
  <c r="U291" i="7"/>
  <c r="O291" i="7"/>
  <c r="Q291" i="7" s="1"/>
  <c r="I291" i="7"/>
  <c r="K291" i="7" s="1"/>
  <c r="U290" i="7"/>
  <c r="O290" i="7"/>
  <c r="Q290" i="7" s="1"/>
  <c r="I290" i="7"/>
  <c r="K290" i="7" s="1"/>
  <c r="U289" i="7"/>
  <c r="O289" i="7"/>
  <c r="Q289" i="7" s="1"/>
  <c r="I289" i="7"/>
  <c r="K289" i="7"/>
  <c r="U288" i="7"/>
  <c r="O288" i="7"/>
  <c r="Q288" i="7" s="1"/>
  <c r="I288" i="7"/>
  <c r="K288" i="7" s="1"/>
  <c r="U287" i="7"/>
  <c r="O287" i="7"/>
  <c r="Q287" i="7"/>
  <c r="I287" i="7"/>
  <c r="K287" i="7"/>
  <c r="U286" i="7"/>
  <c r="O286" i="7"/>
  <c r="Q286" i="7" s="1"/>
  <c r="I286" i="7"/>
  <c r="K286" i="7" s="1"/>
  <c r="U285" i="7"/>
  <c r="O285" i="7"/>
  <c r="Q285" i="7"/>
  <c r="I285" i="7"/>
  <c r="K285" i="7"/>
  <c r="U284" i="7"/>
  <c r="O284" i="7"/>
  <c r="Q284" i="7" s="1"/>
  <c r="I284" i="7"/>
  <c r="K284" i="7" s="1"/>
  <c r="U283" i="7"/>
  <c r="O283" i="7"/>
  <c r="Q283" i="7"/>
  <c r="I283" i="7"/>
  <c r="K283" i="7"/>
  <c r="U282" i="7"/>
  <c r="O282" i="7"/>
  <c r="Q282" i="7" s="1"/>
  <c r="I282" i="7"/>
  <c r="K282" i="7" s="1"/>
  <c r="U281" i="7"/>
  <c r="O281" i="7"/>
  <c r="Q281" i="7"/>
  <c r="I281" i="7"/>
  <c r="K281" i="7"/>
  <c r="U280" i="7"/>
  <c r="O280" i="7"/>
  <c r="Q280" i="7" s="1"/>
  <c r="I280" i="7"/>
  <c r="K280" i="7" s="1"/>
  <c r="U279" i="7"/>
  <c r="O279" i="7"/>
  <c r="Q279" i="7"/>
  <c r="I279" i="7"/>
  <c r="K279" i="7"/>
  <c r="U278" i="7"/>
  <c r="O278" i="7"/>
  <c r="Q278" i="7" s="1"/>
  <c r="I278" i="7"/>
  <c r="K278" i="7" s="1"/>
  <c r="U277" i="7"/>
  <c r="O277" i="7"/>
  <c r="Q277" i="7"/>
  <c r="I277" i="7"/>
  <c r="K277" i="7"/>
  <c r="U276" i="7"/>
  <c r="O276" i="7"/>
  <c r="Q276" i="7" s="1"/>
  <c r="I276" i="7"/>
  <c r="K276" i="7" s="1"/>
  <c r="U275" i="7"/>
  <c r="O275" i="7"/>
  <c r="Q275" i="7" s="1"/>
  <c r="I275" i="7"/>
  <c r="K275" i="7" s="1"/>
  <c r="U274" i="7"/>
  <c r="O274" i="7"/>
  <c r="Q274" i="7" s="1"/>
  <c r="I274" i="7"/>
  <c r="K274" i="7" s="1"/>
  <c r="U273" i="7"/>
  <c r="O273" i="7"/>
  <c r="Q273" i="7" s="1"/>
  <c r="I273" i="7"/>
  <c r="K273" i="7" s="1"/>
  <c r="U272" i="7"/>
  <c r="O272" i="7"/>
  <c r="Q272" i="7" s="1"/>
  <c r="I272" i="7"/>
  <c r="K272" i="7" s="1"/>
  <c r="U271" i="7"/>
  <c r="O271" i="7"/>
  <c r="Q271" i="7" s="1"/>
  <c r="I271" i="7"/>
  <c r="K271" i="7" s="1"/>
  <c r="U270" i="7"/>
  <c r="O270" i="7"/>
  <c r="Q270" i="7" s="1"/>
  <c r="I270" i="7"/>
  <c r="K270" i="7" s="1"/>
  <c r="U269" i="7"/>
  <c r="O269" i="7"/>
  <c r="Q269" i="7" s="1"/>
  <c r="I269" i="7"/>
  <c r="K269" i="7" s="1"/>
  <c r="U268" i="7"/>
  <c r="O268" i="7"/>
  <c r="Q268" i="7" s="1"/>
  <c r="I268" i="7"/>
  <c r="K268" i="7" s="1"/>
  <c r="U267" i="7"/>
  <c r="O267" i="7"/>
  <c r="Q267" i="7" s="1"/>
  <c r="I267" i="7"/>
  <c r="K267" i="7" s="1"/>
  <c r="U266" i="7"/>
  <c r="O266" i="7"/>
  <c r="Q266" i="7" s="1"/>
  <c r="I266" i="7"/>
  <c r="K266" i="7" s="1"/>
  <c r="U265" i="7"/>
  <c r="O265" i="7"/>
  <c r="Q265" i="7" s="1"/>
  <c r="I265" i="7"/>
  <c r="K265" i="7" s="1"/>
  <c r="U264" i="7"/>
  <c r="O264" i="7"/>
  <c r="Q264" i="7" s="1"/>
  <c r="I264" i="7"/>
  <c r="K264" i="7" s="1"/>
  <c r="U263" i="7"/>
  <c r="O263" i="7"/>
  <c r="Q263" i="7" s="1"/>
  <c r="I263" i="7"/>
  <c r="K263" i="7" s="1"/>
  <c r="U262" i="7"/>
  <c r="O262" i="7"/>
  <c r="Q262" i="7" s="1"/>
  <c r="I262" i="7"/>
  <c r="K262" i="7" s="1"/>
  <c r="U261" i="7"/>
  <c r="O261" i="7"/>
  <c r="Q261" i="7" s="1"/>
  <c r="I261" i="7"/>
  <c r="K261" i="7" s="1"/>
  <c r="U260" i="7"/>
  <c r="O260" i="7"/>
  <c r="Q260" i="7" s="1"/>
  <c r="I260" i="7"/>
  <c r="K260" i="7" s="1"/>
  <c r="U259" i="7"/>
  <c r="O259" i="7"/>
  <c r="Q259" i="7" s="1"/>
  <c r="I259" i="7"/>
  <c r="K259" i="7" s="1"/>
  <c r="U258" i="7"/>
  <c r="O258" i="7"/>
  <c r="Q258" i="7" s="1"/>
  <c r="I258" i="7"/>
  <c r="K258" i="7" s="1"/>
  <c r="U257" i="7"/>
  <c r="O257" i="7"/>
  <c r="Q257" i="7" s="1"/>
  <c r="I257" i="7"/>
  <c r="K257" i="7" s="1"/>
  <c r="U256" i="7"/>
  <c r="O256" i="7"/>
  <c r="Q256" i="7" s="1"/>
  <c r="I256" i="7"/>
  <c r="K256" i="7" s="1"/>
  <c r="U255" i="7"/>
  <c r="O255" i="7"/>
  <c r="Q255" i="7" s="1"/>
  <c r="I255" i="7"/>
  <c r="K255" i="7" s="1"/>
  <c r="U254" i="7"/>
  <c r="O254" i="7"/>
  <c r="Q254" i="7" s="1"/>
  <c r="I254" i="7"/>
  <c r="K254" i="7" s="1"/>
  <c r="U253" i="7"/>
  <c r="O253" i="7"/>
  <c r="Q253" i="7" s="1"/>
  <c r="I253" i="7"/>
  <c r="K253" i="7" s="1"/>
  <c r="U252" i="7"/>
  <c r="O252" i="7"/>
  <c r="Q252" i="7" s="1"/>
  <c r="I252" i="7"/>
  <c r="K252" i="7" s="1"/>
  <c r="U251" i="7"/>
  <c r="O251" i="7"/>
  <c r="Q251" i="7" s="1"/>
  <c r="I251" i="7"/>
  <c r="K251" i="7" s="1"/>
  <c r="U250" i="7"/>
  <c r="O250" i="7"/>
  <c r="Q250" i="7" s="1"/>
  <c r="I250" i="7"/>
  <c r="K250" i="7" s="1"/>
  <c r="U249" i="7"/>
  <c r="O249" i="7"/>
  <c r="Q249" i="7" s="1"/>
  <c r="I249" i="7"/>
  <c r="K249" i="7" s="1"/>
  <c r="U248" i="7"/>
  <c r="O248" i="7"/>
  <c r="Q248" i="7" s="1"/>
  <c r="I248" i="7"/>
  <c r="K248" i="7" s="1"/>
  <c r="U247" i="7"/>
  <c r="O247" i="7"/>
  <c r="Q247" i="7" s="1"/>
  <c r="I247" i="7"/>
  <c r="K247" i="7" s="1"/>
  <c r="U246" i="7"/>
  <c r="O246" i="7"/>
  <c r="Q246" i="7" s="1"/>
  <c r="I246" i="7"/>
  <c r="K246" i="7" s="1"/>
  <c r="U245" i="7"/>
  <c r="O245" i="7"/>
  <c r="Q245" i="7" s="1"/>
  <c r="I245" i="7"/>
  <c r="K245" i="7" s="1"/>
  <c r="U244" i="7"/>
  <c r="O244" i="7"/>
  <c r="Q244" i="7" s="1"/>
  <c r="I244" i="7"/>
  <c r="K244" i="7" s="1"/>
  <c r="U243" i="7"/>
  <c r="O243" i="7"/>
  <c r="Q243" i="7" s="1"/>
  <c r="I243" i="7"/>
  <c r="K243" i="7" s="1"/>
  <c r="U242" i="7"/>
  <c r="O242" i="7"/>
  <c r="Q242" i="7" s="1"/>
  <c r="I242" i="7"/>
  <c r="K242" i="7" s="1"/>
  <c r="U241" i="7"/>
  <c r="O241" i="7"/>
  <c r="Q241" i="7" s="1"/>
  <c r="I241" i="7"/>
  <c r="K241" i="7" s="1"/>
  <c r="U240" i="7"/>
  <c r="O240" i="7"/>
  <c r="Q240" i="7" s="1"/>
  <c r="I240" i="7"/>
  <c r="K240" i="7" s="1"/>
  <c r="U239" i="7"/>
  <c r="O239" i="7"/>
  <c r="Q239" i="7" s="1"/>
  <c r="I239" i="7"/>
  <c r="K239" i="7" s="1"/>
  <c r="U238" i="7"/>
  <c r="O238" i="7"/>
  <c r="Q238" i="7" s="1"/>
  <c r="I238" i="7"/>
  <c r="K238" i="7" s="1"/>
  <c r="U237" i="7"/>
  <c r="O237" i="7"/>
  <c r="Q237" i="7" s="1"/>
  <c r="I237" i="7"/>
  <c r="K237" i="7" s="1"/>
  <c r="U236" i="7"/>
  <c r="O236" i="7"/>
  <c r="Q236" i="7" s="1"/>
  <c r="I236" i="7"/>
  <c r="K236" i="7" s="1"/>
  <c r="U235" i="7"/>
  <c r="O235" i="7"/>
  <c r="Q235" i="7" s="1"/>
  <c r="I235" i="7"/>
  <c r="K235" i="7" s="1"/>
  <c r="U234" i="7"/>
  <c r="O234" i="7"/>
  <c r="Q234" i="7" s="1"/>
  <c r="I234" i="7"/>
  <c r="K234" i="7" s="1"/>
  <c r="U233" i="7"/>
  <c r="O233" i="7"/>
  <c r="Q233" i="7" s="1"/>
  <c r="I233" i="7"/>
  <c r="K233" i="7" s="1"/>
  <c r="U232" i="7"/>
  <c r="O232" i="7"/>
  <c r="Q232" i="7" s="1"/>
  <c r="I232" i="7"/>
  <c r="K232" i="7" s="1"/>
  <c r="U231" i="7"/>
  <c r="O231" i="7"/>
  <c r="Q231" i="7" s="1"/>
  <c r="I231" i="7"/>
  <c r="K231" i="7" s="1"/>
  <c r="U230" i="7"/>
  <c r="O230" i="7"/>
  <c r="Q230" i="7" s="1"/>
  <c r="I230" i="7"/>
  <c r="K230" i="7" s="1"/>
  <c r="U229" i="7"/>
  <c r="O229" i="7"/>
  <c r="Q229" i="7" s="1"/>
  <c r="I229" i="7"/>
  <c r="K229" i="7" s="1"/>
  <c r="U228" i="7"/>
  <c r="O228" i="7"/>
  <c r="Q228" i="7" s="1"/>
  <c r="I228" i="7"/>
  <c r="K228" i="7" s="1"/>
  <c r="U227" i="7"/>
  <c r="O227" i="7"/>
  <c r="Q227" i="7" s="1"/>
  <c r="I227" i="7"/>
  <c r="K227" i="7" s="1"/>
  <c r="U226" i="7"/>
  <c r="O226" i="7"/>
  <c r="Q226" i="7" s="1"/>
  <c r="I226" i="7"/>
  <c r="K226" i="7" s="1"/>
  <c r="U225" i="7"/>
  <c r="O225" i="7"/>
  <c r="Q225" i="7" s="1"/>
  <c r="I225" i="7"/>
  <c r="K225" i="7" s="1"/>
  <c r="U224" i="7"/>
  <c r="O224" i="7"/>
  <c r="Q224" i="7" s="1"/>
  <c r="I224" i="7"/>
  <c r="K224" i="7" s="1"/>
  <c r="U223" i="7"/>
  <c r="O223" i="7"/>
  <c r="Q223" i="7" s="1"/>
  <c r="I223" i="7"/>
  <c r="K223" i="7" s="1"/>
  <c r="U222" i="7"/>
  <c r="O222" i="7"/>
  <c r="Q222" i="7" s="1"/>
  <c r="I222" i="7"/>
  <c r="K222" i="7" s="1"/>
  <c r="U221" i="7"/>
  <c r="O221" i="7"/>
  <c r="Q221" i="7" s="1"/>
  <c r="I221" i="7"/>
  <c r="K221" i="7" s="1"/>
  <c r="U220" i="7"/>
  <c r="O220" i="7"/>
  <c r="Q220" i="7" s="1"/>
  <c r="I220" i="7"/>
  <c r="K220" i="7" s="1"/>
  <c r="U219" i="7"/>
  <c r="O219" i="7"/>
  <c r="Q219" i="7" s="1"/>
  <c r="I219" i="7"/>
  <c r="K219" i="7" s="1"/>
  <c r="U218" i="7"/>
  <c r="O218" i="7"/>
  <c r="Q218" i="7" s="1"/>
  <c r="I218" i="7"/>
  <c r="K218" i="7" s="1"/>
  <c r="U217" i="7"/>
  <c r="O217" i="7"/>
  <c r="Q217" i="7" s="1"/>
  <c r="I217" i="7"/>
  <c r="K217" i="7" s="1"/>
  <c r="U216" i="7"/>
  <c r="O216" i="7"/>
  <c r="Q216" i="7" s="1"/>
  <c r="I216" i="7"/>
  <c r="K216" i="7" s="1"/>
  <c r="U215" i="7"/>
  <c r="O215" i="7"/>
  <c r="Q215" i="7" s="1"/>
  <c r="I215" i="7"/>
  <c r="K215" i="7" s="1"/>
  <c r="U214" i="7"/>
  <c r="O214" i="7"/>
  <c r="Q214" i="7" s="1"/>
  <c r="I214" i="7"/>
  <c r="K214" i="7" s="1"/>
  <c r="U213" i="7"/>
  <c r="O213" i="7"/>
  <c r="Q213" i="7" s="1"/>
  <c r="I213" i="7"/>
  <c r="K213" i="7" s="1"/>
  <c r="U212" i="7"/>
  <c r="O212" i="7"/>
  <c r="Q212" i="7" s="1"/>
  <c r="I212" i="7"/>
  <c r="K212" i="7" s="1"/>
  <c r="U211" i="7"/>
  <c r="O211" i="7"/>
  <c r="Q211" i="7" s="1"/>
  <c r="I211" i="7"/>
  <c r="K211" i="7" s="1"/>
  <c r="U210" i="7"/>
  <c r="O210" i="7"/>
  <c r="Q210" i="7" s="1"/>
  <c r="I210" i="7"/>
  <c r="K210" i="7" s="1"/>
  <c r="U209" i="7"/>
  <c r="O209" i="7"/>
  <c r="Q209" i="7" s="1"/>
  <c r="I209" i="7"/>
  <c r="K209" i="7" s="1"/>
  <c r="U208" i="7"/>
  <c r="O208" i="7"/>
  <c r="Q208" i="7" s="1"/>
  <c r="I208" i="7"/>
  <c r="K208" i="7" s="1"/>
  <c r="U207" i="7"/>
  <c r="O207" i="7"/>
  <c r="Q207" i="7" s="1"/>
  <c r="I207" i="7"/>
  <c r="K207" i="7" s="1"/>
  <c r="U206" i="7"/>
  <c r="O206" i="7"/>
  <c r="Q206" i="7" s="1"/>
  <c r="I206" i="7"/>
  <c r="K206" i="7" s="1"/>
  <c r="U205" i="7"/>
  <c r="O205" i="7"/>
  <c r="Q205" i="7" s="1"/>
  <c r="I205" i="7"/>
  <c r="K205" i="7" s="1"/>
  <c r="U204" i="7"/>
  <c r="O204" i="7"/>
  <c r="Q204" i="7" s="1"/>
  <c r="I204" i="7"/>
  <c r="K204" i="7" s="1"/>
  <c r="U203" i="7"/>
  <c r="O203" i="7"/>
  <c r="Q203" i="7" s="1"/>
  <c r="I203" i="7"/>
  <c r="K203" i="7" s="1"/>
  <c r="U202" i="7"/>
  <c r="O202" i="7"/>
  <c r="Q202" i="7" s="1"/>
  <c r="I202" i="7"/>
  <c r="K202" i="7" s="1"/>
  <c r="U201" i="7"/>
  <c r="O201" i="7"/>
  <c r="Q201" i="7" s="1"/>
  <c r="I201" i="7"/>
  <c r="K201" i="7" s="1"/>
  <c r="U200" i="7"/>
  <c r="O200" i="7"/>
  <c r="Q200" i="7" s="1"/>
  <c r="I200" i="7"/>
  <c r="K200" i="7" s="1"/>
  <c r="U199" i="7"/>
  <c r="O199" i="7"/>
  <c r="Q199" i="7" s="1"/>
  <c r="I199" i="7"/>
  <c r="K199" i="7" s="1"/>
  <c r="U198" i="7"/>
  <c r="O198" i="7"/>
  <c r="Q198" i="7" s="1"/>
  <c r="I198" i="7"/>
  <c r="K198" i="7" s="1"/>
  <c r="U197" i="7"/>
  <c r="O197" i="7"/>
  <c r="Q197" i="7" s="1"/>
  <c r="I197" i="7"/>
  <c r="K197" i="7" s="1"/>
  <c r="U196" i="7"/>
  <c r="O196" i="7"/>
  <c r="Q196" i="7" s="1"/>
  <c r="I196" i="7"/>
  <c r="K196" i="7" s="1"/>
  <c r="U195" i="7"/>
  <c r="O195" i="7"/>
  <c r="Q195" i="7" s="1"/>
  <c r="I195" i="7"/>
  <c r="K195" i="7" s="1"/>
  <c r="U194" i="7"/>
  <c r="O194" i="7"/>
  <c r="Q194" i="7" s="1"/>
  <c r="I194" i="7"/>
  <c r="K194" i="7" s="1"/>
  <c r="U193" i="7"/>
  <c r="O193" i="7"/>
  <c r="Q193" i="7" s="1"/>
  <c r="I193" i="7"/>
  <c r="K193" i="7" s="1"/>
  <c r="U192" i="7"/>
  <c r="O192" i="7"/>
  <c r="Q192" i="7" s="1"/>
  <c r="I192" i="7"/>
  <c r="K192" i="7" s="1"/>
  <c r="U191" i="7"/>
  <c r="O191" i="7"/>
  <c r="Q191" i="7" s="1"/>
  <c r="I191" i="7"/>
  <c r="K191" i="7" s="1"/>
  <c r="U190" i="7"/>
  <c r="O190" i="7"/>
  <c r="Q190" i="7" s="1"/>
  <c r="I190" i="7"/>
  <c r="K190" i="7" s="1"/>
  <c r="U189" i="7"/>
  <c r="O189" i="7"/>
  <c r="Q189" i="7" s="1"/>
  <c r="I189" i="7"/>
  <c r="K189" i="7" s="1"/>
  <c r="U188" i="7"/>
  <c r="O188" i="7"/>
  <c r="Q188" i="7" s="1"/>
  <c r="I188" i="7"/>
  <c r="K188" i="7" s="1"/>
  <c r="U187" i="7"/>
  <c r="O187" i="7"/>
  <c r="Q187" i="7" s="1"/>
  <c r="I187" i="7"/>
  <c r="K187" i="7" s="1"/>
  <c r="U186" i="7"/>
  <c r="O186" i="7"/>
  <c r="Q186" i="7" s="1"/>
  <c r="I186" i="7"/>
  <c r="K186" i="7" s="1"/>
  <c r="U185" i="7"/>
  <c r="O185" i="7"/>
  <c r="Q185" i="7"/>
  <c r="I185" i="7"/>
  <c r="K185" i="7"/>
  <c r="U184" i="7"/>
  <c r="O184" i="7"/>
  <c r="Q184" i="7" s="1"/>
  <c r="I184" i="7"/>
  <c r="K184" i="7" s="1"/>
  <c r="U183" i="7"/>
  <c r="O183" i="7"/>
  <c r="Q183" i="7" s="1"/>
  <c r="I183" i="7"/>
  <c r="K183" i="7" s="1"/>
  <c r="U182" i="7"/>
  <c r="O182" i="7"/>
  <c r="Q182" i="7" s="1"/>
  <c r="I182" i="7"/>
  <c r="K182" i="7" s="1"/>
  <c r="U181" i="7"/>
  <c r="O181" i="7"/>
  <c r="Q181" i="7"/>
  <c r="I181" i="7"/>
  <c r="K181" i="7"/>
  <c r="U180" i="7"/>
  <c r="O180" i="7"/>
  <c r="Q180" i="7" s="1"/>
  <c r="I180" i="7"/>
  <c r="K180" i="7" s="1"/>
  <c r="U179" i="7"/>
  <c r="O179" i="7"/>
  <c r="Q179" i="7"/>
  <c r="I179" i="7"/>
  <c r="K179" i="7"/>
  <c r="U178" i="7"/>
  <c r="O178" i="7"/>
  <c r="Q178" i="7" s="1"/>
  <c r="I178" i="7"/>
  <c r="K178" i="7" s="1"/>
  <c r="U177" i="7"/>
  <c r="O177" i="7"/>
  <c r="Q177" i="7"/>
  <c r="I177" i="7"/>
  <c r="K177" i="7"/>
  <c r="U176" i="7"/>
  <c r="O176" i="7"/>
  <c r="Q176" i="7" s="1"/>
  <c r="I176" i="7"/>
  <c r="K176" i="7" s="1"/>
  <c r="U175" i="7"/>
  <c r="O175" i="7"/>
  <c r="Q175" i="7"/>
  <c r="I175" i="7"/>
  <c r="K175" i="7"/>
  <c r="U174" i="7"/>
  <c r="O174" i="7"/>
  <c r="Q174" i="7" s="1"/>
  <c r="I174" i="7"/>
  <c r="K174" i="7" s="1"/>
  <c r="U173" i="7"/>
  <c r="O173" i="7"/>
  <c r="Q173" i="7"/>
  <c r="I173" i="7"/>
  <c r="K173" i="7"/>
  <c r="U172" i="7"/>
  <c r="O172" i="7"/>
  <c r="Q172" i="7" s="1"/>
  <c r="I172" i="7"/>
  <c r="K172" i="7" s="1"/>
  <c r="U171" i="7"/>
  <c r="O171" i="7"/>
  <c r="Q171" i="7" s="1"/>
  <c r="I171" i="7"/>
  <c r="K171" i="7" s="1"/>
  <c r="U170" i="7"/>
  <c r="O170" i="7"/>
  <c r="Q170" i="7" s="1"/>
  <c r="I170" i="7"/>
  <c r="K170" i="7" s="1"/>
  <c r="U169" i="7"/>
  <c r="O169" i="7"/>
  <c r="Q169" i="7" s="1"/>
  <c r="I169" i="7"/>
  <c r="K169" i="7" s="1"/>
  <c r="U168" i="7"/>
  <c r="O168" i="7"/>
  <c r="Q168" i="7" s="1"/>
  <c r="I168" i="7"/>
  <c r="K168" i="7" s="1"/>
  <c r="U167" i="7"/>
  <c r="O167" i="7"/>
  <c r="Q167" i="7"/>
  <c r="I167" i="7"/>
  <c r="K167" i="7"/>
  <c r="U166" i="7"/>
  <c r="O166" i="7"/>
  <c r="Q166" i="7" s="1"/>
  <c r="I166" i="7"/>
  <c r="K166" i="7" s="1"/>
  <c r="U165" i="7"/>
  <c r="O165" i="7"/>
  <c r="Q165" i="7"/>
  <c r="I165" i="7"/>
  <c r="K165" i="7"/>
  <c r="U164" i="7"/>
  <c r="O164" i="7"/>
  <c r="Q164" i="7" s="1"/>
  <c r="I164" i="7"/>
  <c r="K164" i="7" s="1"/>
  <c r="U163" i="7"/>
  <c r="O163" i="7"/>
  <c r="Q163" i="7"/>
  <c r="I163" i="7"/>
  <c r="K163" i="7"/>
  <c r="U162" i="7"/>
  <c r="O162" i="7"/>
  <c r="Q162" i="7" s="1"/>
  <c r="I162" i="7"/>
  <c r="K162" i="7" s="1"/>
  <c r="U161" i="7"/>
  <c r="O161" i="7"/>
  <c r="Q161" i="7" s="1"/>
  <c r="I161" i="7"/>
  <c r="K161" i="7" s="1"/>
  <c r="U160" i="7"/>
  <c r="O160" i="7"/>
  <c r="Q160" i="7" s="1"/>
  <c r="I160" i="7"/>
  <c r="K160" i="7" s="1"/>
  <c r="U159" i="7"/>
  <c r="O159" i="7"/>
  <c r="Q159" i="7"/>
  <c r="I159" i="7"/>
  <c r="K159" i="7"/>
  <c r="U158" i="7"/>
  <c r="O158" i="7"/>
  <c r="Q158" i="7" s="1"/>
  <c r="I158" i="7"/>
  <c r="K158" i="7" s="1"/>
  <c r="U157" i="7"/>
  <c r="O157" i="7"/>
  <c r="Q157" i="7"/>
  <c r="I157" i="7"/>
  <c r="K157" i="7"/>
  <c r="U156" i="7"/>
  <c r="O156" i="7"/>
  <c r="Q156" i="7" s="1"/>
  <c r="I156" i="7"/>
  <c r="K156" i="7" s="1"/>
  <c r="U155" i="7"/>
  <c r="O155" i="7"/>
  <c r="Q155" i="7"/>
  <c r="I155" i="7"/>
  <c r="K155" i="7"/>
  <c r="U154" i="7"/>
  <c r="O154" i="7"/>
  <c r="Q154" i="7" s="1"/>
  <c r="I154" i="7"/>
  <c r="K154" i="7" s="1"/>
  <c r="U153" i="7"/>
  <c r="O153" i="7"/>
  <c r="Q153" i="7"/>
  <c r="I153" i="7"/>
  <c r="K153" i="7"/>
  <c r="U152" i="7"/>
  <c r="O152" i="7"/>
  <c r="Q152" i="7" s="1"/>
  <c r="I152" i="7"/>
  <c r="K152" i="7" s="1"/>
  <c r="U151" i="7"/>
  <c r="O151" i="7"/>
  <c r="Q151" i="7"/>
  <c r="I151" i="7"/>
  <c r="K151" i="7"/>
  <c r="U150" i="7"/>
  <c r="O150" i="7"/>
  <c r="Q150" i="7" s="1"/>
  <c r="I150" i="7"/>
  <c r="K150" i="7" s="1"/>
  <c r="U149" i="7"/>
  <c r="O149" i="7"/>
  <c r="Q149" i="7"/>
  <c r="I149" i="7"/>
  <c r="K149" i="7" s="1"/>
  <c r="U148" i="7"/>
  <c r="O148" i="7"/>
  <c r="Q148" i="7" s="1"/>
  <c r="I148" i="7"/>
  <c r="K148" i="7" s="1"/>
  <c r="U147" i="7"/>
  <c r="O147" i="7"/>
  <c r="Q147" i="7" s="1"/>
  <c r="I147" i="7"/>
  <c r="K147" i="7" s="1"/>
  <c r="U146" i="7"/>
  <c r="O146" i="7"/>
  <c r="Q146" i="7" s="1"/>
  <c r="I146" i="7"/>
  <c r="K146" i="7" s="1"/>
  <c r="U145" i="7"/>
  <c r="O145" i="7"/>
  <c r="Q145" i="7" s="1"/>
  <c r="I145" i="7"/>
  <c r="K145" i="7" s="1"/>
  <c r="U144" i="7"/>
  <c r="O144" i="7"/>
  <c r="Q144" i="7" s="1"/>
  <c r="I144" i="7"/>
  <c r="K144" i="7" s="1"/>
  <c r="U143" i="7"/>
  <c r="O143" i="7"/>
  <c r="Q143" i="7" s="1"/>
  <c r="I143" i="7"/>
  <c r="K143" i="7" s="1"/>
  <c r="U142" i="7"/>
  <c r="O142" i="7"/>
  <c r="Q142" i="7" s="1"/>
  <c r="I142" i="7"/>
  <c r="K142" i="7" s="1"/>
  <c r="U141" i="7"/>
  <c r="O141" i="7"/>
  <c r="Q141" i="7" s="1"/>
  <c r="I141" i="7"/>
  <c r="K141" i="7" s="1"/>
  <c r="U140" i="7"/>
  <c r="O140" i="7"/>
  <c r="Q140" i="7" s="1"/>
  <c r="I140" i="7"/>
  <c r="K140" i="7" s="1"/>
  <c r="U139" i="7"/>
  <c r="O139" i="7"/>
  <c r="Q139" i="7" s="1"/>
  <c r="I139" i="7"/>
  <c r="K139" i="7" s="1"/>
  <c r="U138" i="7"/>
  <c r="O138" i="7"/>
  <c r="Q138" i="7" s="1"/>
  <c r="I138" i="7"/>
  <c r="K138" i="7" s="1"/>
  <c r="U137" i="7"/>
  <c r="O137" i="7"/>
  <c r="Q137" i="7" s="1"/>
  <c r="I137" i="7"/>
  <c r="K137" i="7" s="1"/>
  <c r="U136" i="7"/>
  <c r="O136" i="7"/>
  <c r="Q136" i="7" s="1"/>
  <c r="I136" i="7"/>
  <c r="K136" i="7" s="1"/>
  <c r="U135" i="7"/>
  <c r="O135" i="7"/>
  <c r="Q135" i="7" s="1"/>
  <c r="I135" i="7"/>
  <c r="K135" i="7" s="1"/>
  <c r="U134" i="7"/>
  <c r="O134" i="7"/>
  <c r="Q134" i="7" s="1"/>
  <c r="I134" i="7"/>
  <c r="K134" i="7" s="1"/>
  <c r="U133" i="7"/>
  <c r="O133" i="7"/>
  <c r="Q133" i="7" s="1"/>
  <c r="I133" i="7"/>
  <c r="K133" i="7" s="1"/>
  <c r="U132" i="7"/>
  <c r="O132" i="7"/>
  <c r="Q132" i="7" s="1"/>
  <c r="I132" i="7"/>
  <c r="K132" i="7" s="1"/>
  <c r="U131" i="7"/>
  <c r="O131" i="7"/>
  <c r="Q131" i="7" s="1"/>
  <c r="I131" i="7"/>
  <c r="K131" i="7" s="1"/>
  <c r="U130" i="7"/>
  <c r="O130" i="7"/>
  <c r="Q130" i="7" s="1"/>
  <c r="I130" i="7"/>
  <c r="K130" i="7" s="1"/>
  <c r="U129" i="7"/>
  <c r="O129" i="7"/>
  <c r="Q129" i="7" s="1"/>
  <c r="I129" i="7"/>
  <c r="K129" i="7" s="1"/>
  <c r="U128" i="7"/>
  <c r="O128" i="7"/>
  <c r="Q128" i="7" s="1"/>
  <c r="I128" i="7"/>
  <c r="K128" i="7" s="1"/>
  <c r="U127" i="7"/>
  <c r="O127" i="7"/>
  <c r="Q127" i="7" s="1"/>
  <c r="I127" i="7"/>
  <c r="K127" i="7" s="1"/>
  <c r="U126" i="7"/>
  <c r="O126" i="7"/>
  <c r="Q126" i="7" s="1"/>
  <c r="I126" i="7"/>
  <c r="K126" i="7" s="1"/>
  <c r="U125" i="7"/>
  <c r="O125" i="7"/>
  <c r="Q125" i="7" s="1"/>
  <c r="I125" i="7"/>
  <c r="K125" i="7" s="1"/>
  <c r="U124" i="7"/>
  <c r="O124" i="7"/>
  <c r="Q124" i="7" s="1"/>
  <c r="I124" i="7"/>
  <c r="K124" i="7" s="1"/>
  <c r="U123" i="7"/>
  <c r="O123" i="7"/>
  <c r="Q123" i="7" s="1"/>
  <c r="I123" i="7"/>
  <c r="K123" i="7" s="1"/>
  <c r="U122" i="7"/>
  <c r="O122" i="7"/>
  <c r="Q122" i="7" s="1"/>
  <c r="I122" i="7"/>
  <c r="K122" i="7" s="1"/>
  <c r="U121" i="7"/>
  <c r="O121" i="7"/>
  <c r="Q121" i="7" s="1"/>
  <c r="I121" i="7"/>
  <c r="K121" i="7" s="1"/>
  <c r="U120" i="7"/>
  <c r="O120" i="7"/>
  <c r="Q120" i="7" s="1"/>
  <c r="I120" i="7"/>
  <c r="K120" i="7" s="1"/>
  <c r="U119" i="7"/>
  <c r="O119" i="7"/>
  <c r="Q119" i="7" s="1"/>
  <c r="I119" i="7"/>
  <c r="K119" i="7" s="1"/>
  <c r="U118" i="7"/>
  <c r="O118" i="7"/>
  <c r="Q118" i="7" s="1"/>
  <c r="I118" i="7"/>
  <c r="K118" i="7" s="1"/>
  <c r="U117" i="7"/>
  <c r="O117" i="7"/>
  <c r="Q117" i="7" s="1"/>
  <c r="I117" i="7"/>
  <c r="K117" i="7" s="1"/>
  <c r="U116" i="7"/>
  <c r="O116" i="7"/>
  <c r="Q116" i="7" s="1"/>
  <c r="I116" i="7"/>
  <c r="K116" i="7" s="1"/>
  <c r="U115" i="7"/>
  <c r="O115" i="7"/>
  <c r="Q115" i="7" s="1"/>
  <c r="I115" i="7"/>
  <c r="K115" i="7" s="1"/>
  <c r="U114" i="7"/>
  <c r="O114" i="7"/>
  <c r="Q114" i="7" s="1"/>
  <c r="I114" i="7"/>
  <c r="K114" i="7" s="1"/>
  <c r="U113" i="7"/>
  <c r="O113" i="7"/>
  <c r="Q113" i="7" s="1"/>
  <c r="I113" i="7"/>
  <c r="K113" i="7" s="1"/>
  <c r="U112" i="7"/>
  <c r="O112" i="7"/>
  <c r="Q112" i="7" s="1"/>
  <c r="I112" i="7"/>
  <c r="K112" i="7" s="1"/>
  <c r="U111" i="7"/>
  <c r="O111" i="7"/>
  <c r="Q111" i="7" s="1"/>
  <c r="I111" i="7"/>
  <c r="K111" i="7" s="1"/>
  <c r="U110" i="7"/>
  <c r="O110" i="7"/>
  <c r="Q110" i="7" s="1"/>
  <c r="I110" i="7"/>
  <c r="K110" i="7" s="1"/>
  <c r="U109" i="7"/>
  <c r="O109" i="7"/>
  <c r="Q109" i="7" s="1"/>
  <c r="I109" i="7"/>
  <c r="K109" i="7" s="1"/>
  <c r="U108" i="7"/>
  <c r="O108" i="7"/>
  <c r="Q108" i="7" s="1"/>
  <c r="I108" i="7"/>
  <c r="K108" i="7" s="1"/>
  <c r="U107" i="7"/>
  <c r="O107" i="7"/>
  <c r="Q107" i="7" s="1"/>
  <c r="I107" i="7"/>
  <c r="K107" i="7" s="1"/>
  <c r="U106" i="7"/>
  <c r="O106" i="7"/>
  <c r="Q106" i="7" s="1"/>
  <c r="I106" i="7"/>
  <c r="K106" i="7" s="1"/>
  <c r="U105" i="7"/>
  <c r="O105" i="7"/>
  <c r="Q105" i="7" s="1"/>
  <c r="I105" i="7"/>
  <c r="K105" i="7" s="1"/>
  <c r="U104" i="7"/>
  <c r="O104" i="7"/>
  <c r="Q104" i="7" s="1"/>
  <c r="I104" i="7"/>
  <c r="K104" i="7" s="1"/>
  <c r="U103" i="7"/>
  <c r="O103" i="7"/>
  <c r="Q103" i="7" s="1"/>
  <c r="I103" i="7"/>
  <c r="K103" i="7" s="1"/>
  <c r="U102" i="7"/>
  <c r="O102" i="7"/>
  <c r="Q102" i="7" s="1"/>
  <c r="I102" i="7"/>
  <c r="K102" i="7" s="1"/>
  <c r="U101" i="7"/>
  <c r="O101" i="7"/>
  <c r="Q101" i="7" s="1"/>
  <c r="I101" i="7"/>
  <c r="K101" i="7" s="1"/>
  <c r="U100" i="7"/>
  <c r="O100" i="7"/>
  <c r="Q100" i="7" s="1"/>
  <c r="I100" i="7"/>
  <c r="K100" i="7" s="1"/>
  <c r="U99" i="7"/>
  <c r="O99" i="7"/>
  <c r="Q99" i="7" s="1"/>
  <c r="I99" i="7"/>
  <c r="K99" i="7" s="1"/>
  <c r="U98" i="7"/>
  <c r="O98" i="7"/>
  <c r="Q98" i="7" s="1"/>
  <c r="I98" i="7"/>
  <c r="K98" i="7" s="1"/>
  <c r="U97" i="7"/>
  <c r="O97" i="7"/>
  <c r="Q97" i="7" s="1"/>
  <c r="I97" i="7"/>
  <c r="K97" i="7" s="1"/>
  <c r="U96" i="7"/>
  <c r="O96" i="7"/>
  <c r="Q96" i="7" s="1"/>
  <c r="I96" i="7"/>
  <c r="K96" i="7" s="1"/>
  <c r="U95" i="7"/>
  <c r="O95" i="7"/>
  <c r="Q95" i="7" s="1"/>
  <c r="I95" i="7"/>
  <c r="K95" i="7" s="1"/>
  <c r="U94" i="7"/>
  <c r="O94" i="7"/>
  <c r="Q94" i="7" s="1"/>
  <c r="I94" i="7"/>
  <c r="K94" i="7" s="1"/>
  <c r="U93" i="7"/>
  <c r="O93" i="7"/>
  <c r="Q93" i="7" s="1"/>
  <c r="I93" i="7"/>
  <c r="K93" i="7" s="1"/>
  <c r="U92" i="7"/>
  <c r="O92" i="7"/>
  <c r="Q92" i="7" s="1"/>
  <c r="I92" i="7"/>
  <c r="K92" i="7" s="1"/>
  <c r="U91" i="7"/>
  <c r="O91" i="7"/>
  <c r="Q91" i="7" s="1"/>
  <c r="I91" i="7"/>
  <c r="K91" i="7" s="1"/>
  <c r="U90" i="7"/>
  <c r="O90" i="7"/>
  <c r="Q90" i="7" s="1"/>
  <c r="I90" i="7"/>
  <c r="K90" i="7" s="1"/>
  <c r="U89" i="7"/>
  <c r="O89" i="7"/>
  <c r="Q89" i="7" s="1"/>
  <c r="I89" i="7"/>
  <c r="K89" i="7" s="1"/>
  <c r="U88" i="7"/>
  <c r="O88" i="7"/>
  <c r="Q88" i="7" s="1"/>
  <c r="I88" i="7"/>
  <c r="K88" i="7" s="1"/>
  <c r="U87" i="7"/>
  <c r="O87" i="7"/>
  <c r="Q87" i="7" s="1"/>
  <c r="I87" i="7"/>
  <c r="K87" i="7" s="1"/>
  <c r="U86" i="7"/>
  <c r="O86" i="7"/>
  <c r="Q86" i="7" s="1"/>
  <c r="I86" i="7"/>
  <c r="K86" i="7" s="1"/>
  <c r="U85" i="7"/>
  <c r="O85" i="7"/>
  <c r="Q85" i="7" s="1"/>
  <c r="I85" i="7"/>
  <c r="K85" i="7" s="1"/>
  <c r="U84" i="7"/>
  <c r="O84" i="7"/>
  <c r="Q84" i="7" s="1"/>
  <c r="I84" i="7"/>
  <c r="K84" i="7" s="1"/>
  <c r="U83" i="7"/>
  <c r="O83" i="7"/>
  <c r="Q83" i="7" s="1"/>
  <c r="I83" i="7"/>
  <c r="K83" i="7" s="1"/>
  <c r="U82" i="7"/>
  <c r="O82" i="7"/>
  <c r="Q82" i="7" s="1"/>
  <c r="I82" i="7"/>
  <c r="K82" i="7" s="1"/>
  <c r="U81" i="7"/>
  <c r="O81" i="7"/>
  <c r="Q81" i="7" s="1"/>
  <c r="I81" i="7"/>
  <c r="K81" i="7" s="1"/>
  <c r="U80" i="7"/>
  <c r="O80" i="7"/>
  <c r="Q80" i="7" s="1"/>
  <c r="I80" i="7"/>
  <c r="K80" i="7" s="1"/>
  <c r="U79" i="7"/>
  <c r="O79" i="7"/>
  <c r="Q79" i="7" s="1"/>
  <c r="I79" i="7"/>
  <c r="K79" i="7" s="1"/>
  <c r="U78" i="7"/>
  <c r="O78" i="7"/>
  <c r="Q78" i="7" s="1"/>
  <c r="I78" i="7"/>
  <c r="K78" i="7" s="1"/>
  <c r="U77" i="7"/>
  <c r="O77" i="7"/>
  <c r="Q77" i="7" s="1"/>
  <c r="I77" i="7"/>
  <c r="K77" i="7" s="1"/>
  <c r="U76" i="7"/>
  <c r="O76" i="7"/>
  <c r="Q76" i="7" s="1"/>
  <c r="I76" i="7"/>
  <c r="K76" i="7" s="1"/>
  <c r="U75" i="7"/>
  <c r="O75" i="7"/>
  <c r="Q75" i="7" s="1"/>
  <c r="I75" i="7"/>
  <c r="K75" i="7" s="1"/>
  <c r="U74" i="7"/>
  <c r="O74" i="7"/>
  <c r="Q74" i="7" s="1"/>
  <c r="I74" i="7"/>
  <c r="K74" i="7" s="1"/>
  <c r="U73" i="7"/>
  <c r="O73" i="7"/>
  <c r="Q73" i="7" s="1"/>
  <c r="I73" i="7"/>
  <c r="K73" i="7" s="1"/>
  <c r="U72" i="7"/>
  <c r="O72" i="7"/>
  <c r="Q72" i="7" s="1"/>
  <c r="I72" i="7"/>
  <c r="K72" i="7" s="1"/>
  <c r="U71" i="7"/>
  <c r="O71" i="7"/>
  <c r="Q71" i="7" s="1"/>
  <c r="I71" i="7"/>
  <c r="K71" i="7" s="1"/>
  <c r="U70" i="7"/>
  <c r="O70" i="7"/>
  <c r="Q70" i="7" s="1"/>
  <c r="I70" i="7"/>
  <c r="K70" i="7" s="1"/>
  <c r="U69" i="7"/>
  <c r="O69" i="7"/>
  <c r="Q69" i="7" s="1"/>
  <c r="I69" i="7"/>
  <c r="K69" i="7" s="1"/>
  <c r="U68" i="7"/>
  <c r="O68" i="7"/>
  <c r="Q68" i="7" s="1"/>
  <c r="I68" i="7"/>
  <c r="K68" i="7" s="1"/>
  <c r="U67" i="7"/>
  <c r="O67" i="7"/>
  <c r="Q67" i="7" s="1"/>
  <c r="I67" i="7"/>
  <c r="K67" i="7" s="1"/>
  <c r="U66" i="7"/>
  <c r="O66" i="7"/>
  <c r="Q66" i="7" s="1"/>
  <c r="I66" i="7"/>
  <c r="K66" i="7" s="1"/>
  <c r="U65" i="7"/>
  <c r="O65" i="7"/>
  <c r="Q65" i="7" s="1"/>
  <c r="I65" i="7"/>
  <c r="K65" i="7" s="1"/>
  <c r="U64" i="7"/>
  <c r="O64" i="7"/>
  <c r="Q64" i="7" s="1"/>
  <c r="I64" i="7"/>
  <c r="K64" i="7" s="1"/>
  <c r="U63" i="7"/>
  <c r="O63" i="7"/>
  <c r="Q63" i="7" s="1"/>
  <c r="I63" i="7"/>
  <c r="K63" i="7" s="1"/>
  <c r="U62" i="7"/>
  <c r="O62" i="7"/>
  <c r="Q62" i="7" s="1"/>
  <c r="I62" i="7"/>
  <c r="K62" i="7" s="1"/>
  <c r="U61" i="7"/>
  <c r="O61" i="7"/>
  <c r="Q61" i="7" s="1"/>
  <c r="I61" i="7"/>
  <c r="K61" i="7" s="1"/>
  <c r="U60" i="7"/>
  <c r="O60" i="7"/>
  <c r="Q60" i="7" s="1"/>
  <c r="I60" i="7"/>
  <c r="K60" i="7" s="1"/>
  <c r="U59" i="7"/>
  <c r="O59" i="7"/>
  <c r="Q59" i="7" s="1"/>
  <c r="I59" i="7"/>
  <c r="K59" i="7" s="1"/>
  <c r="U58" i="7"/>
  <c r="O58" i="7"/>
  <c r="Q58" i="7" s="1"/>
  <c r="I58" i="7"/>
  <c r="K58" i="7" s="1"/>
  <c r="U57" i="7"/>
  <c r="O57" i="7"/>
  <c r="Q57" i="7" s="1"/>
  <c r="I57" i="7"/>
  <c r="K57" i="7" s="1"/>
  <c r="U56" i="7"/>
  <c r="O56" i="7"/>
  <c r="Q56" i="7" s="1"/>
  <c r="I56" i="7"/>
  <c r="K56" i="7" s="1"/>
  <c r="U55" i="7"/>
  <c r="O55" i="7"/>
  <c r="Q55" i="7" s="1"/>
  <c r="I55" i="7"/>
  <c r="K55" i="7" s="1"/>
  <c r="U54" i="7"/>
  <c r="O54" i="7"/>
  <c r="Q54" i="7" s="1"/>
  <c r="I54" i="7"/>
  <c r="K54" i="7" s="1"/>
  <c r="U53" i="7"/>
  <c r="O53" i="7"/>
  <c r="Q53" i="7" s="1"/>
  <c r="I53" i="7"/>
  <c r="K53" i="7" s="1"/>
  <c r="U52" i="7"/>
  <c r="O52" i="7"/>
  <c r="Q52" i="7" s="1"/>
  <c r="I52" i="7"/>
  <c r="K52" i="7" s="1"/>
  <c r="U51" i="7"/>
  <c r="O51" i="7"/>
  <c r="Q51" i="7" s="1"/>
  <c r="I51" i="7"/>
  <c r="K51" i="7" s="1"/>
  <c r="U50" i="7"/>
  <c r="O50" i="7"/>
  <c r="Q50" i="7" s="1"/>
  <c r="I50" i="7"/>
  <c r="K50" i="7" s="1"/>
  <c r="U49" i="7"/>
  <c r="O49" i="7"/>
  <c r="Q49" i="7" s="1"/>
  <c r="I49" i="7"/>
  <c r="K49" i="7" s="1"/>
  <c r="U48" i="7"/>
  <c r="O48" i="7"/>
  <c r="Q48" i="7" s="1"/>
  <c r="I48" i="7"/>
  <c r="K48" i="7" s="1"/>
  <c r="U47" i="7"/>
  <c r="O47" i="7"/>
  <c r="Q47" i="7" s="1"/>
  <c r="I47" i="7"/>
  <c r="K47" i="7" s="1"/>
  <c r="U46" i="7"/>
  <c r="O46" i="7"/>
  <c r="Q46" i="7" s="1"/>
  <c r="I46" i="7"/>
  <c r="K46" i="7" s="1"/>
  <c r="U45" i="7"/>
  <c r="O45" i="7"/>
  <c r="Q45" i="7" s="1"/>
  <c r="I45" i="7"/>
  <c r="K45" i="7" s="1"/>
  <c r="U44" i="7"/>
  <c r="O44" i="7"/>
  <c r="Q44" i="7" s="1"/>
  <c r="I44" i="7"/>
  <c r="K44" i="7" s="1"/>
  <c r="U43" i="7"/>
  <c r="O43" i="7"/>
  <c r="Q43" i="7" s="1"/>
  <c r="I43" i="7"/>
  <c r="K43" i="7" s="1"/>
  <c r="U42" i="7"/>
  <c r="O42" i="7"/>
  <c r="Q42" i="7" s="1"/>
  <c r="I42" i="7"/>
  <c r="K42" i="7" s="1"/>
  <c r="U41" i="7"/>
  <c r="O41" i="7"/>
  <c r="Q41" i="7" s="1"/>
  <c r="I41" i="7"/>
  <c r="K41" i="7" s="1"/>
  <c r="U40" i="7"/>
  <c r="O40" i="7"/>
  <c r="Q40" i="7" s="1"/>
  <c r="I40" i="7"/>
  <c r="K40" i="7" s="1"/>
  <c r="U39" i="7"/>
  <c r="O39" i="7"/>
  <c r="Q39" i="7" s="1"/>
  <c r="I39" i="7"/>
  <c r="K39" i="7" s="1"/>
  <c r="U38" i="7"/>
  <c r="O38" i="7"/>
  <c r="Q38" i="7" s="1"/>
  <c r="I38" i="7"/>
  <c r="K38" i="7" s="1"/>
  <c r="U37" i="7"/>
  <c r="O37" i="7"/>
  <c r="Q37" i="7" s="1"/>
  <c r="I37" i="7"/>
  <c r="K37" i="7" s="1"/>
  <c r="U36" i="7"/>
  <c r="O36" i="7"/>
  <c r="Q36" i="7" s="1"/>
  <c r="I36" i="7"/>
  <c r="K36" i="7" s="1"/>
  <c r="U35" i="7"/>
  <c r="O35" i="7"/>
  <c r="Q35" i="7" s="1"/>
  <c r="I35" i="7"/>
  <c r="K35" i="7" s="1"/>
  <c r="U34" i="7"/>
  <c r="O34" i="7"/>
  <c r="Q34" i="7" s="1"/>
  <c r="I34" i="7"/>
  <c r="K34" i="7" s="1"/>
  <c r="U33" i="7"/>
  <c r="O33" i="7"/>
  <c r="Q33" i="7" s="1"/>
  <c r="I33" i="7"/>
  <c r="K33" i="7" s="1"/>
  <c r="U32" i="7"/>
  <c r="O32" i="7"/>
  <c r="Q32" i="7" s="1"/>
  <c r="I32" i="7"/>
  <c r="K32" i="7" s="1"/>
  <c r="U31" i="7"/>
  <c r="O31" i="7"/>
  <c r="Q31" i="7" s="1"/>
  <c r="I31" i="7"/>
  <c r="K31" i="7" s="1"/>
  <c r="U30" i="7"/>
  <c r="O30" i="7"/>
  <c r="Q30" i="7" s="1"/>
  <c r="I30" i="7"/>
  <c r="K30" i="7" s="1"/>
  <c r="U29" i="7"/>
  <c r="O29" i="7"/>
  <c r="Q29" i="7" s="1"/>
  <c r="I29" i="7"/>
  <c r="K29" i="7" s="1"/>
  <c r="U28" i="7"/>
  <c r="O28" i="7"/>
  <c r="Q28" i="7" s="1"/>
  <c r="I28" i="7"/>
  <c r="K28" i="7" s="1"/>
  <c r="U27" i="7"/>
  <c r="O27" i="7"/>
  <c r="Q27" i="7" s="1"/>
  <c r="I27" i="7"/>
  <c r="K27" i="7" s="1"/>
  <c r="U26" i="7"/>
  <c r="O26" i="7"/>
  <c r="Q26" i="7" s="1"/>
  <c r="I26" i="7"/>
  <c r="K26" i="7" s="1"/>
  <c r="U25" i="7"/>
  <c r="O25" i="7"/>
  <c r="Q25" i="7" s="1"/>
  <c r="I25" i="7"/>
  <c r="K25" i="7" s="1"/>
  <c r="U24" i="7"/>
  <c r="O24" i="7"/>
  <c r="Q24" i="7" s="1"/>
  <c r="I24" i="7"/>
  <c r="K24" i="7" s="1"/>
  <c r="U23" i="7"/>
  <c r="O23" i="7"/>
  <c r="Q23" i="7" s="1"/>
  <c r="I23" i="7"/>
  <c r="K23" i="7" s="1"/>
  <c r="U22" i="7"/>
  <c r="O22" i="7"/>
  <c r="Q22" i="7" s="1"/>
  <c r="I22" i="7"/>
  <c r="K22" i="7" s="1"/>
  <c r="U21" i="7"/>
  <c r="O21" i="7"/>
  <c r="Q21" i="7" s="1"/>
  <c r="I21" i="7"/>
  <c r="K21" i="7" s="1"/>
  <c r="U20" i="7"/>
  <c r="O20" i="7"/>
  <c r="Q20" i="7" s="1"/>
  <c r="I20" i="7"/>
  <c r="K20" i="7" s="1"/>
  <c r="U19" i="7"/>
  <c r="O19" i="7"/>
  <c r="Q19" i="7" s="1"/>
  <c r="I19" i="7"/>
  <c r="K19" i="7" s="1"/>
  <c r="U18" i="7"/>
  <c r="O18" i="7"/>
  <c r="Q18" i="7" s="1"/>
  <c r="I18" i="7"/>
  <c r="K18" i="7" s="1"/>
  <c r="U17" i="7"/>
  <c r="O17" i="7"/>
  <c r="Q17" i="7" s="1"/>
  <c r="I17" i="7"/>
  <c r="K17" i="7" s="1"/>
  <c r="U16" i="7"/>
  <c r="O16" i="7"/>
  <c r="Q16" i="7" s="1"/>
  <c r="I16" i="7"/>
  <c r="K16" i="7" s="1"/>
  <c r="U15" i="7"/>
  <c r="O15" i="7"/>
  <c r="Q15" i="7" s="1"/>
  <c r="I15" i="7"/>
  <c r="K15" i="7" s="1"/>
  <c r="U14" i="7"/>
  <c r="O14" i="7"/>
  <c r="Q14" i="7" s="1"/>
  <c r="I14" i="7"/>
  <c r="K14" i="7" s="1"/>
  <c r="U13" i="7"/>
  <c r="O13" i="7"/>
  <c r="Q13" i="7" s="1"/>
  <c r="I13" i="7"/>
  <c r="K13" i="7" s="1"/>
  <c r="U12" i="7"/>
  <c r="O12" i="7"/>
  <c r="Q12" i="7" s="1"/>
  <c r="I12" i="7"/>
  <c r="K12" i="7" s="1"/>
  <c r="U11" i="7"/>
  <c r="O11" i="7"/>
  <c r="Q11" i="7" s="1"/>
  <c r="I11" i="7"/>
  <c r="K11" i="7" s="1"/>
  <c r="U10" i="7"/>
  <c r="O10" i="7"/>
  <c r="Q10" i="7" s="1"/>
  <c r="I10" i="7"/>
  <c r="K10" i="7" s="1"/>
  <c r="B10" i="7"/>
  <c r="B11" i="7" s="1"/>
  <c r="U9" i="7"/>
  <c r="O9" i="7"/>
  <c r="Q9" i="7" s="1"/>
  <c r="I9" i="7"/>
  <c r="K9" i="7" s="1"/>
  <c r="A9" i="7"/>
  <c r="W8" i="7"/>
  <c r="D9" i="7" s="1"/>
  <c r="U8" i="7"/>
  <c r="O8" i="7"/>
  <c r="I8" i="7"/>
  <c r="E8" i="7"/>
  <c r="BZ378" i="6"/>
  <c r="BJ378" i="6"/>
  <c r="AT378" i="6"/>
  <c r="AB378" i="6"/>
  <c r="L378" i="6"/>
  <c r="BZ377" i="6"/>
  <c r="BJ377" i="6"/>
  <c r="AT377" i="6"/>
  <c r="BL377" i="6" s="1"/>
  <c r="AB377" i="6"/>
  <c r="L377" i="6"/>
  <c r="AD377" i="6" s="1"/>
  <c r="BZ376" i="6"/>
  <c r="BJ376" i="6"/>
  <c r="AT376" i="6"/>
  <c r="AB376" i="6"/>
  <c r="L376" i="6"/>
  <c r="BZ375" i="6"/>
  <c r="BJ375" i="6"/>
  <c r="AT375" i="6"/>
  <c r="AB375" i="6"/>
  <c r="L375" i="6"/>
  <c r="AD375" i="6" s="1"/>
  <c r="BZ374" i="6"/>
  <c r="BJ374" i="6"/>
  <c r="AT374" i="6"/>
  <c r="AB374" i="6"/>
  <c r="L374" i="6"/>
  <c r="BZ373" i="6"/>
  <c r="BJ373" i="6"/>
  <c r="AT373" i="6"/>
  <c r="AB373" i="6"/>
  <c r="L373" i="6"/>
  <c r="AD373" i="6" s="1"/>
  <c r="BZ372" i="6"/>
  <c r="BJ372" i="6"/>
  <c r="AT372" i="6"/>
  <c r="AB372" i="6"/>
  <c r="L372" i="6"/>
  <c r="BZ371" i="6"/>
  <c r="BJ371" i="6"/>
  <c r="AT371" i="6"/>
  <c r="AB371" i="6"/>
  <c r="L371" i="6"/>
  <c r="AD371" i="6" s="1"/>
  <c r="BZ370" i="6"/>
  <c r="BJ370" i="6"/>
  <c r="AT370" i="6"/>
  <c r="AB370" i="6"/>
  <c r="L370" i="6"/>
  <c r="BZ369" i="6"/>
  <c r="BJ369" i="6"/>
  <c r="AT369" i="6"/>
  <c r="AB369" i="6"/>
  <c r="L369" i="6"/>
  <c r="BZ368" i="6"/>
  <c r="BJ368" i="6"/>
  <c r="AT368" i="6"/>
  <c r="AB368" i="6"/>
  <c r="L368" i="6"/>
  <c r="BZ367" i="6"/>
  <c r="BJ367" i="6"/>
  <c r="AT367" i="6"/>
  <c r="BL367" i="6" s="1"/>
  <c r="AB367" i="6"/>
  <c r="L367" i="6"/>
  <c r="BZ366" i="6"/>
  <c r="BJ366" i="6"/>
  <c r="BL366" i="6" s="1"/>
  <c r="AT366" i="6"/>
  <c r="AB366" i="6"/>
  <c r="L366" i="6"/>
  <c r="BZ365" i="6"/>
  <c r="BJ365" i="6"/>
  <c r="AT365" i="6"/>
  <c r="AB365" i="6"/>
  <c r="L365" i="6"/>
  <c r="BZ364" i="6"/>
  <c r="BJ364" i="6"/>
  <c r="AT364" i="6"/>
  <c r="AB364" i="6"/>
  <c r="L364" i="6"/>
  <c r="BZ363" i="6"/>
  <c r="BJ363" i="6"/>
  <c r="AT363" i="6"/>
  <c r="BL363" i="6" s="1"/>
  <c r="AB363" i="6"/>
  <c r="L363" i="6"/>
  <c r="AD363" i="6" s="1"/>
  <c r="BZ362" i="6"/>
  <c r="BJ362" i="6"/>
  <c r="AT362" i="6"/>
  <c r="AB362" i="6"/>
  <c r="AD362" i="6" s="1"/>
  <c r="L362" i="6"/>
  <c r="BZ361" i="6"/>
  <c r="BJ361" i="6"/>
  <c r="AT361" i="6"/>
  <c r="AB361" i="6"/>
  <c r="L361" i="6"/>
  <c r="BZ360" i="6"/>
  <c r="BJ360" i="6"/>
  <c r="AT360" i="6"/>
  <c r="AB360" i="6"/>
  <c r="L360" i="6"/>
  <c r="BZ359" i="6"/>
  <c r="BJ359" i="6"/>
  <c r="AT359" i="6"/>
  <c r="AB359" i="6"/>
  <c r="L359" i="6"/>
  <c r="AD359" i="6" s="1"/>
  <c r="BZ358" i="6"/>
  <c r="BJ358" i="6"/>
  <c r="AT358" i="6"/>
  <c r="AB358" i="6"/>
  <c r="AD358" i="6" s="1"/>
  <c r="L358" i="6"/>
  <c r="BZ357" i="6"/>
  <c r="BJ357" i="6"/>
  <c r="AT357" i="6"/>
  <c r="AB357" i="6"/>
  <c r="L357" i="6"/>
  <c r="BZ356" i="6"/>
  <c r="BJ356" i="6"/>
  <c r="AT356" i="6"/>
  <c r="AB356" i="6"/>
  <c r="L356" i="6"/>
  <c r="BZ355" i="6"/>
  <c r="BJ355" i="6"/>
  <c r="AT355" i="6"/>
  <c r="AB355" i="6"/>
  <c r="L355" i="6"/>
  <c r="BZ354" i="6"/>
  <c r="BJ354" i="6"/>
  <c r="AT354" i="6"/>
  <c r="AB354" i="6"/>
  <c r="AD354" i="6" s="1"/>
  <c r="L354" i="6"/>
  <c r="BZ353" i="6"/>
  <c r="BJ353" i="6"/>
  <c r="AT353" i="6"/>
  <c r="AB353" i="6"/>
  <c r="L353" i="6"/>
  <c r="BZ352" i="6"/>
  <c r="BJ352" i="6"/>
  <c r="AT352" i="6"/>
  <c r="AB352" i="6"/>
  <c r="L352" i="6"/>
  <c r="BZ351" i="6"/>
  <c r="BJ351" i="6"/>
  <c r="AT351" i="6"/>
  <c r="AB351" i="6"/>
  <c r="L351" i="6"/>
  <c r="BZ350" i="6"/>
  <c r="BJ350" i="6"/>
  <c r="AT350" i="6"/>
  <c r="AB350" i="6"/>
  <c r="AD350" i="6" s="1"/>
  <c r="L350" i="6"/>
  <c r="BZ349" i="6"/>
  <c r="BJ349" i="6"/>
  <c r="AT349" i="6"/>
  <c r="AB349" i="6"/>
  <c r="L349" i="6"/>
  <c r="AD349" i="6" s="1"/>
  <c r="BZ348" i="6"/>
  <c r="BJ348" i="6"/>
  <c r="AT348" i="6"/>
  <c r="AB348" i="6"/>
  <c r="L348" i="6"/>
  <c r="BZ347" i="6"/>
  <c r="BJ347" i="6"/>
  <c r="AT347" i="6"/>
  <c r="AB347" i="6"/>
  <c r="L347" i="6"/>
  <c r="BZ346" i="6"/>
  <c r="BJ346" i="6"/>
  <c r="AT346" i="6"/>
  <c r="AB346" i="6"/>
  <c r="L346" i="6"/>
  <c r="BZ345" i="6"/>
  <c r="BJ345" i="6"/>
  <c r="AT345" i="6"/>
  <c r="BL345" i="6" s="1"/>
  <c r="AB345" i="6"/>
  <c r="L345" i="6"/>
  <c r="BZ344" i="6"/>
  <c r="BJ344" i="6"/>
  <c r="AT344" i="6"/>
  <c r="AB344" i="6"/>
  <c r="L344" i="6"/>
  <c r="BZ343" i="6"/>
  <c r="BJ343" i="6"/>
  <c r="AT343" i="6"/>
  <c r="AB343" i="6"/>
  <c r="L343" i="6"/>
  <c r="BZ342" i="6"/>
  <c r="BJ342" i="6"/>
  <c r="BL342" i="6" s="1"/>
  <c r="AT342" i="6"/>
  <c r="AB342" i="6"/>
  <c r="L342" i="6"/>
  <c r="BZ341" i="6"/>
  <c r="BJ341" i="6"/>
  <c r="AT341" i="6"/>
  <c r="BL341" i="6" s="1"/>
  <c r="AB341" i="6"/>
  <c r="L341" i="6"/>
  <c r="BZ340" i="6"/>
  <c r="BJ340" i="6"/>
  <c r="AT340" i="6"/>
  <c r="AB340" i="6"/>
  <c r="L340" i="6"/>
  <c r="BZ339" i="6"/>
  <c r="BJ339" i="6"/>
  <c r="AT339" i="6"/>
  <c r="BL339" i="6" s="1"/>
  <c r="AB339" i="6"/>
  <c r="L339" i="6"/>
  <c r="BZ338" i="6"/>
  <c r="BJ338" i="6"/>
  <c r="AT338" i="6"/>
  <c r="AB338" i="6"/>
  <c r="L338" i="6"/>
  <c r="BZ337" i="6"/>
  <c r="BJ337" i="6"/>
  <c r="AT337" i="6"/>
  <c r="BL337" i="6" s="1"/>
  <c r="AB337" i="6"/>
  <c r="L337" i="6"/>
  <c r="BZ336" i="6"/>
  <c r="BJ336" i="6"/>
  <c r="AT336" i="6"/>
  <c r="AB336" i="6"/>
  <c r="L336" i="6"/>
  <c r="BZ335" i="6"/>
  <c r="BJ335" i="6"/>
  <c r="AT335" i="6"/>
  <c r="BL335" i="6" s="1"/>
  <c r="AB335" i="6"/>
  <c r="L335" i="6"/>
  <c r="BZ334" i="6"/>
  <c r="BJ334" i="6"/>
  <c r="AT334" i="6"/>
  <c r="AB334" i="6"/>
  <c r="L334" i="6"/>
  <c r="BZ333" i="6"/>
  <c r="BJ333" i="6"/>
  <c r="AT333" i="6"/>
  <c r="BL333" i="6" s="1"/>
  <c r="AB333" i="6"/>
  <c r="L333" i="6"/>
  <c r="BZ332" i="6"/>
  <c r="BJ332" i="6"/>
  <c r="AT332" i="6"/>
  <c r="AB332" i="6"/>
  <c r="L332" i="6"/>
  <c r="BZ331" i="6"/>
  <c r="BJ331" i="6"/>
  <c r="AT331" i="6"/>
  <c r="AB331" i="6"/>
  <c r="L331" i="6"/>
  <c r="BZ330" i="6"/>
  <c r="BJ330" i="6"/>
  <c r="BL330" i="6" s="1"/>
  <c r="AT330" i="6"/>
  <c r="AB330" i="6"/>
  <c r="L330" i="6"/>
  <c r="BZ329" i="6"/>
  <c r="BJ329" i="6"/>
  <c r="AT329" i="6"/>
  <c r="AB329" i="6"/>
  <c r="L329" i="6"/>
  <c r="BZ328" i="6"/>
  <c r="BJ328" i="6"/>
  <c r="AT328" i="6"/>
  <c r="AB328" i="6"/>
  <c r="L328" i="6"/>
  <c r="BZ327" i="6"/>
  <c r="BJ327" i="6"/>
  <c r="AT327" i="6"/>
  <c r="AB327" i="6"/>
  <c r="L327" i="6"/>
  <c r="BZ326" i="6"/>
  <c r="BJ326" i="6"/>
  <c r="BL326" i="6" s="1"/>
  <c r="AT326" i="6"/>
  <c r="AB326" i="6"/>
  <c r="L326" i="6"/>
  <c r="BZ325" i="6"/>
  <c r="BJ325" i="6"/>
  <c r="AT325" i="6"/>
  <c r="BL325" i="6" s="1"/>
  <c r="AB325" i="6"/>
  <c r="L325" i="6"/>
  <c r="AD325" i="6" s="1"/>
  <c r="BZ324" i="6"/>
  <c r="BJ324" i="6"/>
  <c r="AT324" i="6"/>
  <c r="AB324" i="6"/>
  <c r="L324" i="6"/>
  <c r="BZ323" i="6"/>
  <c r="BJ323" i="6"/>
  <c r="AT323" i="6"/>
  <c r="AB323" i="6"/>
  <c r="L323" i="6"/>
  <c r="BZ322" i="6"/>
  <c r="BJ322" i="6"/>
  <c r="BL322" i="6" s="1"/>
  <c r="AT322" i="6"/>
  <c r="AB322" i="6"/>
  <c r="L322" i="6"/>
  <c r="BZ321" i="6"/>
  <c r="BJ321" i="6"/>
  <c r="AT321" i="6"/>
  <c r="AB321" i="6"/>
  <c r="L321" i="6"/>
  <c r="BZ320" i="6"/>
  <c r="BJ320" i="6"/>
  <c r="AT320" i="6"/>
  <c r="AB320" i="6"/>
  <c r="L320" i="6"/>
  <c r="BZ319" i="6"/>
  <c r="BJ319" i="6"/>
  <c r="AT319" i="6"/>
  <c r="AB319" i="6"/>
  <c r="L319" i="6"/>
  <c r="BZ318" i="6"/>
  <c r="BJ318" i="6"/>
  <c r="BL318" i="6" s="1"/>
  <c r="AT318" i="6"/>
  <c r="AB318" i="6"/>
  <c r="L318" i="6"/>
  <c r="BZ317" i="6"/>
  <c r="BJ317" i="6"/>
  <c r="AT317" i="6"/>
  <c r="AB317" i="6"/>
  <c r="L317" i="6"/>
  <c r="BZ316" i="6"/>
  <c r="BJ316" i="6"/>
  <c r="AT316" i="6"/>
  <c r="AB316" i="6"/>
  <c r="L316" i="6"/>
  <c r="BZ315" i="6"/>
  <c r="BJ315" i="6"/>
  <c r="AT315" i="6"/>
  <c r="AB315" i="6"/>
  <c r="L315" i="6"/>
  <c r="BZ314" i="6"/>
  <c r="BJ314" i="6"/>
  <c r="BL314" i="6" s="1"/>
  <c r="AT314" i="6"/>
  <c r="AB314" i="6"/>
  <c r="L314" i="6"/>
  <c r="BJ313" i="6"/>
  <c r="AT313" i="6"/>
  <c r="AB313" i="6"/>
  <c r="L313" i="6"/>
  <c r="BZ312" i="6"/>
  <c r="BJ312" i="6"/>
  <c r="AT312" i="6"/>
  <c r="AB312" i="6"/>
  <c r="L312" i="6"/>
  <c r="BJ311" i="6"/>
  <c r="AT311" i="6"/>
  <c r="AB311" i="6"/>
  <c r="L311" i="6"/>
  <c r="BZ310" i="6"/>
  <c r="BJ310" i="6"/>
  <c r="AT310" i="6"/>
  <c r="AB310" i="6"/>
  <c r="L310" i="6"/>
  <c r="BJ309" i="6"/>
  <c r="BL309" i="6" s="1"/>
  <c r="AT309" i="6"/>
  <c r="AB309" i="6"/>
  <c r="L309" i="6"/>
  <c r="BZ308" i="6"/>
  <c r="BJ308" i="6"/>
  <c r="AT308" i="6"/>
  <c r="AB308" i="6"/>
  <c r="L308" i="6"/>
  <c r="BJ307" i="6"/>
  <c r="AT307" i="6"/>
  <c r="AB307" i="6"/>
  <c r="L307" i="6"/>
  <c r="BZ306" i="6"/>
  <c r="BJ306" i="6"/>
  <c r="AT306" i="6"/>
  <c r="AB306" i="6"/>
  <c r="L306" i="6"/>
  <c r="BJ305" i="6"/>
  <c r="BL305" i="6" s="1"/>
  <c r="AT305" i="6"/>
  <c r="AB305" i="6"/>
  <c r="L305" i="6"/>
  <c r="BZ304" i="6"/>
  <c r="BJ304" i="6"/>
  <c r="AT304" i="6"/>
  <c r="AB304" i="6"/>
  <c r="L304" i="6"/>
  <c r="BJ303" i="6"/>
  <c r="AT303" i="6"/>
  <c r="AB303" i="6"/>
  <c r="L303" i="6"/>
  <c r="BZ302" i="6"/>
  <c r="BJ302" i="6"/>
  <c r="AT302" i="6"/>
  <c r="AB302" i="6"/>
  <c r="L302" i="6"/>
  <c r="BJ301" i="6"/>
  <c r="AT301" i="6"/>
  <c r="AB301" i="6"/>
  <c r="AD301" i="6" s="1"/>
  <c r="L301" i="6"/>
  <c r="BZ300" i="6"/>
  <c r="BJ300" i="6"/>
  <c r="AT300" i="6"/>
  <c r="AB300" i="6"/>
  <c r="L300" i="6"/>
  <c r="BJ299" i="6"/>
  <c r="AT299" i="6"/>
  <c r="AB299" i="6"/>
  <c r="L299" i="6"/>
  <c r="BZ298" i="6"/>
  <c r="BJ298" i="6"/>
  <c r="AT298" i="6"/>
  <c r="AB298" i="6"/>
  <c r="L298" i="6"/>
  <c r="BJ297" i="6"/>
  <c r="AT297" i="6"/>
  <c r="AB297" i="6"/>
  <c r="AD297" i="6" s="1"/>
  <c r="L297" i="6"/>
  <c r="BZ296" i="6"/>
  <c r="BJ296" i="6"/>
  <c r="AT296" i="6"/>
  <c r="AB296" i="6"/>
  <c r="L296" i="6"/>
  <c r="BJ295" i="6"/>
  <c r="AT295" i="6"/>
  <c r="AB295" i="6"/>
  <c r="L295" i="6"/>
  <c r="BZ294" i="6"/>
  <c r="BJ294" i="6"/>
  <c r="AT294" i="6"/>
  <c r="AB294" i="6"/>
  <c r="L294" i="6"/>
  <c r="BJ293" i="6"/>
  <c r="AT293" i="6"/>
  <c r="AB293" i="6"/>
  <c r="L293" i="6"/>
  <c r="BZ292" i="6"/>
  <c r="BJ292" i="6"/>
  <c r="AT292" i="6"/>
  <c r="BL292" i="6" s="1"/>
  <c r="AB292" i="6"/>
  <c r="L292" i="6"/>
  <c r="BJ291" i="6"/>
  <c r="AT291" i="6"/>
  <c r="AB291" i="6"/>
  <c r="L291" i="6"/>
  <c r="BZ290" i="6"/>
  <c r="BJ290" i="6"/>
  <c r="AT290" i="6"/>
  <c r="AB290" i="6"/>
  <c r="L290" i="6"/>
  <c r="BJ289" i="6"/>
  <c r="AT289" i="6"/>
  <c r="AB289" i="6"/>
  <c r="AD289" i="6" s="1"/>
  <c r="L289" i="6"/>
  <c r="BZ288" i="6"/>
  <c r="BJ288" i="6"/>
  <c r="AT288" i="6"/>
  <c r="AB288" i="6"/>
  <c r="L288" i="6"/>
  <c r="BJ287" i="6"/>
  <c r="AT287" i="6"/>
  <c r="AB287" i="6"/>
  <c r="L287" i="6"/>
  <c r="BZ286" i="6"/>
  <c r="BJ286" i="6"/>
  <c r="AT286" i="6"/>
  <c r="AB286" i="6"/>
  <c r="L286" i="6"/>
  <c r="BJ285" i="6"/>
  <c r="AT285" i="6"/>
  <c r="AB285" i="6"/>
  <c r="L285" i="6"/>
  <c r="BZ284" i="6"/>
  <c r="BJ284" i="6"/>
  <c r="AT284" i="6"/>
  <c r="BL284" i="6" s="1"/>
  <c r="AB284" i="6"/>
  <c r="L284" i="6"/>
  <c r="BJ283" i="6"/>
  <c r="AT283" i="6"/>
  <c r="AB283" i="6"/>
  <c r="L283" i="6"/>
  <c r="BZ282" i="6"/>
  <c r="BJ282" i="6"/>
  <c r="AT282" i="6"/>
  <c r="AB282" i="6"/>
  <c r="CB282" i="6"/>
  <c r="L282" i="6"/>
  <c r="BJ281" i="6"/>
  <c r="AT281" i="6"/>
  <c r="AB281" i="6"/>
  <c r="L281" i="6"/>
  <c r="BZ280" i="6"/>
  <c r="BJ280" i="6"/>
  <c r="AT280" i="6"/>
  <c r="AB280" i="6"/>
  <c r="L280" i="6"/>
  <c r="BJ279" i="6"/>
  <c r="AT279" i="6"/>
  <c r="AB279" i="6"/>
  <c r="L279" i="6"/>
  <c r="BZ278" i="6"/>
  <c r="BJ278" i="6"/>
  <c r="AT278" i="6"/>
  <c r="AB278" i="6"/>
  <c r="L278" i="6"/>
  <c r="BJ277" i="6"/>
  <c r="AT277" i="6"/>
  <c r="AB277" i="6"/>
  <c r="L277" i="6"/>
  <c r="BZ276" i="6"/>
  <c r="BJ276" i="6"/>
  <c r="AT276" i="6"/>
  <c r="AB276" i="6"/>
  <c r="L276" i="6"/>
  <c r="BJ275" i="6"/>
  <c r="AT275" i="6"/>
  <c r="AB275" i="6"/>
  <c r="L275" i="6"/>
  <c r="BZ274" i="6"/>
  <c r="BJ274" i="6"/>
  <c r="AT274" i="6"/>
  <c r="AB274" i="6"/>
  <c r="L274" i="6"/>
  <c r="BJ273" i="6"/>
  <c r="AT273" i="6"/>
  <c r="AB273" i="6"/>
  <c r="L273" i="6"/>
  <c r="BZ272" i="6"/>
  <c r="BJ272" i="6"/>
  <c r="AT272" i="6"/>
  <c r="AB272" i="6"/>
  <c r="L272" i="6"/>
  <c r="BJ271" i="6"/>
  <c r="AT271" i="6"/>
  <c r="AB271" i="6"/>
  <c r="L271" i="6"/>
  <c r="BZ270" i="6"/>
  <c r="BJ270" i="6"/>
  <c r="AT270" i="6"/>
  <c r="AB270" i="6"/>
  <c r="L270" i="6"/>
  <c r="BJ269" i="6"/>
  <c r="AT269" i="6"/>
  <c r="AB269" i="6"/>
  <c r="L269" i="6"/>
  <c r="BZ268" i="6"/>
  <c r="BJ268" i="6"/>
  <c r="AT268" i="6"/>
  <c r="AB268" i="6"/>
  <c r="L268" i="6"/>
  <c r="BJ267" i="6"/>
  <c r="AT267" i="6"/>
  <c r="AB267" i="6"/>
  <c r="L267" i="6"/>
  <c r="BZ266" i="6"/>
  <c r="BJ266" i="6"/>
  <c r="AT266" i="6"/>
  <c r="AB266" i="6"/>
  <c r="L266" i="6"/>
  <c r="BJ265" i="6"/>
  <c r="AT265" i="6"/>
  <c r="AB265" i="6"/>
  <c r="L265" i="6"/>
  <c r="BZ264" i="6"/>
  <c r="BJ264" i="6"/>
  <c r="AT264" i="6"/>
  <c r="AB264" i="6"/>
  <c r="L264" i="6"/>
  <c r="BJ263" i="6"/>
  <c r="AT263" i="6"/>
  <c r="AB263" i="6"/>
  <c r="L263" i="6"/>
  <c r="BZ262" i="6"/>
  <c r="BJ262" i="6"/>
  <c r="AT262" i="6"/>
  <c r="AB262" i="6"/>
  <c r="L262" i="6"/>
  <c r="BJ261" i="6"/>
  <c r="BL261" i="6" s="1"/>
  <c r="AT261" i="6"/>
  <c r="AB261" i="6"/>
  <c r="L261" i="6"/>
  <c r="BZ260" i="6"/>
  <c r="BJ260" i="6"/>
  <c r="AT260" i="6"/>
  <c r="AB260" i="6"/>
  <c r="L260" i="6"/>
  <c r="BJ259" i="6"/>
  <c r="AT259" i="6"/>
  <c r="AB259" i="6"/>
  <c r="L259" i="6"/>
  <c r="BZ258" i="6"/>
  <c r="BJ258" i="6"/>
  <c r="AT258" i="6"/>
  <c r="AB258" i="6"/>
  <c r="L258" i="6"/>
  <c r="BJ257" i="6"/>
  <c r="BL257" i="6" s="1"/>
  <c r="AT257" i="6"/>
  <c r="AB257" i="6"/>
  <c r="L257" i="6"/>
  <c r="BZ256" i="6"/>
  <c r="BJ256" i="6"/>
  <c r="AT256" i="6"/>
  <c r="AB256" i="6"/>
  <c r="L256" i="6"/>
  <c r="BJ255" i="6"/>
  <c r="AT255" i="6"/>
  <c r="AB255" i="6"/>
  <c r="L255" i="6"/>
  <c r="BZ254" i="6"/>
  <c r="BJ254" i="6"/>
  <c r="AT254" i="6"/>
  <c r="AB254" i="6"/>
  <c r="L254" i="6"/>
  <c r="BJ253" i="6"/>
  <c r="BL253" i="6" s="1"/>
  <c r="AT253" i="6"/>
  <c r="AB253" i="6"/>
  <c r="AD253" i="6" s="1"/>
  <c r="L253" i="6"/>
  <c r="BZ252" i="6"/>
  <c r="BJ252" i="6"/>
  <c r="AT252" i="6"/>
  <c r="AB252" i="6"/>
  <c r="CB252" i="6"/>
  <c r="L252" i="6"/>
  <c r="CA252" i="6"/>
  <c r="BJ251" i="6"/>
  <c r="AT251" i="6"/>
  <c r="AB251" i="6"/>
  <c r="L251" i="6"/>
  <c r="BZ250" i="6"/>
  <c r="BJ250" i="6"/>
  <c r="AT250" i="6"/>
  <c r="BL250" i="6" s="1"/>
  <c r="AB250" i="6"/>
  <c r="L250" i="6"/>
  <c r="AD250" i="6" s="1"/>
  <c r="BJ249" i="6"/>
  <c r="AT249" i="6"/>
  <c r="AB249" i="6"/>
  <c r="L249" i="6"/>
  <c r="BZ248" i="6"/>
  <c r="BJ248" i="6"/>
  <c r="AT248" i="6"/>
  <c r="AB248" i="6"/>
  <c r="L248" i="6"/>
  <c r="AD248" i="6" s="1"/>
  <c r="BJ247" i="6"/>
  <c r="AT247" i="6"/>
  <c r="AB247" i="6"/>
  <c r="L247" i="6"/>
  <c r="BZ246" i="6"/>
  <c r="BJ246" i="6"/>
  <c r="AT246" i="6"/>
  <c r="BL246" i="6" s="1"/>
  <c r="AB246" i="6"/>
  <c r="L246" i="6"/>
  <c r="AD246" i="6" s="1"/>
  <c r="BJ245" i="6"/>
  <c r="AT245" i="6"/>
  <c r="AB245" i="6"/>
  <c r="L245" i="6"/>
  <c r="BZ244" i="6"/>
  <c r="BJ244" i="6"/>
  <c r="AT244" i="6"/>
  <c r="AB244" i="6"/>
  <c r="L244" i="6"/>
  <c r="AD244" i="6" s="1"/>
  <c r="BJ243" i="6"/>
  <c r="AT243" i="6"/>
  <c r="AB243" i="6"/>
  <c r="L243" i="6"/>
  <c r="BZ242" i="6"/>
  <c r="BJ242" i="6"/>
  <c r="AT242" i="6"/>
  <c r="AB242" i="6"/>
  <c r="L242" i="6"/>
  <c r="BJ241" i="6"/>
  <c r="AT241" i="6"/>
  <c r="AB241" i="6"/>
  <c r="L241" i="6"/>
  <c r="BZ240" i="6"/>
  <c r="BJ240" i="6"/>
  <c r="AT240" i="6"/>
  <c r="AB240" i="6"/>
  <c r="L240" i="6"/>
  <c r="BJ239" i="6"/>
  <c r="AT239" i="6"/>
  <c r="AB239" i="6"/>
  <c r="L239" i="6"/>
  <c r="BZ238" i="6"/>
  <c r="BJ238" i="6"/>
  <c r="AT238" i="6"/>
  <c r="AB238" i="6"/>
  <c r="L238" i="6"/>
  <c r="BJ237" i="6"/>
  <c r="AT237" i="6"/>
  <c r="AB237" i="6"/>
  <c r="AD237" i="6" s="1"/>
  <c r="L237" i="6"/>
  <c r="BZ236" i="6"/>
  <c r="BJ236" i="6"/>
  <c r="AT236" i="6"/>
  <c r="AB236" i="6"/>
  <c r="L236" i="6"/>
  <c r="BJ235" i="6"/>
  <c r="AT235" i="6"/>
  <c r="AB235" i="6"/>
  <c r="L235" i="6"/>
  <c r="BZ234" i="6"/>
  <c r="BJ234" i="6"/>
  <c r="AT234" i="6"/>
  <c r="AB234" i="6"/>
  <c r="L234" i="6"/>
  <c r="BJ233" i="6"/>
  <c r="BL233" i="6" s="1"/>
  <c r="AT233" i="6"/>
  <c r="AB233" i="6"/>
  <c r="L233" i="6"/>
  <c r="BZ232" i="6"/>
  <c r="BJ232" i="6"/>
  <c r="AT232" i="6"/>
  <c r="AB232" i="6"/>
  <c r="L232" i="6"/>
  <c r="BJ231" i="6"/>
  <c r="AT231" i="6"/>
  <c r="AB231" i="6"/>
  <c r="L231" i="6"/>
  <c r="BZ230" i="6"/>
  <c r="BJ230" i="6"/>
  <c r="AT230" i="6"/>
  <c r="AB230" i="6"/>
  <c r="L230" i="6"/>
  <c r="BJ229" i="6"/>
  <c r="BL229" i="6" s="1"/>
  <c r="AT229" i="6"/>
  <c r="AB229" i="6"/>
  <c r="L229" i="6"/>
  <c r="BZ228" i="6"/>
  <c r="BJ228" i="6"/>
  <c r="AT228" i="6"/>
  <c r="AB228" i="6"/>
  <c r="L228" i="6"/>
  <c r="BJ227" i="6"/>
  <c r="AT227" i="6"/>
  <c r="AB227" i="6"/>
  <c r="L227" i="6"/>
  <c r="BZ226" i="6"/>
  <c r="BJ226" i="6"/>
  <c r="AT226" i="6"/>
  <c r="AB226" i="6"/>
  <c r="L226" i="6"/>
  <c r="BJ225" i="6"/>
  <c r="BL225" i="6" s="1"/>
  <c r="AT225" i="6"/>
  <c r="AB225" i="6"/>
  <c r="L225" i="6"/>
  <c r="BZ224" i="6"/>
  <c r="BJ224" i="6"/>
  <c r="AT224" i="6"/>
  <c r="AB224" i="6"/>
  <c r="L224" i="6"/>
  <c r="BJ223" i="6"/>
  <c r="AT223" i="6"/>
  <c r="AB223" i="6"/>
  <c r="L223" i="6"/>
  <c r="BZ222" i="6"/>
  <c r="BJ222" i="6"/>
  <c r="AT222" i="6"/>
  <c r="AB222" i="6"/>
  <c r="L222" i="6"/>
  <c r="BJ221" i="6"/>
  <c r="AT221" i="6"/>
  <c r="AB221" i="6"/>
  <c r="L221" i="6"/>
  <c r="CA221" i="6" s="1"/>
  <c r="BZ220" i="6"/>
  <c r="BJ220" i="6"/>
  <c r="AT220" i="6"/>
  <c r="BL220" i="6" s="1"/>
  <c r="AB220" i="6"/>
  <c r="L220" i="6"/>
  <c r="BJ219" i="6"/>
  <c r="AT219" i="6"/>
  <c r="AB219" i="6"/>
  <c r="L219" i="6"/>
  <c r="BZ218" i="6"/>
  <c r="BJ218" i="6"/>
  <c r="AT218" i="6"/>
  <c r="AB218" i="6"/>
  <c r="L218" i="6"/>
  <c r="BJ217" i="6"/>
  <c r="BL217" i="6" s="1"/>
  <c r="AT217" i="6"/>
  <c r="AB217" i="6"/>
  <c r="L217" i="6"/>
  <c r="BZ216" i="6"/>
  <c r="BJ216" i="6"/>
  <c r="AT216" i="6"/>
  <c r="BL216" i="6" s="1"/>
  <c r="AB216" i="6"/>
  <c r="L216" i="6"/>
  <c r="AD216" i="6" s="1"/>
  <c r="BJ215" i="6"/>
  <c r="AT215" i="6"/>
  <c r="AB215" i="6"/>
  <c r="L215" i="6"/>
  <c r="BZ214" i="6"/>
  <c r="BJ214" i="6"/>
  <c r="AT214" i="6"/>
  <c r="AB214" i="6"/>
  <c r="L214" i="6"/>
  <c r="AD214" i="6" s="1"/>
  <c r="BJ213" i="6"/>
  <c r="AT213" i="6"/>
  <c r="AB213" i="6"/>
  <c r="L213" i="6"/>
  <c r="BZ212" i="6"/>
  <c r="BJ212" i="6"/>
  <c r="AT212" i="6"/>
  <c r="AB212" i="6"/>
  <c r="L212" i="6"/>
  <c r="AD212" i="6" s="1"/>
  <c r="BJ211" i="6"/>
  <c r="AT211" i="6"/>
  <c r="AB211" i="6"/>
  <c r="L211" i="6"/>
  <c r="BZ210" i="6"/>
  <c r="BJ210" i="6"/>
  <c r="AT210" i="6"/>
  <c r="BL210" i="6" s="1"/>
  <c r="AB210" i="6"/>
  <c r="L210" i="6"/>
  <c r="AD210" i="6" s="1"/>
  <c r="BJ209" i="6"/>
  <c r="AT209" i="6"/>
  <c r="AB209" i="6"/>
  <c r="L209" i="6"/>
  <c r="BZ208" i="6"/>
  <c r="BJ208" i="6"/>
  <c r="AT208" i="6"/>
  <c r="BL208" i="6" s="1"/>
  <c r="AB208" i="6"/>
  <c r="L208" i="6"/>
  <c r="AD208" i="6" s="1"/>
  <c r="BJ207" i="6"/>
  <c r="AT207" i="6"/>
  <c r="AB207" i="6"/>
  <c r="L207" i="6"/>
  <c r="BZ206" i="6"/>
  <c r="BJ206" i="6"/>
  <c r="AT206" i="6"/>
  <c r="AB206" i="6"/>
  <c r="L206" i="6"/>
  <c r="BJ205" i="6"/>
  <c r="BL205" i="6" s="1"/>
  <c r="AT205" i="6"/>
  <c r="AB205" i="6"/>
  <c r="L205" i="6"/>
  <c r="BZ204" i="6"/>
  <c r="BJ204" i="6"/>
  <c r="AT204" i="6"/>
  <c r="BL204" i="6" s="1"/>
  <c r="AB204" i="6"/>
  <c r="L204" i="6"/>
  <c r="BJ203" i="6"/>
  <c r="AT203" i="6"/>
  <c r="AB203" i="6"/>
  <c r="L203" i="6"/>
  <c r="BZ202" i="6"/>
  <c r="BJ202" i="6"/>
  <c r="AT202" i="6"/>
  <c r="AB202" i="6"/>
  <c r="L202" i="6"/>
  <c r="BJ201" i="6"/>
  <c r="BL201" i="6" s="1"/>
  <c r="AT201" i="6"/>
  <c r="AB201" i="6"/>
  <c r="L201" i="6"/>
  <c r="BZ200" i="6"/>
  <c r="BJ200" i="6"/>
  <c r="AT200" i="6"/>
  <c r="BL200" i="6" s="1"/>
  <c r="AB200" i="6"/>
  <c r="L200" i="6"/>
  <c r="AD200" i="6" s="1"/>
  <c r="BJ199" i="6"/>
  <c r="AT199" i="6"/>
  <c r="AB199" i="6"/>
  <c r="L199" i="6"/>
  <c r="BZ198" i="6"/>
  <c r="BJ198" i="6"/>
  <c r="AT198" i="6"/>
  <c r="AB198" i="6"/>
  <c r="L198" i="6"/>
  <c r="BJ197" i="6"/>
  <c r="BL197" i="6" s="1"/>
  <c r="AT197" i="6"/>
  <c r="AB197" i="6"/>
  <c r="L197" i="6"/>
  <c r="BZ196" i="6"/>
  <c r="BJ196" i="6"/>
  <c r="AT196" i="6"/>
  <c r="BL196" i="6" s="1"/>
  <c r="AB196" i="6"/>
  <c r="L196" i="6"/>
  <c r="BJ195" i="6"/>
  <c r="AT195" i="6"/>
  <c r="AB195" i="6"/>
  <c r="L195" i="6"/>
  <c r="BZ194" i="6"/>
  <c r="BJ194" i="6"/>
  <c r="AT194" i="6"/>
  <c r="AB194" i="6"/>
  <c r="L194" i="6"/>
  <c r="BJ193" i="6"/>
  <c r="BL193" i="6" s="1"/>
  <c r="AT193" i="6"/>
  <c r="AB193" i="6"/>
  <c r="L193" i="6"/>
  <c r="BZ192" i="6"/>
  <c r="BJ192" i="6"/>
  <c r="AT192" i="6"/>
  <c r="BL192" i="6" s="1"/>
  <c r="AB192" i="6"/>
  <c r="L192" i="6"/>
  <c r="AD192" i="6" s="1"/>
  <c r="BJ191" i="6"/>
  <c r="AT191" i="6"/>
  <c r="AB191" i="6"/>
  <c r="L191" i="6"/>
  <c r="BZ190" i="6"/>
  <c r="BJ190" i="6"/>
  <c r="AT190" i="6"/>
  <c r="AB190" i="6"/>
  <c r="L190" i="6"/>
  <c r="CA190" i="6" s="1"/>
  <c r="BJ189" i="6"/>
  <c r="BL189" i="6" s="1"/>
  <c r="AT189" i="6"/>
  <c r="AB189" i="6"/>
  <c r="L189" i="6"/>
  <c r="BZ188" i="6"/>
  <c r="BJ188" i="6"/>
  <c r="AT188" i="6"/>
  <c r="BL188" i="6" s="1"/>
  <c r="AB188" i="6"/>
  <c r="L188" i="6"/>
  <c r="BJ187" i="6"/>
  <c r="AT187" i="6"/>
  <c r="AB187" i="6"/>
  <c r="L187" i="6"/>
  <c r="BZ186" i="6"/>
  <c r="BJ186" i="6"/>
  <c r="AT186" i="6"/>
  <c r="AB186" i="6"/>
  <c r="L186" i="6"/>
  <c r="BJ185" i="6"/>
  <c r="BL185" i="6" s="1"/>
  <c r="AT185" i="6"/>
  <c r="AB185" i="6"/>
  <c r="L185" i="6"/>
  <c r="BZ184" i="6"/>
  <c r="BJ184" i="6"/>
  <c r="AT184" i="6"/>
  <c r="BL184" i="6" s="1"/>
  <c r="AB184" i="6"/>
  <c r="L184" i="6"/>
  <c r="BJ183" i="6"/>
  <c r="AT183" i="6"/>
  <c r="AB183" i="6"/>
  <c r="L183" i="6"/>
  <c r="BZ182" i="6"/>
  <c r="BJ182" i="6"/>
  <c r="AT182" i="6"/>
  <c r="AB182" i="6"/>
  <c r="L182" i="6"/>
  <c r="BJ181" i="6"/>
  <c r="AT181" i="6"/>
  <c r="AB181" i="6"/>
  <c r="L181" i="6"/>
  <c r="BZ180" i="6"/>
  <c r="BJ180" i="6"/>
  <c r="AT180" i="6"/>
  <c r="BL180" i="6" s="1"/>
  <c r="AB180" i="6"/>
  <c r="L180" i="6"/>
  <c r="AD180" i="6" s="1"/>
  <c r="BJ179" i="6"/>
  <c r="AT179" i="6"/>
  <c r="AB179" i="6"/>
  <c r="L179" i="6"/>
  <c r="BZ178" i="6"/>
  <c r="BJ178" i="6"/>
  <c r="AT178" i="6"/>
  <c r="BL178" i="6" s="1"/>
  <c r="AB178" i="6"/>
  <c r="L178" i="6"/>
  <c r="BJ177" i="6"/>
  <c r="AT177" i="6"/>
  <c r="AB177" i="6"/>
  <c r="L177" i="6"/>
  <c r="BZ176" i="6"/>
  <c r="BJ176" i="6"/>
  <c r="AT176" i="6"/>
  <c r="BL176" i="6" s="1"/>
  <c r="AB176" i="6"/>
  <c r="L176" i="6"/>
  <c r="AD176" i="6" s="1"/>
  <c r="BJ175" i="6"/>
  <c r="AT175" i="6"/>
  <c r="AB175" i="6"/>
  <c r="L175" i="6"/>
  <c r="BZ174" i="6"/>
  <c r="BJ174" i="6"/>
  <c r="AT174" i="6"/>
  <c r="BL174" i="6" s="1"/>
  <c r="AB174" i="6"/>
  <c r="L174" i="6"/>
  <c r="AD174" i="6" s="1"/>
  <c r="BJ173" i="6"/>
  <c r="AT173" i="6"/>
  <c r="AB173" i="6"/>
  <c r="L173" i="6"/>
  <c r="BZ172" i="6"/>
  <c r="BJ172" i="6"/>
  <c r="AT172" i="6"/>
  <c r="BL172" i="6" s="1"/>
  <c r="AB172" i="6"/>
  <c r="L172" i="6"/>
  <c r="AD172" i="6" s="1"/>
  <c r="BJ171" i="6"/>
  <c r="AT171" i="6"/>
  <c r="AB171" i="6"/>
  <c r="L171" i="6"/>
  <c r="BZ170" i="6"/>
  <c r="BJ170" i="6"/>
  <c r="AT170" i="6"/>
  <c r="BL170" i="6" s="1"/>
  <c r="AB170" i="6"/>
  <c r="L170" i="6"/>
  <c r="AD170" i="6" s="1"/>
  <c r="BJ169" i="6"/>
  <c r="AT169" i="6"/>
  <c r="AB169" i="6"/>
  <c r="L169" i="6"/>
  <c r="BZ168" i="6"/>
  <c r="BJ168" i="6"/>
  <c r="AT168" i="6"/>
  <c r="BL168" i="6" s="1"/>
  <c r="AB168" i="6"/>
  <c r="L168" i="6"/>
  <c r="AD168" i="6" s="1"/>
  <c r="BJ167" i="6"/>
  <c r="AT167" i="6"/>
  <c r="AB167" i="6"/>
  <c r="L167" i="6"/>
  <c r="BZ166" i="6"/>
  <c r="BJ166" i="6"/>
  <c r="AT166" i="6"/>
  <c r="AB166" i="6"/>
  <c r="L166" i="6"/>
  <c r="BJ165" i="6"/>
  <c r="BL165" i="6" s="1"/>
  <c r="AT165" i="6"/>
  <c r="AB165" i="6"/>
  <c r="L165" i="6"/>
  <c r="BZ164" i="6"/>
  <c r="BJ164" i="6"/>
  <c r="AT164" i="6"/>
  <c r="AB164" i="6"/>
  <c r="L164" i="6"/>
  <c r="BJ163" i="6"/>
  <c r="AT163" i="6"/>
  <c r="AB163" i="6"/>
  <c r="L163" i="6"/>
  <c r="BZ162" i="6"/>
  <c r="BJ162" i="6"/>
  <c r="AT162" i="6"/>
  <c r="AB162" i="6"/>
  <c r="L162" i="6"/>
  <c r="BJ161" i="6"/>
  <c r="BL161" i="6" s="1"/>
  <c r="AT161" i="6"/>
  <c r="AB161" i="6"/>
  <c r="L161" i="6"/>
  <c r="BZ160" i="6"/>
  <c r="BJ160" i="6"/>
  <c r="AT160" i="6"/>
  <c r="AB160" i="6"/>
  <c r="L160" i="6"/>
  <c r="CA160" i="6" s="1"/>
  <c r="BJ159" i="6"/>
  <c r="AT159" i="6"/>
  <c r="AB159" i="6"/>
  <c r="L159" i="6"/>
  <c r="BZ158" i="6"/>
  <c r="BJ158" i="6"/>
  <c r="AT158" i="6"/>
  <c r="AB158" i="6"/>
  <c r="L158" i="6"/>
  <c r="BJ157" i="6"/>
  <c r="BL157" i="6" s="1"/>
  <c r="AT157" i="6"/>
  <c r="AB157" i="6"/>
  <c r="L157" i="6"/>
  <c r="BZ156" i="6"/>
  <c r="BJ156" i="6"/>
  <c r="AT156" i="6"/>
  <c r="BL156" i="6" s="1"/>
  <c r="AB156" i="6"/>
  <c r="L156" i="6"/>
  <c r="BJ155" i="6"/>
  <c r="AT155" i="6"/>
  <c r="AB155" i="6"/>
  <c r="L155" i="6"/>
  <c r="BZ154" i="6"/>
  <c r="BJ154" i="6"/>
  <c r="AT154" i="6"/>
  <c r="AB154" i="6"/>
  <c r="L154" i="6"/>
  <c r="BJ153" i="6"/>
  <c r="AT153" i="6"/>
  <c r="AB153" i="6"/>
  <c r="L153" i="6"/>
  <c r="BZ152" i="6"/>
  <c r="BJ152" i="6"/>
  <c r="AT152" i="6"/>
  <c r="BL152" i="6" s="1"/>
  <c r="AB152" i="6"/>
  <c r="L152" i="6"/>
  <c r="BJ151" i="6"/>
  <c r="AT151" i="6"/>
  <c r="AB151" i="6"/>
  <c r="L151" i="6"/>
  <c r="BZ150" i="6"/>
  <c r="BJ150" i="6"/>
  <c r="AT150" i="6"/>
  <c r="AB150" i="6"/>
  <c r="L150" i="6"/>
  <c r="BJ149" i="6"/>
  <c r="BL149" i="6" s="1"/>
  <c r="AT149" i="6"/>
  <c r="AB149" i="6"/>
  <c r="L149" i="6"/>
  <c r="BZ148" i="6"/>
  <c r="BJ148" i="6"/>
  <c r="AT148" i="6"/>
  <c r="BL148" i="6" s="1"/>
  <c r="AB148" i="6"/>
  <c r="L148" i="6"/>
  <c r="AD148" i="6" s="1"/>
  <c r="BJ147" i="6"/>
  <c r="AT147" i="6"/>
  <c r="AB147" i="6"/>
  <c r="L147" i="6"/>
  <c r="BZ146" i="6"/>
  <c r="BJ146" i="6"/>
  <c r="AT146" i="6"/>
  <c r="AB146" i="6"/>
  <c r="L146" i="6"/>
  <c r="BJ145" i="6"/>
  <c r="BL145" i="6" s="1"/>
  <c r="AT145" i="6"/>
  <c r="AB145" i="6"/>
  <c r="L145" i="6"/>
  <c r="BZ144" i="6"/>
  <c r="BJ144" i="6"/>
  <c r="AT144" i="6"/>
  <c r="BL144" i="6" s="1"/>
  <c r="AB144" i="6"/>
  <c r="L144" i="6"/>
  <c r="BJ143" i="6"/>
  <c r="AT143" i="6"/>
  <c r="AB143" i="6"/>
  <c r="L143" i="6"/>
  <c r="BZ142" i="6"/>
  <c r="BJ142" i="6"/>
  <c r="AT142" i="6"/>
  <c r="AB142" i="6"/>
  <c r="L142" i="6"/>
  <c r="BJ141" i="6"/>
  <c r="BL141" i="6" s="1"/>
  <c r="AT141" i="6"/>
  <c r="AB141" i="6"/>
  <c r="L141" i="6"/>
  <c r="BZ140" i="6"/>
  <c r="BJ140" i="6"/>
  <c r="AT140" i="6"/>
  <c r="BL140" i="6" s="1"/>
  <c r="AB140" i="6"/>
  <c r="L140" i="6"/>
  <c r="BJ139" i="6"/>
  <c r="AT139" i="6"/>
  <c r="AB139" i="6"/>
  <c r="L139" i="6"/>
  <c r="BZ138" i="6"/>
  <c r="BJ138" i="6"/>
  <c r="AT138" i="6"/>
  <c r="AB138" i="6"/>
  <c r="L138" i="6"/>
  <c r="BJ137" i="6"/>
  <c r="BL137" i="6" s="1"/>
  <c r="AT137" i="6"/>
  <c r="AB137" i="6"/>
  <c r="L137" i="6"/>
  <c r="BZ136" i="6"/>
  <c r="BJ136" i="6"/>
  <c r="AT136" i="6"/>
  <c r="BL136" i="6" s="1"/>
  <c r="AB136" i="6"/>
  <c r="L136" i="6"/>
  <c r="AD136" i="6" s="1"/>
  <c r="BJ135" i="6"/>
  <c r="AT135" i="6"/>
  <c r="AB135" i="6"/>
  <c r="L135" i="6"/>
  <c r="BZ134" i="6"/>
  <c r="BJ134" i="6"/>
  <c r="AT134" i="6"/>
  <c r="AB134" i="6"/>
  <c r="L134" i="6"/>
  <c r="BJ133" i="6"/>
  <c r="AT133" i="6"/>
  <c r="AB133" i="6"/>
  <c r="L133" i="6"/>
  <c r="BZ132" i="6"/>
  <c r="BJ132" i="6"/>
  <c r="AT132" i="6"/>
  <c r="AB132" i="6"/>
  <c r="L132" i="6"/>
  <c r="BJ131" i="6"/>
  <c r="AT131" i="6"/>
  <c r="AB131" i="6"/>
  <c r="L131" i="6"/>
  <c r="BZ130" i="6"/>
  <c r="BJ130" i="6"/>
  <c r="AT130" i="6"/>
  <c r="AB130" i="6"/>
  <c r="L130" i="6"/>
  <c r="BJ129" i="6"/>
  <c r="BL129" i="6" s="1"/>
  <c r="AT129" i="6"/>
  <c r="AB129" i="6"/>
  <c r="AD129" i="6" s="1"/>
  <c r="L129" i="6"/>
  <c r="BZ128" i="6"/>
  <c r="BJ128" i="6"/>
  <c r="AT128" i="6"/>
  <c r="AB128" i="6"/>
  <c r="L128" i="6"/>
  <c r="AD128" i="6" s="1"/>
  <c r="BJ127" i="6"/>
  <c r="AT127" i="6"/>
  <c r="AB127" i="6"/>
  <c r="L127" i="6"/>
  <c r="BZ126" i="6"/>
  <c r="BJ126" i="6"/>
  <c r="AT126" i="6"/>
  <c r="AB126" i="6"/>
  <c r="L126" i="6"/>
  <c r="BJ125" i="6"/>
  <c r="AT125" i="6"/>
  <c r="AB125" i="6"/>
  <c r="AD125" i="6" s="1"/>
  <c r="L125" i="6"/>
  <c r="BZ124" i="6"/>
  <c r="BJ124" i="6"/>
  <c r="AT124" i="6"/>
  <c r="AB124" i="6"/>
  <c r="L124" i="6"/>
  <c r="BJ123" i="6"/>
  <c r="AT123" i="6"/>
  <c r="AB123" i="6"/>
  <c r="L123" i="6"/>
  <c r="BZ122" i="6"/>
  <c r="BJ122" i="6"/>
  <c r="AT122" i="6"/>
  <c r="AB122" i="6"/>
  <c r="AD122" i="6" s="1"/>
  <c r="L122" i="6"/>
  <c r="BZ121" i="6"/>
  <c r="BJ121" i="6"/>
  <c r="AT121" i="6"/>
  <c r="AB121" i="6"/>
  <c r="L121" i="6"/>
  <c r="BZ120" i="6"/>
  <c r="BJ120" i="6"/>
  <c r="AT120" i="6"/>
  <c r="AB120" i="6"/>
  <c r="AD120" i="6" s="1"/>
  <c r="L120" i="6"/>
  <c r="BZ119" i="6"/>
  <c r="BJ119" i="6"/>
  <c r="AT119" i="6"/>
  <c r="AB119" i="6"/>
  <c r="L119" i="6"/>
  <c r="BZ118" i="6"/>
  <c r="BJ118" i="6"/>
  <c r="AT118" i="6"/>
  <c r="AB118" i="6"/>
  <c r="AD118" i="6" s="1"/>
  <c r="L118" i="6"/>
  <c r="BZ117" i="6"/>
  <c r="BJ117" i="6"/>
  <c r="AT117" i="6"/>
  <c r="AB117" i="6"/>
  <c r="L117" i="6"/>
  <c r="AD117" i="6" s="1"/>
  <c r="BZ116" i="6"/>
  <c r="BJ116" i="6"/>
  <c r="AT116" i="6"/>
  <c r="AB116" i="6"/>
  <c r="L116" i="6"/>
  <c r="BZ115" i="6"/>
  <c r="BJ115" i="6"/>
  <c r="AT115" i="6"/>
  <c r="AB115" i="6"/>
  <c r="L115" i="6"/>
  <c r="BZ114" i="6"/>
  <c r="BJ114" i="6"/>
  <c r="AT114" i="6"/>
  <c r="AB114" i="6"/>
  <c r="AD114" i="6" s="1"/>
  <c r="L114" i="6"/>
  <c r="BZ113" i="6"/>
  <c r="BJ113" i="6"/>
  <c r="AT113" i="6"/>
  <c r="AB113" i="6"/>
  <c r="L113" i="6"/>
  <c r="BZ112" i="6"/>
  <c r="BJ112" i="6"/>
  <c r="AT112" i="6"/>
  <c r="AB112" i="6"/>
  <c r="AD112" i="6" s="1"/>
  <c r="L112" i="6"/>
  <c r="BZ111" i="6"/>
  <c r="BJ111" i="6"/>
  <c r="AT111" i="6"/>
  <c r="AB111" i="6"/>
  <c r="L111" i="6"/>
  <c r="BZ110" i="6"/>
  <c r="BJ110" i="6"/>
  <c r="AT110" i="6"/>
  <c r="AB110" i="6"/>
  <c r="L110" i="6"/>
  <c r="BZ109" i="6"/>
  <c r="BJ109" i="6"/>
  <c r="AT109" i="6"/>
  <c r="AB109" i="6"/>
  <c r="L109" i="6"/>
  <c r="BZ108" i="6"/>
  <c r="BJ108" i="6"/>
  <c r="AT108" i="6"/>
  <c r="AB108" i="6"/>
  <c r="AD108" i="6" s="1"/>
  <c r="L108" i="6"/>
  <c r="BZ107" i="6"/>
  <c r="BJ107" i="6"/>
  <c r="AT107" i="6"/>
  <c r="AB107" i="6"/>
  <c r="L107" i="6"/>
  <c r="AD107" i="6" s="1"/>
  <c r="BZ106" i="6"/>
  <c r="BJ106" i="6"/>
  <c r="AT106" i="6"/>
  <c r="AB106" i="6"/>
  <c r="L106" i="6"/>
  <c r="BZ105" i="6"/>
  <c r="BJ105" i="6"/>
  <c r="AT105" i="6"/>
  <c r="AB105" i="6"/>
  <c r="L105" i="6"/>
  <c r="BZ104" i="6"/>
  <c r="BJ104" i="6"/>
  <c r="AT104" i="6"/>
  <c r="AB104" i="6"/>
  <c r="AD104" i="6" s="1"/>
  <c r="L104" i="6"/>
  <c r="BZ103" i="6"/>
  <c r="BJ103" i="6"/>
  <c r="AT103" i="6"/>
  <c r="AB103" i="6"/>
  <c r="L103" i="6"/>
  <c r="BZ102" i="6"/>
  <c r="BJ102" i="6"/>
  <c r="AT102" i="6"/>
  <c r="AB102" i="6"/>
  <c r="L102" i="6"/>
  <c r="BZ101" i="6"/>
  <c r="BJ101" i="6"/>
  <c r="AT101" i="6"/>
  <c r="AB101" i="6"/>
  <c r="L101" i="6"/>
  <c r="BZ100" i="6"/>
  <c r="BJ100" i="6"/>
  <c r="AT100" i="6"/>
  <c r="AB100" i="6"/>
  <c r="L100" i="6"/>
  <c r="BZ99" i="6"/>
  <c r="BJ99" i="6"/>
  <c r="AT99" i="6"/>
  <c r="AB99" i="6"/>
  <c r="L99" i="6"/>
  <c r="AD99" i="6" s="1"/>
  <c r="BZ98" i="6"/>
  <c r="BJ98" i="6"/>
  <c r="AT98" i="6"/>
  <c r="AB98" i="6"/>
  <c r="L98" i="6"/>
  <c r="BZ97" i="6"/>
  <c r="BJ97" i="6"/>
  <c r="AT97" i="6"/>
  <c r="AB97" i="6"/>
  <c r="L97" i="6"/>
  <c r="BZ96" i="6"/>
  <c r="BJ96" i="6"/>
  <c r="AT96" i="6"/>
  <c r="AB96" i="6"/>
  <c r="L96" i="6"/>
  <c r="BZ95" i="6"/>
  <c r="BJ95" i="6"/>
  <c r="AT95" i="6"/>
  <c r="BL95" i="6" s="1"/>
  <c r="AB95" i="6"/>
  <c r="L95" i="6"/>
  <c r="BZ94" i="6"/>
  <c r="BJ94" i="6"/>
  <c r="AT94" i="6"/>
  <c r="AB94" i="6"/>
  <c r="L94" i="6"/>
  <c r="BZ93" i="6"/>
  <c r="BJ93" i="6"/>
  <c r="AT93" i="6"/>
  <c r="AB93" i="6"/>
  <c r="L93" i="6"/>
  <c r="BZ92" i="6"/>
  <c r="BJ92" i="6"/>
  <c r="AT92" i="6"/>
  <c r="AB92" i="6"/>
  <c r="L92" i="6"/>
  <c r="BZ91" i="6"/>
  <c r="BJ91" i="6"/>
  <c r="AT91" i="6"/>
  <c r="BL91" i="6" s="1"/>
  <c r="AB91" i="6"/>
  <c r="L91" i="6"/>
  <c r="BZ90" i="6"/>
  <c r="BJ90" i="6"/>
  <c r="AT90" i="6"/>
  <c r="AB90" i="6"/>
  <c r="L90" i="6"/>
  <c r="BZ89" i="6"/>
  <c r="BJ89" i="6"/>
  <c r="AT89" i="6"/>
  <c r="AB89" i="6"/>
  <c r="L89" i="6"/>
  <c r="BZ88" i="6"/>
  <c r="BJ88" i="6"/>
  <c r="AT88" i="6"/>
  <c r="AB88" i="6"/>
  <c r="L88" i="6"/>
  <c r="BZ87" i="6"/>
  <c r="BJ87" i="6"/>
  <c r="AT87" i="6"/>
  <c r="BL87" i="6" s="1"/>
  <c r="AB87" i="6"/>
  <c r="L87" i="6"/>
  <c r="BZ86" i="6"/>
  <c r="BJ86" i="6"/>
  <c r="AT86" i="6"/>
  <c r="AB86" i="6"/>
  <c r="L86" i="6"/>
  <c r="BZ85" i="6"/>
  <c r="BJ85" i="6"/>
  <c r="AT85" i="6"/>
  <c r="AB85" i="6"/>
  <c r="L85" i="6"/>
  <c r="BZ84" i="6"/>
  <c r="BJ84" i="6"/>
  <c r="AT84" i="6"/>
  <c r="AB84" i="6"/>
  <c r="L84" i="6"/>
  <c r="BZ83" i="6"/>
  <c r="BJ83" i="6"/>
  <c r="AT83" i="6"/>
  <c r="BL83" i="6" s="1"/>
  <c r="AB83" i="6"/>
  <c r="L83" i="6"/>
  <c r="BZ82" i="6"/>
  <c r="BJ82" i="6"/>
  <c r="AT82" i="6"/>
  <c r="AB82" i="6"/>
  <c r="L82" i="6"/>
  <c r="BZ81" i="6"/>
  <c r="BJ81" i="6"/>
  <c r="AT81" i="6"/>
  <c r="AB81" i="6"/>
  <c r="L81" i="6"/>
  <c r="BZ80" i="6"/>
  <c r="BJ80" i="6"/>
  <c r="AT80" i="6"/>
  <c r="AB80" i="6"/>
  <c r="L80" i="6"/>
  <c r="BZ79" i="6"/>
  <c r="BJ79" i="6"/>
  <c r="AT79" i="6"/>
  <c r="AB79" i="6"/>
  <c r="L79" i="6"/>
  <c r="AD79" i="6" s="1"/>
  <c r="BZ78" i="6"/>
  <c r="BJ78" i="6"/>
  <c r="AT78" i="6"/>
  <c r="AB78" i="6"/>
  <c r="L78" i="6"/>
  <c r="BZ77" i="6"/>
  <c r="BJ77" i="6"/>
  <c r="AT77" i="6"/>
  <c r="AB77" i="6"/>
  <c r="L77" i="6"/>
  <c r="BZ76" i="6"/>
  <c r="BJ76" i="6"/>
  <c r="AT76" i="6"/>
  <c r="AB76" i="6"/>
  <c r="L76" i="6"/>
  <c r="BZ75" i="6"/>
  <c r="BJ75" i="6"/>
  <c r="AT75" i="6"/>
  <c r="BL75" i="6" s="1"/>
  <c r="AB75" i="6"/>
  <c r="L75" i="6"/>
  <c r="BZ74" i="6"/>
  <c r="BJ74" i="6"/>
  <c r="AT74" i="6"/>
  <c r="AB74" i="6"/>
  <c r="L74" i="6"/>
  <c r="BZ73" i="6"/>
  <c r="BJ73" i="6"/>
  <c r="AT73" i="6"/>
  <c r="AB73" i="6"/>
  <c r="L73" i="6"/>
  <c r="BZ72" i="6"/>
  <c r="BJ72" i="6"/>
  <c r="AT72" i="6"/>
  <c r="AB72" i="6"/>
  <c r="L72" i="6"/>
  <c r="BZ71" i="6"/>
  <c r="BJ71" i="6"/>
  <c r="AT71" i="6"/>
  <c r="BL71" i="6" s="1"/>
  <c r="AB71" i="6"/>
  <c r="L71" i="6"/>
  <c r="BZ70" i="6"/>
  <c r="BJ70" i="6"/>
  <c r="AT70" i="6"/>
  <c r="AB70" i="6"/>
  <c r="L70" i="6"/>
  <c r="BZ69" i="6"/>
  <c r="BJ69" i="6"/>
  <c r="AT69" i="6"/>
  <c r="AB69" i="6"/>
  <c r="L69" i="6"/>
  <c r="BZ68" i="6"/>
  <c r="BJ68" i="6"/>
  <c r="AT68" i="6"/>
  <c r="AB68" i="6"/>
  <c r="AD68" i="6" s="1"/>
  <c r="L68" i="6"/>
  <c r="BZ67" i="6"/>
  <c r="BJ67" i="6"/>
  <c r="AT67" i="6"/>
  <c r="AB67" i="6"/>
  <c r="L67" i="6"/>
  <c r="AD67" i="6" s="1"/>
  <c r="BZ66" i="6"/>
  <c r="BJ66" i="6"/>
  <c r="AT66" i="6"/>
  <c r="AB66" i="6"/>
  <c r="L66" i="6"/>
  <c r="BZ65" i="6"/>
  <c r="BJ65" i="6"/>
  <c r="AT65" i="6"/>
  <c r="AB65" i="6"/>
  <c r="L65" i="6"/>
  <c r="BZ64" i="6"/>
  <c r="BJ64" i="6"/>
  <c r="AT64" i="6"/>
  <c r="AB64" i="6"/>
  <c r="L64" i="6"/>
  <c r="BZ63" i="6"/>
  <c r="BJ63" i="6"/>
  <c r="AT63" i="6"/>
  <c r="BL63" i="6" s="1"/>
  <c r="AB63" i="6"/>
  <c r="L63" i="6"/>
  <c r="BZ62" i="6"/>
  <c r="BJ62" i="6"/>
  <c r="AT62" i="6"/>
  <c r="AB62" i="6"/>
  <c r="L62" i="6"/>
  <c r="BZ61" i="6"/>
  <c r="BJ61" i="6"/>
  <c r="AT61" i="6"/>
  <c r="BL61" i="6" s="1"/>
  <c r="AB61" i="6"/>
  <c r="L61" i="6"/>
  <c r="BZ60" i="6"/>
  <c r="BJ60" i="6"/>
  <c r="AT60" i="6"/>
  <c r="AB60" i="6"/>
  <c r="AD60" i="6" s="1"/>
  <c r="L60" i="6"/>
  <c r="BZ59" i="6"/>
  <c r="BJ59" i="6"/>
  <c r="AT59" i="6"/>
  <c r="AB59" i="6"/>
  <c r="L59" i="6"/>
  <c r="BZ58" i="6"/>
  <c r="BJ58" i="6"/>
  <c r="AT58" i="6"/>
  <c r="AB58" i="6"/>
  <c r="L58" i="6"/>
  <c r="BZ57" i="6"/>
  <c r="BJ57" i="6"/>
  <c r="AT57" i="6"/>
  <c r="BL57" i="6" s="1"/>
  <c r="AB57" i="6"/>
  <c r="L57" i="6"/>
  <c r="BZ56" i="6"/>
  <c r="BJ56" i="6"/>
  <c r="BL56" i="6" s="1"/>
  <c r="AT56" i="6"/>
  <c r="AB56" i="6"/>
  <c r="L56" i="6"/>
  <c r="BZ55" i="6"/>
  <c r="BJ55" i="6"/>
  <c r="AT55" i="6"/>
  <c r="AB55" i="6"/>
  <c r="L55" i="6"/>
  <c r="BZ54" i="6"/>
  <c r="BJ54" i="6"/>
  <c r="AT54" i="6"/>
  <c r="AB54" i="6"/>
  <c r="L54" i="6"/>
  <c r="BZ53" i="6"/>
  <c r="BJ53" i="6"/>
  <c r="AT53" i="6"/>
  <c r="BL53" i="6" s="1"/>
  <c r="AB53" i="6"/>
  <c r="L53" i="6"/>
  <c r="BZ52" i="6"/>
  <c r="BJ52" i="6"/>
  <c r="AT52" i="6"/>
  <c r="AB52" i="6"/>
  <c r="AD52" i="6" s="1"/>
  <c r="L52" i="6"/>
  <c r="BZ51" i="6"/>
  <c r="BJ51" i="6"/>
  <c r="AT51" i="6"/>
  <c r="AB51" i="6"/>
  <c r="L51" i="6"/>
  <c r="BZ50" i="6"/>
  <c r="BJ50" i="6"/>
  <c r="AT50" i="6"/>
  <c r="AB50" i="6"/>
  <c r="L50" i="6"/>
  <c r="BZ49" i="6"/>
  <c r="BJ49" i="6"/>
  <c r="AT49" i="6"/>
  <c r="BL49" i="6" s="1"/>
  <c r="AB49" i="6"/>
  <c r="L49" i="6"/>
  <c r="BZ48" i="6"/>
  <c r="BJ48" i="6"/>
  <c r="AT48" i="6"/>
  <c r="AB48" i="6"/>
  <c r="AD48" i="6" s="1"/>
  <c r="L48" i="6"/>
  <c r="BZ47" i="6"/>
  <c r="BJ47" i="6"/>
  <c r="AT47" i="6"/>
  <c r="AB47" i="6"/>
  <c r="L47" i="6"/>
  <c r="BZ46" i="6"/>
  <c r="BJ46" i="6"/>
  <c r="AT46" i="6"/>
  <c r="AB46" i="6"/>
  <c r="L46" i="6"/>
  <c r="BZ45" i="6"/>
  <c r="BJ45" i="6"/>
  <c r="AT45" i="6"/>
  <c r="BL45" i="6" s="1"/>
  <c r="AB45" i="6"/>
  <c r="L45" i="6"/>
  <c r="BZ44" i="6"/>
  <c r="BJ44" i="6"/>
  <c r="AT44" i="6"/>
  <c r="AB44" i="6"/>
  <c r="AD44" i="6" s="1"/>
  <c r="L44" i="6"/>
  <c r="BZ43" i="6"/>
  <c r="BJ43" i="6"/>
  <c r="AT43" i="6"/>
  <c r="AB43" i="6"/>
  <c r="L43" i="6"/>
  <c r="BZ42" i="6"/>
  <c r="BJ42" i="6"/>
  <c r="AT42" i="6"/>
  <c r="AB42" i="6"/>
  <c r="L42" i="6"/>
  <c r="BZ41" i="6"/>
  <c r="BJ41" i="6"/>
  <c r="AT41" i="6"/>
  <c r="BL41" i="6" s="1"/>
  <c r="AB41" i="6"/>
  <c r="L41" i="6"/>
  <c r="BZ40" i="6"/>
  <c r="BJ40" i="6"/>
  <c r="AT40" i="6"/>
  <c r="AB40" i="6"/>
  <c r="CB40" i="6" s="1"/>
  <c r="L40" i="6"/>
  <c r="CA40" i="6" s="1"/>
  <c r="BJ39" i="6"/>
  <c r="AT39" i="6"/>
  <c r="AB39" i="6"/>
  <c r="L39" i="6"/>
  <c r="BZ38" i="6"/>
  <c r="BJ38" i="6"/>
  <c r="AT38" i="6"/>
  <c r="BL38" i="6" s="1"/>
  <c r="AB38" i="6"/>
  <c r="L38" i="6"/>
  <c r="BJ37" i="6"/>
  <c r="AT37" i="6"/>
  <c r="AB37" i="6"/>
  <c r="L37" i="6"/>
  <c r="BZ36" i="6"/>
  <c r="BJ36" i="6"/>
  <c r="AT36" i="6"/>
  <c r="BL36" i="6" s="1"/>
  <c r="AB36" i="6"/>
  <c r="L36" i="6"/>
  <c r="BJ35" i="6"/>
  <c r="AT35" i="6"/>
  <c r="AB35" i="6"/>
  <c r="L35" i="6"/>
  <c r="BZ34" i="6"/>
  <c r="BJ34" i="6"/>
  <c r="AT34" i="6"/>
  <c r="AB34" i="6"/>
  <c r="L34" i="6"/>
  <c r="BJ33" i="6"/>
  <c r="BL33" i="6" s="1"/>
  <c r="AT33" i="6"/>
  <c r="AB33" i="6"/>
  <c r="L33" i="6"/>
  <c r="BZ32" i="6"/>
  <c r="BJ32" i="6"/>
  <c r="AT32" i="6"/>
  <c r="AB32" i="6"/>
  <c r="L32" i="6"/>
  <c r="BJ31" i="6"/>
  <c r="BL31" i="6" s="1"/>
  <c r="AT31" i="6"/>
  <c r="AB31" i="6"/>
  <c r="L31" i="6"/>
  <c r="BZ30" i="6"/>
  <c r="BJ30" i="6"/>
  <c r="AT30" i="6"/>
  <c r="AB30" i="6"/>
  <c r="L30" i="6"/>
  <c r="BJ29" i="6"/>
  <c r="BL29" i="6" s="1"/>
  <c r="AT29" i="6"/>
  <c r="AB29" i="6"/>
  <c r="L29" i="6"/>
  <c r="BZ28" i="6"/>
  <c r="BJ28" i="6"/>
  <c r="AT28" i="6"/>
  <c r="AB28" i="6"/>
  <c r="L28" i="6"/>
  <c r="BJ27" i="6"/>
  <c r="BL27" i="6" s="1"/>
  <c r="AT27" i="6"/>
  <c r="AB27" i="6"/>
  <c r="L27" i="6"/>
  <c r="BZ26" i="6"/>
  <c r="BJ26" i="6"/>
  <c r="AT26" i="6"/>
  <c r="AB26" i="6"/>
  <c r="L26" i="6"/>
  <c r="BJ25" i="6"/>
  <c r="BL25" i="6" s="1"/>
  <c r="AT25" i="6"/>
  <c r="AB25" i="6"/>
  <c r="L25" i="6"/>
  <c r="BZ24" i="6"/>
  <c r="BJ24" i="6"/>
  <c r="AT24" i="6"/>
  <c r="AB24" i="6"/>
  <c r="L24" i="6"/>
  <c r="BJ23" i="6"/>
  <c r="AT23" i="6"/>
  <c r="AB23" i="6"/>
  <c r="L23" i="6"/>
  <c r="BZ22" i="6"/>
  <c r="BJ22" i="6"/>
  <c r="AT22" i="6"/>
  <c r="BL22" i="6" s="1"/>
  <c r="AB22" i="6"/>
  <c r="L22" i="6"/>
  <c r="BJ21" i="6"/>
  <c r="AT21" i="6"/>
  <c r="AB21" i="6"/>
  <c r="L21" i="6"/>
  <c r="BZ20" i="6"/>
  <c r="BJ20" i="6"/>
  <c r="AT20" i="6"/>
  <c r="BL20" i="6" s="1"/>
  <c r="AB20" i="6"/>
  <c r="L20" i="6"/>
  <c r="BJ19" i="6"/>
  <c r="AT19" i="6"/>
  <c r="AB19" i="6"/>
  <c r="L19" i="6"/>
  <c r="BZ18" i="6"/>
  <c r="BJ18" i="6"/>
  <c r="AT18" i="6"/>
  <c r="BL18" i="6" s="1"/>
  <c r="AB18" i="6"/>
  <c r="L18" i="6"/>
  <c r="BJ17" i="6"/>
  <c r="AT17" i="6"/>
  <c r="AB17" i="6"/>
  <c r="L17" i="6"/>
  <c r="BZ16" i="6"/>
  <c r="BJ16" i="6"/>
  <c r="AT16" i="6"/>
  <c r="BL16" i="6" s="1"/>
  <c r="AB16" i="6"/>
  <c r="L16" i="6"/>
  <c r="BJ15" i="6"/>
  <c r="AT15" i="6"/>
  <c r="AB15" i="6"/>
  <c r="AD15" i="6" s="1"/>
  <c r="L15" i="6"/>
  <c r="BZ14" i="6"/>
  <c r="BJ14" i="6"/>
  <c r="AT14" i="6"/>
  <c r="BL14" i="6" s="1"/>
  <c r="AB14" i="6"/>
  <c r="L14" i="6"/>
  <c r="BJ13" i="6"/>
  <c r="AT13" i="6"/>
  <c r="AB13" i="6"/>
  <c r="AD13" i="6" s="1"/>
  <c r="L13" i="6"/>
  <c r="BZ12" i="6"/>
  <c r="BJ12" i="6"/>
  <c r="AT12" i="6"/>
  <c r="AB12" i="6"/>
  <c r="L12" i="6"/>
  <c r="BJ11" i="6"/>
  <c r="BJ379" i="6" s="1"/>
  <c r="AT11" i="6"/>
  <c r="AB11" i="6"/>
  <c r="AD11" i="6" s="1"/>
  <c r="L11" i="6"/>
  <c r="BZ10" i="6"/>
  <c r="BJ10" i="6"/>
  <c r="AT10" i="6"/>
  <c r="BL10" i="6" s="1"/>
  <c r="AB10" i="6"/>
  <c r="L10" i="6"/>
  <c r="BJ9" i="6"/>
  <c r="AT9" i="6"/>
  <c r="AB9" i="6"/>
  <c r="AD9" i="6" s="1"/>
  <c r="L9" i="6"/>
  <c r="E9" i="6"/>
  <c r="CD9" i="6" s="1"/>
  <c r="E10" i="6" s="1"/>
  <c r="CD10" i="6" s="1"/>
  <c r="E11" i="6" s="1"/>
  <c r="BJ8" i="6"/>
  <c r="AT8" i="6"/>
  <c r="AB8" i="6"/>
  <c r="L8" i="6"/>
  <c r="CA8" i="6" s="1"/>
  <c r="F8" i="6"/>
  <c r="BJ378" i="5"/>
  <c r="AT378" i="5"/>
  <c r="AB378" i="5"/>
  <c r="AD378" i="5" s="1"/>
  <c r="L378" i="5"/>
  <c r="BZ377" i="5"/>
  <c r="BJ377" i="5"/>
  <c r="AT377" i="5"/>
  <c r="BL377" i="5" s="1"/>
  <c r="AB377" i="5"/>
  <c r="L377" i="5"/>
  <c r="BJ376" i="5"/>
  <c r="AT376" i="5"/>
  <c r="AB376" i="5"/>
  <c r="L376" i="5"/>
  <c r="BZ375" i="5"/>
  <c r="BJ375" i="5"/>
  <c r="AT375" i="5"/>
  <c r="AB375" i="5"/>
  <c r="L375" i="5"/>
  <c r="BJ374" i="5"/>
  <c r="AT374" i="5"/>
  <c r="AB374" i="5"/>
  <c r="L374" i="5"/>
  <c r="BZ373" i="5"/>
  <c r="BJ373" i="5"/>
  <c r="AT373" i="5"/>
  <c r="BL373" i="5" s="1"/>
  <c r="AB373" i="5"/>
  <c r="L373" i="5"/>
  <c r="BZ372" i="5"/>
  <c r="BJ372" i="5"/>
  <c r="AT372" i="5"/>
  <c r="AB372" i="5"/>
  <c r="L372" i="5"/>
  <c r="BZ371" i="5"/>
  <c r="BJ371" i="5"/>
  <c r="AT371" i="5"/>
  <c r="BL371" i="5" s="1"/>
  <c r="AB371" i="5"/>
  <c r="L371" i="5"/>
  <c r="BZ370" i="5"/>
  <c r="BJ370" i="5"/>
  <c r="AT370" i="5"/>
  <c r="AB370" i="5"/>
  <c r="L370" i="5"/>
  <c r="BZ369" i="5"/>
  <c r="BJ369" i="5"/>
  <c r="AT369" i="5"/>
  <c r="BL369" i="5" s="1"/>
  <c r="AB369" i="5"/>
  <c r="L369" i="5"/>
  <c r="BZ368" i="5"/>
  <c r="BJ368" i="5"/>
  <c r="AT368" i="5"/>
  <c r="AB368" i="5"/>
  <c r="L368" i="5"/>
  <c r="BZ367" i="5"/>
  <c r="BJ367" i="5"/>
  <c r="AT367" i="5"/>
  <c r="BL367" i="5" s="1"/>
  <c r="AB367" i="5"/>
  <c r="L367" i="5"/>
  <c r="BZ366" i="5"/>
  <c r="BJ366" i="5"/>
  <c r="AT366" i="5"/>
  <c r="AB366" i="5"/>
  <c r="L366" i="5"/>
  <c r="BZ365" i="5"/>
  <c r="BJ365" i="5"/>
  <c r="AT365" i="5"/>
  <c r="BL365" i="5" s="1"/>
  <c r="AB365" i="5"/>
  <c r="L365" i="5"/>
  <c r="BZ364" i="5"/>
  <c r="BJ364" i="5"/>
  <c r="AT364" i="5"/>
  <c r="AB364" i="5"/>
  <c r="L364" i="5"/>
  <c r="BZ363" i="5"/>
  <c r="BJ363" i="5"/>
  <c r="AT363" i="5"/>
  <c r="BL363" i="5" s="1"/>
  <c r="AB363" i="5"/>
  <c r="L363" i="5"/>
  <c r="BZ362" i="5"/>
  <c r="BJ362" i="5"/>
  <c r="AT362" i="5"/>
  <c r="AB362" i="5"/>
  <c r="L362" i="5"/>
  <c r="BZ361" i="5"/>
  <c r="BJ361" i="5"/>
  <c r="AT361" i="5"/>
  <c r="BL361" i="5" s="1"/>
  <c r="AB361" i="5"/>
  <c r="L361" i="5"/>
  <c r="BZ360" i="5"/>
  <c r="BJ360" i="5"/>
  <c r="AT360" i="5"/>
  <c r="AB360" i="5"/>
  <c r="L360" i="5"/>
  <c r="BZ359" i="5"/>
  <c r="BJ359" i="5"/>
  <c r="AT359" i="5"/>
  <c r="BL359" i="5" s="1"/>
  <c r="AB359" i="5"/>
  <c r="L359" i="5"/>
  <c r="BZ358" i="5"/>
  <c r="BJ358" i="5"/>
  <c r="AT358" i="5"/>
  <c r="AB358" i="5"/>
  <c r="L358" i="5"/>
  <c r="BZ357" i="5"/>
  <c r="BJ357" i="5"/>
  <c r="AT357" i="5"/>
  <c r="BL357" i="5" s="1"/>
  <c r="AB357" i="5"/>
  <c r="L357" i="5"/>
  <c r="BZ356" i="5"/>
  <c r="BJ356" i="5"/>
  <c r="AT356" i="5"/>
  <c r="AB356" i="5"/>
  <c r="L356" i="5"/>
  <c r="BZ355" i="5"/>
  <c r="BJ355" i="5"/>
  <c r="AT355" i="5"/>
  <c r="AB355" i="5"/>
  <c r="L355" i="5"/>
  <c r="BZ354" i="5"/>
  <c r="BJ354" i="5"/>
  <c r="AT354" i="5"/>
  <c r="BL354" i="5"/>
  <c r="AB354" i="5"/>
  <c r="L354" i="5"/>
  <c r="AD354" i="5" s="1"/>
  <c r="BJ353" i="5"/>
  <c r="AT353" i="5"/>
  <c r="AB353" i="5"/>
  <c r="L353" i="5"/>
  <c r="BZ352" i="5"/>
  <c r="BJ352" i="5"/>
  <c r="AT352" i="5"/>
  <c r="BL352" i="5" s="1"/>
  <c r="AB352" i="5"/>
  <c r="L352" i="5"/>
  <c r="AD352" i="5" s="1"/>
  <c r="BJ351" i="5"/>
  <c r="BL351" i="5" s="1"/>
  <c r="AT351" i="5"/>
  <c r="AB351" i="5"/>
  <c r="L351" i="5"/>
  <c r="BZ350" i="5"/>
  <c r="BJ350" i="5"/>
  <c r="AT350" i="5"/>
  <c r="BL350" i="5" s="1"/>
  <c r="AB350" i="5"/>
  <c r="L350" i="5"/>
  <c r="AD350" i="5" s="1"/>
  <c r="BJ349" i="5"/>
  <c r="AT349" i="5"/>
  <c r="AB349" i="5"/>
  <c r="L349" i="5"/>
  <c r="BZ348" i="5"/>
  <c r="BJ348" i="5"/>
  <c r="AT348" i="5"/>
  <c r="BL348" i="5" s="1"/>
  <c r="AB348" i="5"/>
  <c r="L348" i="5"/>
  <c r="AD348" i="5" s="1"/>
  <c r="BJ347" i="5"/>
  <c r="BL347" i="5" s="1"/>
  <c r="AT347" i="5"/>
  <c r="AB347" i="5"/>
  <c r="L347" i="5"/>
  <c r="BZ346" i="5"/>
  <c r="BJ346" i="5"/>
  <c r="AT346" i="5"/>
  <c r="BL346" i="5" s="1"/>
  <c r="AB346" i="5"/>
  <c r="L346" i="5"/>
  <c r="AD346" i="5" s="1"/>
  <c r="BJ345" i="5"/>
  <c r="AT345" i="5"/>
  <c r="AB345" i="5"/>
  <c r="L345" i="5"/>
  <c r="BZ344" i="5"/>
  <c r="BJ344" i="5"/>
  <c r="AT344" i="5"/>
  <c r="AB344" i="5"/>
  <c r="L344" i="5"/>
  <c r="AD344" i="5" s="1"/>
  <c r="BZ343" i="5"/>
  <c r="BJ343" i="5"/>
  <c r="AT343" i="5"/>
  <c r="AB343" i="5"/>
  <c r="L343" i="5"/>
  <c r="BJ342" i="5"/>
  <c r="AT342" i="5"/>
  <c r="BL342" i="5" s="1"/>
  <c r="AB342" i="5"/>
  <c r="L342" i="5"/>
  <c r="AD342" i="5" s="1"/>
  <c r="BZ341" i="5"/>
  <c r="BJ341" i="5"/>
  <c r="AT341" i="5"/>
  <c r="AB341" i="5"/>
  <c r="L341" i="5"/>
  <c r="BJ340" i="5"/>
  <c r="AT340" i="5"/>
  <c r="AB340" i="5"/>
  <c r="L340" i="5"/>
  <c r="BZ339" i="5"/>
  <c r="BJ339" i="5"/>
  <c r="AT339" i="5"/>
  <c r="AB339" i="5"/>
  <c r="L339" i="5"/>
  <c r="BJ338" i="5"/>
  <c r="AT338" i="5"/>
  <c r="AB338" i="5"/>
  <c r="L338" i="5"/>
  <c r="BZ337" i="5"/>
  <c r="BJ337" i="5"/>
  <c r="AT337" i="5"/>
  <c r="AB337" i="5"/>
  <c r="L337" i="5"/>
  <c r="BJ336" i="5"/>
  <c r="AT336" i="5"/>
  <c r="BL336" i="5" s="1"/>
  <c r="AB336" i="5"/>
  <c r="L336" i="5"/>
  <c r="AD336" i="5" s="1"/>
  <c r="BZ335" i="5"/>
  <c r="BJ335" i="5"/>
  <c r="AT335" i="5"/>
  <c r="AB335" i="5"/>
  <c r="L335" i="5"/>
  <c r="BJ334" i="5"/>
  <c r="AT334" i="5"/>
  <c r="BL334" i="5" s="1"/>
  <c r="AB334" i="5"/>
  <c r="L334" i="5"/>
  <c r="AD334" i="5" s="1"/>
  <c r="BZ333" i="5"/>
  <c r="BJ333" i="5"/>
  <c r="AT333" i="5"/>
  <c r="AB333" i="5"/>
  <c r="L333" i="5"/>
  <c r="BJ332" i="5"/>
  <c r="AT332" i="5"/>
  <c r="AB332" i="5"/>
  <c r="L332" i="5"/>
  <c r="BZ331" i="5"/>
  <c r="BJ331" i="5"/>
  <c r="AT331" i="5"/>
  <c r="AB331" i="5"/>
  <c r="L331" i="5"/>
  <c r="BJ330" i="5"/>
  <c r="AT330" i="5"/>
  <c r="AB330" i="5"/>
  <c r="L330" i="5"/>
  <c r="AD330" i="5" s="1"/>
  <c r="BZ329" i="5"/>
  <c r="BJ329" i="5"/>
  <c r="AT329" i="5"/>
  <c r="AB329" i="5"/>
  <c r="L329" i="5"/>
  <c r="BJ328" i="5"/>
  <c r="AT328" i="5"/>
  <c r="BL328" i="5" s="1"/>
  <c r="AB328" i="5"/>
  <c r="L328" i="5"/>
  <c r="BZ327" i="5"/>
  <c r="BJ327" i="5"/>
  <c r="AT327" i="5"/>
  <c r="AB327" i="5"/>
  <c r="L327" i="5"/>
  <c r="BJ326" i="5"/>
  <c r="AT326" i="5"/>
  <c r="AB326" i="5"/>
  <c r="L326" i="5"/>
  <c r="BZ325" i="5"/>
  <c r="BJ325" i="5"/>
  <c r="AT325" i="5"/>
  <c r="AB325" i="5"/>
  <c r="L325" i="5"/>
  <c r="BJ324" i="5"/>
  <c r="AT324" i="5"/>
  <c r="AB324" i="5"/>
  <c r="L324" i="5"/>
  <c r="BZ323" i="5"/>
  <c r="BJ323" i="5"/>
  <c r="AT323" i="5"/>
  <c r="AB323" i="5"/>
  <c r="L323" i="5"/>
  <c r="BJ322" i="5"/>
  <c r="AT322" i="5"/>
  <c r="BL322" i="5" s="1"/>
  <c r="AB322" i="5"/>
  <c r="L322" i="5"/>
  <c r="AD322" i="5" s="1"/>
  <c r="BZ321" i="5"/>
  <c r="BJ321" i="5"/>
  <c r="AT321" i="5"/>
  <c r="AB321" i="5"/>
  <c r="L321" i="5"/>
  <c r="BJ320" i="5"/>
  <c r="AT320" i="5"/>
  <c r="AB320" i="5"/>
  <c r="L320" i="5"/>
  <c r="AD320" i="5" s="1"/>
  <c r="BZ319" i="5"/>
  <c r="BJ319" i="5"/>
  <c r="AT319" i="5"/>
  <c r="AB319" i="5"/>
  <c r="L319" i="5"/>
  <c r="BJ318" i="5"/>
  <c r="AT318" i="5"/>
  <c r="AB318" i="5"/>
  <c r="L318" i="5"/>
  <c r="AD318" i="5" s="1"/>
  <c r="BZ317" i="5"/>
  <c r="BJ317" i="5"/>
  <c r="AT317" i="5"/>
  <c r="AB317" i="5"/>
  <c r="L317" i="5"/>
  <c r="BJ316" i="5"/>
  <c r="AT316" i="5"/>
  <c r="AB316" i="5"/>
  <c r="L316" i="5"/>
  <c r="BZ315" i="5"/>
  <c r="BJ315" i="5"/>
  <c r="AT315" i="5"/>
  <c r="AB315" i="5"/>
  <c r="L315" i="5"/>
  <c r="BJ314" i="5"/>
  <c r="AT314" i="5"/>
  <c r="BL314" i="5" s="1"/>
  <c r="AB314" i="5"/>
  <c r="L314" i="5"/>
  <c r="AD314" i="5" s="1"/>
  <c r="BZ313" i="5"/>
  <c r="BJ313" i="5"/>
  <c r="AT313" i="5"/>
  <c r="AB313" i="5"/>
  <c r="CB313" i="5" s="1"/>
  <c r="L313" i="5"/>
  <c r="BJ312" i="5"/>
  <c r="AT312" i="5"/>
  <c r="AB312" i="5"/>
  <c r="L312" i="5"/>
  <c r="BZ311" i="5"/>
  <c r="BJ311" i="5"/>
  <c r="AT311" i="5"/>
  <c r="AB311" i="5"/>
  <c r="L311" i="5"/>
  <c r="BJ310" i="5"/>
  <c r="AT310" i="5"/>
  <c r="AB310" i="5"/>
  <c r="L310" i="5"/>
  <c r="AD310" i="5" s="1"/>
  <c r="BZ309" i="5"/>
  <c r="BJ309" i="5"/>
  <c r="AT309" i="5"/>
  <c r="AB309" i="5"/>
  <c r="L309" i="5"/>
  <c r="BJ308" i="5"/>
  <c r="AT308" i="5"/>
  <c r="BL308" i="5" s="1"/>
  <c r="AB308" i="5"/>
  <c r="L308" i="5"/>
  <c r="AD308" i="5" s="1"/>
  <c r="BZ307" i="5"/>
  <c r="BJ307" i="5"/>
  <c r="AT307" i="5"/>
  <c r="AB307" i="5"/>
  <c r="L307" i="5"/>
  <c r="BJ306" i="5"/>
  <c r="AT306" i="5"/>
  <c r="AB306" i="5"/>
  <c r="L306" i="5"/>
  <c r="BZ305" i="5"/>
  <c r="BJ305" i="5"/>
  <c r="AT305" i="5"/>
  <c r="AB305" i="5"/>
  <c r="L305" i="5"/>
  <c r="BJ304" i="5"/>
  <c r="AT304" i="5"/>
  <c r="AB304" i="5"/>
  <c r="L304" i="5"/>
  <c r="BZ303" i="5"/>
  <c r="BJ303" i="5"/>
  <c r="AT303" i="5"/>
  <c r="AB303" i="5"/>
  <c r="L303" i="5"/>
  <c r="BJ302" i="5"/>
  <c r="AT302" i="5"/>
  <c r="AB302" i="5"/>
  <c r="L302" i="5"/>
  <c r="AD302" i="5" s="1"/>
  <c r="BZ301" i="5"/>
  <c r="BJ301" i="5"/>
  <c r="AT301" i="5"/>
  <c r="AB301" i="5"/>
  <c r="L301" i="5"/>
  <c r="BJ300" i="5"/>
  <c r="AT300" i="5"/>
  <c r="BL300" i="5" s="1"/>
  <c r="AB300" i="5"/>
  <c r="L300" i="5"/>
  <c r="BZ299" i="5"/>
  <c r="BJ299" i="5"/>
  <c r="AT299" i="5"/>
  <c r="AB299" i="5"/>
  <c r="L299" i="5"/>
  <c r="BJ298" i="5"/>
  <c r="AT298" i="5"/>
  <c r="AB298" i="5"/>
  <c r="L298" i="5"/>
  <c r="AD298" i="5" s="1"/>
  <c r="BZ297" i="5"/>
  <c r="BJ297" i="5"/>
  <c r="AT297" i="5"/>
  <c r="AB297" i="5"/>
  <c r="L297" i="5"/>
  <c r="BJ296" i="5"/>
  <c r="AT296" i="5"/>
  <c r="AB296" i="5"/>
  <c r="L296" i="5"/>
  <c r="BZ295" i="5"/>
  <c r="BJ295" i="5"/>
  <c r="AT295" i="5"/>
  <c r="AB295" i="5"/>
  <c r="L295" i="5"/>
  <c r="BJ294" i="5"/>
  <c r="AT294" i="5"/>
  <c r="BL294" i="5" s="1"/>
  <c r="AB294" i="5"/>
  <c r="L294" i="5"/>
  <c r="BZ293" i="5"/>
  <c r="BJ293" i="5"/>
  <c r="AT293" i="5"/>
  <c r="AB293" i="5"/>
  <c r="L293" i="5"/>
  <c r="BJ292" i="5"/>
  <c r="AT292" i="5"/>
  <c r="BL292" i="5" s="1"/>
  <c r="AB292" i="5"/>
  <c r="L292" i="5"/>
  <c r="AD292" i="5" s="1"/>
  <c r="BZ291" i="5"/>
  <c r="BJ291" i="5"/>
  <c r="AT291" i="5"/>
  <c r="AB291" i="5"/>
  <c r="L291" i="5"/>
  <c r="BJ290" i="5"/>
  <c r="AT290" i="5"/>
  <c r="AB290" i="5"/>
  <c r="L290" i="5"/>
  <c r="AD290" i="5" s="1"/>
  <c r="BZ289" i="5"/>
  <c r="BJ289" i="5"/>
  <c r="AT289" i="5"/>
  <c r="AB289" i="5"/>
  <c r="L289" i="5"/>
  <c r="BJ288" i="5"/>
  <c r="AT288" i="5"/>
  <c r="AB288" i="5"/>
  <c r="L288" i="5"/>
  <c r="AD288" i="5" s="1"/>
  <c r="BZ287" i="5"/>
  <c r="BJ287" i="5"/>
  <c r="AT287" i="5"/>
  <c r="AB287" i="5"/>
  <c r="L287" i="5"/>
  <c r="BJ286" i="5"/>
  <c r="AT286" i="5"/>
  <c r="BL286" i="5" s="1"/>
  <c r="AB286" i="5"/>
  <c r="L286" i="5"/>
  <c r="BZ285" i="5"/>
  <c r="BJ285" i="5"/>
  <c r="AT285" i="5"/>
  <c r="AB285" i="5"/>
  <c r="L285" i="5"/>
  <c r="BJ284" i="5"/>
  <c r="AT284" i="5"/>
  <c r="AB284" i="5"/>
  <c r="L284" i="5"/>
  <c r="BZ283" i="5"/>
  <c r="BJ283" i="5"/>
  <c r="AT283" i="5"/>
  <c r="AB283" i="5"/>
  <c r="L283" i="5"/>
  <c r="BJ282" i="5"/>
  <c r="AT282" i="5"/>
  <c r="AB282" i="5"/>
  <c r="CB282" i="5" s="1"/>
  <c r="L282" i="5"/>
  <c r="BZ281" i="5"/>
  <c r="BJ281" i="5"/>
  <c r="AT281" i="5"/>
  <c r="AB281" i="5"/>
  <c r="L281" i="5"/>
  <c r="BJ280" i="5"/>
  <c r="AT280" i="5"/>
  <c r="AB280" i="5"/>
  <c r="L280" i="5"/>
  <c r="AD280" i="5" s="1"/>
  <c r="BZ279" i="5"/>
  <c r="BJ279" i="5"/>
  <c r="AT279" i="5"/>
  <c r="AB279" i="5"/>
  <c r="L279" i="5"/>
  <c r="BJ278" i="5"/>
  <c r="AT278" i="5"/>
  <c r="AB278" i="5"/>
  <c r="L278" i="5"/>
  <c r="BZ277" i="5"/>
  <c r="BJ277" i="5"/>
  <c r="AT277" i="5"/>
  <c r="AB277" i="5"/>
  <c r="L277" i="5"/>
  <c r="BJ276" i="5"/>
  <c r="AT276" i="5"/>
  <c r="AB276" i="5"/>
  <c r="L276" i="5"/>
  <c r="BZ275" i="5"/>
  <c r="BJ275" i="5"/>
  <c r="AT275" i="5"/>
  <c r="AB275" i="5"/>
  <c r="L275" i="5"/>
  <c r="BJ274" i="5"/>
  <c r="AT274" i="5"/>
  <c r="AB274" i="5"/>
  <c r="L274" i="5"/>
  <c r="BZ273" i="5"/>
  <c r="BJ273" i="5"/>
  <c r="AT273" i="5"/>
  <c r="AB273" i="5"/>
  <c r="L273" i="5"/>
  <c r="BJ272" i="5"/>
  <c r="AT272" i="5"/>
  <c r="BL272" i="5" s="1"/>
  <c r="AB272" i="5"/>
  <c r="L272" i="5"/>
  <c r="BZ271" i="5"/>
  <c r="BJ271" i="5"/>
  <c r="AT271" i="5"/>
  <c r="AB271" i="5"/>
  <c r="L271" i="5"/>
  <c r="AD271" i="5" s="1"/>
  <c r="BJ270" i="5"/>
  <c r="AT270" i="5"/>
  <c r="AB270" i="5"/>
  <c r="L270" i="5"/>
  <c r="BZ269" i="5"/>
  <c r="BJ269" i="5"/>
  <c r="AT269" i="5"/>
  <c r="AB269" i="5"/>
  <c r="L269" i="5"/>
  <c r="BJ268" i="5"/>
  <c r="AT268" i="5"/>
  <c r="AB268" i="5"/>
  <c r="L268" i="5"/>
  <c r="BZ267" i="5"/>
  <c r="BJ267" i="5"/>
  <c r="AT267" i="5"/>
  <c r="AB267" i="5"/>
  <c r="L267" i="5"/>
  <c r="AD267" i="5" s="1"/>
  <c r="BJ266" i="5"/>
  <c r="AT266" i="5"/>
  <c r="AB266" i="5"/>
  <c r="L266" i="5"/>
  <c r="BZ265" i="5"/>
  <c r="BJ265" i="5"/>
  <c r="AT265" i="5"/>
  <c r="AB265" i="5"/>
  <c r="L265" i="5"/>
  <c r="BJ264" i="5"/>
  <c r="AT264" i="5"/>
  <c r="AB264" i="5"/>
  <c r="L264" i="5"/>
  <c r="BZ263" i="5"/>
  <c r="BJ263" i="5"/>
  <c r="AT263" i="5"/>
  <c r="AB263" i="5"/>
  <c r="L263" i="5"/>
  <c r="AD263" i="5" s="1"/>
  <c r="BJ262" i="5"/>
  <c r="AT262" i="5"/>
  <c r="AB262" i="5"/>
  <c r="L262" i="5"/>
  <c r="BZ261" i="5"/>
  <c r="BJ261" i="5"/>
  <c r="AT261" i="5"/>
  <c r="AB261" i="5"/>
  <c r="L261" i="5"/>
  <c r="BJ260" i="5"/>
  <c r="AT260" i="5"/>
  <c r="AB260" i="5"/>
  <c r="L260" i="5"/>
  <c r="BZ259" i="5"/>
  <c r="BJ259" i="5"/>
  <c r="AT259" i="5"/>
  <c r="AB259" i="5"/>
  <c r="L259" i="5"/>
  <c r="AD259" i="5" s="1"/>
  <c r="BJ258" i="5"/>
  <c r="AT258" i="5"/>
  <c r="AB258" i="5"/>
  <c r="L258" i="5"/>
  <c r="BZ257" i="5"/>
  <c r="BJ257" i="5"/>
  <c r="AT257" i="5"/>
  <c r="AB257" i="5"/>
  <c r="L257" i="5"/>
  <c r="BJ256" i="5"/>
  <c r="BL256" i="5" s="1"/>
  <c r="AT256" i="5"/>
  <c r="AB256" i="5"/>
  <c r="L256" i="5"/>
  <c r="BZ255" i="5"/>
  <c r="BJ255" i="5"/>
  <c r="AT255" i="5"/>
  <c r="BL255" i="5" s="1"/>
  <c r="AB255" i="5"/>
  <c r="L255" i="5"/>
  <c r="BJ254" i="5"/>
  <c r="AT254" i="5"/>
  <c r="AB254" i="5"/>
  <c r="L254" i="5"/>
  <c r="BZ253" i="5"/>
  <c r="BJ253" i="5"/>
  <c r="AT253" i="5"/>
  <c r="AB253" i="5"/>
  <c r="L253" i="5"/>
  <c r="BJ252" i="5"/>
  <c r="AT252" i="5"/>
  <c r="AB252" i="5"/>
  <c r="CB252" i="5" s="1"/>
  <c r="L252" i="5"/>
  <c r="CA252" i="5" s="1"/>
  <c r="BZ251" i="5"/>
  <c r="BJ251" i="5"/>
  <c r="AT251" i="5"/>
  <c r="BL251" i="5" s="1"/>
  <c r="AB251" i="5"/>
  <c r="L251" i="5"/>
  <c r="BJ250" i="5"/>
  <c r="AT250" i="5"/>
  <c r="AB250" i="5"/>
  <c r="L250" i="5"/>
  <c r="BZ249" i="5"/>
  <c r="BJ249" i="5"/>
  <c r="AT249" i="5"/>
  <c r="AB249" i="5"/>
  <c r="L249" i="5"/>
  <c r="BJ248" i="5"/>
  <c r="AT248" i="5"/>
  <c r="AB248" i="5"/>
  <c r="AD248" i="5" s="1"/>
  <c r="L248" i="5"/>
  <c r="BZ247" i="5"/>
  <c r="BJ247" i="5"/>
  <c r="AT247" i="5"/>
  <c r="AB247" i="5"/>
  <c r="L247" i="5"/>
  <c r="BJ246" i="5"/>
  <c r="AT246" i="5"/>
  <c r="AB246" i="5"/>
  <c r="L246" i="5"/>
  <c r="BZ245" i="5"/>
  <c r="BJ245" i="5"/>
  <c r="AT245" i="5"/>
  <c r="AB245" i="5"/>
  <c r="L245" i="5"/>
  <c r="BJ244" i="5"/>
  <c r="AT244" i="5"/>
  <c r="AB244" i="5"/>
  <c r="AD244" i="5" s="1"/>
  <c r="L244" i="5"/>
  <c r="BZ243" i="5"/>
  <c r="BJ243" i="5"/>
  <c r="AT243" i="5"/>
  <c r="AB243" i="5"/>
  <c r="L243" i="5"/>
  <c r="BJ242" i="5"/>
  <c r="AT242" i="5"/>
  <c r="AB242" i="5"/>
  <c r="L242" i="5"/>
  <c r="BZ241" i="5"/>
  <c r="BJ241" i="5"/>
  <c r="AT241" i="5"/>
  <c r="AB241" i="5"/>
  <c r="L241" i="5"/>
  <c r="BJ240" i="5"/>
  <c r="AT240" i="5"/>
  <c r="AB240" i="5"/>
  <c r="AD240" i="5" s="1"/>
  <c r="L240" i="5"/>
  <c r="BZ239" i="5"/>
  <c r="BJ239" i="5"/>
  <c r="AT239" i="5"/>
  <c r="AB239" i="5"/>
  <c r="L239" i="5"/>
  <c r="BJ238" i="5"/>
  <c r="AT238" i="5"/>
  <c r="AB238" i="5"/>
  <c r="L238" i="5"/>
  <c r="BZ237" i="5"/>
  <c r="BJ237" i="5"/>
  <c r="AT237" i="5"/>
  <c r="AB237" i="5"/>
  <c r="L237" i="5"/>
  <c r="BJ236" i="5"/>
  <c r="AT236" i="5"/>
  <c r="AB236" i="5"/>
  <c r="AD236" i="5" s="1"/>
  <c r="L236" i="5"/>
  <c r="BZ235" i="5"/>
  <c r="BJ235" i="5"/>
  <c r="AT235" i="5"/>
  <c r="AB235" i="5"/>
  <c r="L235" i="5"/>
  <c r="BJ234" i="5"/>
  <c r="AT234" i="5"/>
  <c r="AB234" i="5"/>
  <c r="L234" i="5"/>
  <c r="BZ233" i="5"/>
  <c r="BJ233" i="5"/>
  <c r="AT233" i="5"/>
  <c r="AB233" i="5"/>
  <c r="L233" i="5"/>
  <c r="BJ232" i="5"/>
  <c r="BL232" i="5" s="1"/>
  <c r="AT232" i="5"/>
  <c r="AB232" i="5"/>
  <c r="AD232" i="5" s="1"/>
  <c r="L232" i="5"/>
  <c r="BZ231" i="5"/>
  <c r="BJ231" i="5"/>
  <c r="AT231" i="5"/>
  <c r="AB231" i="5"/>
  <c r="L231" i="5"/>
  <c r="BJ230" i="5"/>
  <c r="AT230" i="5"/>
  <c r="AB230" i="5"/>
  <c r="L230" i="5"/>
  <c r="BZ229" i="5"/>
  <c r="BJ229" i="5"/>
  <c r="AT229" i="5"/>
  <c r="AB229" i="5"/>
  <c r="L229" i="5"/>
  <c r="BJ228" i="5"/>
  <c r="BL228" i="5" s="1"/>
  <c r="AT228" i="5"/>
  <c r="AB228" i="5"/>
  <c r="AD228" i="5" s="1"/>
  <c r="L228" i="5"/>
  <c r="BZ227" i="5"/>
  <c r="BJ227" i="5"/>
  <c r="AT227" i="5"/>
  <c r="AB227" i="5"/>
  <c r="L227" i="5"/>
  <c r="BJ226" i="5"/>
  <c r="AT226" i="5"/>
  <c r="AB226" i="5"/>
  <c r="L226" i="5"/>
  <c r="BZ225" i="5"/>
  <c r="BJ225" i="5"/>
  <c r="AT225" i="5"/>
  <c r="AB225" i="5"/>
  <c r="L225" i="5"/>
  <c r="BJ224" i="5"/>
  <c r="BL224" i="5" s="1"/>
  <c r="AT224" i="5"/>
  <c r="AB224" i="5"/>
  <c r="AD224" i="5" s="1"/>
  <c r="L224" i="5"/>
  <c r="BZ223" i="5"/>
  <c r="BJ223" i="5"/>
  <c r="AT223" i="5"/>
  <c r="AB223" i="5"/>
  <c r="L223" i="5"/>
  <c r="AD223" i="5" s="1"/>
  <c r="BJ222" i="5"/>
  <c r="AT222" i="5"/>
  <c r="AB222" i="5"/>
  <c r="L222" i="5"/>
  <c r="BZ221" i="5"/>
  <c r="BJ221" i="5"/>
  <c r="AT221" i="5"/>
  <c r="AB221" i="5"/>
  <c r="CB221" i="5" s="1"/>
  <c r="L221" i="5"/>
  <c r="CA221" i="5" s="1"/>
  <c r="BJ220" i="5"/>
  <c r="BL220" i="5" s="1"/>
  <c r="AT220" i="5"/>
  <c r="AB220" i="5"/>
  <c r="L220" i="5"/>
  <c r="BZ219" i="5"/>
  <c r="BJ219" i="5"/>
  <c r="AT219" i="5"/>
  <c r="AB219" i="5"/>
  <c r="L219" i="5"/>
  <c r="BJ218" i="5"/>
  <c r="AT218" i="5"/>
  <c r="AB218" i="5"/>
  <c r="L218" i="5"/>
  <c r="BZ217" i="5"/>
  <c r="BJ217" i="5"/>
  <c r="AT217" i="5"/>
  <c r="AB217" i="5"/>
  <c r="L217" i="5"/>
  <c r="BJ216" i="5"/>
  <c r="AT216" i="5"/>
  <c r="AB216" i="5"/>
  <c r="L216" i="5"/>
  <c r="BZ215" i="5"/>
  <c r="BJ215" i="5"/>
  <c r="AT215" i="5"/>
  <c r="BL215" i="5" s="1"/>
  <c r="AB215" i="5"/>
  <c r="L215" i="5"/>
  <c r="BJ214" i="5"/>
  <c r="AT214" i="5"/>
  <c r="AB214" i="5"/>
  <c r="L214" i="5"/>
  <c r="BZ213" i="5"/>
  <c r="BJ213" i="5"/>
  <c r="AT213" i="5"/>
  <c r="AB213" i="5"/>
  <c r="L213" i="5"/>
  <c r="BJ212" i="5"/>
  <c r="AT212" i="5"/>
  <c r="AB212" i="5"/>
  <c r="L212" i="5"/>
  <c r="BZ211" i="5"/>
  <c r="BJ211" i="5"/>
  <c r="AT211" i="5"/>
  <c r="BL211" i="5" s="1"/>
  <c r="AB211" i="5"/>
  <c r="L211" i="5"/>
  <c r="BJ210" i="5"/>
  <c r="AT210" i="5"/>
  <c r="AB210" i="5"/>
  <c r="L210" i="5"/>
  <c r="BZ209" i="5"/>
  <c r="BJ209" i="5"/>
  <c r="AT209" i="5"/>
  <c r="AB209" i="5"/>
  <c r="L209" i="5"/>
  <c r="BJ208" i="5"/>
  <c r="AT208" i="5"/>
  <c r="AB208" i="5"/>
  <c r="L208" i="5"/>
  <c r="BZ207" i="5"/>
  <c r="BJ207" i="5"/>
  <c r="AT207" i="5"/>
  <c r="BL207" i="5" s="1"/>
  <c r="AB207" i="5"/>
  <c r="L207" i="5"/>
  <c r="BJ206" i="5"/>
  <c r="AT206" i="5"/>
  <c r="AB206" i="5"/>
  <c r="L206" i="5"/>
  <c r="BZ205" i="5"/>
  <c r="BJ205" i="5"/>
  <c r="AT205" i="5"/>
  <c r="AB205" i="5"/>
  <c r="L205" i="5"/>
  <c r="BJ204" i="5"/>
  <c r="AT204" i="5"/>
  <c r="AB204" i="5"/>
  <c r="L204" i="5"/>
  <c r="BZ203" i="5"/>
  <c r="BJ203" i="5"/>
  <c r="AT203" i="5"/>
  <c r="BL203" i="5" s="1"/>
  <c r="AB203" i="5"/>
  <c r="L203" i="5"/>
  <c r="BJ202" i="5"/>
  <c r="AT202" i="5"/>
  <c r="AB202" i="5"/>
  <c r="L202" i="5"/>
  <c r="BZ201" i="5"/>
  <c r="BJ201" i="5"/>
  <c r="AT201" i="5"/>
  <c r="AB201" i="5"/>
  <c r="L201" i="5"/>
  <c r="BJ200" i="5"/>
  <c r="AT200" i="5"/>
  <c r="AB200" i="5"/>
  <c r="L200" i="5"/>
  <c r="BZ199" i="5"/>
  <c r="BJ199" i="5"/>
  <c r="AT199" i="5"/>
  <c r="BL199" i="5" s="1"/>
  <c r="AB199" i="5"/>
  <c r="L199" i="5"/>
  <c r="BJ198" i="5"/>
  <c r="AT198" i="5"/>
  <c r="AB198" i="5"/>
  <c r="L198" i="5"/>
  <c r="BZ197" i="5"/>
  <c r="BJ197" i="5"/>
  <c r="AT197" i="5"/>
  <c r="AB197" i="5"/>
  <c r="L197" i="5"/>
  <c r="BJ196" i="5"/>
  <c r="BL196" i="5" s="1"/>
  <c r="AT196" i="5"/>
  <c r="AB196" i="5"/>
  <c r="AD196" i="5" s="1"/>
  <c r="L196" i="5"/>
  <c r="BZ195" i="5"/>
  <c r="BJ195" i="5"/>
  <c r="AT195" i="5"/>
  <c r="AB195" i="5"/>
  <c r="L195" i="5"/>
  <c r="BJ194" i="5"/>
  <c r="AT194" i="5"/>
  <c r="AB194" i="5"/>
  <c r="L194" i="5"/>
  <c r="BZ193" i="5"/>
  <c r="BJ193" i="5"/>
  <c r="AT193" i="5"/>
  <c r="AB193" i="5"/>
  <c r="L193" i="5"/>
  <c r="BJ192" i="5"/>
  <c r="BL192" i="5" s="1"/>
  <c r="AT192" i="5"/>
  <c r="AB192" i="5"/>
  <c r="AD192" i="5" s="1"/>
  <c r="L192" i="5"/>
  <c r="BZ191" i="5"/>
  <c r="BJ191" i="5"/>
  <c r="AT191" i="5"/>
  <c r="BL191" i="5" s="1"/>
  <c r="AB191" i="5"/>
  <c r="L191" i="5"/>
  <c r="BJ190" i="5"/>
  <c r="AT190" i="5"/>
  <c r="AB190" i="5"/>
  <c r="CB190" i="5" s="1"/>
  <c r="L190" i="5"/>
  <c r="CA190" i="5" s="1"/>
  <c r="BZ189" i="5"/>
  <c r="BJ189" i="5"/>
  <c r="AT189" i="5"/>
  <c r="AB189" i="5"/>
  <c r="L189" i="5"/>
  <c r="BJ188" i="5"/>
  <c r="AT188" i="5"/>
  <c r="AB188" i="5"/>
  <c r="AD188" i="5" s="1"/>
  <c r="L188" i="5"/>
  <c r="BZ187" i="5"/>
  <c r="BJ187" i="5"/>
  <c r="AT187" i="5"/>
  <c r="AB187" i="5"/>
  <c r="L187" i="5"/>
  <c r="AD187" i="5" s="1"/>
  <c r="BJ186" i="5"/>
  <c r="AT186" i="5"/>
  <c r="AB186" i="5"/>
  <c r="L186" i="5"/>
  <c r="BZ185" i="5"/>
  <c r="BJ185" i="5"/>
  <c r="AT185" i="5"/>
  <c r="AB185" i="5"/>
  <c r="L185" i="5"/>
  <c r="BJ184" i="5"/>
  <c r="AT184" i="5"/>
  <c r="AB184" i="5"/>
  <c r="AD184" i="5" s="1"/>
  <c r="L184" i="5"/>
  <c r="BZ183" i="5"/>
  <c r="BJ183" i="5"/>
  <c r="AT183" i="5"/>
  <c r="AB183" i="5"/>
  <c r="L183" i="5"/>
  <c r="AD183" i="5" s="1"/>
  <c r="BJ182" i="5"/>
  <c r="AT182" i="5"/>
  <c r="AB182" i="5"/>
  <c r="L182" i="5"/>
  <c r="BZ181" i="5"/>
  <c r="BJ181" i="5"/>
  <c r="AT181" i="5"/>
  <c r="AB181" i="5"/>
  <c r="L181" i="5"/>
  <c r="BJ180" i="5"/>
  <c r="AT180" i="5"/>
  <c r="AB180" i="5"/>
  <c r="AD180" i="5" s="1"/>
  <c r="L180" i="5"/>
  <c r="BZ179" i="5"/>
  <c r="BJ179" i="5"/>
  <c r="AT179" i="5"/>
  <c r="BL179" i="5" s="1"/>
  <c r="AB179" i="5"/>
  <c r="L179" i="5"/>
  <c r="BJ178" i="5"/>
  <c r="AT178" i="5"/>
  <c r="AB178" i="5"/>
  <c r="L178" i="5"/>
  <c r="BZ177" i="5"/>
  <c r="BJ177" i="5"/>
  <c r="AT177" i="5"/>
  <c r="AB177" i="5"/>
  <c r="L177" i="5"/>
  <c r="BJ176" i="5"/>
  <c r="AT176" i="5"/>
  <c r="AB176" i="5"/>
  <c r="AD176" i="5" s="1"/>
  <c r="L176" i="5"/>
  <c r="BZ175" i="5"/>
  <c r="BJ175" i="5"/>
  <c r="AT175" i="5"/>
  <c r="AB175" i="5"/>
  <c r="L175" i="5"/>
  <c r="AD175" i="5" s="1"/>
  <c r="BJ174" i="5"/>
  <c r="AT174" i="5"/>
  <c r="AB174" i="5"/>
  <c r="L174" i="5"/>
  <c r="BZ173" i="5"/>
  <c r="BJ173" i="5"/>
  <c r="AT173" i="5"/>
  <c r="AB173" i="5"/>
  <c r="L173" i="5"/>
  <c r="BJ172" i="5"/>
  <c r="AT172" i="5"/>
  <c r="AB172" i="5"/>
  <c r="AD172" i="5" s="1"/>
  <c r="L172" i="5"/>
  <c r="BZ171" i="5"/>
  <c r="BJ171" i="5"/>
  <c r="AT171" i="5"/>
  <c r="BL171" i="5" s="1"/>
  <c r="AB171" i="5"/>
  <c r="L171" i="5"/>
  <c r="BJ170" i="5"/>
  <c r="AT170" i="5"/>
  <c r="AB170" i="5"/>
  <c r="L170" i="5"/>
  <c r="BZ169" i="5"/>
  <c r="BJ169" i="5"/>
  <c r="AT169" i="5"/>
  <c r="AB169" i="5"/>
  <c r="L169" i="5"/>
  <c r="BJ168" i="5"/>
  <c r="AT168" i="5"/>
  <c r="AB168" i="5"/>
  <c r="AD168" i="5" s="1"/>
  <c r="L168" i="5"/>
  <c r="BZ167" i="5"/>
  <c r="BJ167" i="5"/>
  <c r="AT167" i="5"/>
  <c r="AB167" i="5"/>
  <c r="L167" i="5"/>
  <c r="AD167" i="5" s="1"/>
  <c r="BJ166" i="5"/>
  <c r="AT166" i="5"/>
  <c r="AB166" i="5"/>
  <c r="L166" i="5"/>
  <c r="BZ165" i="5"/>
  <c r="BJ165" i="5"/>
  <c r="AT165" i="5"/>
  <c r="BL165" i="5" s="1"/>
  <c r="AB165" i="5"/>
  <c r="L165" i="5"/>
  <c r="AD165" i="5" s="1"/>
  <c r="BJ164" i="5"/>
  <c r="AT164" i="5"/>
  <c r="AB164" i="5"/>
  <c r="AD164" i="5" s="1"/>
  <c r="L164" i="5"/>
  <c r="BZ163" i="5"/>
  <c r="BJ163" i="5"/>
  <c r="AT163" i="5"/>
  <c r="AB163" i="5"/>
  <c r="L163" i="5"/>
  <c r="BJ162" i="5"/>
  <c r="AT162" i="5"/>
  <c r="AB162" i="5"/>
  <c r="AD162" i="5" s="1"/>
  <c r="L162" i="5"/>
  <c r="BZ161" i="5"/>
  <c r="BJ161" i="5"/>
  <c r="AT161" i="5"/>
  <c r="BL161" i="5" s="1"/>
  <c r="AB161" i="5"/>
  <c r="L161" i="5"/>
  <c r="AD161" i="5" s="1"/>
  <c r="BJ160" i="5"/>
  <c r="AT160" i="5"/>
  <c r="AB160" i="5"/>
  <c r="CB160" i="5" s="1"/>
  <c r="L160" i="5"/>
  <c r="AD160" i="5" s="1"/>
  <c r="BZ159" i="5"/>
  <c r="BJ159" i="5"/>
  <c r="BL159" i="5" s="1"/>
  <c r="AT159" i="5"/>
  <c r="AB159" i="5"/>
  <c r="L159" i="5"/>
  <c r="BZ158" i="5"/>
  <c r="BJ158" i="5"/>
  <c r="AT158" i="5"/>
  <c r="BL158" i="5" s="1"/>
  <c r="AB158" i="5"/>
  <c r="L158" i="5"/>
  <c r="AD158" i="5" s="1"/>
  <c r="BZ157" i="5"/>
  <c r="BJ157" i="5"/>
  <c r="AT157" i="5"/>
  <c r="AB157" i="5"/>
  <c r="AD157" i="5" s="1"/>
  <c r="L157" i="5"/>
  <c r="BZ156" i="5"/>
  <c r="BJ156" i="5"/>
  <c r="AT156" i="5"/>
  <c r="AB156" i="5"/>
  <c r="L156" i="5"/>
  <c r="BZ155" i="5"/>
  <c r="BJ155" i="5"/>
  <c r="BL155" i="5" s="1"/>
  <c r="AT155" i="5"/>
  <c r="AB155" i="5"/>
  <c r="AD155" i="5" s="1"/>
  <c r="L155" i="5"/>
  <c r="BZ154" i="5"/>
  <c r="BJ154" i="5"/>
  <c r="AT154" i="5"/>
  <c r="AB154" i="5"/>
  <c r="L154" i="5"/>
  <c r="AD154" i="5" s="1"/>
  <c r="BZ153" i="5"/>
  <c r="BJ153" i="5"/>
  <c r="BL153" i="5" s="1"/>
  <c r="AT153" i="5"/>
  <c r="AB153" i="5"/>
  <c r="AD153" i="5" s="1"/>
  <c r="L153" i="5"/>
  <c r="BZ152" i="5"/>
  <c r="BJ152" i="5"/>
  <c r="AT152" i="5"/>
  <c r="BL152" i="5" s="1"/>
  <c r="AB152" i="5"/>
  <c r="L152" i="5"/>
  <c r="AD152" i="5" s="1"/>
  <c r="BZ151" i="5"/>
  <c r="BJ151" i="5"/>
  <c r="BL151" i="5" s="1"/>
  <c r="AT151" i="5"/>
  <c r="AB151" i="5"/>
  <c r="L151" i="5"/>
  <c r="BZ150" i="5"/>
  <c r="BJ150" i="5"/>
  <c r="AT150" i="5"/>
  <c r="AB150" i="5"/>
  <c r="L150" i="5"/>
  <c r="AD150" i="5" s="1"/>
  <c r="BZ149" i="5"/>
  <c r="BJ149" i="5"/>
  <c r="BL149" i="5" s="1"/>
  <c r="AT149" i="5"/>
  <c r="AB149" i="5"/>
  <c r="AD149" i="5" s="1"/>
  <c r="L149" i="5"/>
  <c r="BZ148" i="5"/>
  <c r="BJ148" i="5"/>
  <c r="AT148" i="5"/>
  <c r="AB148" i="5"/>
  <c r="L148" i="5"/>
  <c r="BZ147" i="5"/>
  <c r="BJ147" i="5"/>
  <c r="BL147" i="5" s="1"/>
  <c r="AT147" i="5"/>
  <c r="AB147" i="5"/>
  <c r="AD147" i="5" s="1"/>
  <c r="L147" i="5"/>
  <c r="BZ146" i="5"/>
  <c r="BJ146" i="5"/>
  <c r="AT146" i="5"/>
  <c r="BL146" i="5" s="1"/>
  <c r="AB146" i="5"/>
  <c r="L146" i="5"/>
  <c r="BZ145" i="5"/>
  <c r="BJ145" i="5"/>
  <c r="AT145" i="5"/>
  <c r="AB145" i="5"/>
  <c r="L145" i="5"/>
  <c r="BZ144" i="5"/>
  <c r="BJ144" i="5"/>
  <c r="AT144" i="5"/>
  <c r="BL144" i="5" s="1"/>
  <c r="AB144" i="5"/>
  <c r="L144" i="5"/>
  <c r="AD144" i="5" s="1"/>
  <c r="BZ143" i="5"/>
  <c r="BJ143" i="5"/>
  <c r="BL143" i="5" s="1"/>
  <c r="AT143" i="5"/>
  <c r="AB143" i="5"/>
  <c r="AD143" i="5" s="1"/>
  <c r="L143" i="5"/>
  <c r="BZ142" i="5"/>
  <c r="BJ142" i="5"/>
  <c r="AT142" i="5"/>
  <c r="BL142" i="5" s="1"/>
  <c r="AB142" i="5"/>
  <c r="L142" i="5"/>
  <c r="AD142" i="5" s="1"/>
  <c r="BZ141" i="5"/>
  <c r="BJ141" i="5"/>
  <c r="BL141" i="5" s="1"/>
  <c r="AT141" i="5"/>
  <c r="AB141" i="5"/>
  <c r="AD141" i="5" s="1"/>
  <c r="L141" i="5"/>
  <c r="BZ140" i="5"/>
  <c r="BJ140" i="5"/>
  <c r="AT140" i="5"/>
  <c r="AB140" i="5"/>
  <c r="L140" i="5"/>
  <c r="AD140" i="5" s="1"/>
  <c r="BZ139" i="5"/>
  <c r="BJ139" i="5"/>
  <c r="BL139" i="5" s="1"/>
  <c r="AT139" i="5"/>
  <c r="AB139" i="5"/>
  <c r="AD139" i="5" s="1"/>
  <c r="L139" i="5"/>
  <c r="BZ138" i="5"/>
  <c r="BJ138" i="5"/>
  <c r="AT138" i="5"/>
  <c r="AB138" i="5"/>
  <c r="L138" i="5"/>
  <c r="BZ137" i="5"/>
  <c r="BJ137" i="5"/>
  <c r="AT137" i="5"/>
  <c r="AB137" i="5"/>
  <c r="L137" i="5"/>
  <c r="BZ136" i="5"/>
  <c r="BJ136" i="5"/>
  <c r="AT136" i="5"/>
  <c r="BL136" i="5" s="1"/>
  <c r="AB136" i="5"/>
  <c r="L136" i="5"/>
  <c r="BZ135" i="5"/>
  <c r="BJ135" i="5"/>
  <c r="BL135" i="5" s="1"/>
  <c r="AT135" i="5"/>
  <c r="AB135" i="5"/>
  <c r="AD135" i="5" s="1"/>
  <c r="L135" i="5"/>
  <c r="BZ134" i="5"/>
  <c r="BJ134" i="5"/>
  <c r="AT134" i="5"/>
  <c r="BL134" i="5" s="1"/>
  <c r="AB134" i="5"/>
  <c r="L134" i="5"/>
  <c r="AD134" i="5" s="1"/>
  <c r="BZ133" i="5"/>
  <c r="BJ133" i="5"/>
  <c r="AT133" i="5"/>
  <c r="AB133" i="5"/>
  <c r="AD133" i="5" s="1"/>
  <c r="L133" i="5"/>
  <c r="BZ132" i="5"/>
  <c r="BJ132" i="5"/>
  <c r="AT132" i="5"/>
  <c r="BL132" i="5" s="1"/>
  <c r="AB132" i="5"/>
  <c r="L132" i="5"/>
  <c r="AD132" i="5" s="1"/>
  <c r="BZ131" i="5"/>
  <c r="BJ131" i="5"/>
  <c r="AT131" i="5"/>
  <c r="AB131" i="5"/>
  <c r="AD131" i="5" s="1"/>
  <c r="L131" i="5"/>
  <c r="BZ130" i="5"/>
  <c r="BJ130" i="5"/>
  <c r="AT130" i="5"/>
  <c r="BL130" i="5" s="1"/>
  <c r="AB130" i="5"/>
  <c r="L130" i="5"/>
  <c r="BZ129" i="5"/>
  <c r="BJ129" i="5"/>
  <c r="BL129" i="5" s="1"/>
  <c r="AT129" i="5"/>
  <c r="AB129" i="5"/>
  <c r="CB129" i="5" s="1"/>
  <c r="L129" i="5"/>
  <c r="BJ128" i="5"/>
  <c r="BL128" i="5" s="1"/>
  <c r="AB128" i="5"/>
  <c r="L128" i="5"/>
  <c r="AD128" i="5" s="1"/>
  <c r="BZ127" i="5"/>
  <c r="BJ127" i="5"/>
  <c r="AT127" i="5"/>
  <c r="AB127" i="5"/>
  <c r="L127" i="5"/>
  <c r="BZ126" i="5"/>
  <c r="BJ126" i="5"/>
  <c r="AT126" i="5"/>
  <c r="BL126" i="5" s="1"/>
  <c r="AB126" i="5"/>
  <c r="L126" i="5"/>
  <c r="BZ125" i="5"/>
  <c r="BJ125" i="5"/>
  <c r="BL125" i="5" s="1"/>
  <c r="AT125" i="5"/>
  <c r="AB125" i="5"/>
  <c r="L125" i="5"/>
  <c r="BZ124" i="5"/>
  <c r="BJ124" i="5"/>
  <c r="AT124" i="5"/>
  <c r="BL124" i="5" s="1"/>
  <c r="AB124" i="5"/>
  <c r="L124" i="5"/>
  <c r="BZ123" i="5"/>
  <c r="BJ123" i="5"/>
  <c r="AT123" i="5"/>
  <c r="AB123" i="5"/>
  <c r="L123" i="5"/>
  <c r="BZ122" i="5"/>
  <c r="BJ122" i="5"/>
  <c r="AT122" i="5"/>
  <c r="BL122" i="5" s="1"/>
  <c r="AB122" i="5"/>
  <c r="L122" i="5"/>
  <c r="BZ121" i="5"/>
  <c r="BJ121" i="5"/>
  <c r="BL121" i="5" s="1"/>
  <c r="AT121" i="5"/>
  <c r="AB121" i="5"/>
  <c r="L121" i="5"/>
  <c r="BZ120" i="5"/>
  <c r="BJ120" i="5"/>
  <c r="AT120" i="5"/>
  <c r="AB120" i="5"/>
  <c r="L120" i="5"/>
  <c r="AD120" i="5" s="1"/>
  <c r="BZ119" i="5"/>
  <c r="BJ119" i="5"/>
  <c r="AT119" i="5"/>
  <c r="AB119" i="5"/>
  <c r="L119" i="5"/>
  <c r="BZ118" i="5"/>
  <c r="BJ118" i="5"/>
  <c r="AT118" i="5"/>
  <c r="BL118" i="5" s="1"/>
  <c r="AB118" i="5"/>
  <c r="L118" i="5"/>
  <c r="BZ117" i="5"/>
  <c r="BJ117" i="5"/>
  <c r="BL117" i="5" s="1"/>
  <c r="AT117" i="5"/>
  <c r="AB117" i="5"/>
  <c r="L117" i="5"/>
  <c r="BZ116" i="5"/>
  <c r="BJ116" i="5"/>
  <c r="AT116" i="5"/>
  <c r="BL116" i="5" s="1"/>
  <c r="AB116" i="5"/>
  <c r="L116" i="5"/>
  <c r="AD116" i="5" s="1"/>
  <c r="BZ115" i="5"/>
  <c r="BJ115" i="5"/>
  <c r="BL115" i="5" s="1"/>
  <c r="AT115" i="5"/>
  <c r="AB115" i="5"/>
  <c r="L115" i="5"/>
  <c r="BZ114" i="5"/>
  <c r="BJ114" i="5"/>
  <c r="AT114" i="5"/>
  <c r="BL114" i="5" s="1"/>
  <c r="AB114" i="5"/>
  <c r="L114" i="5"/>
  <c r="BZ113" i="5"/>
  <c r="BJ113" i="5"/>
  <c r="BL113" i="5" s="1"/>
  <c r="AT113" i="5"/>
  <c r="AB113" i="5"/>
  <c r="AD113" i="5" s="1"/>
  <c r="L113" i="5"/>
  <c r="BZ112" i="5"/>
  <c r="BJ112" i="5"/>
  <c r="AT112" i="5"/>
  <c r="AB112" i="5"/>
  <c r="L112" i="5"/>
  <c r="AD112" i="5" s="1"/>
  <c r="BZ111" i="5"/>
  <c r="BJ111" i="5"/>
  <c r="BL111" i="5" s="1"/>
  <c r="AT111" i="5"/>
  <c r="AB111" i="5"/>
  <c r="AD111" i="5" s="1"/>
  <c r="L111" i="5"/>
  <c r="BZ110" i="5"/>
  <c r="BJ110" i="5"/>
  <c r="AT110" i="5"/>
  <c r="AB110" i="5"/>
  <c r="L110" i="5"/>
  <c r="AD110" i="5" s="1"/>
  <c r="BZ109" i="5"/>
  <c r="BJ109" i="5"/>
  <c r="AT109" i="5"/>
  <c r="AB109" i="5"/>
  <c r="L109" i="5"/>
  <c r="BZ108" i="5"/>
  <c r="BJ108" i="5"/>
  <c r="AT108" i="5"/>
  <c r="BL108" i="5" s="1"/>
  <c r="AB108" i="5"/>
  <c r="L108" i="5"/>
  <c r="AD108" i="5" s="1"/>
  <c r="BZ107" i="5"/>
  <c r="BJ107" i="5"/>
  <c r="BL107" i="5" s="1"/>
  <c r="AT107" i="5"/>
  <c r="AB107" i="5"/>
  <c r="AD107" i="5" s="1"/>
  <c r="L107" i="5"/>
  <c r="BZ106" i="5"/>
  <c r="BJ106" i="5"/>
  <c r="AT106" i="5"/>
  <c r="AB106" i="5"/>
  <c r="L106" i="5"/>
  <c r="AD106" i="5" s="1"/>
  <c r="BZ105" i="5"/>
  <c r="BJ105" i="5"/>
  <c r="AT105" i="5"/>
  <c r="AB105" i="5"/>
  <c r="L105" i="5"/>
  <c r="BZ104" i="5"/>
  <c r="BJ104" i="5"/>
  <c r="AT104" i="5"/>
  <c r="BL104" i="5" s="1"/>
  <c r="AB104" i="5"/>
  <c r="L104" i="5"/>
  <c r="BZ103" i="5"/>
  <c r="BJ103" i="5"/>
  <c r="BL103" i="5" s="1"/>
  <c r="AT103" i="5"/>
  <c r="AB103" i="5"/>
  <c r="AD103" i="5" s="1"/>
  <c r="L103" i="5"/>
  <c r="BZ102" i="5"/>
  <c r="BJ102" i="5"/>
  <c r="AT102" i="5"/>
  <c r="BL102" i="5" s="1"/>
  <c r="AB102" i="5"/>
  <c r="L102" i="5"/>
  <c r="AD102" i="5" s="1"/>
  <c r="BZ101" i="5"/>
  <c r="BJ101" i="5"/>
  <c r="AT101" i="5"/>
  <c r="AB101" i="5"/>
  <c r="AD101" i="5" s="1"/>
  <c r="L101" i="5"/>
  <c r="BZ100" i="5"/>
  <c r="BJ100" i="5"/>
  <c r="AT100" i="5"/>
  <c r="AB100" i="5"/>
  <c r="L100" i="5"/>
  <c r="AD100" i="5" s="1"/>
  <c r="BJ99" i="5"/>
  <c r="AT99" i="5"/>
  <c r="AB99" i="5"/>
  <c r="CB99" i="5" s="1"/>
  <c r="L99" i="5"/>
  <c r="AD99" i="5" s="1"/>
  <c r="BJ98" i="5"/>
  <c r="AT98" i="5"/>
  <c r="AB98" i="5"/>
  <c r="L98" i="5"/>
  <c r="BZ97" i="5"/>
  <c r="BJ97" i="5"/>
  <c r="AT97" i="5"/>
  <c r="AB97" i="5"/>
  <c r="L97" i="5"/>
  <c r="BJ96" i="5"/>
  <c r="AT96" i="5"/>
  <c r="AB96" i="5"/>
  <c r="AD96" i="5" s="1"/>
  <c r="L96" i="5"/>
  <c r="BZ95" i="5"/>
  <c r="BJ95" i="5"/>
  <c r="AT95" i="5"/>
  <c r="AB95" i="5"/>
  <c r="L95" i="5"/>
  <c r="AD95" i="5" s="1"/>
  <c r="BJ94" i="5"/>
  <c r="AT94" i="5"/>
  <c r="AB94" i="5"/>
  <c r="L94" i="5"/>
  <c r="BZ93" i="5"/>
  <c r="BJ93" i="5"/>
  <c r="AB93" i="5"/>
  <c r="L93" i="5"/>
  <c r="BZ92" i="5"/>
  <c r="BJ92" i="5"/>
  <c r="AT92" i="5"/>
  <c r="AB92" i="5"/>
  <c r="L92" i="5"/>
  <c r="BZ91" i="5"/>
  <c r="BJ91" i="5"/>
  <c r="AT91" i="5"/>
  <c r="AB91" i="5"/>
  <c r="AD91" i="5" s="1"/>
  <c r="L91" i="5"/>
  <c r="BZ90" i="5"/>
  <c r="BJ90" i="5"/>
  <c r="AT90" i="5"/>
  <c r="AB90" i="5"/>
  <c r="L90" i="5"/>
  <c r="BZ89" i="5"/>
  <c r="BJ89" i="5"/>
  <c r="AT89" i="5"/>
  <c r="AB89" i="5"/>
  <c r="L89" i="5"/>
  <c r="BZ88" i="5"/>
  <c r="BJ88" i="5"/>
  <c r="AT88" i="5"/>
  <c r="AB88" i="5"/>
  <c r="L88" i="5"/>
  <c r="BZ87" i="5"/>
  <c r="BJ87" i="5"/>
  <c r="AT87" i="5"/>
  <c r="AB87" i="5"/>
  <c r="AD87" i="5" s="1"/>
  <c r="L87" i="5"/>
  <c r="BZ86" i="5"/>
  <c r="BJ86" i="5"/>
  <c r="AT86" i="5"/>
  <c r="AB86" i="5"/>
  <c r="L86" i="5"/>
  <c r="BZ85" i="5"/>
  <c r="BJ85" i="5"/>
  <c r="AT85" i="5"/>
  <c r="AB85" i="5"/>
  <c r="L85" i="5"/>
  <c r="BZ84" i="5"/>
  <c r="BJ84" i="5"/>
  <c r="AT84" i="5"/>
  <c r="AB84" i="5"/>
  <c r="L84" i="5"/>
  <c r="BZ83" i="5"/>
  <c r="BJ83" i="5"/>
  <c r="AT83" i="5"/>
  <c r="AB83" i="5"/>
  <c r="AD83" i="5" s="1"/>
  <c r="L83" i="5"/>
  <c r="BZ82" i="5"/>
  <c r="BJ82" i="5"/>
  <c r="AT82" i="5"/>
  <c r="AB82" i="5"/>
  <c r="L82" i="5"/>
  <c r="BZ81" i="5"/>
  <c r="BJ81" i="5"/>
  <c r="AT81" i="5"/>
  <c r="AB81" i="5"/>
  <c r="L81" i="5"/>
  <c r="BZ80" i="5"/>
  <c r="BJ80" i="5"/>
  <c r="AT80" i="5"/>
  <c r="AB80" i="5"/>
  <c r="L80" i="5"/>
  <c r="BZ79" i="5"/>
  <c r="BJ79" i="5"/>
  <c r="AT79" i="5"/>
  <c r="AB79" i="5"/>
  <c r="AD79" i="5" s="1"/>
  <c r="L79" i="5"/>
  <c r="BZ78" i="5"/>
  <c r="BJ78" i="5"/>
  <c r="AT78" i="5"/>
  <c r="AB78" i="5"/>
  <c r="L78" i="5"/>
  <c r="BZ77" i="5"/>
  <c r="BJ77" i="5"/>
  <c r="AT77" i="5"/>
  <c r="AB77" i="5"/>
  <c r="L77" i="5"/>
  <c r="BZ76" i="5"/>
  <c r="BJ76" i="5"/>
  <c r="AT76" i="5"/>
  <c r="AB76" i="5"/>
  <c r="L76" i="5"/>
  <c r="BZ75" i="5"/>
  <c r="BJ75" i="5"/>
  <c r="AT75" i="5"/>
  <c r="AB75" i="5"/>
  <c r="AD75" i="5" s="1"/>
  <c r="L75" i="5"/>
  <c r="BZ74" i="5"/>
  <c r="BJ74" i="5"/>
  <c r="AT74" i="5"/>
  <c r="AB74" i="5"/>
  <c r="L74" i="5"/>
  <c r="BZ73" i="5"/>
  <c r="BJ73" i="5"/>
  <c r="AT73" i="5"/>
  <c r="AB73" i="5"/>
  <c r="L73" i="5"/>
  <c r="BZ72" i="5"/>
  <c r="BJ72" i="5"/>
  <c r="AT72" i="5"/>
  <c r="AB72" i="5"/>
  <c r="L72" i="5"/>
  <c r="BZ71" i="5"/>
  <c r="BJ71" i="5"/>
  <c r="AT71" i="5"/>
  <c r="AB71" i="5"/>
  <c r="AD71" i="5" s="1"/>
  <c r="L71" i="5"/>
  <c r="BZ70" i="5"/>
  <c r="BJ70" i="5"/>
  <c r="AT70" i="5"/>
  <c r="AB70" i="5"/>
  <c r="L70" i="5"/>
  <c r="BZ69" i="5"/>
  <c r="BJ69" i="5"/>
  <c r="AT69" i="5"/>
  <c r="AB69" i="5"/>
  <c r="L69" i="5"/>
  <c r="BZ68" i="5"/>
  <c r="BJ68" i="5"/>
  <c r="AT68" i="5"/>
  <c r="AB68" i="5"/>
  <c r="CB68" i="5" s="1"/>
  <c r="L68" i="5"/>
  <c r="BZ67" i="5"/>
  <c r="BJ67" i="5"/>
  <c r="AT67" i="5"/>
  <c r="AB67" i="5"/>
  <c r="AD67" i="5" s="1"/>
  <c r="L67" i="5"/>
  <c r="BZ66" i="5"/>
  <c r="BJ66" i="5"/>
  <c r="AT66" i="5"/>
  <c r="AB66" i="5"/>
  <c r="L66" i="5"/>
  <c r="AD66" i="5" s="1"/>
  <c r="BZ65" i="5"/>
  <c r="BJ65" i="5"/>
  <c r="AT65" i="5"/>
  <c r="AB65" i="5"/>
  <c r="AD65" i="5" s="1"/>
  <c r="L65" i="5"/>
  <c r="BZ64" i="5"/>
  <c r="BJ64" i="5"/>
  <c r="AT64" i="5"/>
  <c r="AB64" i="5"/>
  <c r="L64" i="5"/>
  <c r="BZ63" i="5"/>
  <c r="BJ63" i="5"/>
  <c r="AT63" i="5"/>
  <c r="AB63" i="5"/>
  <c r="L63" i="5"/>
  <c r="BZ62" i="5"/>
  <c r="BJ62" i="5"/>
  <c r="AT62" i="5"/>
  <c r="AB62" i="5"/>
  <c r="L62" i="5"/>
  <c r="BZ61" i="5"/>
  <c r="BJ61" i="5"/>
  <c r="AT61" i="5"/>
  <c r="AB61" i="5"/>
  <c r="AD61" i="5" s="1"/>
  <c r="L61" i="5"/>
  <c r="BZ60" i="5"/>
  <c r="BJ60" i="5"/>
  <c r="AT60" i="5"/>
  <c r="AB60" i="5"/>
  <c r="L60" i="5"/>
  <c r="BZ59" i="5"/>
  <c r="BJ59" i="5"/>
  <c r="AT59" i="5"/>
  <c r="AB59" i="5"/>
  <c r="L59" i="5"/>
  <c r="BZ58" i="5"/>
  <c r="BJ58" i="5"/>
  <c r="AT58" i="5"/>
  <c r="AB58" i="5"/>
  <c r="L58" i="5"/>
  <c r="BZ57" i="5"/>
  <c r="BJ57" i="5"/>
  <c r="AT57" i="5"/>
  <c r="AB57" i="5"/>
  <c r="AD57" i="5" s="1"/>
  <c r="L57" i="5"/>
  <c r="BZ56" i="5"/>
  <c r="BJ56" i="5"/>
  <c r="AT56" i="5"/>
  <c r="AB56" i="5"/>
  <c r="L56" i="5"/>
  <c r="BZ55" i="5"/>
  <c r="BJ55" i="5"/>
  <c r="AT55" i="5"/>
  <c r="AB55" i="5"/>
  <c r="L55" i="5"/>
  <c r="BZ54" i="5"/>
  <c r="BJ54" i="5"/>
  <c r="AT54" i="5"/>
  <c r="AB54" i="5"/>
  <c r="L54" i="5"/>
  <c r="BZ53" i="5"/>
  <c r="BJ53" i="5"/>
  <c r="AT53" i="5"/>
  <c r="AB53" i="5"/>
  <c r="AD53" i="5" s="1"/>
  <c r="L53" i="5"/>
  <c r="BZ52" i="5"/>
  <c r="BJ52" i="5"/>
  <c r="AT52" i="5"/>
  <c r="AB52" i="5"/>
  <c r="L52" i="5"/>
  <c r="BZ51" i="5"/>
  <c r="BJ51" i="5"/>
  <c r="AT51" i="5"/>
  <c r="AB51" i="5"/>
  <c r="L51" i="5"/>
  <c r="BZ50" i="5"/>
  <c r="BJ50" i="5"/>
  <c r="AT50" i="5"/>
  <c r="AB50" i="5"/>
  <c r="L50" i="5"/>
  <c r="BZ49" i="5"/>
  <c r="BJ49" i="5"/>
  <c r="AT49" i="5"/>
  <c r="AB49" i="5"/>
  <c r="AD49" i="5" s="1"/>
  <c r="L49" i="5"/>
  <c r="BZ48" i="5"/>
  <c r="BJ48" i="5"/>
  <c r="AT48" i="5"/>
  <c r="AB48" i="5"/>
  <c r="L48" i="5"/>
  <c r="BZ47" i="5"/>
  <c r="BJ47" i="5"/>
  <c r="AT47" i="5"/>
  <c r="AB47" i="5"/>
  <c r="L47" i="5"/>
  <c r="BZ46" i="5"/>
  <c r="BJ46" i="5"/>
  <c r="AT46" i="5"/>
  <c r="AB46" i="5"/>
  <c r="L46" i="5"/>
  <c r="BZ45" i="5"/>
  <c r="BJ45" i="5"/>
  <c r="AT45" i="5"/>
  <c r="AB45" i="5"/>
  <c r="AD45" i="5" s="1"/>
  <c r="L45" i="5"/>
  <c r="BZ44" i="5"/>
  <c r="BJ44" i="5"/>
  <c r="AT44" i="5"/>
  <c r="AB44" i="5"/>
  <c r="L44" i="5"/>
  <c r="BZ43" i="5"/>
  <c r="BJ43" i="5"/>
  <c r="AT43" i="5"/>
  <c r="AB43" i="5"/>
  <c r="L43" i="5"/>
  <c r="BZ42" i="5"/>
  <c r="BJ42" i="5"/>
  <c r="AT42" i="5"/>
  <c r="AB42" i="5"/>
  <c r="L42" i="5"/>
  <c r="BZ41" i="5"/>
  <c r="BJ41" i="5"/>
  <c r="AT41" i="5"/>
  <c r="AB41" i="5"/>
  <c r="AD41" i="5" s="1"/>
  <c r="L41" i="5"/>
  <c r="BZ40" i="5"/>
  <c r="BJ40" i="5"/>
  <c r="AT40" i="5"/>
  <c r="AB40" i="5"/>
  <c r="CB40" i="5"/>
  <c r="L40" i="5"/>
  <c r="BZ39" i="5"/>
  <c r="BJ39" i="5"/>
  <c r="AT39" i="5"/>
  <c r="AB39" i="5"/>
  <c r="L39" i="5"/>
  <c r="BJ38" i="5"/>
  <c r="AT38" i="5"/>
  <c r="AB38" i="5"/>
  <c r="L38" i="5"/>
  <c r="BZ37" i="5"/>
  <c r="BJ37" i="5"/>
  <c r="AT37" i="5"/>
  <c r="AB37" i="5"/>
  <c r="L37" i="5"/>
  <c r="AD37" i="5" s="1"/>
  <c r="BJ36" i="5"/>
  <c r="AT36" i="5"/>
  <c r="AB36" i="5"/>
  <c r="AD36" i="5" s="1"/>
  <c r="L36" i="5"/>
  <c r="BZ35" i="5"/>
  <c r="BJ35" i="5"/>
  <c r="AT35" i="5"/>
  <c r="AB35" i="5"/>
  <c r="L35" i="5"/>
  <c r="AD35" i="5" s="1"/>
  <c r="BJ34" i="5"/>
  <c r="AT34" i="5"/>
  <c r="AB34" i="5"/>
  <c r="L34" i="5"/>
  <c r="BZ33" i="5"/>
  <c r="BJ33" i="5"/>
  <c r="AT33" i="5"/>
  <c r="AB33" i="5"/>
  <c r="L33" i="5"/>
  <c r="AD33" i="5" s="1"/>
  <c r="BJ32" i="5"/>
  <c r="AT32" i="5"/>
  <c r="AB32" i="5"/>
  <c r="L32" i="5"/>
  <c r="BZ31" i="5"/>
  <c r="BJ31" i="5"/>
  <c r="AT31" i="5"/>
  <c r="AB31" i="5"/>
  <c r="L31" i="5"/>
  <c r="BJ30" i="5"/>
  <c r="BL30" i="5" s="1"/>
  <c r="AT30" i="5"/>
  <c r="AB30" i="5"/>
  <c r="L30" i="5"/>
  <c r="BZ29" i="5"/>
  <c r="BJ29" i="5"/>
  <c r="AT29" i="5"/>
  <c r="BL29" i="5" s="1"/>
  <c r="AB29" i="5"/>
  <c r="L29" i="5"/>
  <c r="AD29" i="5" s="1"/>
  <c r="BJ28" i="5"/>
  <c r="AT28" i="5"/>
  <c r="AB28" i="5"/>
  <c r="L28" i="5"/>
  <c r="BZ27" i="5"/>
  <c r="BJ27" i="5"/>
  <c r="AT27" i="5"/>
  <c r="AB27" i="5"/>
  <c r="L27" i="5"/>
  <c r="BJ26" i="5"/>
  <c r="AT26" i="5"/>
  <c r="AB26" i="5"/>
  <c r="L26" i="5"/>
  <c r="BZ25" i="5"/>
  <c r="BJ25" i="5"/>
  <c r="AT25" i="5"/>
  <c r="AB25" i="5"/>
  <c r="L25" i="5"/>
  <c r="AD25" i="5" s="1"/>
  <c r="BJ24" i="5"/>
  <c r="AT24" i="5"/>
  <c r="AB24" i="5"/>
  <c r="L24" i="5"/>
  <c r="BZ23" i="5"/>
  <c r="BJ23" i="5"/>
  <c r="AT23" i="5"/>
  <c r="AB23" i="5"/>
  <c r="L23" i="5"/>
  <c r="BJ22" i="5"/>
  <c r="BL22" i="5" s="1"/>
  <c r="AT22" i="5"/>
  <c r="AB22" i="5"/>
  <c r="L22" i="5"/>
  <c r="BZ21" i="5"/>
  <c r="BJ21" i="5"/>
  <c r="AT21" i="5"/>
  <c r="AB21" i="5"/>
  <c r="L21" i="5"/>
  <c r="AD21" i="5" s="1"/>
  <c r="BJ20" i="5"/>
  <c r="AT20" i="5"/>
  <c r="AB20" i="5"/>
  <c r="L20" i="5"/>
  <c r="BZ19" i="5"/>
  <c r="BJ19" i="5"/>
  <c r="AT19" i="5"/>
  <c r="AB19" i="5"/>
  <c r="L19" i="5"/>
  <c r="BJ18" i="5"/>
  <c r="AT18" i="5"/>
  <c r="AB18" i="5"/>
  <c r="L18" i="5"/>
  <c r="BZ17" i="5"/>
  <c r="BJ17" i="5"/>
  <c r="AT17" i="5"/>
  <c r="AB17" i="5"/>
  <c r="L17" i="5"/>
  <c r="BJ16" i="5"/>
  <c r="AT16" i="5"/>
  <c r="AB16" i="5"/>
  <c r="AD16" i="5" s="1"/>
  <c r="L16" i="5"/>
  <c r="BZ15" i="5"/>
  <c r="BJ15" i="5"/>
  <c r="AT15" i="5"/>
  <c r="AB15" i="5"/>
  <c r="L15" i="5"/>
  <c r="BJ14" i="5"/>
  <c r="AT14" i="5"/>
  <c r="AB14" i="5"/>
  <c r="AD14" i="5" s="1"/>
  <c r="L14" i="5"/>
  <c r="BZ13" i="5"/>
  <c r="BJ13" i="5"/>
  <c r="AT13" i="5"/>
  <c r="AB13" i="5"/>
  <c r="L13" i="5"/>
  <c r="BJ12" i="5"/>
  <c r="AT12" i="5"/>
  <c r="AB12" i="5"/>
  <c r="L12" i="5"/>
  <c r="BZ11" i="5"/>
  <c r="BJ11" i="5"/>
  <c r="AT11" i="5"/>
  <c r="AB11" i="5"/>
  <c r="L11" i="5"/>
  <c r="BJ10" i="5"/>
  <c r="BJ400" i="5" s="1"/>
  <c r="AT10" i="5"/>
  <c r="AB10" i="5"/>
  <c r="AD10" i="5" s="1"/>
  <c r="L10" i="5"/>
  <c r="BZ9" i="5"/>
  <c r="BJ9" i="5"/>
  <c r="AT9" i="5"/>
  <c r="AT400" i="5" s="1"/>
  <c r="AB9" i="5"/>
  <c r="L9" i="5"/>
  <c r="L400" i="5" s="1"/>
  <c r="E9" i="5"/>
  <c r="CD9" i="5"/>
  <c r="E10" i="5" s="1"/>
  <c r="CD10" i="5" s="1"/>
  <c r="E11" i="5" s="1"/>
  <c r="BZ8" i="5"/>
  <c r="BJ8" i="5"/>
  <c r="BJ379" i="5" s="1"/>
  <c r="AT8" i="5"/>
  <c r="AB8" i="5"/>
  <c r="AB379" i="5" s="1"/>
  <c r="L8" i="5"/>
  <c r="F8" i="5"/>
  <c r="AD352" i="9"/>
  <c r="AD356" i="9"/>
  <c r="BL356" i="9"/>
  <c r="AD360" i="9"/>
  <c r="BL360" i="9"/>
  <c r="AD364" i="9"/>
  <c r="BL364" i="9"/>
  <c r="AD370" i="9"/>
  <c r="AD282" i="6"/>
  <c r="AD284" i="6"/>
  <c r="AD286" i="6"/>
  <c r="BL286" i="6"/>
  <c r="AD290" i="6"/>
  <c r="BL290" i="6"/>
  <c r="AD292" i="6"/>
  <c r="AD294" i="6"/>
  <c r="BL294" i="6"/>
  <c r="AD302" i="6"/>
  <c r="BL302" i="6"/>
  <c r="AD306" i="6"/>
  <c r="AD310" i="6"/>
  <c r="AD317" i="6"/>
  <c r="AD333" i="6"/>
  <c r="AD335" i="6"/>
  <c r="AD345" i="6"/>
  <c r="AD353" i="6"/>
  <c r="BL359" i="6"/>
  <c r="AD367" i="6"/>
  <c r="BL369" i="6"/>
  <c r="BL371" i="6"/>
  <c r="BL373" i="6"/>
  <c r="BL375" i="6"/>
  <c r="BL352" i="9"/>
  <c r="BL348" i="9"/>
  <c r="AD298" i="6"/>
  <c r="BL298" i="6"/>
  <c r="BL344" i="5"/>
  <c r="BL281" i="10"/>
  <c r="BL12" i="10"/>
  <c r="BL20" i="10"/>
  <c r="BL33" i="10"/>
  <c r="BL65" i="10"/>
  <c r="AD73" i="10"/>
  <c r="AD105" i="10"/>
  <c r="BL121" i="10"/>
  <c r="BL123" i="10"/>
  <c r="BL125" i="10"/>
  <c r="BL127" i="10"/>
  <c r="AD131" i="10"/>
  <c r="AD133" i="10"/>
  <c r="AD141" i="10"/>
  <c r="AD143" i="10"/>
  <c r="BL175" i="10"/>
  <c r="BL179" i="10"/>
  <c r="AD189" i="10"/>
  <c r="AD197" i="10"/>
  <c r="AD205" i="10"/>
  <c r="AD210" i="10"/>
  <c r="AD214" i="10"/>
  <c r="BL299" i="10"/>
  <c r="AD306" i="10"/>
  <c r="BL306" i="10"/>
  <c r="AD308" i="10"/>
  <c r="BL308" i="10"/>
  <c r="AD310" i="10"/>
  <c r="BL310" i="10"/>
  <c r="AB400" i="10"/>
  <c r="AD324" i="10"/>
  <c r="AD328" i="10"/>
  <c r="AD334" i="10"/>
  <c r="BL334" i="10"/>
  <c r="AD336" i="10"/>
  <c r="BL336" i="10"/>
  <c r="AD338" i="10"/>
  <c r="BL340" i="10"/>
  <c r="BL346" i="10"/>
  <c r="AD352" i="10"/>
  <c r="BL352" i="10"/>
  <c r="AD354" i="10"/>
  <c r="BL356" i="10"/>
  <c r="AD358" i="10"/>
  <c r="BL358" i="10"/>
  <c r="AD360" i="10"/>
  <c r="BL360" i="10"/>
  <c r="AD362" i="10"/>
  <c r="BL362" i="10"/>
  <c r="AD364" i="10"/>
  <c r="BL364" i="10"/>
  <c r="AD366" i="10"/>
  <c r="AD368" i="10"/>
  <c r="BL368" i="10"/>
  <c r="AD370" i="10"/>
  <c r="BL370" i="10"/>
  <c r="AD372" i="10"/>
  <c r="AD374" i="10"/>
  <c r="BL374" i="10"/>
  <c r="AD376" i="10"/>
  <c r="BL376" i="10"/>
  <c r="AD378" i="10"/>
  <c r="BL378" i="10"/>
  <c r="BL344" i="9"/>
  <c r="AD12" i="9"/>
  <c r="AD20" i="9"/>
  <c r="AD28" i="9"/>
  <c r="AD36" i="9"/>
  <c r="AD160" i="9"/>
  <c r="AD180" i="9"/>
  <c r="AD184" i="9"/>
  <c r="BL370" i="9"/>
  <c r="AD61" i="9"/>
  <c r="AD125" i="9"/>
  <c r="AD341" i="9"/>
  <c r="AD345" i="9"/>
  <c r="AD182" i="6"/>
  <c r="BL182" i="6"/>
  <c r="AD184" i="6"/>
  <c r="BL341" i="9"/>
  <c r="AD340" i="5"/>
  <c r="BL340" i="5"/>
  <c r="AD94" i="10"/>
  <c r="BL94" i="10"/>
  <c r="AD145" i="10"/>
  <c r="BL145" i="10"/>
  <c r="AD147" i="10"/>
  <c r="BL147" i="10"/>
  <c r="AD153" i="10"/>
  <c r="BL153" i="10"/>
  <c r="AD182" i="10"/>
  <c r="BL188" i="10"/>
  <c r="AD217" i="10"/>
  <c r="BL221" i="10"/>
  <c r="BL225" i="10"/>
  <c r="BL230" i="10"/>
  <c r="BL234" i="10"/>
  <c r="AD264" i="10"/>
  <c r="AD268" i="10"/>
  <c r="AD272" i="10"/>
  <c r="BL284" i="10"/>
  <c r="AD295" i="10"/>
  <c r="BL313" i="10"/>
  <c r="BZ313" i="10"/>
  <c r="BY400" i="10"/>
  <c r="AD377" i="10"/>
  <c r="CA8" i="10"/>
  <c r="AD81" i="10"/>
  <c r="AD320" i="10"/>
  <c r="AD330" i="10"/>
  <c r="BL354" i="10"/>
  <c r="CB8" i="10"/>
  <c r="D9" i="10" s="1"/>
  <c r="CB9" i="10" s="1"/>
  <c r="BL11" i="10"/>
  <c r="BL27" i="10"/>
  <c r="BL37" i="10"/>
  <c r="BL59" i="10"/>
  <c r="BL73" i="10"/>
  <c r="BL81" i="10"/>
  <c r="BL89" i="10"/>
  <c r="AD97" i="10"/>
  <c r="BL97" i="10"/>
  <c r="BL105" i="10"/>
  <c r="AD129" i="10"/>
  <c r="CA129" i="10"/>
  <c r="AD135" i="10"/>
  <c r="BL135" i="10"/>
  <c r="AD138" i="10"/>
  <c r="BL138" i="10"/>
  <c r="AD140" i="10"/>
  <c r="BL140" i="10"/>
  <c r="AD155" i="10"/>
  <c r="BL155" i="10"/>
  <c r="AD157" i="10"/>
  <c r="BL157" i="10"/>
  <c r="BL196" i="10"/>
  <c r="CA221" i="10"/>
  <c r="C222" i="10" s="1"/>
  <c r="CA222" i="10" s="1"/>
  <c r="C223" i="10" s="1"/>
  <c r="CA223" i="10" s="1"/>
  <c r="CA252" i="10"/>
  <c r="C253" i="10" s="1"/>
  <c r="CA253" i="10" s="1"/>
  <c r="C254" i="10" s="1"/>
  <c r="CA254" i="10" s="1"/>
  <c r="C255" i="10" s="1"/>
  <c r="CA255" i="10" s="1"/>
  <c r="BL286" i="10"/>
  <c r="AD316" i="10"/>
  <c r="BL320" i="10"/>
  <c r="BL330" i="10"/>
  <c r="AD332" i="10"/>
  <c r="BL366" i="10"/>
  <c r="CA40" i="10"/>
  <c r="AD77" i="10"/>
  <c r="BL77" i="10"/>
  <c r="AD85" i="10"/>
  <c r="BL85" i="10"/>
  <c r="AD93" i="10"/>
  <c r="BL93" i="10"/>
  <c r="BL98" i="10"/>
  <c r="AD101" i="10"/>
  <c r="BL101" i="10"/>
  <c r="AD109" i="10"/>
  <c r="BL109" i="10"/>
  <c r="AD111" i="10"/>
  <c r="BL111" i="10"/>
  <c r="AD113" i="10"/>
  <c r="BL113" i="10"/>
  <c r="AD115" i="10"/>
  <c r="BL115" i="10"/>
  <c r="AD117" i="10"/>
  <c r="BL117" i="10"/>
  <c r="BL152" i="10"/>
  <c r="AD172" i="10"/>
  <c r="BL200" i="10"/>
  <c r="BL248" i="10"/>
  <c r="BL290" i="10"/>
  <c r="AD326" i="10"/>
  <c r="BL326" i="10"/>
  <c r="BL361" i="10"/>
  <c r="BL377" i="10"/>
  <c r="CA8" i="9"/>
  <c r="L379" i="9"/>
  <c r="BZ8" i="9"/>
  <c r="AD164" i="9"/>
  <c r="AD172" i="9"/>
  <c r="AD176" i="9"/>
  <c r="AD188" i="9"/>
  <c r="AD272" i="9"/>
  <c r="AD369" i="9"/>
  <c r="AD41" i="9"/>
  <c r="AD44" i="9"/>
  <c r="AD48" i="9"/>
  <c r="AD209" i="9"/>
  <c r="AD297" i="9"/>
  <c r="AD301" i="9"/>
  <c r="AD305" i="9"/>
  <c r="AD309" i="9"/>
  <c r="AD313" i="9"/>
  <c r="L400" i="9"/>
  <c r="BZ313" i="9"/>
  <c r="AD49" i="9"/>
  <c r="AD52" i="9"/>
  <c r="AD57" i="9"/>
  <c r="AD60" i="9"/>
  <c r="AD100" i="9"/>
  <c r="AD105" i="9"/>
  <c r="AD108" i="9"/>
  <c r="AD113" i="9"/>
  <c r="AD116" i="9"/>
  <c r="BL369" i="9"/>
  <c r="AD24" i="9"/>
  <c r="AD32" i="9"/>
  <c r="AD37" i="9"/>
  <c r="AD40" i="9"/>
  <c r="AD45" i="9"/>
  <c r="AD120" i="9"/>
  <c r="AD213" i="9"/>
  <c r="CB282" i="9"/>
  <c r="BL340" i="9"/>
  <c r="AD338" i="5"/>
  <c r="BL338" i="5"/>
  <c r="BL337" i="9"/>
  <c r="AD233" i="6"/>
  <c r="AD235" i="6"/>
  <c r="BL237" i="6"/>
  <c r="AD239" i="6"/>
  <c r="BL239" i="6"/>
  <c r="AD255" i="6"/>
  <c r="BL255" i="6"/>
  <c r="AD257" i="6"/>
  <c r="AD259" i="6"/>
  <c r="BL259" i="6"/>
  <c r="AD261" i="6"/>
  <c r="AD263" i="6"/>
  <c r="BL263" i="6"/>
  <c r="AD265" i="6"/>
  <c r="BL265" i="6"/>
  <c r="AD267" i="6"/>
  <c r="BL267" i="6"/>
  <c r="AD269" i="6"/>
  <c r="BL269" i="6"/>
  <c r="AD271" i="6"/>
  <c r="BL271" i="6"/>
  <c r="AD314" i="6"/>
  <c r="AD318" i="6"/>
  <c r="AD322" i="6"/>
  <c r="AD326" i="6"/>
  <c r="AD330" i="6"/>
  <c r="AD342" i="6"/>
  <c r="BL346" i="6"/>
  <c r="BL350" i="6"/>
  <c r="BL354" i="6"/>
  <c r="BL362" i="6"/>
  <c r="BZ8" i="6"/>
  <c r="AD273" i="6"/>
  <c r="BL273" i="6"/>
  <c r="AD275" i="6"/>
  <c r="BL275" i="6"/>
  <c r="AD277" i="6"/>
  <c r="BL277" i="6"/>
  <c r="AD287" i="6"/>
  <c r="AD305" i="6"/>
  <c r="AD309" i="6"/>
  <c r="BY400" i="6"/>
  <c r="BL310" i="6"/>
  <c r="AB400" i="5"/>
  <c r="AD10" i="6"/>
  <c r="AD16" i="6"/>
  <c r="AD18" i="6"/>
  <c r="AD20" i="6"/>
  <c r="AD22" i="6"/>
  <c r="AD25" i="6"/>
  <c r="AD27" i="6"/>
  <c r="AD29" i="6"/>
  <c r="AD31" i="6"/>
  <c r="AD33" i="6"/>
  <c r="AD41" i="6"/>
  <c r="AD45" i="6"/>
  <c r="AD49" i="6"/>
  <c r="AD53" i="6"/>
  <c r="AD57" i="6"/>
  <c r="AD103" i="6"/>
  <c r="BL112" i="6"/>
  <c r="BL114" i="6"/>
  <c r="BL118" i="6"/>
  <c r="BL120" i="6"/>
  <c r="BL122" i="6"/>
  <c r="BL125" i="6"/>
  <c r="AD131" i="6"/>
  <c r="BL131" i="6"/>
  <c r="AD137" i="6"/>
  <c r="AD141" i="6"/>
  <c r="AD145" i="6"/>
  <c r="AD157" i="6"/>
  <c r="AD159" i="6"/>
  <c r="BL159" i="6"/>
  <c r="AD161" i="6"/>
  <c r="AD163" i="6"/>
  <c r="BL163" i="6"/>
  <c r="AD165" i="6"/>
  <c r="AD189" i="6"/>
  <c r="AD197" i="6"/>
  <c r="AD205" i="6"/>
  <c r="AD225" i="6"/>
  <c r="AD227" i="6"/>
  <c r="BL227" i="6"/>
  <c r="AD229" i="6"/>
  <c r="AD231" i="6"/>
  <c r="BL231" i="6"/>
  <c r="AD36" i="6"/>
  <c r="AD61" i="6"/>
  <c r="AD63" i="6"/>
  <c r="AD71" i="6"/>
  <c r="AD75" i="6"/>
  <c r="AD87" i="6"/>
  <c r="AD95" i="6"/>
  <c r="CA99" i="6"/>
  <c r="CA129" i="6"/>
  <c r="AD134" i="6"/>
  <c r="BL134" i="6"/>
  <c r="AD140" i="6"/>
  <c r="BL235" i="6"/>
  <c r="CB8" i="6"/>
  <c r="D9" i="6" s="1"/>
  <c r="CB9" i="6" s="1"/>
  <c r="D10" i="6" s="1"/>
  <c r="AD38" i="6"/>
  <c r="AD40" i="6"/>
  <c r="BL40" i="6"/>
  <c r="AD56" i="6"/>
  <c r="CA68" i="6"/>
  <c r="BL104" i="6"/>
  <c r="BL108" i="6"/>
  <c r="CA8" i="5"/>
  <c r="CB8" i="5"/>
  <c r="CC8" i="5" s="1"/>
  <c r="CE8" i="5" s="1"/>
  <c r="AD282" i="5"/>
  <c r="CA282" i="5"/>
  <c r="AD124" i="5"/>
  <c r="BL333" i="9"/>
  <c r="AD332" i="5"/>
  <c r="BL332" i="5"/>
  <c r="BL332" i="9"/>
  <c r="BL330" i="5"/>
  <c r="BL328" i="9"/>
  <c r="AD328" i="5"/>
  <c r="AD326" i="5"/>
  <c r="BL326" i="5"/>
  <c r="BL325" i="9"/>
  <c r="BL324" i="5"/>
  <c r="AD324" i="5"/>
  <c r="BL324" i="9"/>
  <c r="BL320" i="5"/>
  <c r="AD321" i="9"/>
  <c r="BL320" i="9"/>
  <c r="BL318" i="5"/>
  <c r="AD316" i="5"/>
  <c r="BL317" i="9"/>
  <c r="BL316" i="5"/>
  <c r="BL316" i="9"/>
  <c r="BL313" i="9"/>
  <c r="AD312" i="5"/>
  <c r="BL312" i="5"/>
  <c r="BL312" i="9"/>
  <c r="BZ311" i="10"/>
  <c r="BL310" i="5"/>
  <c r="AD306" i="5"/>
  <c r="BL306" i="5"/>
  <c r="AD304" i="5"/>
  <c r="BL304" i="5"/>
  <c r="BL304" i="9"/>
  <c r="BL302" i="5"/>
  <c r="AD300" i="5"/>
  <c r="BL298" i="5"/>
  <c r="BL297" i="9"/>
  <c r="BL296" i="9"/>
  <c r="AD296" i="5"/>
  <c r="BL296" i="5"/>
  <c r="BL292" i="9"/>
  <c r="BL290" i="5"/>
  <c r="BZ289" i="10"/>
  <c r="BL289" i="9"/>
  <c r="AD284" i="5"/>
  <c r="BL288" i="9"/>
  <c r="BL288" i="5"/>
  <c r="BL284" i="9"/>
  <c r="BL284" i="5"/>
  <c r="BL282" i="6"/>
  <c r="CA282" i="6"/>
  <c r="BL282" i="5"/>
  <c r="AD278" i="5"/>
  <c r="BL276" i="9"/>
  <c r="BL276" i="5"/>
  <c r="BL274" i="5"/>
  <c r="AD273" i="9"/>
  <c r="BL272" i="9"/>
  <c r="AD270" i="5"/>
  <c r="AD269" i="9"/>
  <c r="BL268" i="5"/>
  <c r="BL268" i="9"/>
  <c r="BL264" i="9"/>
  <c r="AD264" i="9"/>
  <c r="BL264" i="5"/>
  <c r="BL256" i="9"/>
  <c r="AD256" i="9"/>
  <c r="AD252" i="9"/>
  <c r="AD257" i="9"/>
  <c r="AD260" i="9"/>
  <c r="BZ263" i="6"/>
  <c r="BL13" i="6"/>
  <c r="BL15" i="6"/>
  <c r="BL44" i="6"/>
  <c r="BL52" i="6"/>
  <c r="BL60" i="6"/>
  <c r="BL67" i="6"/>
  <c r="AD83" i="6"/>
  <c r="AD91" i="6"/>
  <c r="BL99" i="6"/>
  <c r="BL107" i="6"/>
  <c r="BL128" i="6"/>
  <c r="AD279" i="6"/>
  <c r="BL279" i="6"/>
  <c r="AD281" i="6"/>
  <c r="BL281" i="6"/>
  <c r="BL287" i="6"/>
  <c r="BL289" i="6"/>
  <c r="BL301" i="6"/>
  <c r="BL317" i="6"/>
  <c r="AD337" i="6"/>
  <c r="AD339" i="6"/>
  <c r="AD341" i="6"/>
  <c r="AD346" i="6"/>
  <c r="BL349" i="6"/>
  <c r="BL358" i="6"/>
  <c r="AD366" i="6"/>
  <c r="BL48" i="6"/>
  <c r="BL79" i="6"/>
  <c r="BL103" i="6"/>
  <c r="BL117" i="6"/>
  <c r="AD144" i="6"/>
  <c r="AD149" i="6"/>
  <c r="AD152" i="6"/>
  <c r="AD154" i="6"/>
  <c r="BL154" i="6"/>
  <c r="AD156" i="6"/>
  <c r="AD185" i="6"/>
  <c r="AD188" i="6"/>
  <c r="AD193" i="6"/>
  <c r="AD196" i="6"/>
  <c r="AD201" i="6"/>
  <c r="AD204" i="6"/>
  <c r="AD217" i="6"/>
  <c r="AD220" i="6"/>
  <c r="AD222" i="6"/>
  <c r="BL222" i="6"/>
  <c r="AD224" i="6"/>
  <c r="BL224" i="6"/>
  <c r="BL297" i="6"/>
  <c r="AD313" i="6"/>
  <c r="BL313" i="6"/>
  <c r="AD321" i="6"/>
  <c r="BL321" i="6"/>
  <c r="AD329" i="6"/>
  <c r="BL329" i="6"/>
  <c r="BL353" i="6"/>
  <c r="BL258" i="5"/>
  <c r="BL262" i="5"/>
  <c r="BL260" i="5"/>
  <c r="BL186" i="5"/>
  <c r="BL188" i="5"/>
  <c r="BZ99" i="5"/>
  <c r="AD15" i="5"/>
  <c r="AD39" i="5"/>
  <c r="AD43" i="5"/>
  <c r="AD47" i="5"/>
  <c r="AD51" i="5"/>
  <c r="AD55" i="5"/>
  <c r="AD59" i="5"/>
  <c r="BL61" i="5"/>
  <c r="BL65" i="5"/>
  <c r="AD69" i="5"/>
  <c r="AD73" i="5"/>
  <c r="AD77" i="5"/>
  <c r="AD81" i="5"/>
  <c r="AD85" i="5"/>
  <c r="AD89" i="5"/>
  <c r="AD97" i="5"/>
  <c r="D9" i="5"/>
  <c r="CB9" i="5" s="1"/>
  <c r="D10" i="5" s="1"/>
  <c r="AD12" i="5"/>
  <c r="AD18" i="5"/>
  <c r="AD64" i="5"/>
  <c r="AD94" i="5"/>
  <c r="AD119" i="5"/>
  <c r="AD137" i="5"/>
  <c r="AD145" i="5"/>
  <c r="AD151" i="5"/>
  <c r="AD159" i="5"/>
  <c r="BL163" i="5"/>
  <c r="BL167" i="5"/>
  <c r="BL169" i="5"/>
  <c r="AD171" i="5"/>
  <c r="BL173" i="5"/>
  <c r="BL175" i="5"/>
  <c r="BL177" i="5"/>
  <c r="AD179" i="5"/>
  <c r="AD181" i="5"/>
  <c r="BL181" i="5"/>
  <c r="BL183" i="5"/>
  <c r="BL185" i="5"/>
  <c r="BL187" i="5"/>
  <c r="BL189" i="5"/>
  <c r="BL197" i="5"/>
  <c r="BL217" i="5"/>
  <c r="BL219" i="5"/>
  <c r="AD225" i="5"/>
  <c r="AD227" i="5"/>
  <c r="AD229" i="5"/>
  <c r="AD231" i="5"/>
  <c r="AD233" i="5"/>
  <c r="AD235" i="5"/>
  <c r="AD237" i="5"/>
  <c r="AD239" i="5"/>
  <c r="AD241" i="5"/>
  <c r="AD243" i="5"/>
  <c r="AD245" i="5"/>
  <c r="AD247" i="5"/>
  <c r="AD249" i="5"/>
  <c r="AD253" i="5"/>
  <c r="BL253" i="5"/>
  <c r="AD255" i="5"/>
  <c r="AD257" i="5"/>
  <c r="BL257" i="5"/>
  <c r="BL259" i="5"/>
  <c r="AD261" i="5"/>
  <c r="BL261" i="5"/>
  <c r="BL263" i="5"/>
  <c r="AD265" i="5"/>
  <c r="BL265" i="5"/>
  <c r="BL267" i="5"/>
  <c r="AD269" i="5"/>
  <c r="BL269" i="5"/>
  <c r="BL271" i="5"/>
  <c r="AD273" i="5"/>
  <c r="BL273" i="5"/>
  <c r="AD275" i="5"/>
  <c r="BL275" i="5"/>
  <c r="AD277" i="5"/>
  <c r="BL277" i="5"/>
  <c r="AD279" i="5"/>
  <c r="BL279" i="5"/>
  <c r="AD281" i="5"/>
  <c r="BL281" i="5"/>
  <c r="AD283" i="5"/>
  <c r="BL283" i="5"/>
  <c r="AD285" i="5"/>
  <c r="BL285" i="5"/>
  <c r="AD287" i="5"/>
  <c r="BL287" i="5"/>
  <c r="AD289" i="5"/>
  <c r="BL289" i="5"/>
  <c r="AD291" i="5"/>
  <c r="BL291" i="5"/>
  <c r="AD293" i="5"/>
  <c r="BL293" i="5"/>
  <c r="AD295" i="5"/>
  <c r="BL295" i="5"/>
  <c r="AD297" i="5"/>
  <c r="BL297" i="5"/>
  <c r="AD299" i="5"/>
  <c r="AD301" i="5"/>
  <c r="BL301" i="5"/>
  <c r="AD303" i="5"/>
  <c r="BL303" i="5"/>
  <c r="AD305" i="5"/>
  <c r="BL305" i="5"/>
  <c r="AD307" i="5"/>
  <c r="BL307" i="5"/>
  <c r="AD309" i="5"/>
  <c r="BL309" i="5"/>
  <c r="AD311" i="5"/>
  <c r="BL311" i="5"/>
  <c r="AD313" i="5"/>
  <c r="BL313" i="5"/>
  <c r="AD315" i="5"/>
  <c r="BL315" i="5"/>
  <c r="AD317" i="5"/>
  <c r="BL317" i="5"/>
  <c r="AD319" i="5"/>
  <c r="BL319" i="5"/>
  <c r="AD321" i="5"/>
  <c r="BL321" i="5"/>
  <c r="AD323" i="5"/>
  <c r="BL323" i="5"/>
  <c r="AD325" i="5"/>
  <c r="BL325" i="5"/>
  <c r="AD327" i="5"/>
  <c r="BL327" i="5"/>
  <c r="AD329" i="5"/>
  <c r="BL329" i="5"/>
  <c r="AD331" i="5"/>
  <c r="AD333" i="5"/>
  <c r="BL333" i="5"/>
  <c r="AD335" i="5"/>
  <c r="BL335" i="5"/>
  <c r="AD337" i="5"/>
  <c r="BL337" i="5"/>
  <c r="AD339" i="5"/>
  <c r="BL339" i="5"/>
  <c r="AD341" i="5"/>
  <c r="BL341" i="5"/>
  <c r="AD343" i="5"/>
  <c r="AD345" i="5"/>
  <c r="BL345" i="5"/>
  <c r="AD347" i="5"/>
  <c r="AD349" i="5"/>
  <c r="BL349" i="5"/>
  <c r="AD351" i="5"/>
  <c r="AD353" i="5"/>
  <c r="BL353" i="5"/>
  <c r="AD357" i="5"/>
  <c r="AD359" i="5"/>
  <c r="AD361" i="5"/>
  <c r="AD363" i="5"/>
  <c r="AD365" i="5"/>
  <c r="AD367" i="5"/>
  <c r="AD369" i="5"/>
  <c r="AD371" i="5"/>
  <c r="AD373" i="5"/>
  <c r="AD375" i="5"/>
  <c r="BL375" i="5"/>
  <c r="AD377" i="5"/>
  <c r="AD12" i="6"/>
  <c r="BL12" i="6"/>
  <c r="AD14" i="6"/>
  <c r="AD17" i="6"/>
  <c r="BL17" i="6"/>
  <c r="AD19" i="6"/>
  <c r="BL19" i="6"/>
  <c r="AD21" i="6"/>
  <c r="BL21" i="6"/>
  <c r="AD23" i="6"/>
  <c r="BL23" i="6"/>
  <c r="AD24" i="6"/>
  <c r="BL24" i="6"/>
  <c r="AD26" i="6"/>
  <c r="BL26" i="6"/>
  <c r="AD28" i="6"/>
  <c r="BL28" i="6"/>
  <c r="AD30" i="6"/>
  <c r="BL30" i="6"/>
  <c r="AD32" i="6"/>
  <c r="BL32" i="6"/>
  <c r="AD34" i="6"/>
  <c r="BL34" i="6"/>
  <c r="AD35" i="6"/>
  <c r="BL35" i="6"/>
  <c r="AD37" i="6"/>
  <c r="BL37" i="6"/>
  <c r="AD39" i="6"/>
  <c r="BL39" i="6"/>
  <c r="AD42" i="6"/>
  <c r="BL42" i="6"/>
  <c r="AD43" i="6"/>
  <c r="BL43" i="6"/>
  <c r="AD46" i="6"/>
  <c r="BL46" i="6"/>
  <c r="AD47" i="6"/>
  <c r="BL47" i="6"/>
  <c r="AD50" i="6"/>
  <c r="BL50" i="6"/>
  <c r="AD51" i="6"/>
  <c r="BL51" i="6"/>
  <c r="AD54" i="6"/>
  <c r="BL54" i="6"/>
  <c r="AD55" i="6"/>
  <c r="BL55" i="6"/>
  <c r="AD58" i="6"/>
  <c r="BL58" i="6"/>
  <c r="AD59" i="6"/>
  <c r="BL59" i="6"/>
  <c r="AD62" i="6"/>
  <c r="BL62" i="6"/>
  <c r="AD65" i="6"/>
  <c r="BL65" i="6"/>
  <c r="AD66" i="6"/>
  <c r="BL66" i="6"/>
  <c r="AD69" i="6"/>
  <c r="BL69" i="6"/>
  <c r="AD70" i="6"/>
  <c r="BL70" i="6"/>
  <c r="AD73" i="6"/>
  <c r="BL73" i="6"/>
  <c r="AD74" i="6"/>
  <c r="BL74" i="6"/>
  <c r="AD77" i="6"/>
  <c r="BL77" i="6"/>
  <c r="AD78" i="6"/>
  <c r="BL78" i="6"/>
  <c r="AD81" i="6"/>
  <c r="BL81" i="6"/>
  <c r="AD82" i="6"/>
  <c r="BL82" i="6"/>
  <c r="AD85" i="6"/>
  <c r="BL85" i="6"/>
  <c r="AD86" i="6"/>
  <c r="BL86" i="6"/>
  <c r="AD89" i="6"/>
  <c r="BL89" i="6"/>
  <c r="AD90" i="6"/>
  <c r="BL90" i="6"/>
  <c r="AD93" i="6"/>
  <c r="BL93" i="6"/>
  <c r="AD94" i="6"/>
  <c r="BL94" i="6"/>
  <c r="AD97" i="6"/>
  <c r="BL97" i="6"/>
  <c r="AD98" i="6"/>
  <c r="BL98" i="6"/>
  <c r="AD101" i="6"/>
  <c r="BL101" i="6"/>
  <c r="AD102" i="6"/>
  <c r="BL102" i="6"/>
  <c r="AD105" i="6"/>
  <c r="BL105" i="6"/>
  <c r="AD106" i="6"/>
  <c r="BL106" i="6"/>
  <c r="AD109" i="6"/>
  <c r="BL109" i="6"/>
  <c r="AD110" i="6"/>
  <c r="BL110" i="6"/>
  <c r="AD111" i="6"/>
  <c r="BL111" i="6"/>
  <c r="AD113" i="6"/>
  <c r="BL113" i="6"/>
  <c r="AD115" i="6"/>
  <c r="BL115" i="6"/>
  <c r="AD116" i="6"/>
  <c r="BL116" i="6"/>
  <c r="AD119" i="6"/>
  <c r="BL119" i="6"/>
  <c r="AD121" i="6"/>
  <c r="BL121" i="6"/>
  <c r="AD123" i="6"/>
  <c r="BL123" i="6"/>
  <c r="AD124" i="6"/>
  <c r="BL124" i="6"/>
  <c r="AD126" i="6"/>
  <c r="BL126" i="6"/>
  <c r="AD127" i="6"/>
  <c r="BL127" i="6"/>
  <c r="AD130" i="6"/>
  <c r="BL130" i="6"/>
  <c r="AD132" i="6"/>
  <c r="BL132" i="6"/>
  <c r="AD133" i="6"/>
  <c r="BL133" i="6"/>
  <c r="AD135" i="6"/>
  <c r="BL135" i="6"/>
  <c r="AD138" i="6"/>
  <c r="BL138" i="6"/>
  <c r="AD139" i="6"/>
  <c r="BL139" i="6"/>
  <c r="AD142" i="6"/>
  <c r="BL142" i="6"/>
  <c r="AD143" i="6"/>
  <c r="BL143" i="6"/>
  <c r="AD146" i="6"/>
  <c r="BL146" i="6"/>
  <c r="AD147" i="6"/>
  <c r="BL147" i="6"/>
  <c r="AD150" i="6"/>
  <c r="BL150" i="6"/>
  <c r="AD151" i="6"/>
  <c r="BL151" i="6"/>
  <c r="AD153" i="6"/>
  <c r="BL153" i="6"/>
  <c r="AD155" i="6"/>
  <c r="BL155" i="6"/>
  <c r="AD158" i="6"/>
  <c r="BL158" i="6"/>
  <c r="AD160" i="6"/>
  <c r="BL160" i="6"/>
  <c r="AD162" i="6"/>
  <c r="BL162" i="6"/>
  <c r="AD164" i="6"/>
  <c r="BL164" i="6"/>
  <c r="AD166" i="6"/>
  <c r="BL166" i="6"/>
  <c r="AD167" i="6"/>
  <c r="BL167" i="6"/>
  <c r="AD169" i="6"/>
  <c r="BL169" i="6"/>
  <c r="AD171" i="6"/>
  <c r="BL171" i="6"/>
  <c r="AD173" i="6"/>
  <c r="BL173" i="6"/>
  <c r="AD175" i="6"/>
  <c r="BL175" i="6"/>
  <c r="AD177" i="6"/>
  <c r="BL177" i="6"/>
  <c r="AD179" i="6"/>
  <c r="BL179" i="6"/>
  <c r="AD181" i="6"/>
  <c r="BL181" i="6"/>
  <c r="AD183" i="6"/>
  <c r="BL183" i="6"/>
  <c r="AD186" i="6"/>
  <c r="BL186" i="6"/>
  <c r="AD187" i="6"/>
  <c r="BL187" i="6"/>
  <c r="AD190" i="6"/>
  <c r="BL190" i="6"/>
  <c r="AD191" i="6"/>
  <c r="BL191" i="6"/>
  <c r="AD194" i="6"/>
  <c r="BL194" i="6"/>
  <c r="AD195" i="6"/>
  <c r="BL195" i="6"/>
  <c r="AD198" i="6"/>
  <c r="BL198" i="6"/>
  <c r="AD199" i="6"/>
  <c r="BL199" i="6"/>
  <c r="AD202" i="6"/>
  <c r="BL202" i="6"/>
  <c r="AD203" i="6"/>
  <c r="BL203" i="6"/>
  <c r="AD206" i="6"/>
  <c r="BL206" i="6"/>
  <c r="AD207" i="6"/>
  <c r="BL207" i="6"/>
  <c r="AD209" i="6"/>
  <c r="BL209" i="6"/>
  <c r="AD211" i="6"/>
  <c r="BL211" i="6"/>
  <c r="AD213" i="6"/>
  <c r="BL213" i="6"/>
  <c r="AD215" i="6"/>
  <c r="BL215" i="6"/>
  <c r="AD218" i="6"/>
  <c r="BL218" i="6"/>
  <c r="AD219" i="6"/>
  <c r="BL219" i="6"/>
  <c r="AD221" i="6"/>
  <c r="BL221" i="6"/>
  <c r="AD223" i="6"/>
  <c r="BL223" i="6"/>
  <c r="AD226" i="6"/>
  <c r="BL226" i="6"/>
  <c r="AD228" i="6"/>
  <c r="BL228" i="6"/>
  <c r="AD230" i="6"/>
  <c r="BL230" i="6"/>
  <c r="AD232" i="6"/>
  <c r="BL232" i="6"/>
  <c r="AD234" i="6"/>
  <c r="BL234" i="6"/>
  <c r="AD236" i="6"/>
  <c r="BL236" i="6"/>
  <c r="AD238" i="6"/>
  <c r="BL238" i="6"/>
  <c r="AD240" i="6"/>
  <c r="BL240" i="6"/>
  <c r="AD241" i="6"/>
  <c r="BL241" i="6"/>
  <c r="AD243" i="6"/>
  <c r="BL243" i="6"/>
  <c r="AD245" i="6"/>
  <c r="BL245" i="6"/>
  <c r="AD247" i="6"/>
  <c r="BL247" i="6"/>
  <c r="AD249" i="6"/>
  <c r="BL249" i="6"/>
  <c r="AD251" i="6"/>
  <c r="BL251" i="6"/>
  <c r="AD252" i="6"/>
  <c r="BL252" i="6"/>
  <c r="AD254" i="6"/>
  <c r="BL254" i="6"/>
  <c r="AD256" i="6"/>
  <c r="BL256" i="6"/>
  <c r="AD258" i="6"/>
  <c r="BL258" i="6"/>
  <c r="AD260" i="6"/>
  <c r="BL260" i="6"/>
  <c r="AD262" i="6"/>
  <c r="BL262" i="6"/>
  <c r="AD264" i="6"/>
  <c r="BL264" i="6"/>
  <c r="AD266" i="6"/>
  <c r="BL266" i="6"/>
  <c r="AD268" i="6"/>
  <c r="BL268" i="6"/>
  <c r="AD270" i="6"/>
  <c r="BL270" i="6"/>
  <c r="AD272" i="6"/>
  <c r="BL272" i="6"/>
  <c r="AD274" i="6"/>
  <c r="BL274" i="6"/>
  <c r="AD276" i="6"/>
  <c r="BL276" i="6"/>
  <c r="AD278" i="6"/>
  <c r="BL278" i="6"/>
  <c r="AD280" i="6"/>
  <c r="BL280" i="6"/>
  <c r="AD283" i="6"/>
  <c r="BL283" i="6"/>
  <c r="AD285" i="6"/>
  <c r="BL285" i="6"/>
  <c r="AD288" i="6"/>
  <c r="BL288" i="6"/>
  <c r="AD291" i="6"/>
  <c r="BL291" i="6"/>
  <c r="AD293" i="6"/>
  <c r="BL293" i="6"/>
  <c r="AD295" i="6"/>
  <c r="BL295" i="6"/>
  <c r="AD296" i="6"/>
  <c r="BL296" i="6"/>
  <c r="AD299" i="6"/>
  <c r="BL299" i="6"/>
  <c r="AD300" i="6"/>
  <c r="BL300" i="6"/>
  <c r="AD303" i="6"/>
  <c r="BL303" i="6"/>
  <c r="AD304" i="6"/>
  <c r="AD307" i="6"/>
  <c r="BL307" i="6"/>
  <c r="AD308" i="6"/>
  <c r="BL308" i="6"/>
  <c r="AD311" i="6"/>
  <c r="BL311" i="6"/>
  <c r="AD312" i="6"/>
  <c r="BL312" i="6"/>
  <c r="AD315" i="6"/>
  <c r="BL315" i="6"/>
  <c r="AD316" i="6"/>
  <c r="BL316" i="6"/>
  <c r="AD319" i="6"/>
  <c r="BL319" i="6"/>
  <c r="AD320" i="6"/>
  <c r="BL320" i="6"/>
  <c r="AD323" i="6"/>
  <c r="BL323" i="6"/>
  <c r="AD324" i="6"/>
  <c r="BL324" i="6"/>
  <c r="AD327" i="6"/>
  <c r="BL327" i="6"/>
  <c r="AD328" i="6"/>
  <c r="BL328" i="6"/>
  <c r="AD331" i="6"/>
  <c r="BL331" i="6"/>
  <c r="AD332" i="6"/>
  <c r="BL332" i="6"/>
  <c r="AD334" i="6"/>
  <c r="BL334" i="6"/>
  <c r="AD336" i="6"/>
  <c r="BL336" i="6"/>
  <c r="AD338" i="6"/>
  <c r="BL338" i="6"/>
  <c r="AD340" i="6"/>
  <c r="BL340" i="6"/>
  <c r="AD343" i="6"/>
  <c r="BL343" i="6"/>
  <c r="AD344" i="6"/>
  <c r="BL344" i="6"/>
  <c r="AD347" i="6"/>
  <c r="BL347" i="6"/>
  <c r="AD348" i="6"/>
  <c r="BL348" i="6"/>
  <c r="AD351" i="6"/>
  <c r="BL351" i="6"/>
  <c r="AD352" i="6"/>
  <c r="BL352" i="6"/>
  <c r="AD355" i="6"/>
  <c r="BL355" i="6"/>
  <c r="BL356" i="6"/>
  <c r="AD357" i="6"/>
  <c r="BL357" i="6"/>
  <c r="AD360" i="6"/>
  <c r="BL360" i="6"/>
  <c r="AD361" i="6"/>
  <c r="BL361" i="6"/>
  <c r="AD364" i="6"/>
  <c r="BL364" i="6"/>
  <c r="AD365" i="6"/>
  <c r="BL365" i="6"/>
  <c r="AD368" i="6"/>
  <c r="BL368" i="6"/>
  <c r="AD370" i="6"/>
  <c r="AD372" i="6"/>
  <c r="AD374" i="6"/>
  <c r="BL374" i="6"/>
  <c r="AD376" i="6"/>
  <c r="BL376" i="6"/>
  <c r="AD378" i="6"/>
  <c r="BL378" i="6"/>
  <c r="V8" i="7"/>
  <c r="U379" i="7"/>
  <c r="AD10" i="9"/>
  <c r="AD11" i="9"/>
  <c r="AD14" i="9"/>
  <c r="AD15" i="9"/>
  <c r="BL15" i="9"/>
  <c r="AD18" i="9"/>
  <c r="BL18" i="9"/>
  <c r="AD19" i="9"/>
  <c r="BL19" i="9"/>
  <c r="AD22" i="9"/>
  <c r="BL22" i="9"/>
  <c r="AD23" i="9"/>
  <c r="BL23" i="9"/>
  <c r="AD26" i="9"/>
  <c r="BL26" i="9"/>
  <c r="AD27" i="9"/>
  <c r="BL27" i="9"/>
  <c r="AD30" i="9"/>
  <c r="BL30" i="9"/>
  <c r="AD31" i="9"/>
  <c r="BL31" i="9"/>
  <c r="AD34" i="9"/>
  <c r="BL34" i="9"/>
  <c r="AD35" i="9"/>
  <c r="BL35" i="9"/>
  <c r="AD38" i="9"/>
  <c r="AD39" i="9"/>
  <c r="BL42" i="9"/>
  <c r="BL43" i="9"/>
  <c r="BL46" i="9"/>
  <c r="BL47" i="9"/>
  <c r="BL50" i="9"/>
  <c r="BL51" i="9"/>
  <c r="BL54" i="9"/>
  <c r="BL55" i="9"/>
  <c r="BL58" i="9"/>
  <c r="BL59" i="9"/>
  <c r="BL62" i="9"/>
  <c r="BL63" i="9"/>
  <c r="BL66" i="9"/>
  <c r="BL70" i="9"/>
  <c r="BL71" i="9"/>
  <c r="AD74" i="9"/>
  <c r="BL74" i="9"/>
  <c r="AD75" i="9"/>
  <c r="BL75" i="9"/>
  <c r="AD78" i="9"/>
  <c r="BL78" i="9"/>
  <c r="AD79" i="9"/>
  <c r="BL79" i="9"/>
  <c r="AD82" i="9"/>
  <c r="BL82" i="9"/>
  <c r="AD83" i="9"/>
  <c r="BL83" i="9"/>
  <c r="BL86" i="9"/>
  <c r="AD87" i="9"/>
  <c r="BL87" i="9"/>
  <c r="BL90" i="9"/>
  <c r="AD91" i="9"/>
  <c r="BL91" i="9"/>
  <c r="BL94" i="9"/>
  <c r="BL95" i="9"/>
  <c r="AD99" i="9"/>
  <c r="AD102" i="9"/>
  <c r="AD103" i="9"/>
  <c r="AD106" i="9"/>
  <c r="AD107" i="9"/>
  <c r="AD110" i="9"/>
  <c r="BL110" i="9"/>
  <c r="AD111" i="9"/>
  <c r="AD114" i="9"/>
  <c r="BL114" i="9"/>
  <c r="AD115" i="9"/>
  <c r="AD118" i="9"/>
  <c r="BL118" i="9"/>
  <c r="AD119" i="9"/>
  <c r="AD122" i="9"/>
  <c r="BL122" i="9"/>
  <c r="AD123" i="9"/>
  <c r="AD126" i="9"/>
  <c r="BL126" i="9"/>
  <c r="AD127" i="9"/>
  <c r="BL130" i="9"/>
  <c r="BL131" i="9"/>
  <c r="BL134" i="9"/>
  <c r="BL135" i="9"/>
  <c r="BL138" i="9"/>
  <c r="BL139" i="9"/>
  <c r="BL142" i="9"/>
  <c r="BL143" i="9"/>
  <c r="BL146" i="9"/>
  <c r="BL147" i="9"/>
  <c r="BL150" i="9"/>
  <c r="BL151" i="9"/>
  <c r="BL154" i="9"/>
  <c r="BL155" i="9"/>
  <c r="AD162" i="9"/>
  <c r="AD163" i="9"/>
  <c r="AD166" i="9"/>
  <c r="AD167" i="9"/>
  <c r="AD170" i="9"/>
  <c r="AD171" i="9"/>
  <c r="AD174" i="9"/>
  <c r="AD175" i="9"/>
  <c r="AD178" i="9"/>
  <c r="AD179" i="9"/>
  <c r="AD182" i="9"/>
  <c r="AD183" i="9"/>
  <c r="AD186" i="9"/>
  <c r="AD187" i="9"/>
  <c r="AD191" i="9"/>
  <c r="AD195" i="9"/>
  <c r="AD199" i="9"/>
  <c r="AD203" i="9"/>
  <c r="AD207" i="9"/>
  <c r="AD211" i="9"/>
  <c r="AD215" i="9"/>
  <c r="AD219" i="9"/>
  <c r="BL230" i="9"/>
  <c r="AD231" i="9"/>
  <c r="BL231" i="9"/>
  <c r="BL234" i="9"/>
  <c r="AD235" i="9"/>
  <c r="BL235" i="9"/>
  <c r="BL238" i="9"/>
  <c r="AD239" i="9"/>
  <c r="BL239" i="9"/>
  <c r="BL242" i="9"/>
  <c r="AD243" i="9"/>
  <c r="BL243" i="9"/>
  <c r="BL246" i="9"/>
  <c r="BL247" i="9"/>
  <c r="BL254" i="9"/>
  <c r="AD255" i="9"/>
  <c r="AD258" i="9"/>
  <c r="BL258" i="9"/>
  <c r="AD259" i="9"/>
  <c r="AD262" i="9"/>
  <c r="BL262" i="9"/>
  <c r="AD263" i="9"/>
  <c r="AD266" i="9"/>
  <c r="BL266" i="9"/>
  <c r="AD267" i="9"/>
  <c r="AD270" i="9"/>
  <c r="BL270" i="9"/>
  <c r="AD271" i="9"/>
  <c r="AD274" i="9"/>
  <c r="BL274" i="9"/>
  <c r="AD275" i="9"/>
  <c r="AD278" i="9"/>
  <c r="BL278" i="9"/>
  <c r="AD279" i="9"/>
  <c r="BL282" i="9"/>
  <c r="AD283" i="9"/>
  <c r="BL283" i="9"/>
  <c r="BL286" i="9"/>
  <c r="AD287" i="9"/>
  <c r="BL287" i="9"/>
  <c r="BL290" i="9"/>
  <c r="AD291" i="9"/>
  <c r="BL291" i="9"/>
  <c r="BL294" i="9"/>
  <c r="AD295" i="9"/>
  <c r="BL295" i="9"/>
  <c r="BL298" i="9"/>
  <c r="AD299" i="9"/>
  <c r="BL299" i="9"/>
  <c r="AD302" i="9"/>
  <c r="BL302" i="9"/>
  <c r="AD303" i="9"/>
  <c r="AD306" i="9"/>
  <c r="BL306" i="9"/>
  <c r="AD307" i="9"/>
  <c r="AD310" i="9"/>
  <c r="BL310" i="9"/>
  <c r="AD311" i="9"/>
  <c r="BL314" i="9"/>
  <c r="AD315" i="9"/>
  <c r="BL315" i="9"/>
  <c r="BL318" i="9"/>
  <c r="AD319" i="9"/>
  <c r="BL319" i="9"/>
  <c r="BL322" i="9"/>
  <c r="AD323" i="9"/>
  <c r="BL323" i="9"/>
  <c r="BL326" i="9"/>
  <c r="AD327" i="9"/>
  <c r="BL327" i="9"/>
  <c r="BL330" i="9"/>
  <c r="AD331" i="9"/>
  <c r="BL331" i="9"/>
  <c r="BL334" i="9"/>
  <c r="AD335" i="9"/>
  <c r="BL335" i="9"/>
  <c r="BL338" i="9"/>
  <c r="AD339" i="9"/>
  <c r="BL339" i="9"/>
  <c r="BL342" i="9"/>
  <c r="AD343" i="9"/>
  <c r="AD346" i="9"/>
  <c r="BL346" i="9"/>
  <c r="AD347" i="9"/>
  <c r="AD350" i="9"/>
  <c r="BL350" i="9"/>
  <c r="AD351" i="9"/>
  <c r="AD354" i="9"/>
  <c r="BL354" i="9"/>
  <c r="AD355" i="9"/>
  <c r="AD358" i="9"/>
  <c r="BL358" i="9"/>
  <c r="AD359" i="9"/>
  <c r="AD362" i="9"/>
  <c r="BL362" i="9"/>
  <c r="AD363" i="9"/>
  <c r="AD366" i="9"/>
  <c r="BL366" i="9"/>
  <c r="AD367" i="9"/>
  <c r="BL367" i="9"/>
  <c r="AD368" i="9"/>
  <c r="BL368" i="9"/>
  <c r="AD371" i="9"/>
  <c r="BL371" i="9"/>
  <c r="AD372" i="9"/>
  <c r="BL372" i="9"/>
  <c r="AD374" i="9"/>
  <c r="BL374" i="9"/>
  <c r="AD376" i="9"/>
  <c r="BL376" i="9"/>
  <c r="AD377" i="9"/>
  <c r="BL377" i="9"/>
  <c r="BL9" i="10"/>
  <c r="BL13" i="10"/>
  <c r="BL17" i="10"/>
  <c r="BL21" i="10"/>
  <c r="BL24" i="10"/>
  <c r="BL29" i="10"/>
  <c r="BL32" i="10"/>
  <c r="BL36" i="10"/>
  <c r="BL41" i="10"/>
  <c r="BL45" i="10"/>
  <c r="BL49" i="10"/>
  <c r="BL53" i="10"/>
  <c r="BL57" i="10"/>
  <c r="BL61" i="10"/>
  <c r="BL66" i="10"/>
  <c r="AD71" i="10"/>
  <c r="BL71" i="10"/>
  <c r="BL72" i="10"/>
  <c r="AD75" i="10"/>
  <c r="BL75" i="10"/>
  <c r="AD76" i="10"/>
  <c r="BL76" i="10"/>
  <c r="AD79" i="10"/>
  <c r="BL79" i="10"/>
  <c r="AD80" i="10"/>
  <c r="BL80" i="10"/>
  <c r="AD83" i="10"/>
  <c r="BL83" i="10"/>
  <c r="AD84" i="10"/>
  <c r="BL84" i="10"/>
  <c r="AD87" i="10"/>
  <c r="BL87" i="10"/>
  <c r="AD91" i="10"/>
  <c r="BL91" i="10"/>
  <c r="AD92" i="10"/>
  <c r="BL92" i="10"/>
  <c r="AD95" i="10"/>
  <c r="BL95" i="10"/>
  <c r="AD96" i="10"/>
  <c r="BL96" i="10"/>
  <c r="AD99" i="10"/>
  <c r="BL99" i="10"/>
  <c r="AD100" i="10"/>
  <c r="BL100" i="10"/>
  <c r="AD103" i="10"/>
  <c r="BL103" i="10"/>
  <c r="AD104" i="10"/>
  <c r="BL104" i="10"/>
  <c r="AD107" i="10"/>
  <c r="BL107" i="10"/>
  <c r="AD108" i="10"/>
  <c r="BL108" i="10"/>
  <c r="AD110" i="10"/>
  <c r="BL110" i="10"/>
  <c r="AD112" i="10"/>
  <c r="BL112" i="10"/>
  <c r="AD114" i="10"/>
  <c r="BL114" i="10"/>
  <c r="AD116" i="10"/>
  <c r="BL116" i="10"/>
  <c r="AD119" i="10"/>
  <c r="BL119" i="10"/>
  <c r="AD120" i="10"/>
  <c r="BL120" i="10"/>
  <c r="AD122" i="10"/>
  <c r="BL122" i="10"/>
  <c r="AD124" i="10"/>
  <c r="BL124" i="10"/>
  <c r="AD126" i="10"/>
  <c r="BL126" i="10"/>
  <c r="AD128" i="10"/>
  <c r="BL128" i="10"/>
  <c r="AD130" i="10"/>
  <c r="BL130" i="10"/>
  <c r="BL132" i="10"/>
  <c r="BL136" i="10"/>
  <c r="AD137" i="10"/>
  <c r="BL137" i="10"/>
  <c r="AD139" i="10"/>
  <c r="BL139" i="10"/>
  <c r="AD142" i="10"/>
  <c r="BL142" i="10"/>
  <c r="AD144" i="10"/>
  <c r="BL144" i="10"/>
  <c r="AD146" i="10"/>
  <c r="BL146" i="10"/>
  <c r="BL150" i="10"/>
  <c r="AD151" i="10"/>
  <c r="BL151" i="10"/>
  <c r="AD154" i="10"/>
  <c r="BL154" i="10"/>
  <c r="AD156" i="10"/>
  <c r="BL156" i="10"/>
  <c r="AD159" i="10"/>
  <c r="BL159" i="10"/>
  <c r="AD160" i="10"/>
  <c r="BL160" i="10"/>
  <c r="BL164" i="10"/>
  <c r="BL168" i="10"/>
  <c r="BL171" i="10"/>
  <c r="BL176" i="10"/>
  <c r="BL180" i="10"/>
  <c r="BL186" i="10"/>
  <c r="BL190" i="10"/>
  <c r="BL194" i="10"/>
  <c r="BL198" i="10"/>
  <c r="BL202" i="10"/>
  <c r="BL206" i="10"/>
  <c r="BL209" i="10"/>
  <c r="BL213" i="10"/>
  <c r="BL218" i="10"/>
  <c r="BL222" i="10"/>
  <c r="BL226" i="10"/>
  <c r="BL229" i="10"/>
  <c r="BL233" i="10"/>
  <c r="BL238" i="10"/>
  <c r="BL242" i="10"/>
  <c r="BL246" i="10"/>
  <c r="BL250" i="10"/>
  <c r="BL254" i="10"/>
  <c r="BL255" i="10"/>
  <c r="BL258" i="10"/>
  <c r="BL260" i="10"/>
  <c r="BL262" i="10"/>
  <c r="BL265" i="10"/>
  <c r="BL267" i="10"/>
  <c r="BL269" i="10"/>
  <c r="BL271" i="10"/>
  <c r="BL273" i="10"/>
  <c r="BL276" i="10"/>
  <c r="BL278" i="10"/>
  <c r="BL280" i="10"/>
  <c r="BL282" i="10"/>
  <c r="BL283" i="10"/>
  <c r="BL285" i="10"/>
  <c r="BL288" i="10"/>
  <c r="BL289" i="10"/>
  <c r="BL292" i="10"/>
  <c r="BL293" i="10"/>
  <c r="BL296" i="10"/>
  <c r="BL297" i="10"/>
  <c r="AD300" i="10"/>
  <c r="BL300" i="10"/>
  <c r="BL301" i="10"/>
  <c r="BL304" i="10"/>
  <c r="BL305" i="10"/>
  <c r="BL307" i="10"/>
  <c r="AD309" i="10"/>
  <c r="BL309" i="10"/>
  <c r="BL311" i="10"/>
  <c r="BL314" i="10"/>
  <c r="BL315" i="10"/>
  <c r="AD318" i="10"/>
  <c r="BL318" i="10"/>
  <c r="BL319" i="10"/>
  <c r="AD322" i="10"/>
  <c r="BL322" i="10"/>
  <c r="BL357" i="10"/>
  <c r="BL365" i="10"/>
  <c r="BL324" i="10"/>
  <c r="AD325" i="10"/>
  <c r="BL325" i="10"/>
  <c r="BL328" i="10"/>
  <c r="AD329" i="10"/>
  <c r="BL332" i="10"/>
  <c r="BL338" i="10"/>
  <c r="BL342" i="10"/>
  <c r="BL359" i="10"/>
  <c r="O379" i="7"/>
  <c r="BL252" i="5"/>
  <c r="BL254" i="5"/>
  <c r="AD252" i="5"/>
  <c r="AD254" i="5"/>
  <c r="BL249" i="5"/>
  <c r="BL222" i="5"/>
  <c r="BL226" i="5"/>
  <c r="BL230" i="5"/>
  <c r="BL234" i="5"/>
  <c r="BL238" i="5"/>
  <c r="BL240" i="5"/>
  <c r="BL242" i="5"/>
  <c r="BL244" i="5"/>
  <c r="BL246" i="5"/>
  <c r="BL248" i="5"/>
  <c r="BL221" i="5"/>
  <c r="BL223" i="5"/>
  <c r="BL225" i="5"/>
  <c r="BL227" i="5"/>
  <c r="BL229" i="5"/>
  <c r="BL231" i="5"/>
  <c r="BL233" i="5"/>
  <c r="BL235" i="5"/>
  <c r="BL237" i="5"/>
  <c r="BL239" i="5"/>
  <c r="BL241" i="5"/>
  <c r="BL243" i="5"/>
  <c r="BL245" i="5"/>
  <c r="BL247" i="5"/>
  <c r="BL250" i="5"/>
  <c r="AD221" i="5"/>
  <c r="AD251" i="5"/>
  <c r="AD250" i="5"/>
  <c r="AD222" i="5"/>
  <c r="AD226" i="5"/>
  <c r="AD230" i="5"/>
  <c r="AD234" i="5"/>
  <c r="AD238" i="5"/>
  <c r="AD242" i="5"/>
  <c r="AD246" i="5"/>
  <c r="BL195" i="5"/>
  <c r="BL193" i="5"/>
  <c r="BL201" i="5"/>
  <c r="BL205" i="5"/>
  <c r="BL209" i="5"/>
  <c r="BL213" i="5"/>
  <c r="BL190" i="5"/>
  <c r="BL194" i="5"/>
  <c r="BL198" i="5"/>
  <c r="BL202" i="5"/>
  <c r="BL204" i="5"/>
  <c r="BL206" i="5"/>
  <c r="BL208" i="5"/>
  <c r="BL210" i="5"/>
  <c r="BL212" i="5"/>
  <c r="BL214" i="5"/>
  <c r="BL216" i="5"/>
  <c r="AD191" i="5"/>
  <c r="AD193" i="5"/>
  <c r="AD195" i="5"/>
  <c r="AD197" i="5"/>
  <c r="AD199" i="5"/>
  <c r="AD201" i="5"/>
  <c r="AD203" i="5"/>
  <c r="AD205" i="5"/>
  <c r="AD207" i="5"/>
  <c r="AD209" i="5"/>
  <c r="AD211" i="5"/>
  <c r="AD213" i="5"/>
  <c r="AD215" i="5"/>
  <c r="AD217" i="5"/>
  <c r="AD219" i="5"/>
  <c r="AD194" i="5"/>
  <c r="AD198" i="5"/>
  <c r="AD200" i="5"/>
  <c r="AD202" i="5"/>
  <c r="AD204" i="5"/>
  <c r="AD206" i="5"/>
  <c r="AD208" i="5"/>
  <c r="AD210" i="5"/>
  <c r="AD212" i="5"/>
  <c r="AD214" i="5"/>
  <c r="AD216" i="5"/>
  <c r="AD218" i="5"/>
  <c r="AD220" i="5"/>
  <c r="AD173" i="5"/>
  <c r="AD177" i="5"/>
  <c r="AD186" i="5"/>
  <c r="AD190" i="5"/>
  <c r="AD163" i="5"/>
  <c r="AD169" i="5"/>
  <c r="AD185" i="5"/>
  <c r="AD189" i="5"/>
  <c r="AD166" i="5"/>
  <c r="AD170" i="5"/>
  <c r="AD174" i="5"/>
  <c r="AD178" i="5"/>
  <c r="AD182" i="5"/>
  <c r="BL145" i="5"/>
  <c r="BL157" i="5"/>
  <c r="BL156" i="5"/>
  <c r="AD138" i="5"/>
  <c r="AD148" i="5"/>
  <c r="AD156" i="5"/>
  <c r="BL109" i="5"/>
  <c r="BL105" i="5"/>
  <c r="BL101" i="5"/>
  <c r="BL123" i="5"/>
  <c r="BL112" i="5"/>
  <c r="BL120" i="5"/>
  <c r="BL131" i="5"/>
  <c r="BL137" i="5"/>
  <c r="BL119" i="5"/>
  <c r="BL127" i="5"/>
  <c r="AD105" i="5"/>
  <c r="AD109" i="5"/>
  <c r="AD115" i="5"/>
  <c r="AD123" i="5"/>
  <c r="AD127" i="5"/>
  <c r="BL69" i="5"/>
  <c r="BL71" i="5"/>
  <c r="BL73" i="5"/>
  <c r="BL75" i="5"/>
  <c r="BL77" i="5"/>
  <c r="BL79" i="5"/>
  <c r="BL81" i="5"/>
  <c r="BL85" i="5"/>
  <c r="BL89" i="5"/>
  <c r="BL94" i="5"/>
  <c r="BL97" i="5"/>
  <c r="BL78" i="5"/>
  <c r="BL82" i="5"/>
  <c r="BL86" i="5"/>
  <c r="BL90" i="5"/>
  <c r="BL93" i="5"/>
  <c r="BL98" i="5"/>
  <c r="AD68" i="5"/>
  <c r="AD70" i="5"/>
  <c r="AD72" i="5"/>
  <c r="AD74" i="5"/>
  <c r="AD78" i="5"/>
  <c r="AD82" i="5"/>
  <c r="AD86" i="5"/>
  <c r="AD90" i="5"/>
  <c r="AD93" i="5"/>
  <c r="AD98" i="5"/>
  <c r="BL67" i="5"/>
  <c r="BL41" i="5"/>
  <c r="BL43" i="5"/>
  <c r="BL45" i="5"/>
  <c r="BL47" i="5"/>
  <c r="BL49" i="5"/>
  <c r="BL51" i="5"/>
  <c r="BL53" i="5"/>
  <c r="BL57" i="5"/>
  <c r="BL42" i="5"/>
  <c r="BL48" i="5"/>
  <c r="BL56" i="5"/>
  <c r="BL66" i="5"/>
  <c r="AD63" i="5"/>
  <c r="AD40" i="5"/>
  <c r="AD42" i="5"/>
  <c r="AD44" i="5"/>
  <c r="AD46" i="5"/>
  <c r="AD48" i="5"/>
  <c r="AD50" i="5"/>
  <c r="AD54" i="5"/>
  <c r="AD56" i="5"/>
  <c r="AD58" i="5"/>
  <c r="AD60" i="5"/>
  <c r="AD62" i="5"/>
  <c r="BL17" i="5"/>
  <c r="BL19" i="5"/>
  <c r="BL31" i="5"/>
  <c r="BL36" i="5"/>
  <c r="BL38" i="5"/>
  <c r="BL11" i="5"/>
  <c r="BL13" i="5"/>
  <c r="BL15" i="5"/>
  <c r="BL21" i="5"/>
  <c r="BL23" i="5"/>
  <c r="BL25" i="5"/>
  <c r="BL27" i="5"/>
  <c r="BL33" i="5"/>
  <c r="BL12" i="5"/>
  <c r="BL16" i="5"/>
  <c r="BL18" i="5"/>
  <c r="BL26" i="5"/>
  <c r="BL32" i="5"/>
  <c r="BL35" i="5"/>
  <c r="BL37" i="5"/>
  <c r="BL39" i="5"/>
  <c r="BL46" i="5"/>
  <c r="BL50" i="5"/>
  <c r="BL54" i="5"/>
  <c r="BL58" i="5"/>
  <c r="BL74" i="5"/>
  <c r="BL106" i="5"/>
  <c r="BL110" i="5"/>
  <c r="AD114" i="5"/>
  <c r="AD117" i="5"/>
  <c r="AD118" i="5"/>
  <c r="AD121" i="5"/>
  <c r="AD122" i="5"/>
  <c r="AD125" i="5"/>
  <c r="AD126" i="5"/>
  <c r="AD129" i="5"/>
  <c r="AD130" i="5"/>
  <c r="BL133" i="5"/>
  <c r="BL138" i="5"/>
  <c r="AD146" i="5"/>
  <c r="BL150" i="5"/>
  <c r="BL154" i="5"/>
  <c r="BL200" i="5"/>
  <c r="BL218" i="5"/>
  <c r="BL299" i="5"/>
  <c r="BL343" i="5"/>
  <c r="BL14" i="5"/>
  <c r="BL40" i="5"/>
  <c r="AD52" i="5"/>
  <c r="BL60" i="5"/>
  <c r="BL64" i="5"/>
  <c r="BL72" i="5"/>
  <c r="AD76" i="5"/>
  <c r="BL76" i="5"/>
  <c r="AD80" i="5"/>
  <c r="BL80" i="5"/>
  <c r="BL83" i="5"/>
  <c r="AD84" i="5"/>
  <c r="BL84" i="5"/>
  <c r="BL87" i="5"/>
  <c r="AD88" i="5"/>
  <c r="BL88" i="5"/>
  <c r="BL91" i="5"/>
  <c r="AD92" i="5"/>
  <c r="BL92" i="5"/>
  <c r="BL95" i="5"/>
  <c r="BL96" i="5"/>
  <c r="BL99" i="5"/>
  <c r="BL100" i="5"/>
  <c r="AD104" i="5"/>
  <c r="AD136" i="5"/>
  <c r="BL140" i="5"/>
  <c r="BL148" i="5"/>
  <c r="BL160" i="5"/>
  <c r="BL236" i="5"/>
  <c r="AD355" i="5"/>
  <c r="BL358" i="5"/>
  <c r="BL378" i="5"/>
  <c r="BL20" i="5"/>
  <c r="BL24" i="5"/>
  <c r="BL28" i="5"/>
  <c r="BL34" i="5"/>
  <c r="BL62" i="5"/>
  <c r="BL70" i="5"/>
  <c r="BL44" i="5"/>
  <c r="BL52" i="5"/>
  <c r="BL55" i="5"/>
  <c r="BL59" i="5"/>
  <c r="BL63" i="5"/>
  <c r="BL68" i="5"/>
  <c r="AD11" i="5"/>
  <c r="AD19" i="5"/>
  <c r="AD20" i="5"/>
  <c r="AD23" i="5"/>
  <c r="AD24" i="5"/>
  <c r="AD27" i="5"/>
  <c r="AD28" i="5"/>
  <c r="AD31" i="5"/>
  <c r="AD34" i="5"/>
  <c r="AD38" i="5"/>
  <c r="AD13" i="5"/>
  <c r="AD17" i="5"/>
  <c r="AD22" i="5"/>
  <c r="AD26" i="5"/>
  <c r="AD30" i="5"/>
  <c r="AD32" i="5"/>
  <c r="V8" i="11"/>
  <c r="C9" i="11" s="1"/>
  <c r="AD254" i="9"/>
  <c r="BL252" i="9"/>
  <c r="BL222" i="9"/>
  <c r="BL226" i="9"/>
  <c r="BL250" i="9"/>
  <c r="BL251" i="9"/>
  <c r="BL224" i="9"/>
  <c r="BL228" i="9"/>
  <c r="BL229" i="9"/>
  <c r="BL232" i="9"/>
  <c r="BL233" i="9"/>
  <c r="BL236" i="9"/>
  <c r="BL237" i="9"/>
  <c r="BL240" i="9"/>
  <c r="BL241" i="9"/>
  <c r="BL244" i="9"/>
  <c r="BL245" i="9"/>
  <c r="BL248" i="9"/>
  <c r="BL249" i="9"/>
  <c r="AD222" i="9"/>
  <c r="AD223" i="9"/>
  <c r="AD226" i="9"/>
  <c r="AD227" i="9"/>
  <c r="AD247" i="9"/>
  <c r="AD251" i="9"/>
  <c r="AD224" i="9"/>
  <c r="AD225" i="9"/>
  <c r="AD228" i="9"/>
  <c r="AD229" i="9"/>
  <c r="AD233" i="9"/>
  <c r="AD237" i="9"/>
  <c r="AD241" i="9"/>
  <c r="AD245" i="9"/>
  <c r="AD249" i="9"/>
  <c r="BL190" i="9"/>
  <c r="BL191" i="9"/>
  <c r="BL194" i="9"/>
  <c r="BL195" i="9"/>
  <c r="BL198" i="9"/>
  <c r="BL199" i="9"/>
  <c r="BL202" i="9"/>
  <c r="BL203" i="9"/>
  <c r="BL206" i="9"/>
  <c r="BL207" i="9"/>
  <c r="BL210" i="9"/>
  <c r="BL211" i="9"/>
  <c r="BL214" i="9"/>
  <c r="BL215" i="9"/>
  <c r="BL218" i="9"/>
  <c r="BL219" i="9"/>
  <c r="BL192" i="9"/>
  <c r="BL193" i="9"/>
  <c r="BL196" i="9"/>
  <c r="BL197" i="9"/>
  <c r="BL200" i="9"/>
  <c r="BL201" i="9"/>
  <c r="BL204" i="9"/>
  <c r="BL205" i="9"/>
  <c r="BL208" i="9"/>
  <c r="BL209" i="9"/>
  <c r="BL212" i="9"/>
  <c r="BL213" i="9"/>
  <c r="BL216" i="9"/>
  <c r="BL217" i="9"/>
  <c r="BL220" i="9"/>
  <c r="BL162" i="9"/>
  <c r="BL166" i="9"/>
  <c r="BL170" i="9"/>
  <c r="BL174" i="9"/>
  <c r="BL178" i="9"/>
  <c r="BL182" i="9"/>
  <c r="BL186" i="9"/>
  <c r="BL160" i="9"/>
  <c r="BL164" i="9"/>
  <c r="BL168" i="9"/>
  <c r="BL172" i="9"/>
  <c r="BL176" i="9"/>
  <c r="BL180" i="9"/>
  <c r="BL184" i="9"/>
  <c r="BL188" i="9"/>
  <c r="BL159" i="9"/>
  <c r="AD129" i="9"/>
  <c r="AD133" i="9"/>
  <c r="AD137" i="9"/>
  <c r="AD141" i="9"/>
  <c r="AD145" i="9"/>
  <c r="AD149" i="9"/>
  <c r="AD153" i="9"/>
  <c r="AD157" i="9"/>
  <c r="AD131" i="9"/>
  <c r="AD135" i="9"/>
  <c r="AD139" i="9"/>
  <c r="AD143" i="9"/>
  <c r="AD147" i="9"/>
  <c r="AD151" i="9"/>
  <c r="AD155" i="9"/>
  <c r="AD159" i="9"/>
  <c r="BL158" i="9"/>
  <c r="BL129" i="9"/>
  <c r="BL132" i="9"/>
  <c r="BL133" i="9"/>
  <c r="BL136" i="9"/>
  <c r="BL137" i="9"/>
  <c r="BL140" i="9"/>
  <c r="BL141" i="9"/>
  <c r="BL144" i="9"/>
  <c r="BL145" i="9"/>
  <c r="BL148" i="9"/>
  <c r="BL149" i="9"/>
  <c r="BL152" i="9"/>
  <c r="BL153" i="9"/>
  <c r="BL156" i="9"/>
  <c r="BL157" i="9"/>
  <c r="BL102" i="9"/>
  <c r="BL106" i="9"/>
  <c r="BL100" i="9"/>
  <c r="BL104" i="9"/>
  <c r="BL108" i="9"/>
  <c r="BL112" i="9"/>
  <c r="BL116" i="9"/>
  <c r="BL120" i="9"/>
  <c r="BL124" i="9"/>
  <c r="BL128" i="9"/>
  <c r="BL98" i="9"/>
  <c r="BL68" i="9"/>
  <c r="BL69" i="9"/>
  <c r="BL72" i="9"/>
  <c r="BL73" i="9"/>
  <c r="BL76" i="9"/>
  <c r="BL77" i="9"/>
  <c r="BL80" i="9"/>
  <c r="BL81" i="9"/>
  <c r="BL84" i="9"/>
  <c r="BL85" i="9"/>
  <c r="BL88" i="9"/>
  <c r="BL89" i="9"/>
  <c r="BL92" i="9"/>
  <c r="BL93" i="9"/>
  <c r="BL96" i="9"/>
  <c r="BL97" i="9"/>
  <c r="AD70" i="9"/>
  <c r="AD71" i="9"/>
  <c r="AD95" i="9"/>
  <c r="AD98" i="9"/>
  <c r="AD68" i="9"/>
  <c r="AD69" i="9"/>
  <c r="AD72" i="9"/>
  <c r="AD73" i="9"/>
  <c r="AD76" i="9"/>
  <c r="AD77" i="9"/>
  <c r="AD80" i="9"/>
  <c r="AD81" i="9"/>
  <c r="AD84" i="9"/>
  <c r="AD85" i="9"/>
  <c r="AD89" i="9"/>
  <c r="AD93" i="9"/>
  <c r="AD97" i="9"/>
  <c r="BL38" i="9"/>
  <c r="BL67" i="9"/>
  <c r="BL40" i="9"/>
  <c r="BL41" i="9"/>
  <c r="BL44" i="9"/>
  <c r="BL45" i="9"/>
  <c r="BL48" i="9"/>
  <c r="BL49" i="9"/>
  <c r="BL52" i="9"/>
  <c r="BL53" i="9"/>
  <c r="BL56" i="9"/>
  <c r="BL57" i="9"/>
  <c r="BL60" i="9"/>
  <c r="BL61" i="9"/>
  <c r="BL64" i="9"/>
  <c r="BL65" i="9"/>
  <c r="AD42" i="9"/>
  <c r="AD43" i="9"/>
  <c r="AD46" i="9"/>
  <c r="AD47" i="9"/>
  <c r="AD50" i="9"/>
  <c r="AD51" i="9"/>
  <c r="AD54" i="9"/>
  <c r="AD55" i="9"/>
  <c r="AD58" i="9"/>
  <c r="AD59" i="9"/>
  <c r="AD62" i="9"/>
  <c r="AD63" i="9"/>
  <c r="AD66" i="9"/>
  <c r="AD67" i="9"/>
  <c r="AD65" i="9"/>
  <c r="BL39" i="9"/>
  <c r="BL12" i="9"/>
  <c r="BL16" i="9"/>
  <c r="BL17" i="9"/>
  <c r="BL20" i="9"/>
  <c r="BL21" i="9"/>
  <c r="BL24" i="9"/>
  <c r="BL25" i="9"/>
  <c r="BL28" i="9"/>
  <c r="BL29" i="9"/>
  <c r="BL32" i="9"/>
  <c r="BL33" i="9"/>
  <c r="BL36" i="9"/>
  <c r="BL37" i="9"/>
  <c r="AD17" i="9"/>
  <c r="B12" i="11"/>
  <c r="B13" i="11" s="1"/>
  <c r="A11" i="11"/>
  <c r="W9" i="11"/>
  <c r="D10" i="11" s="1"/>
  <c r="W10" i="11" s="1"/>
  <c r="D11" i="11" s="1"/>
  <c r="A10" i="11"/>
  <c r="K8" i="11"/>
  <c r="K379" i="11" s="1"/>
  <c r="Q8" i="11"/>
  <c r="Q379" i="11" s="1"/>
  <c r="Q381" i="11" s="1"/>
  <c r="C9" i="10"/>
  <c r="CA9" i="10" s="1"/>
  <c r="C10" i="10" s="1"/>
  <c r="CA10" i="10" s="1"/>
  <c r="CC8" i="10"/>
  <c r="CE8" i="10" s="1"/>
  <c r="BL8" i="10"/>
  <c r="AD356" i="10"/>
  <c r="C9" i="9"/>
  <c r="CA9" i="9" s="1"/>
  <c r="AD8" i="9"/>
  <c r="AD86" i="9"/>
  <c r="AD88" i="9"/>
  <c r="AD90" i="9"/>
  <c r="AD92" i="9"/>
  <c r="AD94" i="9"/>
  <c r="AD96" i="9"/>
  <c r="BL99" i="9"/>
  <c r="BL101" i="9"/>
  <c r="BL103" i="9"/>
  <c r="BL105" i="9"/>
  <c r="BL107" i="9"/>
  <c r="BL109" i="9"/>
  <c r="BL111" i="9"/>
  <c r="BL113" i="9"/>
  <c r="BL115" i="9"/>
  <c r="BL117" i="9"/>
  <c r="BL119" i="9"/>
  <c r="BL121" i="9"/>
  <c r="BL123" i="9"/>
  <c r="BL125" i="9"/>
  <c r="BL127" i="9"/>
  <c r="AD130" i="9"/>
  <c r="AD132" i="9"/>
  <c r="AD134" i="9"/>
  <c r="AD136" i="9"/>
  <c r="AD138" i="9"/>
  <c r="AD140" i="9"/>
  <c r="AD142" i="9"/>
  <c r="AD144" i="9"/>
  <c r="AD146" i="9"/>
  <c r="AD148" i="9"/>
  <c r="AD150" i="9"/>
  <c r="AD152" i="9"/>
  <c r="AD154" i="9"/>
  <c r="AD156" i="9"/>
  <c r="AD158" i="9"/>
  <c r="BL161" i="9"/>
  <c r="BL163" i="9"/>
  <c r="BL165" i="9"/>
  <c r="BL167" i="9"/>
  <c r="BL169" i="9"/>
  <c r="BL171" i="9"/>
  <c r="BL173" i="9"/>
  <c r="BL175" i="9"/>
  <c r="BL177" i="9"/>
  <c r="BL179" i="9"/>
  <c r="BL181" i="9"/>
  <c r="BL183" i="9"/>
  <c r="BL185" i="9"/>
  <c r="BL187" i="9"/>
  <c r="BL189" i="9"/>
  <c r="AD190" i="9"/>
  <c r="AD192" i="9"/>
  <c r="AD194" i="9"/>
  <c r="AD196" i="9"/>
  <c r="AD198" i="9"/>
  <c r="AD200" i="9"/>
  <c r="AD202" i="9"/>
  <c r="AD204" i="9"/>
  <c r="AD206" i="9"/>
  <c r="AD208" i="9"/>
  <c r="AD210" i="9"/>
  <c r="AD212" i="9"/>
  <c r="AD214" i="9"/>
  <c r="AD216" i="9"/>
  <c r="AD218" i="9"/>
  <c r="AD220" i="9"/>
  <c r="BL221" i="9"/>
  <c r="BL223" i="9"/>
  <c r="BL225" i="9"/>
  <c r="BL227" i="9"/>
  <c r="AD230" i="9"/>
  <c r="AD232" i="9"/>
  <c r="AD234" i="9"/>
  <c r="AD236" i="9"/>
  <c r="AD238" i="9"/>
  <c r="AD240" i="9"/>
  <c r="AD242" i="9"/>
  <c r="AD244" i="9"/>
  <c r="AD246" i="9"/>
  <c r="AD248" i="9"/>
  <c r="AD250" i="9"/>
  <c r="BL253" i="9"/>
  <c r="BL255" i="9"/>
  <c r="BL257" i="9"/>
  <c r="BL259" i="9"/>
  <c r="BL261" i="9"/>
  <c r="BL263" i="9"/>
  <c r="BL265" i="9"/>
  <c r="BL267" i="9"/>
  <c r="BL269" i="9"/>
  <c r="BL271" i="9"/>
  <c r="BL273" i="9"/>
  <c r="BL275" i="9"/>
  <c r="BL277" i="9"/>
  <c r="BL279" i="9"/>
  <c r="BL281" i="9"/>
  <c r="AD282" i="9"/>
  <c r="AD284" i="9"/>
  <c r="AD286" i="9"/>
  <c r="AD288" i="9"/>
  <c r="AD290" i="9"/>
  <c r="AD292" i="9"/>
  <c r="AD294" i="9"/>
  <c r="AD296" i="9"/>
  <c r="AD298" i="9"/>
  <c r="BL301" i="9"/>
  <c r="BL303" i="9"/>
  <c r="BL305" i="9"/>
  <c r="BL307" i="9"/>
  <c r="BL309" i="9"/>
  <c r="BL311" i="9"/>
  <c r="AD314" i="9"/>
  <c r="AD316" i="9"/>
  <c r="AD318" i="9"/>
  <c r="AD320" i="9"/>
  <c r="AD322" i="9"/>
  <c r="AD324" i="9"/>
  <c r="AD326" i="9"/>
  <c r="AD328" i="9"/>
  <c r="AD330" i="9"/>
  <c r="AD332" i="9"/>
  <c r="AD334" i="9"/>
  <c r="AD336" i="9"/>
  <c r="AD338" i="9"/>
  <c r="AD340" i="9"/>
  <c r="AD342" i="9"/>
  <c r="BL343" i="9"/>
  <c r="BL345" i="9"/>
  <c r="BL347" i="9"/>
  <c r="BL349" i="9"/>
  <c r="BL351" i="9"/>
  <c r="BL353" i="9"/>
  <c r="BL355" i="9"/>
  <c r="BL357" i="9"/>
  <c r="BL359" i="9"/>
  <c r="BL361" i="9"/>
  <c r="BL363" i="9"/>
  <c r="BL365" i="9"/>
  <c r="C9" i="7"/>
  <c r="V9" i="7"/>
  <c r="X8" i="7"/>
  <c r="A10" i="7"/>
  <c r="K8" i="7"/>
  <c r="Q8" i="7"/>
  <c r="C9" i="6"/>
  <c r="CA9" i="6" s="1"/>
  <c r="BL8" i="6"/>
  <c r="BL9" i="6"/>
  <c r="AD8" i="6"/>
  <c r="BL304" i="6"/>
  <c r="BL306" i="6"/>
  <c r="AD356" i="6"/>
  <c r="C9" i="5"/>
  <c r="CA9" i="5" s="1"/>
  <c r="AD8" i="5"/>
  <c r="BL331" i="5"/>
  <c r="BL355" i="5"/>
  <c r="E8" i="3"/>
  <c r="T379" i="3"/>
  <c r="S379" i="3"/>
  <c r="R379" i="3"/>
  <c r="O8" i="3"/>
  <c r="Q8" i="3" s="1"/>
  <c r="Q379" i="3" s="1"/>
  <c r="Q381" i="3" s="1"/>
  <c r="W8" i="3"/>
  <c r="D9" i="3"/>
  <c r="U8" i="3"/>
  <c r="I8" i="3"/>
  <c r="F8" i="2"/>
  <c r="L8" i="2"/>
  <c r="BZ400" i="5"/>
  <c r="C10" i="7"/>
  <c r="V10" i="7" s="1"/>
  <c r="CD8" i="2"/>
  <c r="BY8" i="2"/>
  <c r="BJ8" i="2"/>
  <c r="AT8" i="2"/>
  <c r="AB8" i="2"/>
  <c r="F8" i="1"/>
  <c r="CD8" i="1"/>
  <c r="BY8" i="1"/>
  <c r="BZ8" i="1" s="1"/>
  <c r="BJ8" i="1"/>
  <c r="AT8" i="1"/>
  <c r="AB8" i="1"/>
  <c r="L8" i="1"/>
  <c r="CA8" i="1" s="1"/>
  <c r="C9" i="1" s="1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U317" i="3"/>
  <c r="U318" i="3"/>
  <c r="U319" i="3"/>
  <c r="U320" i="3"/>
  <c r="U321" i="3"/>
  <c r="U322" i="3"/>
  <c r="U323" i="3"/>
  <c r="U324" i="3"/>
  <c r="U325" i="3"/>
  <c r="U326" i="3"/>
  <c r="U327" i="3"/>
  <c r="U328" i="3"/>
  <c r="U329" i="3"/>
  <c r="U330" i="3"/>
  <c r="U331" i="3"/>
  <c r="U332" i="3"/>
  <c r="U333" i="3"/>
  <c r="U334" i="3"/>
  <c r="U335" i="3"/>
  <c r="U336" i="3"/>
  <c r="U337" i="3"/>
  <c r="U338" i="3"/>
  <c r="U339" i="3"/>
  <c r="U340" i="3"/>
  <c r="U341" i="3"/>
  <c r="U342" i="3"/>
  <c r="U343" i="3"/>
  <c r="U344" i="3"/>
  <c r="U345" i="3"/>
  <c r="U346" i="3"/>
  <c r="U347" i="3"/>
  <c r="U348" i="3"/>
  <c r="U349" i="3"/>
  <c r="U350" i="3"/>
  <c r="U351" i="3"/>
  <c r="U352" i="3"/>
  <c r="U353" i="3"/>
  <c r="U354" i="3"/>
  <c r="U355" i="3"/>
  <c r="U356" i="3"/>
  <c r="U357" i="3"/>
  <c r="U358" i="3"/>
  <c r="U359" i="3"/>
  <c r="U360" i="3"/>
  <c r="U361" i="3"/>
  <c r="U362" i="3"/>
  <c r="U363" i="3"/>
  <c r="U364" i="3"/>
  <c r="U365" i="3"/>
  <c r="U366" i="3"/>
  <c r="U367" i="3"/>
  <c r="U368" i="3"/>
  <c r="U369" i="3"/>
  <c r="U370" i="3"/>
  <c r="U371" i="3"/>
  <c r="U372" i="3"/>
  <c r="U373" i="3"/>
  <c r="U374" i="3"/>
  <c r="U375" i="3"/>
  <c r="U376" i="3"/>
  <c r="U377" i="3"/>
  <c r="U378" i="3"/>
  <c r="U9" i="3"/>
  <c r="AT9" i="1"/>
  <c r="X380" i="3"/>
  <c r="P379" i="3"/>
  <c r="N379" i="3"/>
  <c r="M379" i="3"/>
  <c r="L379" i="3"/>
  <c r="J379" i="3"/>
  <c r="H379" i="3"/>
  <c r="G379" i="3"/>
  <c r="F379" i="3"/>
  <c r="O378" i="3"/>
  <c r="Q378" i="3" s="1"/>
  <c r="I378" i="3"/>
  <c r="K378" i="3" s="1"/>
  <c r="O377" i="3"/>
  <c r="Q377" i="3" s="1"/>
  <c r="I377" i="3"/>
  <c r="K377" i="3" s="1"/>
  <c r="O376" i="3"/>
  <c r="Q376" i="3" s="1"/>
  <c r="I376" i="3"/>
  <c r="K376" i="3" s="1"/>
  <c r="O375" i="3"/>
  <c r="Q375" i="3" s="1"/>
  <c r="I375" i="3"/>
  <c r="K375" i="3" s="1"/>
  <c r="O374" i="3"/>
  <c r="Q374" i="3" s="1"/>
  <c r="I374" i="3"/>
  <c r="K374" i="3" s="1"/>
  <c r="O373" i="3"/>
  <c r="Q373" i="3" s="1"/>
  <c r="I373" i="3"/>
  <c r="K373" i="3" s="1"/>
  <c r="O372" i="3"/>
  <c r="Q372" i="3" s="1"/>
  <c r="I372" i="3"/>
  <c r="K372" i="3" s="1"/>
  <c r="O371" i="3"/>
  <c r="Q371" i="3" s="1"/>
  <c r="I371" i="3"/>
  <c r="K371" i="3" s="1"/>
  <c r="O370" i="3"/>
  <c r="Q370" i="3" s="1"/>
  <c r="I370" i="3"/>
  <c r="K370" i="3" s="1"/>
  <c r="O369" i="3"/>
  <c r="Q369" i="3" s="1"/>
  <c r="I369" i="3"/>
  <c r="K369" i="3"/>
  <c r="O368" i="3"/>
  <c r="Q368" i="3"/>
  <c r="I368" i="3"/>
  <c r="K368" i="3"/>
  <c r="O367" i="3"/>
  <c r="Q367" i="3"/>
  <c r="I367" i="3"/>
  <c r="K367" i="3"/>
  <c r="O366" i="3"/>
  <c r="Q366" i="3"/>
  <c r="I366" i="3"/>
  <c r="K366" i="3"/>
  <c r="O365" i="3"/>
  <c r="Q365" i="3"/>
  <c r="I365" i="3"/>
  <c r="K365" i="3"/>
  <c r="O364" i="3"/>
  <c r="Q364" i="3"/>
  <c r="I364" i="3"/>
  <c r="K364" i="3"/>
  <c r="O363" i="3"/>
  <c r="Q363" i="3"/>
  <c r="I363" i="3"/>
  <c r="K363" i="3"/>
  <c r="O362" i="3"/>
  <c r="Q362" i="3"/>
  <c r="I362" i="3"/>
  <c r="K362" i="3"/>
  <c r="O361" i="3"/>
  <c r="Q361" i="3"/>
  <c r="I361" i="3"/>
  <c r="K361" i="3"/>
  <c r="O360" i="3"/>
  <c r="Q360" i="3"/>
  <c r="I360" i="3"/>
  <c r="K360" i="3"/>
  <c r="O359" i="3"/>
  <c r="Q359" i="3"/>
  <c r="I359" i="3"/>
  <c r="K359" i="3"/>
  <c r="O358" i="3"/>
  <c r="Q358" i="3"/>
  <c r="I358" i="3"/>
  <c r="K358" i="3"/>
  <c r="O357" i="3"/>
  <c r="Q357" i="3"/>
  <c r="I357" i="3"/>
  <c r="K357" i="3"/>
  <c r="O356" i="3"/>
  <c r="Q356" i="3"/>
  <c r="I356" i="3"/>
  <c r="K356" i="3"/>
  <c r="O355" i="3"/>
  <c r="Q355" i="3"/>
  <c r="I355" i="3"/>
  <c r="K355" i="3"/>
  <c r="O354" i="3"/>
  <c r="Q354" i="3"/>
  <c r="I354" i="3"/>
  <c r="K354" i="3"/>
  <c r="O353" i="3"/>
  <c r="Q353" i="3"/>
  <c r="I353" i="3"/>
  <c r="K353" i="3"/>
  <c r="O352" i="3"/>
  <c r="Q352" i="3"/>
  <c r="I352" i="3"/>
  <c r="K352" i="3"/>
  <c r="O351" i="3"/>
  <c r="Q351" i="3"/>
  <c r="I351" i="3"/>
  <c r="K351" i="3"/>
  <c r="O350" i="3"/>
  <c r="Q350" i="3"/>
  <c r="I350" i="3"/>
  <c r="K350" i="3"/>
  <c r="O349" i="3"/>
  <c r="Q349" i="3"/>
  <c r="I349" i="3"/>
  <c r="K349" i="3"/>
  <c r="O348" i="3"/>
  <c r="Q348" i="3"/>
  <c r="I348" i="3"/>
  <c r="K348" i="3"/>
  <c r="O347" i="3"/>
  <c r="Q347" i="3"/>
  <c r="I347" i="3"/>
  <c r="K347" i="3"/>
  <c r="O346" i="3"/>
  <c r="Q346" i="3"/>
  <c r="I346" i="3"/>
  <c r="K346" i="3"/>
  <c r="O345" i="3"/>
  <c r="Q345" i="3"/>
  <c r="I345" i="3"/>
  <c r="K345" i="3"/>
  <c r="O344" i="3"/>
  <c r="Q344" i="3"/>
  <c r="I344" i="3"/>
  <c r="K344" i="3"/>
  <c r="O343" i="3"/>
  <c r="Q343" i="3"/>
  <c r="I343" i="3"/>
  <c r="K343" i="3"/>
  <c r="O342" i="3"/>
  <c r="Q342" i="3"/>
  <c r="I342" i="3"/>
  <c r="K342" i="3"/>
  <c r="O341" i="3"/>
  <c r="Q341" i="3"/>
  <c r="I341" i="3"/>
  <c r="K341" i="3"/>
  <c r="O340" i="3"/>
  <c r="Q340" i="3"/>
  <c r="I340" i="3"/>
  <c r="K340" i="3"/>
  <c r="O339" i="3"/>
  <c r="Q339" i="3"/>
  <c r="I339" i="3"/>
  <c r="K339" i="3"/>
  <c r="O338" i="3"/>
  <c r="Q338" i="3"/>
  <c r="I338" i="3"/>
  <c r="K338" i="3"/>
  <c r="O337" i="3"/>
  <c r="Q337" i="3"/>
  <c r="I337" i="3"/>
  <c r="K337" i="3"/>
  <c r="O336" i="3"/>
  <c r="Q336" i="3"/>
  <c r="I336" i="3"/>
  <c r="K336" i="3"/>
  <c r="O335" i="3"/>
  <c r="Q335" i="3"/>
  <c r="I335" i="3"/>
  <c r="K335" i="3"/>
  <c r="O334" i="3"/>
  <c r="Q334" i="3"/>
  <c r="I334" i="3"/>
  <c r="K334" i="3"/>
  <c r="O333" i="3"/>
  <c r="Q333" i="3"/>
  <c r="I333" i="3"/>
  <c r="K333" i="3"/>
  <c r="O332" i="3"/>
  <c r="Q332" i="3"/>
  <c r="I332" i="3"/>
  <c r="K332" i="3"/>
  <c r="O331" i="3"/>
  <c r="Q331" i="3"/>
  <c r="I331" i="3"/>
  <c r="K331" i="3"/>
  <c r="O330" i="3"/>
  <c r="Q330" i="3"/>
  <c r="I330" i="3"/>
  <c r="K330" i="3"/>
  <c r="O329" i="3"/>
  <c r="Q329" i="3"/>
  <c r="I329" i="3"/>
  <c r="K329" i="3"/>
  <c r="O328" i="3"/>
  <c r="Q328" i="3"/>
  <c r="I328" i="3"/>
  <c r="K328" i="3"/>
  <c r="O327" i="3"/>
  <c r="Q327" i="3"/>
  <c r="I327" i="3"/>
  <c r="K327" i="3"/>
  <c r="O326" i="3"/>
  <c r="Q326" i="3"/>
  <c r="I326" i="3"/>
  <c r="K326" i="3"/>
  <c r="O325" i="3"/>
  <c r="Q325" i="3"/>
  <c r="I325" i="3"/>
  <c r="K325" i="3"/>
  <c r="O324" i="3"/>
  <c r="Q324" i="3"/>
  <c r="I324" i="3"/>
  <c r="K324" i="3"/>
  <c r="O323" i="3"/>
  <c r="Q323" i="3"/>
  <c r="I323" i="3"/>
  <c r="K323" i="3"/>
  <c r="O322" i="3"/>
  <c r="Q322" i="3"/>
  <c r="I322" i="3"/>
  <c r="K322" i="3"/>
  <c r="O321" i="3"/>
  <c r="Q321" i="3"/>
  <c r="I321" i="3"/>
  <c r="K321" i="3"/>
  <c r="O320" i="3"/>
  <c r="Q320" i="3"/>
  <c r="I320" i="3"/>
  <c r="K320" i="3"/>
  <c r="O319" i="3"/>
  <c r="Q319" i="3"/>
  <c r="I319" i="3"/>
  <c r="K319" i="3"/>
  <c r="O318" i="3"/>
  <c r="Q318" i="3"/>
  <c r="I318" i="3"/>
  <c r="K318" i="3"/>
  <c r="O317" i="3"/>
  <c r="Q317" i="3"/>
  <c r="I317" i="3"/>
  <c r="K317" i="3"/>
  <c r="O316" i="3"/>
  <c r="Q316" i="3"/>
  <c r="I316" i="3"/>
  <c r="K316" i="3"/>
  <c r="O315" i="3"/>
  <c r="Q315" i="3"/>
  <c r="I315" i="3"/>
  <c r="K315" i="3"/>
  <c r="O314" i="3"/>
  <c r="Q314" i="3"/>
  <c r="I314" i="3"/>
  <c r="K314" i="3"/>
  <c r="O313" i="3"/>
  <c r="Q313" i="3"/>
  <c r="I313" i="3"/>
  <c r="K313" i="3"/>
  <c r="O312" i="3"/>
  <c r="Q312" i="3"/>
  <c r="I312" i="3"/>
  <c r="K312" i="3"/>
  <c r="O311" i="3"/>
  <c r="Q311" i="3"/>
  <c r="I311" i="3"/>
  <c r="K311" i="3"/>
  <c r="O310" i="3"/>
  <c r="Q310" i="3"/>
  <c r="I310" i="3"/>
  <c r="K310" i="3"/>
  <c r="O309" i="3"/>
  <c r="Q309" i="3"/>
  <c r="I309" i="3"/>
  <c r="K309" i="3"/>
  <c r="O308" i="3"/>
  <c r="Q308" i="3"/>
  <c r="I308" i="3"/>
  <c r="K308" i="3"/>
  <c r="O307" i="3"/>
  <c r="Q307" i="3"/>
  <c r="I307" i="3"/>
  <c r="K307" i="3"/>
  <c r="O306" i="3"/>
  <c r="Q306" i="3"/>
  <c r="I306" i="3"/>
  <c r="K306" i="3"/>
  <c r="O305" i="3"/>
  <c r="Q305" i="3"/>
  <c r="I305" i="3"/>
  <c r="K305" i="3"/>
  <c r="O304" i="3"/>
  <c r="Q304" i="3"/>
  <c r="I304" i="3"/>
  <c r="K304" i="3"/>
  <c r="O303" i="3"/>
  <c r="Q303" i="3"/>
  <c r="I303" i="3"/>
  <c r="K303" i="3"/>
  <c r="O302" i="3"/>
  <c r="Q302" i="3"/>
  <c r="I302" i="3"/>
  <c r="K302" i="3"/>
  <c r="O301" i="3"/>
  <c r="Q301" i="3"/>
  <c r="I301" i="3"/>
  <c r="K301" i="3"/>
  <c r="O300" i="3"/>
  <c r="Q300" i="3"/>
  <c r="I300" i="3"/>
  <c r="K300" i="3"/>
  <c r="O299" i="3"/>
  <c r="Q299" i="3"/>
  <c r="I299" i="3"/>
  <c r="K299" i="3"/>
  <c r="O298" i="3"/>
  <c r="Q298" i="3"/>
  <c r="I298" i="3"/>
  <c r="K298" i="3"/>
  <c r="O297" i="3"/>
  <c r="Q297" i="3"/>
  <c r="I297" i="3"/>
  <c r="K297" i="3"/>
  <c r="O296" i="3"/>
  <c r="Q296" i="3"/>
  <c r="I296" i="3"/>
  <c r="K296" i="3"/>
  <c r="O295" i="3"/>
  <c r="Q295" i="3"/>
  <c r="I295" i="3"/>
  <c r="K295" i="3"/>
  <c r="O294" i="3"/>
  <c r="Q294" i="3"/>
  <c r="I294" i="3"/>
  <c r="K294" i="3"/>
  <c r="O293" i="3"/>
  <c r="Q293" i="3"/>
  <c r="I293" i="3"/>
  <c r="K293" i="3"/>
  <c r="O292" i="3"/>
  <c r="Q292" i="3"/>
  <c r="I292" i="3"/>
  <c r="K292" i="3"/>
  <c r="O291" i="3"/>
  <c r="Q291" i="3"/>
  <c r="I291" i="3"/>
  <c r="K291" i="3"/>
  <c r="O290" i="3"/>
  <c r="Q290" i="3"/>
  <c r="I290" i="3"/>
  <c r="K290" i="3"/>
  <c r="O289" i="3"/>
  <c r="Q289" i="3"/>
  <c r="I289" i="3"/>
  <c r="K289" i="3"/>
  <c r="O288" i="3"/>
  <c r="Q288" i="3"/>
  <c r="I288" i="3"/>
  <c r="K288" i="3"/>
  <c r="O287" i="3"/>
  <c r="Q287" i="3"/>
  <c r="I287" i="3"/>
  <c r="K287" i="3"/>
  <c r="O286" i="3"/>
  <c r="Q286" i="3"/>
  <c r="I286" i="3"/>
  <c r="K286" i="3"/>
  <c r="O285" i="3"/>
  <c r="Q285" i="3"/>
  <c r="I285" i="3"/>
  <c r="K285" i="3"/>
  <c r="O284" i="3"/>
  <c r="Q284" i="3"/>
  <c r="I284" i="3"/>
  <c r="K284" i="3"/>
  <c r="O283" i="3"/>
  <c r="Q283" i="3"/>
  <c r="I283" i="3"/>
  <c r="K283" i="3"/>
  <c r="O282" i="3"/>
  <c r="Q282" i="3"/>
  <c r="I282" i="3"/>
  <c r="K282" i="3"/>
  <c r="O281" i="3"/>
  <c r="Q281" i="3"/>
  <c r="I281" i="3"/>
  <c r="K281" i="3"/>
  <c r="O280" i="3"/>
  <c r="Q280" i="3"/>
  <c r="I280" i="3"/>
  <c r="K280" i="3"/>
  <c r="O279" i="3"/>
  <c r="Q279" i="3"/>
  <c r="I279" i="3"/>
  <c r="K279" i="3"/>
  <c r="O278" i="3"/>
  <c r="Q278" i="3"/>
  <c r="I278" i="3"/>
  <c r="K278" i="3"/>
  <c r="O277" i="3"/>
  <c r="Q277" i="3"/>
  <c r="I277" i="3"/>
  <c r="K277" i="3"/>
  <c r="O276" i="3"/>
  <c r="Q276" i="3"/>
  <c r="I276" i="3"/>
  <c r="K276" i="3"/>
  <c r="O275" i="3"/>
  <c r="Q275" i="3"/>
  <c r="I275" i="3"/>
  <c r="K275" i="3"/>
  <c r="O274" i="3"/>
  <c r="Q274" i="3"/>
  <c r="I274" i="3"/>
  <c r="K274" i="3"/>
  <c r="O273" i="3"/>
  <c r="Q273" i="3"/>
  <c r="I273" i="3"/>
  <c r="K273" i="3"/>
  <c r="O272" i="3"/>
  <c r="Q272" i="3"/>
  <c r="I272" i="3"/>
  <c r="K272" i="3"/>
  <c r="O271" i="3"/>
  <c r="Q271" i="3"/>
  <c r="I271" i="3"/>
  <c r="K271" i="3"/>
  <c r="O270" i="3"/>
  <c r="Q270" i="3"/>
  <c r="I270" i="3"/>
  <c r="K270" i="3"/>
  <c r="O269" i="3"/>
  <c r="Q269" i="3"/>
  <c r="I269" i="3"/>
  <c r="K269" i="3"/>
  <c r="O268" i="3"/>
  <c r="Q268" i="3"/>
  <c r="I268" i="3"/>
  <c r="K268" i="3"/>
  <c r="O267" i="3"/>
  <c r="Q267" i="3"/>
  <c r="I267" i="3"/>
  <c r="K267" i="3"/>
  <c r="O266" i="3"/>
  <c r="Q266" i="3"/>
  <c r="I266" i="3"/>
  <c r="K266" i="3"/>
  <c r="O265" i="3"/>
  <c r="Q265" i="3"/>
  <c r="I265" i="3"/>
  <c r="K265" i="3"/>
  <c r="O264" i="3"/>
  <c r="Q264" i="3"/>
  <c r="I264" i="3"/>
  <c r="K264" i="3"/>
  <c r="O263" i="3"/>
  <c r="Q263" i="3"/>
  <c r="I263" i="3"/>
  <c r="K263" i="3"/>
  <c r="O262" i="3"/>
  <c r="Q262" i="3"/>
  <c r="I262" i="3"/>
  <c r="K262" i="3"/>
  <c r="O261" i="3"/>
  <c r="Q261" i="3"/>
  <c r="I261" i="3"/>
  <c r="K261" i="3"/>
  <c r="O260" i="3"/>
  <c r="Q260" i="3"/>
  <c r="I260" i="3"/>
  <c r="K260" i="3"/>
  <c r="O259" i="3"/>
  <c r="Q259" i="3"/>
  <c r="I259" i="3"/>
  <c r="K259" i="3"/>
  <c r="O258" i="3"/>
  <c r="Q258" i="3"/>
  <c r="I258" i="3"/>
  <c r="K258" i="3"/>
  <c r="O257" i="3"/>
  <c r="Q257" i="3"/>
  <c r="I257" i="3"/>
  <c r="K257" i="3"/>
  <c r="O256" i="3"/>
  <c r="Q256" i="3"/>
  <c r="I256" i="3"/>
  <c r="K256" i="3"/>
  <c r="O255" i="3"/>
  <c r="Q255" i="3"/>
  <c r="I255" i="3"/>
  <c r="K255" i="3"/>
  <c r="O254" i="3"/>
  <c r="Q254" i="3"/>
  <c r="I254" i="3"/>
  <c r="K254" i="3"/>
  <c r="O253" i="3"/>
  <c r="Q253" i="3"/>
  <c r="I253" i="3"/>
  <c r="K253" i="3"/>
  <c r="O252" i="3"/>
  <c r="Q252" i="3"/>
  <c r="I252" i="3"/>
  <c r="K252" i="3"/>
  <c r="O251" i="3"/>
  <c r="Q251" i="3"/>
  <c r="I251" i="3"/>
  <c r="K251" i="3"/>
  <c r="O250" i="3"/>
  <c r="Q250" i="3"/>
  <c r="I250" i="3"/>
  <c r="K250" i="3"/>
  <c r="O249" i="3"/>
  <c r="Q249" i="3"/>
  <c r="I249" i="3"/>
  <c r="K249" i="3"/>
  <c r="O248" i="3"/>
  <c r="Q248" i="3"/>
  <c r="I248" i="3"/>
  <c r="K248" i="3"/>
  <c r="O247" i="3"/>
  <c r="Q247" i="3"/>
  <c r="I247" i="3"/>
  <c r="K247" i="3"/>
  <c r="O246" i="3"/>
  <c r="Q246" i="3"/>
  <c r="I246" i="3"/>
  <c r="K246" i="3"/>
  <c r="O245" i="3"/>
  <c r="Q245" i="3"/>
  <c r="I245" i="3"/>
  <c r="K245" i="3"/>
  <c r="O244" i="3"/>
  <c r="Q244" i="3"/>
  <c r="I244" i="3"/>
  <c r="K244" i="3"/>
  <c r="O243" i="3"/>
  <c r="Q243" i="3"/>
  <c r="I243" i="3"/>
  <c r="K243" i="3"/>
  <c r="O242" i="3"/>
  <c r="Q242" i="3"/>
  <c r="I242" i="3"/>
  <c r="K242" i="3"/>
  <c r="O241" i="3"/>
  <c r="Q241" i="3"/>
  <c r="I241" i="3"/>
  <c r="K241" i="3"/>
  <c r="O240" i="3"/>
  <c r="Q240" i="3"/>
  <c r="I240" i="3"/>
  <c r="K240" i="3"/>
  <c r="O239" i="3"/>
  <c r="Q239" i="3"/>
  <c r="I239" i="3"/>
  <c r="K239" i="3"/>
  <c r="O238" i="3"/>
  <c r="Q238" i="3"/>
  <c r="I238" i="3"/>
  <c r="K238" i="3"/>
  <c r="O237" i="3"/>
  <c r="Q237" i="3"/>
  <c r="I237" i="3"/>
  <c r="K237" i="3"/>
  <c r="O236" i="3"/>
  <c r="Q236" i="3"/>
  <c r="I236" i="3"/>
  <c r="K236" i="3"/>
  <c r="O235" i="3"/>
  <c r="Q235" i="3"/>
  <c r="I235" i="3"/>
  <c r="K235" i="3"/>
  <c r="O234" i="3"/>
  <c r="Q234" i="3"/>
  <c r="I234" i="3"/>
  <c r="K234" i="3"/>
  <c r="O233" i="3"/>
  <c r="Q233" i="3"/>
  <c r="I233" i="3"/>
  <c r="K233" i="3"/>
  <c r="O232" i="3"/>
  <c r="Q232" i="3"/>
  <c r="I232" i="3"/>
  <c r="K232" i="3"/>
  <c r="O231" i="3"/>
  <c r="Q231" i="3"/>
  <c r="I231" i="3"/>
  <c r="K231" i="3"/>
  <c r="O230" i="3"/>
  <c r="Q230" i="3"/>
  <c r="I230" i="3"/>
  <c r="K230" i="3"/>
  <c r="O229" i="3"/>
  <c r="Q229" i="3"/>
  <c r="I229" i="3"/>
  <c r="K229" i="3"/>
  <c r="O228" i="3"/>
  <c r="Q228" i="3"/>
  <c r="I228" i="3"/>
  <c r="K228" i="3"/>
  <c r="O227" i="3"/>
  <c r="Q227" i="3"/>
  <c r="I227" i="3"/>
  <c r="K227" i="3"/>
  <c r="O226" i="3"/>
  <c r="Q226" i="3"/>
  <c r="I226" i="3"/>
  <c r="K226" i="3"/>
  <c r="O225" i="3"/>
  <c r="Q225" i="3"/>
  <c r="I225" i="3"/>
  <c r="K225" i="3"/>
  <c r="O224" i="3"/>
  <c r="Q224" i="3"/>
  <c r="I224" i="3"/>
  <c r="K224" i="3"/>
  <c r="O223" i="3"/>
  <c r="Q223" i="3"/>
  <c r="I223" i="3"/>
  <c r="K223" i="3"/>
  <c r="O222" i="3"/>
  <c r="Q222" i="3"/>
  <c r="I222" i="3"/>
  <c r="K222" i="3"/>
  <c r="O221" i="3"/>
  <c r="Q221" i="3"/>
  <c r="I221" i="3"/>
  <c r="K221" i="3"/>
  <c r="O220" i="3"/>
  <c r="Q220" i="3"/>
  <c r="I220" i="3"/>
  <c r="K220" i="3"/>
  <c r="O219" i="3"/>
  <c r="Q219" i="3"/>
  <c r="I219" i="3"/>
  <c r="K219" i="3"/>
  <c r="O218" i="3"/>
  <c r="Q218" i="3"/>
  <c r="I218" i="3"/>
  <c r="K218" i="3"/>
  <c r="O217" i="3"/>
  <c r="Q217" i="3"/>
  <c r="I217" i="3"/>
  <c r="K217" i="3"/>
  <c r="O216" i="3"/>
  <c r="Q216" i="3"/>
  <c r="I216" i="3"/>
  <c r="K216" i="3"/>
  <c r="O215" i="3"/>
  <c r="Q215" i="3"/>
  <c r="I215" i="3"/>
  <c r="K215" i="3"/>
  <c r="O214" i="3"/>
  <c r="Q214" i="3"/>
  <c r="I214" i="3"/>
  <c r="K214" i="3"/>
  <c r="O213" i="3"/>
  <c r="Q213" i="3"/>
  <c r="I213" i="3"/>
  <c r="K213" i="3"/>
  <c r="O212" i="3"/>
  <c r="Q212" i="3"/>
  <c r="I212" i="3"/>
  <c r="K212" i="3"/>
  <c r="O211" i="3"/>
  <c r="Q211" i="3"/>
  <c r="I211" i="3"/>
  <c r="K211" i="3"/>
  <c r="O210" i="3"/>
  <c r="Q210" i="3"/>
  <c r="I210" i="3"/>
  <c r="K210" i="3"/>
  <c r="O209" i="3"/>
  <c r="Q209" i="3"/>
  <c r="I209" i="3"/>
  <c r="K209" i="3"/>
  <c r="O208" i="3"/>
  <c r="Q208" i="3"/>
  <c r="I208" i="3"/>
  <c r="K208" i="3"/>
  <c r="O207" i="3"/>
  <c r="Q207" i="3"/>
  <c r="I207" i="3"/>
  <c r="K207" i="3"/>
  <c r="O206" i="3"/>
  <c r="Q206" i="3"/>
  <c r="I206" i="3"/>
  <c r="K206" i="3"/>
  <c r="O205" i="3"/>
  <c r="Q205" i="3"/>
  <c r="I205" i="3"/>
  <c r="K205" i="3"/>
  <c r="O204" i="3"/>
  <c r="Q204" i="3"/>
  <c r="I204" i="3"/>
  <c r="K204" i="3"/>
  <c r="O203" i="3"/>
  <c r="Q203" i="3"/>
  <c r="I203" i="3"/>
  <c r="K203" i="3"/>
  <c r="O202" i="3"/>
  <c r="Q202" i="3"/>
  <c r="I202" i="3"/>
  <c r="K202" i="3"/>
  <c r="O201" i="3"/>
  <c r="Q201" i="3"/>
  <c r="I201" i="3"/>
  <c r="K201" i="3"/>
  <c r="O200" i="3"/>
  <c r="Q200" i="3"/>
  <c r="I200" i="3"/>
  <c r="K200" i="3"/>
  <c r="O199" i="3"/>
  <c r="Q199" i="3"/>
  <c r="I199" i="3"/>
  <c r="K199" i="3"/>
  <c r="O198" i="3"/>
  <c r="Q198" i="3"/>
  <c r="I198" i="3"/>
  <c r="K198" i="3"/>
  <c r="O197" i="3"/>
  <c r="Q197" i="3"/>
  <c r="I197" i="3"/>
  <c r="K197" i="3"/>
  <c r="O196" i="3"/>
  <c r="Q196" i="3"/>
  <c r="I196" i="3"/>
  <c r="K196" i="3"/>
  <c r="O195" i="3"/>
  <c r="Q195" i="3"/>
  <c r="I195" i="3"/>
  <c r="K195" i="3"/>
  <c r="O194" i="3"/>
  <c r="Q194" i="3"/>
  <c r="I194" i="3"/>
  <c r="K194" i="3"/>
  <c r="O193" i="3"/>
  <c r="Q193" i="3"/>
  <c r="I193" i="3"/>
  <c r="K193" i="3"/>
  <c r="O192" i="3"/>
  <c r="Q192" i="3"/>
  <c r="I192" i="3"/>
  <c r="K192" i="3"/>
  <c r="O191" i="3"/>
  <c r="Q191" i="3"/>
  <c r="I191" i="3"/>
  <c r="K191" i="3"/>
  <c r="O190" i="3"/>
  <c r="Q190" i="3"/>
  <c r="I190" i="3"/>
  <c r="K190" i="3"/>
  <c r="O189" i="3"/>
  <c r="Q189" i="3"/>
  <c r="I189" i="3"/>
  <c r="K189" i="3"/>
  <c r="O188" i="3"/>
  <c r="Q188" i="3"/>
  <c r="I188" i="3"/>
  <c r="K188" i="3"/>
  <c r="O187" i="3"/>
  <c r="Q187" i="3"/>
  <c r="I187" i="3"/>
  <c r="K187" i="3"/>
  <c r="O186" i="3"/>
  <c r="Q186" i="3"/>
  <c r="I186" i="3"/>
  <c r="K186" i="3"/>
  <c r="O185" i="3"/>
  <c r="Q185" i="3"/>
  <c r="I185" i="3"/>
  <c r="K185" i="3"/>
  <c r="O184" i="3"/>
  <c r="Q184" i="3"/>
  <c r="I184" i="3"/>
  <c r="K184" i="3"/>
  <c r="O183" i="3"/>
  <c r="Q183" i="3"/>
  <c r="I183" i="3"/>
  <c r="K183" i="3"/>
  <c r="O182" i="3"/>
  <c r="Q182" i="3"/>
  <c r="I182" i="3"/>
  <c r="K182" i="3"/>
  <c r="O181" i="3"/>
  <c r="Q181" i="3"/>
  <c r="I181" i="3"/>
  <c r="K181" i="3"/>
  <c r="O180" i="3"/>
  <c r="Q180" i="3"/>
  <c r="I180" i="3"/>
  <c r="K180" i="3"/>
  <c r="O179" i="3"/>
  <c r="Q179" i="3"/>
  <c r="I179" i="3"/>
  <c r="K179" i="3"/>
  <c r="O178" i="3"/>
  <c r="Q178" i="3"/>
  <c r="I178" i="3"/>
  <c r="K178" i="3"/>
  <c r="O177" i="3"/>
  <c r="Q177" i="3"/>
  <c r="I177" i="3"/>
  <c r="K177" i="3"/>
  <c r="O176" i="3"/>
  <c r="Q176" i="3"/>
  <c r="I176" i="3"/>
  <c r="K176" i="3"/>
  <c r="O175" i="3"/>
  <c r="Q175" i="3"/>
  <c r="I175" i="3"/>
  <c r="K175" i="3"/>
  <c r="O174" i="3"/>
  <c r="Q174" i="3"/>
  <c r="I174" i="3"/>
  <c r="K174" i="3"/>
  <c r="O173" i="3"/>
  <c r="Q173" i="3"/>
  <c r="I173" i="3"/>
  <c r="K173" i="3"/>
  <c r="O172" i="3"/>
  <c r="Q172" i="3"/>
  <c r="I172" i="3"/>
  <c r="K172" i="3"/>
  <c r="O171" i="3"/>
  <c r="Q171" i="3"/>
  <c r="I171" i="3"/>
  <c r="K171" i="3"/>
  <c r="O170" i="3"/>
  <c r="Q170" i="3"/>
  <c r="I170" i="3"/>
  <c r="K170" i="3"/>
  <c r="O169" i="3"/>
  <c r="Q169" i="3"/>
  <c r="I169" i="3"/>
  <c r="K169" i="3"/>
  <c r="O168" i="3"/>
  <c r="Q168" i="3"/>
  <c r="I168" i="3"/>
  <c r="K168" i="3"/>
  <c r="O167" i="3"/>
  <c r="Q167" i="3"/>
  <c r="I167" i="3"/>
  <c r="K167" i="3"/>
  <c r="O166" i="3"/>
  <c r="Q166" i="3"/>
  <c r="I166" i="3"/>
  <c r="K166" i="3"/>
  <c r="O165" i="3"/>
  <c r="Q165" i="3"/>
  <c r="I165" i="3"/>
  <c r="K165" i="3"/>
  <c r="O164" i="3"/>
  <c r="Q164" i="3"/>
  <c r="I164" i="3"/>
  <c r="K164" i="3"/>
  <c r="O163" i="3"/>
  <c r="Q163" i="3"/>
  <c r="I163" i="3"/>
  <c r="K163" i="3"/>
  <c r="O162" i="3"/>
  <c r="Q162" i="3"/>
  <c r="I162" i="3"/>
  <c r="K162" i="3"/>
  <c r="O161" i="3"/>
  <c r="Q161" i="3"/>
  <c r="I161" i="3"/>
  <c r="K161" i="3"/>
  <c r="O160" i="3"/>
  <c r="Q160" i="3"/>
  <c r="I160" i="3"/>
  <c r="K160" i="3"/>
  <c r="O159" i="3"/>
  <c r="Q159" i="3"/>
  <c r="I159" i="3"/>
  <c r="K159" i="3"/>
  <c r="O158" i="3"/>
  <c r="Q158" i="3"/>
  <c r="I158" i="3"/>
  <c r="K158" i="3"/>
  <c r="O157" i="3"/>
  <c r="Q157" i="3"/>
  <c r="I157" i="3"/>
  <c r="K157" i="3"/>
  <c r="O156" i="3"/>
  <c r="Q156" i="3"/>
  <c r="I156" i="3"/>
  <c r="K156" i="3"/>
  <c r="O155" i="3"/>
  <c r="Q155" i="3"/>
  <c r="I155" i="3"/>
  <c r="K155" i="3"/>
  <c r="O154" i="3"/>
  <c r="Q154" i="3"/>
  <c r="I154" i="3"/>
  <c r="K154" i="3"/>
  <c r="O153" i="3"/>
  <c r="Q153" i="3"/>
  <c r="I153" i="3"/>
  <c r="K153" i="3"/>
  <c r="O152" i="3"/>
  <c r="Q152" i="3"/>
  <c r="I152" i="3"/>
  <c r="K152" i="3"/>
  <c r="O151" i="3"/>
  <c r="Q151" i="3"/>
  <c r="I151" i="3"/>
  <c r="K151" i="3"/>
  <c r="O150" i="3"/>
  <c r="Q150" i="3"/>
  <c r="I150" i="3"/>
  <c r="K150" i="3"/>
  <c r="O149" i="3"/>
  <c r="Q149" i="3"/>
  <c r="I149" i="3"/>
  <c r="K149" i="3"/>
  <c r="O148" i="3"/>
  <c r="Q148" i="3"/>
  <c r="I148" i="3"/>
  <c r="K148" i="3"/>
  <c r="O147" i="3"/>
  <c r="Q147" i="3"/>
  <c r="I147" i="3"/>
  <c r="K147" i="3"/>
  <c r="O146" i="3"/>
  <c r="Q146" i="3"/>
  <c r="I146" i="3"/>
  <c r="K146" i="3"/>
  <c r="O145" i="3"/>
  <c r="Q145" i="3"/>
  <c r="I145" i="3"/>
  <c r="K145" i="3"/>
  <c r="O144" i="3"/>
  <c r="Q144" i="3"/>
  <c r="I144" i="3"/>
  <c r="K144" i="3"/>
  <c r="O143" i="3"/>
  <c r="Q143" i="3"/>
  <c r="I143" i="3"/>
  <c r="K143" i="3"/>
  <c r="O142" i="3"/>
  <c r="Q142" i="3"/>
  <c r="I142" i="3"/>
  <c r="K142" i="3"/>
  <c r="O141" i="3"/>
  <c r="Q141" i="3"/>
  <c r="I141" i="3"/>
  <c r="K141" i="3"/>
  <c r="O140" i="3"/>
  <c r="Q140" i="3"/>
  <c r="I140" i="3"/>
  <c r="K140" i="3"/>
  <c r="O139" i="3"/>
  <c r="Q139" i="3"/>
  <c r="I139" i="3"/>
  <c r="K139" i="3"/>
  <c r="O138" i="3"/>
  <c r="Q138" i="3"/>
  <c r="I138" i="3"/>
  <c r="K138" i="3"/>
  <c r="O137" i="3"/>
  <c r="Q137" i="3"/>
  <c r="I137" i="3"/>
  <c r="K137" i="3"/>
  <c r="O136" i="3"/>
  <c r="Q136" i="3"/>
  <c r="I136" i="3"/>
  <c r="K136" i="3"/>
  <c r="O135" i="3"/>
  <c r="Q135" i="3"/>
  <c r="I135" i="3"/>
  <c r="K135" i="3"/>
  <c r="O134" i="3"/>
  <c r="Q134" i="3"/>
  <c r="I134" i="3"/>
  <c r="K134" i="3"/>
  <c r="O133" i="3"/>
  <c r="Q133" i="3"/>
  <c r="I133" i="3"/>
  <c r="K133" i="3"/>
  <c r="O132" i="3"/>
  <c r="Q132" i="3"/>
  <c r="I132" i="3"/>
  <c r="K132" i="3"/>
  <c r="O131" i="3"/>
  <c r="Q131" i="3"/>
  <c r="I131" i="3"/>
  <c r="K131" i="3"/>
  <c r="O130" i="3"/>
  <c r="Q130" i="3"/>
  <c r="I130" i="3"/>
  <c r="K130" i="3"/>
  <c r="O129" i="3"/>
  <c r="Q129" i="3"/>
  <c r="I129" i="3"/>
  <c r="K129" i="3"/>
  <c r="O128" i="3"/>
  <c r="Q128" i="3"/>
  <c r="I128" i="3"/>
  <c r="K128" i="3"/>
  <c r="O127" i="3"/>
  <c r="Q127" i="3"/>
  <c r="I127" i="3"/>
  <c r="K127" i="3"/>
  <c r="O126" i="3"/>
  <c r="Q126" i="3"/>
  <c r="I126" i="3"/>
  <c r="K126" i="3"/>
  <c r="O125" i="3"/>
  <c r="Q125" i="3"/>
  <c r="I125" i="3"/>
  <c r="K125" i="3"/>
  <c r="O124" i="3"/>
  <c r="Q124" i="3"/>
  <c r="I124" i="3"/>
  <c r="K124" i="3"/>
  <c r="O123" i="3"/>
  <c r="Q123" i="3"/>
  <c r="I123" i="3"/>
  <c r="K123" i="3"/>
  <c r="O122" i="3"/>
  <c r="Q122" i="3"/>
  <c r="I122" i="3"/>
  <c r="K122" i="3"/>
  <c r="O121" i="3"/>
  <c r="Q121" i="3"/>
  <c r="I121" i="3"/>
  <c r="K121" i="3"/>
  <c r="O120" i="3"/>
  <c r="Q120" i="3"/>
  <c r="I120" i="3"/>
  <c r="K120" i="3"/>
  <c r="O119" i="3"/>
  <c r="Q119" i="3"/>
  <c r="I119" i="3"/>
  <c r="K119" i="3"/>
  <c r="O118" i="3"/>
  <c r="Q118" i="3"/>
  <c r="I118" i="3"/>
  <c r="K118" i="3"/>
  <c r="O117" i="3"/>
  <c r="Q117" i="3"/>
  <c r="I117" i="3"/>
  <c r="K117" i="3"/>
  <c r="O116" i="3"/>
  <c r="Q116" i="3"/>
  <c r="I116" i="3"/>
  <c r="K116" i="3"/>
  <c r="O115" i="3"/>
  <c r="Q115" i="3"/>
  <c r="I115" i="3"/>
  <c r="K115" i="3"/>
  <c r="O114" i="3"/>
  <c r="Q114" i="3"/>
  <c r="I114" i="3"/>
  <c r="K114" i="3"/>
  <c r="O113" i="3"/>
  <c r="Q113" i="3"/>
  <c r="I113" i="3"/>
  <c r="K113" i="3"/>
  <c r="O112" i="3"/>
  <c r="Q112" i="3"/>
  <c r="I112" i="3"/>
  <c r="K112" i="3"/>
  <c r="O111" i="3"/>
  <c r="Q111" i="3"/>
  <c r="I111" i="3"/>
  <c r="K111" i="3"/>
  <c r="O110" i="3"/>
  <c r="Q110" i="3"/>
  <c r="I110" i="3"/>
  <c r="K110" i="3"/>
  <c r="O109" i="3"/>
  <c r="Q109" i="3"/>
  <c r="I109" i="3"/>
  <c r="K109" i="3"/>
  <c r="O108" i="3"/>
  <c r="Q108" i="3"/>
  <c r="I108" i="3"/>
  <c r="K108" i="3"/>
  <c r="O107" i="3"/>
  <c r="Q107" i="3"/>
  <c r="I107" i="3"/>
  <c r="K107" i="3"/>
  <c r="O106" i="3"/>
  <c r="Q106" i="3"/>
  <c r="I106" i="3"/>
  <c r="K106" i="3"/>
  <c r="O105" i="3"/>
  <c r="Q105" i="3"/>
  <c r="I105" i="3"/>
  <c r="K105" i="3"/>
  <c r="O104" i="3"/>
  <c r="Q104" i="3"/>
  <c r="I104" i="3"/>
  <c r="K104" i="3"/>
  <c r="O103" i="3"/>
  <c r="Q103" i="3"/>
  <c r="I103" i="3"/>
  <c r="K103" i="3"/>
  <c r="O102" i="3"/>
  <c r="Q102" i="3"/>
  <c r="I102" i="3"/>
  <c r="K102" i="3"/>
  <c r="O101" i="3"/>
  <c r="Q101" i="3"/>
  <c r="I101" i="3"/>
  <c r="K101" i="3"/>
  <c r="O100" i="3"/>
  <c r="Q100" i="3"/>
  <c r="I100" i="3"/>
  <c r="K100" i="3"/>
  <c r="O99" i="3"/>
  <c r="Q99" i="3"/>
  <c r="I99" i="3"/>
  <c r="K99" i="3"/>
  <c r="O98" i="3"/>
  <c r="Q98" i="3"/>
  <c r="I98" i="3"/>
  <c r="K98" i="3"/>
  <c r="O97" i="3"/>
  <c r="Q97" i="3"/>
  <c r="I97" i="3"/>
  <c r="K97" i="3"/>
  <c r="O96" i="3"/>
  <c r="Q96" i="3"/>
  <c r="I96" i="3"/>
  <c r="K96" i="3"/>
  <c r="O95" i="3"/>
  <c r="Q95" i="3"/>
  <c r="I95" i="3"/>
  <c r="K95" i="3"/>
  <c r="O94" i="3"/>
  <c r="Q94" i="3"/>
  <c r="I94" i="3"/>
  <c r="K94" i="3"/>
  <c r="O93" i="3"/>
  <c r="Q93" i="3"/>
  <c r="I93" i="3"/>
  <c r="K93" i="3"/>
  <c r="O92" i="3"/>
  <c r="Q92" i="3"/>
  <c r="I92" i="3"/>
  <c r="K92" i="3"/>
  <c r="O91" i="3"/>
  <c r="Q91" i="3"/>
  <c r="I91" i="3"/>
  <c r="K91" i="3"/>
  <c r="O90" i="3"/>
  <c r="Q90" i="3"/>
  <c r="I90" i="3"/>
  <c r="K90" i="3"/>
  <c r="O89" i="3"/>
  <c r="Q89" i="3"/>
  <c r="I89" i="3"/>
  <c r="K89" i="3"/>
  <c r="O88" i="3"/>
  <c r="Q88" i="3"/>
  <c r="I88" i="3"/>
  <c r="K88" i="3"/>
  <c r="O87" i="3"/>
  <c r="Q87" i="3"/>
  <c r="I87" i="3"/>
  <c r="K87" i="3"/>
  <c r="O86" i="3"/>
  <c r="Q86" i="3"/>
  <c r="I86" i="3"/>
  <c r="K86" i="3"/>
  <c r="O85" i="3"/>
  <c r="Q85" i="3"/>
  <c r="I85" i="3"/>
  <c r="K85" i="3"/>
  <c r="O84" i="3"/>
  <c r="Q84" i="3"/>
  <c r="I84" i="3"/>
  <c r="K84" i="3"/>
  <c r="O83" i="3"/>
  <c r="Q83" i="3"/>
  <c r="I83" i="3"/>
  <c r="K83" i="3"/>
  <c r="O82" i="3"/>
  <c r="Q82" i="3"/>
  <c r="I82" i="3"/>
  <c r="K82" i="3"/>
  <c r="O81" i="3"/>
  <c r="Q81" i="3"/>
  <c r="I81" i="3"/>
  <c r="K81" i="3"/>
  <c r="O80" i="3"/>
  <c r="Q80" i="3"/>
  <c r="I80" i="3"/>
  <c r="K80" i="3"/>
  <c r="O79" i="3"/>
  <c r="Q79" i="3"/>
  <c r="I79" i="3"/>
  <c r="K79" i="3"/>
  <c r="O78" i="3"/>
  <c r="Q78" i="3"/>
  <c r="I78" i="3"/>
  <c r="K78" i="3"/>
  <c r="O77" i="3"/>
  <c r="Q77" i="3"/>
  <c r="I77" i="3"/>
  <c r="K77" i="3"/>
  <c r="O76" i="3"/>
  <c r="Q76" i="3"/>
  <c r="I76" i="3"/>
  <c r="K76" i="3"/>
  <c r="O75" i="3"/>
  <c r="Q75" i="3"/>
  <c r="I75" i="3"/>
  <c r="K75" i="3"/>
  <c r="O74" i="3"/>
  <c r="Q74" i="3"/>
  <c r="I74" i="3"/>
  <c r="K74" i="3"/>
  <c r="O73" i="3"/>
  <c r="Q73" i="3"/>
  <c r="I73" i="3"/>
  <c r="K73" i="3"/>
  <c r="O72" i="3"/>
  <c r="Q72" i="3"/>
  <c r="I72" i="3"/>
  <c r="K72" i="3"/>
  <c r="O71" i="3"/>
  <c r="Q71" i="3"/>
  <c r="I71" i="3"/>
  <c r="K71" i="3"/>
  <c r="O70" i="3"/>
  <c r="Q70" i="3"/>
  <c r="I70" i="3"/>
  <c r="K70" i="3"/>
  <c r="O69" i="3"/>
  <c r="Q69" i="3"/>
  <c r="I69" i="3"/>
  <c r="K69" i="3"/>
  <c r="O68" i="3"/>
  <c r="Q68" i="3"/>
  <c r="I68" i="3"/>
  <c r="K68" i="3"/>
  <c r="O67" i="3"/>
  <c r="Q67" i="3"/>
  <c r="I67" i="3"/>
  <c r="K67" i="3"/>
  <c r="O66" i="3"/>
  <c r="Q66" i="3"/>
  <c r="I66" i="3"/>
  <c r="K66" i="3"/>
  <c r="O65" i="3"/>
  <c r="Q65" i="3"/>
  <c r="I65" i="3"/>
  <c r="K65" i="3"/>
  <c r="O64" i="3"/>
  <c r="Q64" i="3"/>
  <c r="I64" i="3"/>
  <c r="K64" i="3"/>
  <c r="O63" i="3"/>
  <c r="Q63" i="3"/>
  <c r="I63" i="3"/>
  <c r="K63" i="3"/>
  <c r="O62" i="3"/>
  <c r="Q62" i="3"/>
  <c r="I62" i="3"/>
  <c r="K62" i="3"/>
  <c r="O61" i="3"/>
  <c r="Q61" i="3"/>
  <c r="I61" i="3"/>
  <c r="K61" i="3"/>
  <c r="O60" i="3"/>
  <c r="Q60" i="3"/>
  <c r="I60" i="3"/>
  <c r="K60" i="3"/>
  <c r="O59" i="3"/>
  <c r="Q59" i="3"/>
  <c r="I59" i="3"/>
  <c r="K59" i="3"/>
  <c r="O58" i="3"/>
  <c r="Q58" i="3"/>
  <c r="I58" i="3"/>
  <c r="K58" i="3"/>
  <c r="O57" i="3"/>
  <c r="Q57" i="3"/>
  <c r="I57" i="3"/>
  <c r="K57" i="3"/>
  <c r="O56" i="3"/>
  <c r="Q56" i="3"/>
  <c r="I56" i="3"/>
  <c r="K56" i="3"/>
  <c r="O55" i="3"/>
  <c r="Q55" i="3"/>
  <c r="I55" i="3"/>
  <c r="K55" i="3"/>
  <c r="O54" i="3"/>
  <c r="Q54" i="3"/>
  <c r="I54" i="3"/>
  <c r="K54" i="3"/>
  <c r="O53" i="3"/>
  <c r="Q53" i="3"/>
  <c r="I53" i="3"/>
  <c r="K53" i="3"/>
  <c r="O52" i="3"/>
  <c r="Q52" i="3"/>
  <c r="I52" i="3"/>
  <c r="K52" i="3"/>
  <c r="O51" i="3"/>
  <c r="Q51" i="3"/>
  <c r="I51" i="3"/>
  <c r="K51" i="3"/>
  <c r="O50" i="3"/>
  <c r="Q50" i="3"/>
  <c r="I50" i="3"/>
  <c r="K50" i="3"/>
  <c r="O49" i="3"/>
  <c r="Q49" i="3"/>
  <c r="I49" i="3"/>
  <c r="K49" i="3"/>
  <c r="O48" i="3"/>
  <c r="Q48" i="3"/>
  <c r="I48" i="3"/>
  <c r="K48" i="3"/>
  <c r="O47" i="3"/>
  <c r="Q47" i="3"/>
  <c r="I47" i="3"/>
  <c r="K47" i="3"/>
  <c r="O46" i="3"/>
  <c r="Q46" i="3"/>
  <c r="I46" i="3"/>
  <c r="K46" i="3"/>
  <c r="O45" i="3"/>
  <c r="Q45" i="3"/>
  <c r="I45" i="3"/>
  <c r="K45" i="3"/>
  <c r="O44" i="3"/>
  <c r="Q44" i="3"/>
  <c r="I44" i="3"/>
  <c r="K44" i="3"/>
  <c r="O43" i="3"/>
  <c r="Q43" i="3"/>
  <c r="I43" i="3"/>
  <c r="K43" i="3"/>
  <c r="O42" i="3"/>
  <c r="Q42" i="3"/>
  <c r="I42" i="3"/>
  <c r="K42" i="3"/>
  <c r="O41" i="3"/>
  <c r="Q41" i="3"/>
  <c r="I41" i="3"/>
  <c r="K41" i="3"/>
  <c r="O40" i="3"/>
  <c r="Q40" i="3"/>
  <c r="I40" i="3"/>
  <c r="K40" i="3"/>
  <c r="O39" i="3"/>
  <c r="Q39" i="3"/>
  <c r="I39" i="3"/>
  <c r="K39" i="3"/>
  <c r="O38" i="3"/>
  <c r="Q38" i="3"/>
  <c r="I38" i="3"/>
  <c r="K38" i="3"/>
  <c r="O37" i="3"/>
  <c r="Q37" i="3"/>
  <c r="I37" i="3"/>
  <c r="K37" i="3"/>
  <c r="O36" i="3"/>
  <c r="Q36" i="3"/>
  <c r="I36" i="3"/>
  <c r="K36" i="3"/>
  <c r="O35" i="3"/>
  <c r="Q35" i="3"/>
  <c r="I35" i="3"/>
  <c r="K35" i="3"/>
  <c r="O34" i="3"/>
  <c r="Q34" i="3"/>
  <c r="I34" i="3"/>
  <c r="K34" i="3"/>
  <c r="O33" i="3"/>
  <c r="Q33" i="3"/>
  <c r="I33" i="3"/>
  <c r="K33" i="3"/>
  <c r="O32" i="3"/>
  <c r="Q32" i="3"/>
  <c r="I32" i="3"/>
  <c r="K32" i="3"/>
  <c r="O31" i="3"/>
  <c r="Q31" i="3"/>
  <c r="I31" i="3"/>
  <c r="K31" i="3"/>
  <c r="O30" i="3"/>
  <c r="Q30" i="3"/>
  <c r="I30" i="3"/>
  <c r="K30" i="3"/>
  <c r="O29" i="3"/>
  <c r="Q29" i="3"/>
  <c r="I29" i="3"/>
  <c r="K29" i="3"/>
  <c r="O28" i="3"/>
  <c r="Q28" i="3"/>
  <c r="I28" i="3"/>
  <c r="K28" i="3"/>
  <c r="O27" i="3"/>
  <c r="Q27" i="3"/>
  <c r="I27" i="3"/>
  <c r="K27" i="3"/>
  <c r="O26" i="3"/>
  <c r="Q26" i="3"/>
  <c r="I26" i="3"/>
  <c r="K26" i="3"/>
  <c r="O25" i="3"/>
  <c r="Q25" i="3"/>
  <c r="I25" i="3"/>
  <c r="K25" i="3"/>
  <c r="O24" i="3"/>
  <c r="Q24" i="3"/>
  <c r="I24" i="3"/>
  <c r="K24" i="3"/>
  <c r="O23" i="3"/>
  <c r="Q23" i="3"/>
  <c r="I23" i="3"/>
  <c r="K23" i="3"/>
  <c r="O22" i="3"/>
  <c r="Q22" i="3"/>
  <c r="I22" i="3"/>
  <c r="K22" i="3"/>
  <c r="O21" i="3"/>
  <c r="Q21" i="3"/>
  <c r="I21" i="3"/>
  <c r="K21" i="3"/>
  <c r="O20" i="3"/>
  <c r="Q20" i="3"/>
  <c r="I20" i="3"/>
  <c r="K20" i="3"/>
  <c r="O19" i="3"/>
  <c r="Q19" i="3"/>
  <c r="I19" i="3"/>
  <c r="K19" i="3"/>
  <c r="O18" i="3"/>
  <c r="Q18" i="3"/>
  <c r="I18" i="3"/>
  <c r="K18" i="3"/>
  <c r="O17" i="3"/>
  <c r="Q17" i="3"/>
  <c r="I17" i="3"/>
  <c r="K17" i="3"/>
  <c r="O16" i="3"/>
  <c r="Q16" i="3"/>
  <c r="I16" i="3"/>
  <c r="K16" i="3"/>
  <c r="O15" i="3"/>
  <c r="Q15" i="3"/>
  <c r="I15" i="3"/>
  <c r="K15" i="3"/>
  <c r="O14" i="3"/>
  <c r="Q14" i="3"/>
  <c r="I14" i="3"/>
  <c r="K14" i="3"/>
  <c r="O13" i="3"/>
  <c r="Q13" i="3"/>
  <c r="I13" i="3"/>
  <c r="K13" i="3"/>
  <c r="O12" i="3"/>
  <c r="Q12" i="3"/>
  <c r="I12" i="3"/>
  <c r="K12" i="3"/>
  <c r="O11" i="3"/>
  <c r="Q11" i="3"/>
  <c r="I11" i="3"/>
  <c r="K11" i="3"/>
  <c r="O10" i="3"/>
  <c r="Q10" i="3"/>
  <c r="I10" i="3"/>
  <c r="K10" i="3"/>
  <c r="B10" i="3"/>
  <c r="B11" i="3"/>
  <c r="O9" i="3"/>
  <c r="Q9" i="3"/>
  <c r="I9" i="3"/>
  <c r="W9" i="3"/>
  <c r="D10" i="3" s="1"/>
  <c r="W10" i="3" s="1"/>
  <c r="D11" i="3" s="1"/>
  <c r="A9" i="3"/>
  <c r="BY378" i="2"/>
  <c r="BZ378" i="2" s="1"/>
  <c r="BJ378" i="2"/>
  <c r="AT378" i="2"/>
  <c r="AB378" i="2"/>
  <c r="L378" i="2"/>
  <c r="BY377" i="2"/>
  <c r="BZ377" i="2" s="1"/>
  <c r="BJ377" i="2"/>
  <c r="AT377" i="2"/>
  <c r="AB377" i="2"/>
  <c r="L377" i="2"/>
  <c r="BY376" i="2"/>
  <c r="BZ376" i="2" s="1"/>
  <c r="BJ376" i="2"/>
  <c r="AT376" i="2"/>
  <c r="AB376" i="2"/>
  <c r="L376" i="2"/>
  <c r="BY375" i="2"/>
  <c r="BZ375" i="2" s="1"/>
  <c r="BJ375" i="2"/>
  <c r="AT375" i="2"/>
  <c r="AB375" i="2"/>
  <c r="L375" i="2"/>
  <c r="BY374" i="2"/>
  <c r="BZ374" i="2" s="1"/>
  <c r="BJ374" i="2"/>
  <c r="AT374" i="2"/>
  <c r="AB374" i="2"/>
  <c r="L374" i="2"/>
  <c r="BY373" i="2"/>
  <c r="BZ373" i="2" s="1"/>
  <c r="BJ373" i="2"/>
  <c r="AT373" i="2"/>
  <c r="AB373" i="2"/>
  <c r="L373" i="2"/>
  <c r="BY372" i="2"/>
  <c r="BZ372" i="2" s="1"/>
  <c r="BJ372" i="2"/>
  <c r="AT372" i="2"/>
  <c r="AB372" i="2"/>
  <c r="L372" i="2"/>
  <c r="BY371" i="2"/>
  <c r="BZ371" i="2" s="1"/>
  <c r="BJ371" i="2"/>
  <c r="AT371" i="2"/>
  <c r="AB371" i="2"/>
  <c r="L371" i="2"/>
  <c r="BY370" i="2"/>
  <c r="BZ370" i="2" s="1"/>
  <c r="BJ370" i="2"/>
  <c r="AT370" i="2"/>
  <c r="AB370" i="2"/>
  <c r="L370" i="2"/>
  <c r="BY369" i="2"/>
  <c r="BZ369" i="2" s="1"/>
  <c r="BJ369" i="2"/>
  <c r="AT369" i="2"/>
  <c r="AB369" i="2"/>
  <c r="L369" i="2"/>
  <c r="BY368" i="2"/>
  <c r="BZ368" i="2" s="1"/>
  <c r="BJ368" i="2"/>
  <c r="AT368" i="2"/>
  <c r="AB368" i="2"/>
  <c r="L368" i="2"/>
  <c r="BY367" i="2"/>
  <c r="BZ367" i="2" s="1"/>
  <c r="BJ367" i="2"/>
  <c r="AT367" i="2"/>
  <c r="AB367" i="2"/>
  <c r="L367" i="2"/>
  <c r="AD367" i="2" s="1"/>
  <c r="BY366" i="2"/>
  <c r="BZ366" i="2" s="1"/>
  <c r="BJ366" i="2"/>
  <c r="AT366" i="2"/>
  <c r="AB366" i="2"/>
  <c r="L366" i="2"/>
  <c r="BY365" i="2"/>
  <c r="BZ365" i="2" s="1"/>
  <c r="BJ365" i="2"/>
  <c r="AT365" i="2"/>
  <c r="AB365" i="2"/>
  <c r="L365" i="2"/>
  <c r="BY364" i="2"/>
  <c r="BZ364" i="2" s="1"/>
  <c r="BJ364" i="2"/>
  <c r="AT364" i="2"/>
  <c r="AB364" i="2"/>
  <c r="L364" i="2"/>
  <c r="AD364" i="2" s="1"/>
  <c r="BY363" i="2"/>
  <c r="BZ363" i="2" s="1"/>
  <c r="BJ363" i="2"/>
  <c r="AT363" i="2"/>
  <c r="AB363" i="2"/>
  <c r="L363" i="2"/>
  <c r="BY362" i="2"/>
  <c r="BZ362" i="2" s="1"/>
  <c r="BJ362" i="2"/>
  <c r="AT362" i="2"/>
  <c r="BL362" i="2" s="1"/>
  <c r="AB362" i="2"/>
  <c r="L362" i="2"/>
  <c r="BY361" i="2"/>
  <c r="BZ361" i="2" s="1"/>
  <c r="BJ361" i="2"/>
  <c r="AT361" i="2"/>
  <c r="AB361" i="2"/>
  <c r="L361" i="2"/>
  <c r="BY360" i="2"/>
  <c r="BZ360" i="2" s="1"/>
  <c r="BJ360" i="2"/>
  <c r="AT360" i="2"/>
  <c r="AB360" i="2"/>
  <c r="L360" i="2"/>
  <c r="AD360" i="2" s="1"/>
  <c r="BY359" i="2"/>
  <c r="BZ359" i="2" s="1"/>
  <c r="BJ359" i="2"/>
  <c r="AT359" i="2"/>
  <c r="AB359" i="2"/>
  <c r="L359" i="2"/>
  <c r="AD359" i="2"/>
  <c r="BY358" i="2"/>
  <c r="BZ358" i="2"/>
  <c r="BJ358" i="2"/>
  <c r="AT358" i="2"/>
  <c r="AB358" i="2"/>
  <c r="L358" i="2"/>
  <c r="AD358" i="2" s="1"/>
  <c r="BY357" i="2"/>
  <c r="BZ357" i="2"/>
  <c r="BJ357" i="2"/>
  <c r="AT357" i="2"/>
  <c r="BL357" i="2" s="1"/>
  <c r="AB357" i="2"/>
  <c r="L357" i="2"/>
  <c r="AD357" i="2" s="1"/>
  <c r="BY356" i="2"/>
  <c r="BZ356" i="2" s="1"/>
  <c r="BJ356" i="2"/>
  <c r="AT356" i="2"/>
  <c r="AB356" i="2"/>
  <c r="AD356" i="2" s="1"/>
  <c r="L356" i="2"/>
  <c r="BY355" i="2"/>
  <c r="BZ355" i="2" s="1"/>
  <c r="BJ355" i="2"/>
  <c r="AT355" i="2"/>
  <c r="AB355" i="2"/>
  <c r="L355" i="2"/>
  <c r="AD355" i="2" s="1"/>
  <c r="BY354" i="2"/>
  <c r="BZ354" i="2" s="1"/>
  <c r="BJ354" i="2"/>
  <c r="BL354" i="2" s="1"/>
  <c r="AT354" i="2"/>
  <c r="AB354" i="2"/>
  <c r="AD354" i="2" s="1"/>
  <c r="L354" i="2"/>
  <c r="BY353" i="2"/>
  <c r="BZ353" i="2" s="1"/>
  <c r="BJ353" i="2"/>
  <c r="AT353" i="2"/>
  <c r="AB353" i="2"/>
  <c r="L353" i="2"/>
  <c r="BY352" i="2"/>
  <c r="BZ352" i="2" s="1"/>
  <c r="BJ352" i="2"/>
  <c r="AT352" i="2"/>
  <c r="AB352" i="2"/>
  <c r="AD352" i="2" s="1"/>
  <c r="L352" i="2"/>
  <c r="BY351" i="2"/>
  <c r="BZ351" i="2" s="1"/>
  <c r="BJ351" i="2"/>
  <c r="AT351" i="2"/>
  <c r="AB351" i="2"/>
  <c r="L351" i="2"/>
  <c r="AD351" i="2" s="1"/>
  <c r="BY350" i="2"/>
  <c r="BZ350" i="2" s="1"/>
  <c r="BJ350" i="2"/>
  <c r="BL350" i="2" s="1"/>
  <c r="AT350" i="2"/>
  <c r="AB350" i="2"/>
  <c r="AD350" i="2" s="1"/>
  <c r="L350" i="2"/>
  <c r="BY349" i="2"/>
  <c r="BZ349" i="2" s="1"/>
  <c r="BJ349" i="2"/>
  <c r="AT349" i="2"/>
  <c r="AB349" i="2"/>
  <c r="L349" i="2"/>
  <c r="BY348" i="2"/>
  <c r="BZ348" i="2" s="1"/>
  <c r="BJ348" i="2"/>
  <c r="AT348" i="2"/>
  <c r="AB348" i="2"/>
  <c r="L348" i="2"/>
  <c r="BY347" i="2"/>
  <c r="BZ347" i="2" s="1"/>
  <c r="BJ347" i="2"/>
  <c r="AT347" i="2"/>
  <c r="AB347" i="2"/>
  <c r="L347" i="2"/>
  <c r="BY346" i="2"/>
  <c r="BZ346" i="2" s="1"/>
  <c r="BJ346" i="2"/>
  <c r="AT346" i="2"/>
  <c r="AB346" i="2"/>
  <c r="L346" i="2"/>
  <c r="BY345" i="2"/>
  <c r="BZ345" i="2" s="1"/>
  <c r="BJ345" i="2"/>
  <c r="AT345" i="2"/>
  <c r="AB345" i="2"/>
  <c r="L345" i="2"/>
  <c r="BY344" i="2"/>
  <c r="BZ344" i="2" s="1"/>
  <c r="BJ344" i="2"/>
  <c r="AT344" i="2"/>
  <c r="AB344" i="2"/>
  <c r="L344" i="2"/>
  <c r="BY343" i="2"/>
  <c r="BZ343" i="2" s="1"/>
  <c r="BJ343" i="2"/>
  <c r="AT343" i="2"/>
  <c r="AB343" i="2"/>
  <c r="L343" i="2"/>
  <c r="BY342" i="2"/>
  <c r="BZ342" i="2" s="1"/>
  <c r="BJ342" i="2"/>
  <c r="AT342" i="2"/>
  <c r="AB342" i="2"/>
  <c r="L342" i="2"/>
  <c r="BY341" i="2"/>
  <c r="BZ341" i="2" s="1"/>
  <c r="BJ341" i="2"/>
  <c r="AT341" i="2"/>
  <c r="AB341" i="2"/>
  <c r="L341" i="2"/>
  <c r="BY340" i="2"/>
  <c r="BZ340" i="2" s="1"/>
  <c r="BJ340" i="2"/>
  <c r="AT340" i="2"/>
  <c r="AB340" i="2"/>
  <c r="L340" i="2"/>
  <c r="BY339" i="2"/>
  <c r="BZ339" i="2" s="1"/>
  <c r="BJ339" i="2"/>
  <c r="AT339" i="2"/>
  <c r="AB339" i="2"/>
  <c r="L339" i="2"/>
  <c r="BY338" i="2"/>
  <c r="BZ338" i="2" s="1"/>
  <c r="BJ338" i="2"/>
  <c r="AT338" i="2"/>
  <c r="AB338" i="2"/>
  <c r="L338" i="2"/>
  <c r="BY337" i="2"/>
  <c r="BZ337" i="2" s="1"/>
  <c r="BJ337" i="2"/>
  <c r="AT337" i="2"/>
  <c r="AB337" i="2"/>
  <c r="L337" i="2"/>
  <c r="BY336" i="2"/>
  <c r="BZ336" i="2" s="1"/>
  <c r="BJ336" i="2"/>
  <c r="AT336" i="2"/>
  <c r="AB336" i="2"/>
  <c r="L336" i="2"/>
  <c r="BY335" i="2"/>
  <c r="BZ335" i="2" s="1"/>
  <c r="BJ335" i="2"/>
  <c r="AT335" i="2"/>
  <c r="AB335" i="2"/>
  <c r="L335" i="2"/>
  <c r="BY334" i="2"/>
  <c r="BZ334" i="2" s="1"/>
  <c r="BJ334" i="2"/>
  <c r="AT334" i="2"/>
  <c r="AB334" i="2"/>
  <c r="L334" i="2"/>
  <c r="BY333" i="2"/>
  <c r="BZ333" i="2" s="1"/>
  <c r="BJ333" i="2"/>
  <c r="AT333" i="2"/>
  <c r="AB333" i="2"/>
  <c r="L333" i="2"/>
  <c r="BY332" i="2"/>
  <c r="BZ332" i="2" s="1"/>
  <c r="BJ332" i="2"/>
  <c r="AT332" i="2"/>
  <c r="AB332" i="2"/>
  <c r="L332" i="2"/>
  <c r="BY331" i="2"/>
  <c r="BZ331" i="2" s="1"/>
  <c r="BJ331" i="2"/>
  <c r="AT331" i="2"/>
  <c r="BL331" i="2"/>
  <c r="AB331" i="2"/>
  <c r="L331" i="2"/>
  <c r="AD331" i="2" s="1"/>
  <c r="BY330" i="2"/>
  <c r="BZ330" i="2" s="1"/>
  <c r="BJ330" i="2"/>
  <c r="AT330" i="2"/>
  <c r="AB330" i="2"/>
  <c r="L330" i="2"/>
  <c r="BY329" i="2"/>
  <c r="BZ329" i="2" s="1"/>
  <c r="BJ329" i="2"/>
  <c r="AT329" i="2"/>
  <c r="BL329" i="2" s="1"/>
  <c r="AB329" i="2"/>
  <c r="L329" i="2"/>
  <c r="BY328" i="2"/>
  <c r="BZ328" i="2" s="1"/>
  <c r="BJ328" i="2"/>
  <c r="AT328" i="2"/>
  <c r="AB328" i="2"/>
  <c r="L328" i="2"/>
  <c r="BY327" i="2"/>
  <c r="BZ327" i="2" s="1"/>
  <c r="BJ327" i="2"/>
  <c r="AT327" i="2"/>
  <c r="BL327" i="2" s="1"/>
  <c r="AB327" i="2"/>
  <c r="L327" i="2"/>
  <c r="BY326" i="2"/>
  <c r="BZ326" i="2" s="1"/>
  <c r="BJ326" i="2"/>
  <c r="AT326" i="2"/>
  <c r="AB326" i="2"/>
  <c r="L326" i="2"/>
  <c r="BY325" i="2"/>
  <c r="BZ325" i="2" s="1"/>
  <c r="BJ325" i="2"/>
  <c r="AT325" i="2"/>
  <c r="AB325" i="2"/>
  <c r="L325" i="2"/>
  <c r="BY324" i="2"/>
  <c r="BZ324" i="2" s="1"/>
  <c r="BJ324" i="2"/>
  <c r="AT324" i="2"/>
  <c r="AB324" i="2"/>
  <c r="L324" i="2"/>
  <c r="BY323" i="2"/>
  <c r="BZ323" i="2" s="1"/>
  <c r="BJ323" i="2"/>
  <c r="AT323" i="2"/>
  <c r="AB323" i="2"/>
  <c r="L323" i="2"/>
  <c r="AD323" i="2" s="1"/>
  <c r="BY322" i="2"/>
  <c r="BZ322" i="2" s="1"/>
  <c r="BJ322" i="2"/>
  <c r="AT322" i="2"/>
  <c r="AB322" i="2"/>
  <c r="L322" i="2"/>
  <c r="BY321" i="2"/>
  <c r="BZ321" i="2" s="1"/>
  <c r="BJ321" i="2"/>
  <c r="BL321" i="2" s="1"/>
  <c r="AT321" i="2"/>
  <c r="AB321" i="2"/>
  <c r="AD321" i="2" s="1"/>
  <c r="L321" i="2"/>
  <c r="BY320" i="2"/>
  <c r="BZ320" i="2" s="1"/>
  <c r="BJ320" i="2"/>
  <c r="AT320" i="2"/>
  <c r="AB320" i="2"/>
  <c r="L320" i="2"/>
  <c r="BY319" i="2"/>
  <c r="BZ319" i="2" s="1"/>
  <c r="BJ319" i="2"/>
  <c r="BL319" i="2" s="1"/>
  <c r="AT319" i="2"/>
  <c r="AB319" i="2"/>
  <c r="AD319" i="2" s="1"/>
  <c r="L319" i="2"/>
  <c r="BY318" i="2"/>
  <c r="BZ318" i="2" s="1"/>
  <c r="BJ318" i="2"/>
  <c r="AT318" i="2"/>
  <c r="AB318" i="2"/>
  <c r="L318" i="2"/>
  <c r="BY317" i="2"/>
  <c r="BZ317" i="2" s="1"/>
  <c r="BJ317" i="2"/>
  <c r="BL317" i="2" s="1"/>
  <c r="AT317" i="2"/>
  <c r="AB317" i="2"/>
  <c r="L317" i="2"/>
  <c r="BY316" i="2"/>
  <c r="BZ316" i="2" s="1"/>
  <c r="BJ316" i="2"/>
  <c r="AT316" i="2"/>
  <c r="AB316" i="2"/>
  <c r="L316" i="2"/>
  <c r="AD316" i="2" s="1"/>
  <c r="BY315" i="2"/>
  <c r="BZ315" i="2" s="1"/>
  <c r="BJ315" i="2"/>
  <c r="AT315" i="2"/>
  <c r="AB315" i="2"/>
  <c r="L315" i="2"/>
  <c r="BY314" i="2"/>
  <c r="BZ314" i="2" s="1"/>
  <c r="BJ314" i="2"/>
  <c r="AT314" i="2"/>
  <c r="BL314" i="2" s="1"/>
  <c r="AB314" i="2"/>
  <c r="L314" i="2"/>
  <c r="AD314" i="2" s="1"/>
  <c r="BY313" i="2"/>
  <c r="BJ313" i="2"/>
  <c r="BL313" i="2" s="1"/>
  <c r="AT313" i="2"/>
  <c r="AB313" i="2"/>
  <c r="L313" i="2"/>
  <c r="BY312" i="2"/>
  <c r="BZ312" i="2" s="1"/>
  <c r="BJ312" i="2"/>
  <c r="AT312" i="2"/>
  <c r="BL312" i="2" s="1"/>
  <c r="AB312" i="2"/>
  <c r="L312" i="2"/>
  <c r="AD312" i="2" s="1"/>
  <c r="BY311" i="2"/>
  <c r="BZ311" i="2" s="1"/>
  <c r="BJ311" i="2"/>
  <c r="BL311" i="2" s="1"/>
  <c r="AT311" i="2"/>
  <c r="AB311" i="2"/>
  <c r="AD311" i="2" s="1"/>
  <c r="L311" i="2"/>
  <c r="BY310" i="2"/>
  <c r="BZ310" i="2" s="1"/>
  <c r="BJ310" i="2"/>
  <c r="AT310" i="2"/>
  <c r="BL310" i="2" s="1"/>
  <c r="AB310" i="2"/>
  <c r="L310" i="2"/>
  <c r="AD310" i="2" s="1"/>
  <c r="BY309" i="2"/>
  <c r="BZ309" i="2" s="1"/>
  <c r="BJ309" i="2"/>
  <c r="BL309" i="2" s="1"/>
  <c r="AT309" i="2"/>
  <c r="AB309" i="2"/>
  <c r="L309" i="2"/>
  <c r="BY308" i="2"/>
  <c r="BZ308" i="2" s="1"/>
  <c r="BJ308" i="2"/>
  <c r="AT308" i="2"/>
  <c r="AB308" i="2"/>
  <c r="L308" i="2"/>
  <c r="AD308" i="2" s="1"/>
  <c r="BY307" i="2"/>
  <c r="BZ307" i="2" s="1"/>
  <c r="BJ307" i="2"/>
  <c r="AT307" i="2"/>
  <c r="AB307" i="2"/>
  <c r="AD307" i="2" s="1"/>
  <c r="L307" i="2"/>
  <c r="BY306" i="2"/>
  <c r="BZ306" i="2" s="1"/>
  <c r="BJ306" i="2"/>
  <c r="AT306" i="2"/>
  <c r="BL306" i="2" s="1"/>
  <c r="AB306" i="2"/>
  <c r="L306" i="2"/>
  <c r="BY305" i="2"/>
  <c r="BZ305" i="2" s="1"/>
  <c r="BJ305" i="2"/>
  <c r="BL305" i="2" s="1"/>
  <c r="AT305" i="2"/>
  <c r="AB305" i="2"/>
  <c r="AD305" i="2" s="1"/>
  <c r="L305" i="2"/>
  <c r="BY304" i="2"/>
  <c r="BZ304" i="2" s="1"/>
  <c r="BJ304" i="2"/>
  <c r="AT304" i="2"/>
  <c r="BL304" i="2" s="1"/>
  <c r="AB304" i="2"/>
  <c r="L304" i="2"/>
  <c r="AD304" i="2" s="1"/>
  <c r="BY303" i="2"/>
  <c r="BZ303" i="2" s="1"/>
  <c r="BJ303" i="2"/>
  <c r="AT303" i="2"/>
  <c r="AB303" i="2"/>
  <c r="AD303" i="2" s="1"/>
  <c r="L303" i="2"/>
  <c r="BY302" i="2"/>
  <c r="BZ302" i="2" s="1"/>
  <c r="BJ302" i="2"/>
  <c r="AT302" i="2"/>
  <c r="BL302" i="2" s="1"/>
  <c r="AB302" i="2"/>
  <c r="L302" i="2"/>
  <c r="BY301" i="2"/>
  <c r="BZ301" i="2" s="1"/>
  <c r="BJ301" i="2"/>
  <c r="BL301" i="2" s="1"/>
  <c r="AT301" i="2"/>
  <c r="AB301" i="2"/>
  <c r="AD301" i="2" s="1"/>
  <c r="L301" i="2"/>
  <c r="BY300" i="2"/>
  <c r="BZ300" i="2" s="1"/>
  <c r="BJ300" i="2"/>
  <c r="AT300" i="2"/>
  <c r="AB300" i="2"/>
  <c r="L300" i="2"/>
  <c r="AD300" i="2" s="1"/>
  <c r="BY299" i="2"/>
  <c r="BZ299" i="2" s="1"/>
  <c r="BJ299" i="2"/>
  <c r="AT299" i="2"/>
  <c r="AB299" i="2"/>
  <c r="AD299" i="2" s="1"/>
  <c r="L299" i="2"/>
  <c r="BY298" i="2"/>
  <c r="BZ298" i="2" s="1"/>
  <c r="BJ298" i="2"/>
  <c r="AT298" i="2"/>
  <c r="BL298" i="2" s="1"/>
  <c r="AB298" i="2"/>
  <c r="L298" i="2"/>
  <c r="AD298" i="2" s="1"/>
  <c r="BY297" i="2"/>
  <c r="BZ297" i="2" s="1"/>
  <c r="BJ297" i="2"/>
  <c r="BL297" i="2" s="1"/>
  <c r="AT297" i="2"/>
  <c r="AB297" i="2"/>
  <c r="AD297" i="2" s="1"/>
  <c r="L297" i="2"/>
  <c r="BY296" i="2"/>
  <c r="BZ296" i="2" s="1"/>
  <c r="BJ296" i="2"/>
  <c r="AT296" i="2"/>
  <c r="BL296" i="2" s="1"/>
  <c r="AB296" i="2"/>
  <c r="L296" i="2"/>
  <c r="BY295" i="2"/>
  <c r="BZ295" i="2" s="1"/>
  <c r="BJ295" i="2"/>
  <c r="BL295" i="2" s="1"/>
  <c r="AT295" i="2"/>
  <c r="AB295" i="2"/>
  <c r="AD295" i="2" s="1"/>
  <c r="L295" i="2"/>
  <c r="BY294" i="2"/>
  <c r="BZ294" i="2" s="1"/>
  <c r="BJ294" i="2"/>
  <c r="AT294" i="2"/>
  <c r="BL294" i="2" s="1"/>
  <c r="AB294" i="2"/>
  <c r="L294" i="2"/>
  <c r="AD294" i="2" s="1"/>
  <c r="BY293" i="2"/>
  <c r="BZ293" i="2" s="1"/>
  <c r="BJ293" i="2"/>
  <c r="AT293" i="2"/>
  <c r="AB293" i="2"/>
  <c r="AD293" i="2" s="1"/>
  <c r="L293" i="2"/>
  <c r="BY292" i="2"/>
  <c r="BZ292" i="2" s="1"/>
  <c r="BJ292" i="2"/>
  <c r="AT292" i="2"/>
  <c r="BL292" i="2" s="1"/>
  <c r="AB292" i="2"/>
  <c r="L292" i="2"/>
  <c r="BY291" i="2"/>
  <c r="BZ291" i="2" s="1"/>
  <c r="BJ291" i="2"/>
  <c r="BL291" i="2" s="1"/>
  <c r="AT291" i="2"/>
  <c r="AB291" i="2"/>
  <c r="AD291" i="2" s="1"/>
  <c r="L291" i="2"/>
  <c r="BY290" i="2"/>
  <c r="BZ290" i="2" s="1"/>
  <c r="BJ290" i="2"/>
  <c r="AT290" i="2"/>
  <c r="BL290" i="2" s="1"/>
  <c r="AB290" i="2"/>
  <c r="L290" i="2"/>
  <c r="AD290" i="2" s="1"/>
  <c r="BY289" i="2"/>
  <c r="BZ289" i="2" s="1"/>
  <c r="BJ289" i="2"/>
  <c r="BL289" i="2" s="1"/>
  <c r="AT289" i="2"/>
  <c r="AB289" i="2"/>
  <c r="L289" i="2"/>
  <c r="BY288" i="2"/>
  <c r="BZ288" i="2" s="1"/>
  <c r="BJ288" i="2"/>
  <c r="AT288" i="2"/>
  <c r="BL288" i="2" s="1"/>
  <c r="AB288" i="2"/>
  <c r="L288" i="2"/>
  <c r="BY287" i="2"/>
  <c r="BZ287" i="2" s="1"/>
  <c r="BJ287" i="2"/>
  <c r="BL287" i="2" s="1"/>
  <c r="AT287" i="2"/>
  <c r="AB287" i="2"/>
  <c r="L287" i="2"/>
  <c r="BY286" i="2"/>
  <c r="BZ286" i="2" s="1"/>
  <c r="BJ286" i="2"/>
  <c r="AT286" i="2"/>
  <c r="BL286" i="2" s="1"/>
  <c r="AB286" i="2"/>
  <c r="L286" i="2"/>
  <c r="AD286" i="2" s="1"/>
  <c r="BY285" i="2"/>
  <c r="BZ285" i="2" s="1"/>
  <c r="BJ285" i="2"/>
  <c r="BL285" i="2" s="1"/>
  <c r="AT285" i="2"/>
  <c r="AB285" i="2"/>
  <c r="AD285" i="2" s="1"/>
  <c r="L285" i="2"/>
  <c r="BY284" i="2"/>
  <c r="BZ284" i="2" s="1"/>
  <c r="BJ284" i="2"/>
  <c r="AT284" i="2"/>
  <c r="BL284" i="2" s="1"/>
  <c r="AB284" i="2"/>
  <c r="L284" i="2"/>
  <c r="AD284" i="2" s="1"/>
  <c r="BY283" i="2"/>
  <c r="BZ283" i="2" s="1"/>
  <c r="BJ283" i="2"/>
  <c r="AT283" i="2"/>
  <c r="AB283" i="2"/>
  <c r="AD283" i="2" s="1"/>
  <c r="L283" i="2"/>
  <c r="BY282" i="2"/>
  <c r="BZ282" i="2" s="1"/>
  <c r="BJ282" i="2"/>
  <c r="AT282" i="2"/>
  <c r="AB282" i="2"/>
  <c r="L282" i="2"/>
  <c r="AD282" i="2" s="1"/>
  <c r="BY281" i="2"/>
  <c r="BZ281" i="2" s="1"/>
  <c r="BJ281" i="2"/>
  <c r="BL281" i="2" s="1"/>
  <c r="AT281" i="2"/>
  <c r="AB281" i="2"/>
  <c r="AD281" i="2" s="1"/>
  <c r="L281" i="2"/>
  <c r="BY280" i="2"/>
  <c r="BZ280" i="2" s="1"/>
  <c r="BJ280" i="2"/>
  <c r="AT280" i="2"/>
  <c r="BL280" i="2" s="1"/>
  <c r="AB280" i="2"/>
  <c r="L280" i="2"/>
  <c r="BY279" i="2"/>
  <c r="BZ279" i="2" s="1"/>
  <c r="BJ279" i="2"/>
  <c r="AT279" i="2"/>
  <c r="AB279" i="2"/>
  <c r="AD279" i="2" s="1"/>
  <c r="L279" i="2"/>
  <c r="BY278" i="2"/>
  <c r="BZ278" i="2" s="1"/>
  <c r="BJ278" i="2"/>
  <c r="AT278" i="2"/>
  <c r="BL278" i="2" s="1"/>
  <c r="AB278" i="2"/>
  <c r="L278" i="2"/>
  <c r="AD278" i="2" s="1"/>
  <c r="BY277" i="2"/>
  <c r="BZ277" i="2" s="1"/>
  <c r="BJ277" i="2"/>
  <c r="BL277" i="2" s="1"/>
  <c r="AT277" i="2"/>
  <c r="AB277" i="2"/>
  <c r="AD277" i="2" s="1"/>
  <c r="L277" i="2"/>
  <c r="BY276" i="2"/>
  <c r="BZ276" i="2" s="1"/>
  <c r="BJ276" i="2"/>
  <c r="AT276" i="2"/>
  <c r="BL276" i="2" s="1"/>
  <c r="AB276" i="2"/>
  <c r="L276" i="2"/>
  <c r="BY275" i="2"/>
  <c r="BZ275" i="2" s="1"/>
  <c r="BJ275" i="2"/>
  <c r="AT275" i="2"/>
  <c r="AB275" i="2"/>
  <c r="AD275" i="2" s="1"/>
  <c r="L275" i="2"/>
  <c r="BY274" i="2"/>
  <c r="BZ274" i="2" s="1"/>
  <c r="BJ274" i="2"/>
  <c r="AT274" i="2"/>
  <c r="BL274" i="2" s="1"/>
  <c r="AB274" i="2"/>
  <c r="L274" i="2"/>
  <c r="AD274" i="2" s="1"/>
  <c r="BY273" i="2"/>
  <c r="BZ273" i="2" s="1"/>
  <c r="BJ273" i="2"/>
  <c r="BL273" i="2" s="1"/>
  <c r="AT273" i="2"/>
  <c r="AB273" i="2"/>
  <c r="AD273" i="2" s="1"/>
  <c r="L273" i="2"/>
  <c r="BY272" i="2"/>
  <c r="BZ272" i="2" s="1"/>
  <c r="BJ272" i="2"/>
  <c r="AT272" i="2"/>
  <c r="BL272" i="2" s="1"/>
  <c r="AB272" i="2"/>
  <c r="L272" i="2"/>
  <c r="AD272" i="2" s="1"/>
  <c r="BY271" i="2"/>
  <c r="BZ271" i="2" s="1"/>
  <c r="BJ271" i="2"/>
  <c r="BL271" i="2" s="1"/>
  <c r="AT271" i="2"/>
  <c r="AB271" i="2"/>
  <c r="AD271" i="2" s="1"/>
  <c r="L271" i="2"/>
  <c r="BY270" i="2"/>
  <c r="BZ270" i="2" s="1"/>
  <c r="BJ270" i="2"/>
  <c r="AT270" i="2"/>
  <c r="BL270" i="2" s="1"/>
  <c r="AB270" i="2"/>
  <c r="L270" i="2"/>
  <c r="BY269" i="2"/>
  <c r="BZ269" i="2" s="1"/>
  <c r="BJ269" i="2"/>
  <c r="AT269" i="2"/>
  <c r="AB269" i="2"/>
  <c r="AD269" i="2" s="1"/>
  <c r="L269" i="2"/>
  <c r="BY268" i="2"/>
  <c r="BZ268" i="2" s="1"/>
  <c r="BJ268" i="2"/>
  <c r="AT268" i="2"/>
  <c r="BL268" i="2" s="1"/>
  <c r="AB268" i="2"/>
  <c r="L268" i="2"/>
  <c r="AD268" i="2" s="1"/>
  <c r="BY267" i="2"/>
  <c r="BZ267" i="2" s="1"/>
  <c r="BJ267" i="2"/>
  <c r="BL267" i="2" s="1"/>
  <c r="AT267" i="2"/>
  <c r="AB267" i="2"/>
  <c r="AD267" i="2" s="1"/>
  <c r="L267" i="2"/>
  <c r="BY266" i="2"/>
  <c r="BZ266" i="2" s="1"/>
  <c r="BJ266" i="2"/>
  <c r="AT266" i="2"/>
  <c r="BL266" i="2" s="1"/>
  <c r="AB266" i="2"/>
  <c r="L266" i="2"/>
  <c r="BY265" i="2"/>
  <c r="BZ265" i="2" s="1"/>
  <c r="BJ265" i="2"/>
  <c r="BL265" i="2" s="1"/>
  <c r="AT265" i="2"/>
  <c r="AB265" i="2"/>
  <c r="L265" i="2"/>
  <c r="BY264" i="2"/>
  <c r="BZ264" i="2" s="1"/>
  <c r="BJ264" i="2"/>
  <c r="AT264" i="2"/>
  <c r="AB264" i="2"/>
  <c r="L264" i="2"/>
  <c r="AD264" i="2" s="1"/>
  <c r="BY263" i="2"/>
  <c r="BZ263" i="2" s="1"/>
  <c r="BJ263" i="2"/>
  <c r="AT263" i="2"/>
  <c r="AB263" i="2"/>
  <c r="AD263" i="2" s="1"/>
  <c r="L263" i="2"/>
  <c r="BY262" i="2"/>
  <c r="BZ262" i="2" s="1"/>
  <c r="BJ262" i="2"/>
  <c r="AT262" i="2"/>
  <c r="BL262" i="2" s="1"/>
  <c r="AB262" i="2"/>
  <c r="L262" i="2"/>
  <c r="AD262" i="2" s="1"/>
  <c r="BY261" i="2"/>
  <c r="BZ261" i="2" s="1"/>
  <c r="BJ261" i="2"/>
  <c r="BL261" i="2" s="1"/>
  <c r="AT261" i="2"/>
  <c r="AB261" i="2"/>
  <c r="AD261" i="2" s="1"/>
  <c r="L261" i="2"/>
  <c r="BY260" i="2"/>
  <c r="BZ260" i="2" s="1"/>
  <c r="BJ260" i="2"/>
  <c r="AT260" i="2"/>
  <c r="AB260" i="2"/>
  <c r="L260" i="2"/>
  <c r="AD260" i="2" s="1"/>
  <c r="BY259" i="2"/>
  <c r="BZ259" i="2" s="1"/>
  <c r="BJ259" i="2"/>
  <c r="AT259" i="2"/>
  <c r="AB259" i="2"/>
  <c r="AD259" i="2" s="1"/>
  <c r="L259" i="2"/>
  <c r="BY258" i="2"/>
  <c r="BZ258" i="2" s="1"/>
  <c r="BJ258" i="2"/>
  <c r="AT258" i="2"/>
  <c r="BL258" i="2" s="1"/>
  <c r="AB258" i="2"/>
  <c r="L258" i="2"/>
  <c r="AD258" i="2" s="1"/>
  <c r="BY257" i="2"/>
  <c r="BZ257" i="2" s="1"/>
  <c r="BJ257" i="2"/>
  <c r="AT257" i="2"/>
  <c r="AB257" i="2"/>
  <c r="AD257" i="2" s="1"/>
  <c r="L257" i="2"/>
  <c r="BY256" i="2"/>
  <c r="BZ256" i="2" s="1"/>
  <c r="BJ256" i="2"/>
  <c r="AT256" i="2"/>
  <c r="BL256" i="2" s="1"/>
  <c r="AB256" i="2"/>
  <c r="L256" i="2"/>
  <c r="BY255" i="2"/>
  <c r="BZ255" i="2" s="1"/>
  <c r="BJ255" i="2"/>
  <c r="BL255" i="2" s="1"/>
  <c r="AT255" i="2"/>
  <c r="AB255" i="2"/>
  <c r="AD255" i="2" s="1"/>
  <c r="L255" i="2"/>
  <c r="BY254" i="2"/>
  <c r="BZ254" i="2" s="1"/>
  <c r="BJ254" i="2"/>
  <c r="AT254" i="2"/>
  <c r="BL254" i="2" s="1"/>
  <c r="AB254" i="2"/>
  <c r="L254" i="2"/>
  <c r="AD254" i="2" s="1"/>
  <c r="BY253" i="2"/>
  <c r="BZ253" i="2" s="1"/>
  <c r="BJ253" i="2"/>
  <c r="AT253" i="2"/>
  <c r="AB253" i="2"/>
  <c r="AD253" i="2" s="1"/>
  <c r="L253" i="2"/>
  <c r="BY252" i="2"/>
  <c r="BZ252" i="2" s="1"/>
  <c r="BJ252" i="2"/>
  <c r="AT252" i="2"/>
  <c r="BL252" i="2" s="1"/>
  <c r="AB252" i="2"/>
  <c r="L252" i="2"/>
  <c r="AD252" i="2" s="1"/>
  <c r="BY251" i="2"/>
  <c r="BZ251" i="2" s="1"/>
  <c r="BJ251" i="2"/>
  <c r="AT251" i="2"/>
  <c r="AB251" i="2"/>
  <c r="AD251" i="2" s="1"/>
  <c r="L251" i="2"/>
  <c r="BY250" i="2"/>
  <c r="BZ250" i="2" s="1"/>
  <c r="BJ250" i="2"/>
  <c r="AT250" i="2"/>
  <c r="BL250" i="2" s="1"/>
  <c r="AB250" i="2"/>
  <c r="L250" i="2"/>
  <c r="BY249" i="2"/>
  <c r="BZ249" i="2" s="1"/>
  <c r="BJ249" i="2"/>
  <c r="BL249" i="2" s="1"/>
  <c r="AT249" i="2"/>
  <c r="AB249" i="2"/>
  <c r="AD249" i="2" s="1"/>
  <c r="L249" i="2"/>
  <c r="BY248" i="2"/>
  <c r="BZ248" i="2" s="1"/>
  <c r="BJ248" i="2"/>
  <c r="AT248" i="2"/>
  <c r="BL248" i="2" s="1"/>
  <c r="AB248" i="2"/>
  <c r="L248" i="2"/>
  <c r="AD248" i="2" s="1"/>
  <c r="BY247" i="2"/>
  <c r="BZ247" i="2" s="1"/>
  <c r="BJ247" i="2"/>
  <c r="AT247" i="2"/>
  <c r="AB247" i="2"/>
  <c r="AD247" i="2" s="1"/>
  <c r="L247" i="2"/>
  <c r="BY246" i="2"/>
  <c r="BZ246" i="2" s="1"/>
  <c r="BJ246" i="2"/>
  <c r="AT246" i="2"/>
  <c r="BL246" i="2" s="1"/>
  <c r="AB246" i="2"/>
  <c r="L246" i="2"/>
  <c r="BY245" i="2"/>
  <c r="BZ245" i="2" s="1"/>
  <c r="BJ245" i="2"/>
  <c r="BL245" i="2" s="1"/>
  <c r="AT245" i="2"/>
  <c r="AB245" i="2"/>
  <c r="AD245" i="2" s="1"/>
  <c r="L245" i="2"/>
  <c r="BY244" i="2"/>
  <c r="BZ244" i="2" s="1"/>
  <c r="BJ244" i="2"/>
  <c r="AT244" i="2"/>
  <c r="BL244" i="2" s="1"/>
  <c r="AB244" i="2"/>
  <c r="L244" i="2"/>
  <c r="AD244" i="2" s="1"/>
  <c r="BY243" i="2"/>
  <c r="BZ243" i="2" s="1"/>
  <c r="BJ243" i="2"/>
  <c r="AT243" i="2"/>
  <c r="AB243" i="2"/>
  <c r="AD243" i="2" s="1"/>
  <c r="L243" i="2"/>
  <c r="BY242" i="2"/>
  <c r="BZ242" i="2" s="1"/>
  <c r="BJ242" i="2"/>
  <c r="AT242" i="2"/>
  <c r="BL242" i="2" s="1"/>
  <c r="AB242" i="2"/>
  <c r="L242" i="2"/>
  <c r="BY241" i="2"/>
  <c r="BZ241" i="2" s="1"/>
  <c r="BJ241" i="2"/>
  <c r="BL241" i="2" s="1"/>
  <c r="AT241" i="2"/>
  <c r="AB241" i="2"/>
  <c r="AD241" i="2" s="1"/>
  <c r="L241" i="2"/>
  <c r="BY240" i="2"/>
  <c r="BZ240" i="2" s="1"/>
  <c r="BJ240" i="2"/>
  <c r="AT240" i="2"/>
  <c r="BL240" i="2" s="1"/>
  <c r="AB240" i="2"/>
  <c r="L240" i="2"/>
  <c r="AD240" i="2" s="1"/>
  <c r="BY239" i="2"/>
  <c r="BZ239" i="2" s="1"/>
  <c r="BJ239" i="2"/>
  <c r="AT239" i="2"/>
  <c r="AB239" i="2"/>
  <c r="AD239" i="2" s="1"/>
  <c r="L239" i="2"/>
  <c r="BY238" i="2"/>
  <c r="BZ238" i="2" s="1"/>
  <c r="BJ238" i="2"/>
  <c r="AT238" i="2"/>
  <c r="AB238" i="2"/>
  <c r="L238" i="2"/>
  <c r="BY237" i="2"/>
  <c r="BZ237" i="2" s="1"/>
  <c r="BJ237" i="2"/>
  <c r="BL237" i="2" s="1"/>
  <c r="AT237" i="2"/>
  <c r="AB237" i="2"/>
  <c r="AD237" i="2" s="1"/>
  <c r="L237" i="2"/>
  <c r="BY236" i="2"/>
  <c r="BZ236" i="2" s="1"/>
  <c r="BJ236" i="2"/>
  <c r="AT236" i="2"/>
  <c r="AB236" i="2"/>
  <c r="L236" i="2"/>
  <c r="BY235" i="2"/>
  <c r="BZ235" i="2" s="1"/>
  <c r="BJ235" i="2"/>
  <c r="AT235" i="2"/>
  <c r="AB235" i="2"/>
  <c r="AD235" i="2" s="1"/>
  <c r="L235" i="2"/>
  <c r="BY234" i="2"/>
  <c r="BZ234" i="2" s="1"/>
  <c r="BJ234" i="2"/>
  <c r="AT234" i="2"/>
  <c r="AB234" i="2"/>
  <c r="L234" i="2"/>
  <c r="BY233" i="2"/>
  <c r="BZ233" i="2" s="1"/>
  <c r="BJ233" i="2"/>
  <c r="BL233" i="2" s="1"/>
  <c r="AT233" i="2"/>
  <c r="AB233" i="2"/>
  <c r="AD233" i="2" s="1"/>
  <c r="L233" i="2"/>
  <c r="BY232" i="2"/>
  <c r="BZ232" i="2" s="1"/>
  <c r="BJ232" i="2"/>
  <c r="AT232" i="2"/>
  <c r="AB232" i="2"/>
  <c r="L232" i="2"/>
  <c r="BY231" i="2"/>
  <c r="BZ231" i="2" s="1"/>
  <c r="BJ231" i="2"/>
  <c r="AT231" i="2"/>
  <c r="AB231" i="2"/>
  <c r="AD231" i="2" s="1"/>
  <c r="L231" i="2"/>
  <c r="BY230" i="2"/>
  <c r="BZ230" i="2" s="1"/>
  <c r="BJ230" i="2"/>
  <c r="AT230" i="2"/>
  <c r="AB230" i="2"/>
  <c r="L230" i="2"/>
  <c r="BY229" i="2"/>
  <c r="BZ229" i="2" s="1"/>
  <c r="BJ229" i="2"/>
  <c r="BL229" i="2" s="1"/>
  <c r="AT229" i="2"/>
  <c r="AB229" i="2"/>
  <c r="AD229" i="2" s="1"/>
  <c r="L229" i="2"/>
  <c r="BY228" i="2"/>
  <c r="BZ228" i="2" s="1"/>
  <c r="BJ228" i="2"/>
  <c r="AT228" i="2"/>
  <c r="AB228" i="2"/>
  <c r="L228" i="2"/>
  <c r="BY227" i="2"/>
  <c r="BZ227" i="2" s="1"/>
  <c r="BJ227" i="2"/>
  <c r="AT227" i="2"/>
  <c r="AB227" i="2"/>
  <c r="AD227" i="2" s="1"/>
  <c r="L227" i="2"/>
  <c r="BY226" i="2"/>
  <c r="BZ226" i="2" s="1"/>
  <c r="BJ226" i="2"/>
  <c r="AT226" i="2"/>
  <c r="AB226" i="2"/>
  <c r="L226" i="2"/>
  <c r="BY225" i="2"/>
  <c r="BZ225" i="2" s="1"/>
  <c r="BJ225" i="2"/>
  <c r="AT225" i="2"/>
  <c r="AB225" i="2"/>
  <c r="AD225" i="2" s="1"/>
  <c r="L225" i="2"/>
  <c r="BY224" i="2"/>
  <c r="BZ224" i="2" s="1"/>
  <c r="BJ224" i="2"/>
  <c r="AT224" i="2"/>
  <c r="AB224" i="2"/>
  <c r="L224" i="2"/>
  <c r="BY223" i="2"/>
  <c r="BZ223" i="2" s="1"/>
  <c r="BJ223" i="2"/>
  <c r="BL223" i="2" s="1"/>
  <c r="AT223" i="2"/>
  <c r="AB223" i="2"/>
  <c r="L223" i="2"/>
  <c r="BY222" i="2"/>
  <c r="BZ222" i="2" s="1"/>
  <c r="BJ222" i="2"/>
  <c r="AT222" i="2"/>
  <c r="AB222" i="2"/>
  <c r="L222" i="2"/>
  <c r="BY221" i="2"/>
  <c r="BZ221" i="2" s="1"/>
  <c r="BJ221" i="2"/>
  <c r="BL221" i="2" s="1"/>
  <c r="AT221" i="2"/>
  <c r="AB221" i="2"/>
  <c r="CB221" i="2" s="1"/>
  <c r="L221" i="2"/>
  <c r="BY220" i="2"/>
  <c r="BZ220" i="2" s="1"/>
  <c r="BJ220" i="2"/>
  <c r="AT220" i="2"/>
  <c r="AB220" i="2"/>
  <c r="L220" i="2"/>
  <c r="BY219" i="2"/>
  <c r="BZ219" i="2" s="1"/>
  <c r="BJ219" i="2"/>
  <c r="AT219" i="2"/>
  <c r="AB219" i="2"/>
  <c r="L219" i="2"/>
  <c r="BY218" i="2"/>
  <c r="BZ218" i="2" s="1"/>
  <c r="BJ218" i="2"/>
  <c r="AT218" i="2"/>
  <c r="AB218" i="2"/>
  <c r="L218" i="2"/>
  <c r="BY217" i="2"/>
  <c r="BZ217" i="2" s="1"/>
  <c r="BJ217" i="2"/>
  <c r="BL217" i="2" s="1"/>
  <c r="AT217" i="2"/>
  <c r="AB217" i="2"/>
  <c r="AD217" i="2" s="1"/>
  <c r="L217" i="2"/>
  <c r="BY216" i="2"/>
  <c r="BZ216" i="2" s="1"/>
  <c r="BJ216" i="2"/>
  <c r="AT216" i="2"/>
  <c r="AB216" i="2"/>
  <c r="L216" i="2"/>
  <c r="BY215" i="2"/>
  <c r="BZ215" i="2" s="1"/>
  <c r="BJ215" i="2"/>
  <c r="AT215" i="2"/>
  <c r="AB215" i="2"/>
  <c r="AD215" i="2" s="1"/>
  <c r="L215" i="2"/>
  <c r="BY214" i="2"/>
  <c r="BZ214" i="2" s="1"/>
  <c r="BJ214" i="2"/>
  <c r="AT214" i="2"/>
  <c r="AB214" i="2"/>
  <c r="L214" i="2"/>
  <c r="BY213" i="2"/>
  <c r="BZ213" i="2" s="1"/>
  <c r="BJ213" i="2"/>
  <c r="BL213" i="2" s="1"/>
  <c r="AT213" i="2"/>
  <c r="AB213" i="2"/>
  <c r="L213" i="2"/>
  <c r="BY212" i="2"/>
  <c r="BZ212" i="2" s="1"/>
  <c r="BJ212" i="2"/>
  <c r="AT212" i="2"/>
  <c r="AB212" i="2"/>
  <c r="L212" i="2"/>
  <c r="BY211" i="2"/>
  <c r="BZ211" i="2" s="1"/>
  <c r="BJ211" i="2"/>
  <c r="BL211" i="2" s="1"/>
  <c r="AT211" i="2"/>
  <c r="AB211" i="2"/>
  <c r="L211" i="2"/>
  <c r="BY210" i="2"/>
  <c r="BZ210" i="2" s="1"/>
  <c r="BJ210" i="2"/>
  <c r="AT210" i="2"/>
  <c r="AB210" i="2"/>
  <c r="L210" i="2"/>
  <c r="BY209" i="2"/>
  <c r="BZ209" i="2" s="1"/>
  <c r="BJ209" i="2"/>
  <c r="AT209" i="2"/>
  <c r="AB209" i="2"/>
  <c r="L209" i="2"/>
  <c r="BY208" i="2"/>
  <c r="BZ208" i="2" s="1"/>
  <c r="BJ208" i="2"/>
  <c r="AT208" i="2"/>
  <c r="AB208" i="2"/>
  <c r="L208" i="2"/>
  <c r="BY207" i="2"/>
  <c r="BZ207" i="2" s="1"/>
  <c r="BJ207" i="2"/>
  <c r="BL207" i="2" s="1"/>
  <c r="AT207" i="2"/>
  <c r="AB207" i="2"/>
  <c r="L207" i="2"/>
  <c r="BY206" i="2"/>
  <c r="BZ206" i="2" s="1"/>
  <c r="BJ206" i="2"/>
  <c r="AT206" i="2"/>
  <c r="AB206" i="2"/>
  <c r="L206" i="2"/>
  <c r="BY205" i="2"/>
  <c r="BZ205" i="2" s="1"/>
  <c r="BJ205" i="2"/>
  <c r="BL205" i="2" s="1"/>
  <c r="AT205" i="2"/>
  <c r="AB205" i="2"/>
  <c r="AD205" i="2" s="1"/>
  <c r="L205" i="2"/>
  <c r="BY204" i="2"/>
  <c r="BZ204" i="2" s="1"/>
  <c r="BJ204" i="2"/>
  <c r="AT204" i="2"/>
  <c r="AB204" i="2"/>
  <c r="L204" i="2"/>
  <c r="BY203" i="2"/>
  <c r="BZ203" i="2" s="1"/>
  <c r="BJ203" i="2"/>
  <c r="AT203" i="2"/>
  <c r="AB203" i="2"/>
  <c r="L203" i="2"/>
  <c r="BY202" i="2"/>
  <c r="BZ202" i="2" s="1"/>
  <c r="BJ202" i="2"/>
  <c r="AT202" i="2"/>
  <c r="AB202" i="2"/>
  <c r="L202" i="2"/>
  <c r="BY201" i="2"/>
  <c r="BZ201" i="2" s="1"/>
  <c r="BJ201" i="2"/>
  <c r="BL201" i="2" s="1"/>
  <c r="AT201" i="2"/>
  <c r="AB201" i="2"/>
  <c r="L201" i="2"/>
  <c r="BY200" i="2"/>
  <c r="BZ200" i="2" s="1"/>
  <c r="BJ200" i="2"/>
  <c r="AT200" i="2"/>
  <c r="AB200" i="2"/>
  <c r="L200" i="2"/>
  <c r="BY199" i="2"/>
  <c r="BZ199" i="2" s="1"/>
  <c r="BJ199" i="2"/>
  <c r="AT199" i="2"/>
  <c r="AB199" i="2"/>
  <c r="AD199" i="2" s="1"/>
  <c r="L199" i="2"/>
  <c r="BY198" i="2"/>
  <c r="BZ198" i="2" s="1"/>
  <c r="BJ198" i="2"/>
  <c r="AT198" i="2"/>
  <c r="AB198" i="2"/>
  <c r="L198" i="2"/>
  <c r="BY197" i="2"/>
  <c r="BZ197" i="2" s="1"/>
  <c r="BJ197" i="2"/>
  <c r="BL197" i="2" s="1"/>
  <c r="AT197" i="2"/>
  <c r="AB197" i="2"/>
  <c r="AD197" i="2" s="1"/>
  <c r="L197" i="2"/>
  <c r="BY196" i="2"/>
  <c r="BZ196" i="2" s="1"/>
  <c r="BJ196" i="2"/>
  <c r="AT196" i="2"/>
  <c r="BL196" i="2" s="1"/>
  <c r="AB196" i="2"/>
  <c r="L196" i="2"/>
  <c r="BY195" i="2"/>
  <c r="BZ195" i="2"/>
  <c r="BJ195" i="2"/>
  <c r="AT195" i="2"/>
  <c r="AB195" i="2"/>
  <c r="L195" i="2"/>
  <c r="BY194" i="2"/>
  <c r="BZ194" i="2"/>
  <c r="BJ194" i="2"/>
  <c r="AT194" i="2"/>
  <c r="BL194" i="2" s="1"/>
  <c r="AB194" i="2"/>
  <c r="L194" i="2"/>
  <c r="AD194" i="2" s="1"/>
  <c r="BY193" i="2"/>
  <c r="BZ193" i="2"/>
  <c r="BJ193" i="2"/>
  <c r="AT193" i="2"/>
  <c r="BL193" i="2" s="1"/>
  <c r="AB193" i="2"/>
  <c r="L193" i="2"/>
  <c r="BY192" i="2"/>
  <c r="BZ192" i="2"/>
  <c r="BJ192" i="2"/>
  <c r="AT192" i="2"/>
  <c r="BL192" i="2" s="1"/>
  <c r="AB192" i="2"/>
  <c r="L192" i="2"/>
  <c r="AD192" i="2" s="1"/>
  <c r="BY191" i="2"/>
  <c r="BZ191" i="2"/>
  <c r="BJ191" i="2"/>
  <c r="AT191" i="2"/>
  <c r="AB191" i="2"/>
  <c r="L191" i="2"/>
  <c r="AD191" i="2" s="1"/>
  <c r="BY190" i="2"/>
  <c r="BZ190" i="2"/>
  <c r="BJ190" i="2"/>
  <c r="AT190" i="2"/>
  <c r="BL190" i="2" s="1"/>
  <c r="AB190" i="2"/>
  <c r="L190" i="2"/>
  <c r="AD190" i="2" s="1"/>
  <c r="BY189" i="2"/>
  <c r="BZ189" i="2"/>
  <c r="BJ189" i="2"/>
  <c r="AT189" i="2"/>
  <c r="BL189" i="2" s="1"/>
  <c r="AB189" i="2"/>
  <c r="L189" i="2"/>
  <c r="AD189" i="2" s="1"/>
  <c r="BY188" i="2"/>
  <c r="BZ188" i="2"/>
  <c r="BJ188" i="2"/>
  <c r="AT188" i="2"/>
  <c r="AB188" i="2"/>
  <c r="L188" i="2"/>
  <c r="AD188" i="2" s="1"/>
  <c r="BY187" i="2"/>
  <c r="BZ187" i="2"/>
  <c r="BJ187" i="2"/>
  <c r="AT187" i="2"/>
  <c r="AB187" i="2"/>
  <c r="L187" i="2"/>
  <c r="AD187" i="2" s="1"/>
  <c r="BY186" i="2"/>
  <c r="BZ186" i="2"/>
  <c r="BJ186" i="2"/>
  <c r="AT186" i="2"/>
  <c r="BL186" i="2" s="1"/>
  <c r="AB186" i="2"/>
  <c r="L186" i="2"/>
  <c r="AD186" i="2" s="1"/>
  <c r="BY185" i="2"/>
  <c r="BZ185" i="2"/>
  <c r="BJ185" i="2"/>
  <c r="AT185" i="2"/>
  <c r="BL185" i="2" s="1"/>
  <c r="AB185" i="2"/>
  <c r="L185" i="2"/>
  <c r="AD185" i="2" s="1"/>
  <c r="BY184" i="2"/>
  <c r="BZ184" i="2"/>
  <c r="BJ184" i="2"/>
  <c r="AT184" i="2"/>
  <c r="BL184" i="2" s="1"/>
  <c r="AB184" i="2"/>
  <c r="L184" i="2"/>
  <c r="AD184" i="2" s="1"/>
  <c r="BY183" i="2"/>
  <c r="BZ183" i="2"/>
  <c r="BJ183" i="2"/>
  <c r="AT183" i="2"/>
  <c r="AB183" i="2"/>
  <c r="L183" i="2"/>
  <c r="BY182" i="2"/>
  <c r="BZ182" i="2"/>
  <c r="BJ182" i="2"/>
  <c r="AT182" i="2"/>
  <c r="BL182" i="2" s="1"/>
  <c r="AB182" i="2"/>
  <c r="L182" i="2"/>
  <c r="AD182" i="2" s="1"/>
  <c r="BY181" i="2"/>
  <c r="BZ181" i="2"/>
  <c r="BJ181" i="2"/>
  <c r="AT181" i="2"/>
  <c r="BL181" i="2" s="1"/>
  <c r="AB181" i="2"/>
  <c r="L181" i="2"/>
  <c r="AD181" i="2" s="1"/>
  <c r="BY180" i="2"/>
  <c r="BZ180" i="2"/>
  <c r="BJ180" i="2"/>
  <c r="AT180" i="2"/>
  <c r="AB180" i="2"/>
  <c r="L180" i="2"/>
  <c r="AD180" i="2" s="1"/>
  <c r="BY179" i="2"/>
  <c r="BZ179" i="2"/>
  <c r="BJ179" i="2"/>
  <c r="AT179" i="2"/>
  <c r="AB179" i="2"/>
  <c r="L179" i="2"/>
  <c r="AD179" i="2" s="1"/>
  <c r="BY178" i="2"/>
  <c r="BZ178" i="2"/>
  <c r="BJ178" i="2"/>
  <c r="AT178" i="2"/>
  <c r="BL178" i="2" s="1"/>
  <c r="AB178" i="2"/>
  <c r="L178" i="2"/>
  <c r="AD178" i="2" s="1"/>
  <c r="BY177" i="2"/>
  <c r="BZ177" i="2"/>
  <c r="BJ177" i="2"/>
  <c r="AT177" i="2"/>
  <c r="BL177" i="2" s="1"/>
  <c r="AB177" i="2"/>
  <c r="L177" i="2"/>
  <c r="AD177" i="2" s="1"/>
  <c r="BY176" i="2"/>
  <c r="BZ176" i="2"/>
  <c r="BJ176" i="2"/>
  <c r="AT176" i="2"/>
  <c r="BL176" i="2" s="1"/>
  <c r="AB176" i="2"/>
  <c r="L176" i="2"/>
  <c r="AD176" i="2" s="1"/>
  <c r="BY175" i="2"/>
  <c r="BZ175" i="2"/>
  <c r="BJ175" i="2"/>
  <c r="AT175" i="2"/>
  <c r="AB175" i="2"/>
  <c r="L175" i="2"/>
  <c r="BY174" i="2"/>
  <c r="BZ174" i="2"/>
  <c r="BJ174" i="2"/>
  <c r="AT174" i="2"/>
  <c r="BL174" i="2" s="1"/>
  <c r="AB174" i="2"/>
  <c r="L174" i="2"/>
  <c r="AD174" i="2" s="1"/>
  <c r="BY173" i="2"/>
  <c r="BZ173" i="2"/>
  <c r="BJ173" i="2"/>
  <c r="AT173" i="2"/>
  <c r="BL173" i="2" s="1"/>
  <c r="AB173" i="2"/>
  <c r="L173" i="2"/>
  <c r="AD173" i="2" s="1"/>
  <c r="BY172" i="2"/>
  <c r="BZ172" i="2"/>
  <c r="BJ172" i="2"/>
  <c r="AT172" i="2"/>
  <c r="AB172" i="2"/>
  <c r="L172" i="2"/>
  <c r="AD172" i="2" s="1"/>
  <c r="BY171" i="2"/>
  <c r="BZ171" i="2"/>
  <c r="BJ171" i="2"/>
  <c r="AT171" i="2"/>
  <c r="AB171" i="2"/>
  <c r="L171" i="2"/>
  <c r="AD171" i="2" s="1"/>
  <c r="BY170" i="2"/>
  <c r="BZ170" i="2"/>
  <c r="BJ170" i="2"/>
  <c r="AT170" i="2"/>
  <c r="BL170" i="2" s="1"/>
  <c r="AB170" i="2"/>
  <c r="L170" i="2"/>
  <c r="AD170" i="2" s="1"/>
  <c r="BY169" i="2"/>
  <c r="BZ169" i="2"/>
  <c r="BJ169" i="2"/>
  <c r="AT169" i="2"/>
  <c r="BL169" i="2" s="1"/>
  <c r="AB169" i="2"/>
  <c r="L169" i="2"/>
  <c r="AD169" i="2" s="1"/>
  <c r="BY168" i="2"/>
  <c r="BZ168" i="2"/>
  <c r="BJ168" i="2"/>
  <c r="AT168" i="2"/>
  <c r="BL168" i="2" s="1"/>
  <c r="AB168" i="2"/>
  <c r="L168" i="2"/>
  <c r="AD168" i="2" s="1"/>
  <c r="BY167" i="2"/>
  <c r="BZ167" i="2"/>
  <c r="BJ167" i="2"/>
  <c r="AT167" i="2"/>
  <c r="AB167" i="2"/>
  <c r="L167" i="2"/>
  <c r="BY166" i="2"/>
  <c r="BZ166" i="2"/>
  <c r="BJ166" i="2"/>
  <c r="AT166" i="2"/>
  <c r="BL166" i="2" s="1"/>
  <c r="AB166" i="2"/>
  <c r="L166" i="2"/>
  <c r="AD166" i="2" s="1"/>
  <c r="BY165" i="2"/>
  <c r="BZ165" i="2"/>
  <c r="BJ165" i="2"/>
  <c r="AT165" i="2"/>
  <c r="BL165" i="2" s="1"/>
  <c r="AB165" i="2"/>
  <c r="L165" i="2"/>
  <c r="AD165" i="2" s="1"/>
  <c r="BY164" i="2"/>
  <c r="BZ164" i="2"/>
  <c r="BJ164" i="2"/>
  <c r="AT164" i="2"/>
  <c r="AB164" i="2"/>
  <c r="L164" i="2"/>
  <c r="AD164" i="2" s="1"/>
  <c r="BY163" i="2"/>
  <c r="BZ163" i="2"/>
  <c r="BJ163" i="2"/>
  <c r="AT163" i="2"/>
  <c r="AB163" i="2"/>
  <c r="L163" i="2"/>
  <c r="AD163" i="2" s="1"/>
  <c r="BY162" i="2"/>
  <c r="BZ162" i="2"/>
  <c r="BJ162" i="2"/>
  <c r="AT162" i="2"/>
  <c r="BL162" i="2" s="1"/>
  <c r="AB162" i="2"/>
  <c r="L162" i="2"/>
  <c r="AD162" i="2" s="1"/>
  <c r="BY161" i="2"/>
  <c r="BZ161" i="2"/>
  <c r="BJ161" i="2"/>
  <c r="AT161" i="2"/>
  <c r="BL161" i="2" s="1"/>
  <c r="AB161" i="2"/>
  <c r="L161" i="2"/>
  <c r="AD161" i="2" s="1"/>
  <c r="BY160" i="2"/>
  <c r="BZ160" i="2"/>
  <c r="BJ160" i="2"/>
  <c r="AT160" i="2"/>
  <c r="BL160" i="2" s="1"/>
  <c r="AB160" i="2"/>
  <c r="L160" i="2"/>
  <c r="AD160" i="2" s="1"/>
  <c r="BY159" i="2"/>
  <c r="BZ159" i="2"/>
  <c r="BJ159" i="2"/>
  <c r="AT159" i="2"/>
  <c r="AB159" i="2"/>
  <c r="L159" i="2"/>
  <c r="BY127" i="2"/>
  <c r="BZ127" i="2"/>
  <c r="BJ127" i="2"/>
  <c r="AT127" i="2"/>
  <c r="BL127" i="2" s="1"/>
  <c r="AB127" i="2"/>
  <c r="L127" i="2"/>
  <c r="AD127" i="2" s="1"/>
  <c r="BY126" i="2"/>
  <c r="BZ126" i="2"/>
  <c r="BJ126" i="2"/>
  <c r="AT126" i="2"/>
  <c r="BL126" i="2" s="1"/>
  <c r="AB126" i="2"/>
  <c r="L126" i="2"/>
  <c r="AD126" i="2" s="1"/>
  <c r="BY125" i="2"/>
  <c r="BZ125" i="2"/>
  <c r="BJ125" i="2"/>
  <c r="AT125" i="2"/>
  <c r="AB125" i="2"/>
  <c r="L125" i="2"/>
  <c r="BY124" i="2"/>
  <c r="BZ124" i="2"/>
  <c r="BJ124" i="2"/>
  <c r="AT124" i="2"/>
  <c r="BL124" i="2" s="1"/>
  <c r="AB124" i="2"/>
  <c r="L124" i="2"/>
  <c r="BY123" i="2"/>
  <c r="BZ123" i="2"/>
  <c r="BJ123" i="2"/>
  <c r="AT123" i="2"/>
  <c r="BL123" i="2" s="1"/>
  <c r="AB123" i="2"/>
  <c r="L123" i="2"/>
  <c r="AD123" i="2" s="1"/>
  <c r="BY122" i="2"/>
  <c r="BZ122" i="2"/>
  <c r="BJ122" i="2"/>
  <c r="AT122" i="2"/>
  <c r="BL122" i="2" s="1"/>
  <c r="AB122" i="2"/>
  <c r="L122" i="2"/>
  <c r="AD122" i="2" s="1"/>
  <c r="BY121" i="2"/>
  <c r="BZ121" i="2"/>
  <c r="BJ121" i="2"/>
  <c r="AT121" i="2"/>
  <c r="AB121" i="2"/>
  <c r="L121" i="2"/>
  <c r="AD121" i="2" s="1"/>
  <c r="BY120" i="2"/>
  <c r="BZ120" i="2"/>
  <c r="BJ120" i="2"/>
  <c r="AT120" i="2"/>
  <c r="BL120" i="2" s="1"/>
  <c r="AB120" i="2"/>
  <c r="L120" i="2"/>
  <c r="AD120" i="2" s="1"/>
  <c r="BY119" i="2"/>
  <c r="BZ119" i="2"/>
  <c r="BJ119" i="2"/>
  <c r="AT119" i="2"/>
  <c r="BL119" i="2" s="1"/>
  <c r="AB119" i="2"/>
  <c r="L119" i="2"/>
  <c r="AD119" i="2" s="1"/>
  <c r="BY118" i="2"/>
  <c r="BZ118" i="2"/>
  <c r="BJ118" i="2"/>
  <c r="AT118" i="2"/>
  <c r="BL118" i="2" s="1"/>
  <c r="AB118" i="2"/>
  <c r="L118" i="2"/>
  <c r="AD118" i="2" s="1"/>
  <c r="BY117" i="2"/>
  <c r="BZ117" i="2"/>
  <c r="BJ117" i="2"/>
  <c r="AT117" i="2"/>
  <c r="AB117" i="2"/>
  <c r="L117" i="2"/>
  <c r="AD117" i="2" s="1"/>
  <c r="BY116" i="2"/>
  <c r="BZ116" i="2"/>
  <c r="BJ116" i="2"/>
  <c r="AT116" i="2"/>
  <c r="AB116" i="2"/>
  <c r="L116" i="2"/>
  <c r="AD116" i="2" s="1"/>
  <c r="BY115" i="2"/>
  <c r="BZ115" i="2"/>
  <c r="BJ115" i="2"/>
  <c r="AT115" i="2"/>
  <c r="BL115" i="2" s="1"/>
  <c r="AB115" i="2"/>
  <c r="L115" i="2"/>
  <c r="BY114" i="2"/>
  <c r="BZ114" i="2"/>
  <c r="BJ114" i="2"/>
  <c r="AT114" i="2"/>
  <c r="BL114" i="2" s="1"/>
  <c r="AB114" i="2"/>
  <c r="L114" i="2"/>
  <c r="AD114" i="2" s="1"/>
  <c r="BY113" i="2"/>
  <c r="BZ113" i="2"/>
  <c r="BJ113" i="2"/>
  <c r="AT113" i="2"/>
  <c r="AB113" i="2"/>
  <c r="L113" i="2"/>
  <c r="AD113" i="2" s="1"/>
  <c r="BY112" i="2"/>
  <c r="BZ112" i="2"/>
  <c r="BJ112" i="2"/>
  <c r="AT112" i="2"/>
  <c r="BL112" i="2" s="1"/>
  <c r="AB112" i="2"/>
  <c r="L112" i="2"/>
  <c r="AD112" i="2" s="1"/>
  <c r="BY111" i="2"/>
  <c r="BZ111" i="2"/>
  <c r="BJ111" i="2"/>
  <c r="AT111" i="2"/>
  <c r="BL111" i="2" s="1"/>
  <c r="AB111" i="2"/>
  <c r="L111" i="2"/>
  <c r="AD111" i="2" s="1"/>
  <c r="BY110" i="2"/>
  <c r="BZ110" i="2"/>
  <c r="BJ110" i="2"/>
  <c r="AT110" i="2"/>
  <c r="BL110" i="2" s="1"/>
  <c r="AB110" i="2"/>
  <c r="L110" i="2"/>
  <c r="AD110" i="2" s="1"/>
  <c r="BY109" i="2"/>
  <c r="BZ109" i="2"/>
  <c r="BJ109" i="2"/>
  <c r="AT109" i="2"/>
  <c r="AB109" i="2"/>
  <c r="L109" i="2"/>
  <c r="BY108" i="2"/>
  <c r="BZ108" i="2"/>
  <c r="BJ108" i="2"/>
  <c r="AT108" i="2"/>
  <c r="BL108" i="2" s="1"/>
  <c r="AB108" i="2"/>
  <c r="L108" i="2"/>
  <c r="AD108" i="2" s="1"/>
  <c r="BY107" i="2"/>
  <c r="BZ107" i="2"/>
  <c r="BJ107" i="2"/>
  <c r="AT107" i="2"/>
  <c r="BL107" i="2" s="1"/>
  <c r="AB107" i="2"/>
  <c r="L107" i="2"/>
  <c r="AD107" i="2" s="1"/>
  <c r="BY106" i="2"/>
  <c r="BZ106" i="2"/>
  <c r="BJ106" i="2"/>
  <c r="AT106" i="2"/>
  <c r="BL106" i="2" s="1"/>
  <c r="AB106" i="2"/>
  <c r="L106" i="2"/>
  <c r="BY105" i="2"/>
  <c r="BZ105" i="2"/>
  <c r="BJ105" i="2"/>
  <c r="AT105" i="2"/>
  <c r="BL105" i="2" s="1"/>
  <c r="AB105" i="2"/>
  <c r="L105" i="2"/>
  <c r="AD105" i="2" s="1"/>
  <c r="BY104" i="2"/>
  <c r="BZ104" i="2"/>
  <c r="BJ104" i="2"/>
  <c r="AT104" i="2"/>
  <c r="BL104" i="2" s="1"/>
  <c r="AB104" i="2"/>
  <c r="L104" i="2"/>
  <c r="AD104" i="2" s="1"/>
  <c r="BY103" i="2"/>
  <c r="BZ103" i="2"/>
  <c r="BJ103" i="2"/>
  <c r="AT103" i="2"/>
  <c r="AB103" i="2"/>
  <c r="L103" i="2"/>
  <c r="AD103" i="2" s="1"/>
  <c r="BY102" i="2"/>
  <c r="BZ102" i="2"/>
  <c r="BJ102" i="2"/>
  <c r="AT102" i="2"/>
  <c r="BL102" i="2" s="1"/>
  <c r="AB102" i="2"/>
  <c r="L102" i="2"/>
  <c r="AD102" i="2" s="1"/>
  <c r="BY101" i="2"/>
  <c r="BZ101" i="2"/>
  <c r="BJ101" i="2"/>
  <c r="AT101" i="2"/>
  <c r="AB101" i="2"/>
  <c r="L101" i="2"/>
  <c r="AD101" i="2" s="1"/>
  <c r="BY100" i="2"/>
  <c r="BZ100" i="2"/>
  <c r="BJ100" i="2"/>
  <c r="AT100" i="2"/>
  <c r="AB100" i="2"/>
  <c r="L100" i="2"/>
  <c r="AD100" i="2" s="1"/>
  <c r="BY99" i="2"/>
  <c r="BZ99" i="2"/>
  <c r="BJ99" i="2"/>
  <c r="AT99" i="2"/>
  <c r="AB99" i="2"/>
  <c r="L99" i="2"/>
  <c r="AD99" i="2" s="1"/>
  <c r="BY98" i="2"/>
  <c r="BZ98" i="2"/>
  <c r="BJ98" i="2"/>
  <c r="AT98" i="2"/>
  <c r="BL98" i="2" s="1"/>
  <c r="AB98" i="2"/>
  <c r="L98" i="2"/>
  <c r="AD98" i="2" s="1"/>
  <c r="BY97" i="2"/>
  <c r="BZ97" i="2"/>
  <c r="BJ97" i="2"/>
  <c r="AT97" i="2"/>
  <c r="BL97" i="2" s="1"/>
  <c r="AB97" i="2"/>
  <c r="L97" i="2"/>
  <c r="AD97" i="2" s="1"/>
  <c r="BY96" i="2"/>
  <c r="BZ96" i="2"/>
  <c r="BJ96" i="2"/>
  <c r="AT96" i="2"/>
  <c r="BL96" i="2" s="1"/>
  <c r="AB96" i="2"/>
  <c r="L96" i="2"/>
  <c r="AD96" i="2" s="1"/>
  <c r="BY95" i="2"/>
  <c r="BZ95" i="2"/>
  <c r="BJ95" i="2"/>
  <c r="AT95" i="2"/>
  <c r="BL95" i="2" s="1"/>
  <c r="AB95" i="2"/>
  <c r="L95" i="2"/>
  <c r="AD95" i="2" s="1"/>
  <c r="BY94" i="2"/>
  <c r="BZ94" i="2"/>
  <c r="BJ94" i="2"/>
  <c r="AT94" i="2"/>
  <c r="BL94" i="2" s="1"/>
  <c r="AB94" i="2"/>
  <c r="L94" i="2"/>
  <c r="AD94" i="2" s="1"/>
  <c r="BY93" i="2"/>
  <c r="BZ93" i="2"/>
  <c r="BJ93" i="2"/>
  <c r="AT93" i="2"/>
  <c r="BL93" i="2" s="1"/>
  <c r="AB93" i="2"/>
  <c r="L93" i="2"/>
  <c r="BY92" i="2"/>
  <c r="BZ92" i="2"/>
  <c r="BJ92" i="2"/>
  <c r="AT92" i="2"/>
  <c r="BL92" i="2" s="1"/>
  <c r="AB92" i="2"/>
  <c r="L92" i="2"/>
  <c r="AD92" i="2" s="1"/>
  <c r="BY91" i="2"/>
  <c r="BZ91" i="2"/>
  <c r="BJ91" i="2"/>
  <c r="AT91" i="2"/>
  <c r="BL91" i="2" s="1"/>
  <c r="AB91" i="2"/>
  <c r="L91" i="2"/>
  <c r="AD91" i="2" s="1"/>
  <c r="BY90" i="2"/>
  <c r="BZ90" i="2"/>
  <c r="BJ90" i="2"/>
  <c r="AT90" i="2"/>
  <c r="BL90" i="2" s="1"/>
  <c r="AB90" i="2"/>
  <c r="L90" i="2"/>
  <c r="AD90" i="2" s="1"/>
  <c r="BY89" i="2"/>
  <c r="BZ89" i="2"/>
  <c r="BJ89" i="2"/>
  <c r="AT89" i="2"/>
  <c r="BL89" i="2" s="1"/>
  <c r="AB89" i="2"/>
  <c r="L89" i="2"/>
  <c r="AD89" i="2" s="1"/>
  <c r="BY88" i="2"/>
  <c r="BZ88" i="2"/>
  <c r="BJ88" i="2"/>
  <c r="AT88" i="2"/>
  <c r="BL88" i="2" s="1"/>
  <c r="AB88" i="2"/>
  <c r="L88" i="2"/>
  <c r="AD88" i="2" s="1"/>
  <c r="BY87" i="2"/>
  <c r="BZ87" i="2"/>
  <c r="BJ87" i="2"/>
  <c r="AT87" i="2"/>
  <c r="BL87" i="2" s="1"/>
  <c r="AB87" i="2"/>
  <c r="L87" i="2"/>
  <c r="BY86" i="2"/>
  <c r="BZ86" i="2"/>
  <c r="BJ86" i="2"/>
  <c r="AT86" i="2"/>
  <c r="BL86" i="2" s="1"/>
  <c r="AB86" i="2"/>
  <c r="L86" i="2"/>
  <c r="BY85" i="2"/>
  <c r="BZ85" i="2"/>
  <c r="BJ85" i="2"/>
  <c r="AT85" i="2"/>
  <c r="AB85" i="2"/>
  <c r="L85" i="2"/>
  <c r="AD85" i="2" s="1"/>
  <c r="BY84" i="2"/>
  <c r="BZ84" i="2"/>
  <c r="BJ84" i="2"/>
  <c r="AT84" i="2"/>
  <c r="BL84" i="2" s="1"/>
  <c r="AB84" i="2"/>
  <c r="L84" i="2"/>
  <c r="AD84" i="2" s="1"/>
  <c r="BY83" i="2"/>
  <c r="BZ83" i="2"/>
  <c r="BJ83" i="2"/>
  <c r="AT83" i="2"/>
  <c r="BL83" i="2" s="1"/>
  <c r="AB83" i="2"/>
  <c r="L83" i="2"/>
  <c r="AD83" i="2" s="1"/>
  <c r="BY82" i="2"/>
  <c r="BZ82" i="2"/>
  <c r="BJ82" i="2"/>
  <c r="AT82" i="2"/>
  <c r="BL82" i="2" s="1"/>
  <c r="AB82" i="2"/>
  <c r="L82" i="2"/>
  <c r="BY81" i="2"/>
  <c r="BZ81" i="2"/>
  <c r="BJ81" i="2"/>
  <c r="AT81" i="2"/>
  <c r="BL81" i="2" s="1"/>
  <c r="AB81" i="2"/>
  <c r="L81" i="2"/>
  <c r="BY80" i="2"/>
  <c r="BZ80" i="2"/>
  <c r="BJ80" i="2"/>
  <c r="AT80" i="2"/>
  <c r="BL80" i="2" s="1"/>
  <c r="AB80" i="2"/>
  <c r="L80" i="2"/>
  <c r="AD80" i="2" s="1"/>
  <c r="BY79" i="2"/>
  <c r="BZ79" i="2"/>
  <c r="BJ79" i="2"/>
  <c r="AT79" i="2"/>
  <c r="BL79" i="2" s="1"/>
  <c r="AB79" i="2"/>
  <c r="L79" i="2"/>
  <c r="AD79" i="2" s="1"/>
  <c r="BY78" i="2"/>
  <c r="BZ78" i="2"/>
  <c r="BJ78" i="2"/>
  <c r="AT78" i="2"/>
  <c r="BL78" i="2" s="1"/>
  <c r="AB78" i="2"/>
  <c r="L78" i="2"/>
  <c r="AD78" i="2" s="1"/>
  <c r="BY77" i="2"/>
  <c r="BZ77" i="2"/>
  <c r="BJ77" i="2"/>
  <c r="AT77" i="2"/>
  <c r="BL77" i="2" s="1"/>
  <c r="AB77" i="2"/>
  <c r="L77" i="2"/>
  <c r="BY76" i="2"/>
  <c r="BZ76" i="2"/>
  <c r="BJ76" i="2"/>
  <c r="AT76" i="2"/>
  <c r="BL76" i="2" s="1"/>
  <c r="AB76" i="2"/>
  <c r="L76" i="2"/>
  <c r="AD76" i="2" s="1"/>
  <c r="BY75" i="2"/>
  <c r="BZ75" i="2"/>
  <c r="BJ75" i="2"/>
  <c r="AT75" i="2"/>
  <c r="BL75" i="2" s="1"/>
  <c r="AB75" i="2"/>
  <c r="L75" i="2"/>
  <c r="AD75" i="2" s="1"/>
  <c r="BY74" i="2"/>
  <c r="BZ74" i="2"/>
  <c r="BJ74" i="2"/>
  <c r="AT74" i="2"/>
  <c r="BL74" i="2" s="1"/>
  <c r="AB74" i="2"/>
  <c r="L74" i="2"/>
  <c r="AD74" i="2" s="1"/>
  <c r="BY73" i="2"/>
  <c r="BZ73" i="2"/>
  <c r="BJ73" i="2"/>
  <c r="AT73" i="2"/>
  <c r="BL73" i="2" s="1"/>
  <c r="AB73" i="2"/>
  <c r="L73" i="2"/>
  <c r="BY72" i="2"/>
  <c r="BZ72" i="2"/>
  <c r="BJ72" i="2"/>
  <c r="AT72" i="2"/>
  <c r="BL72" i="2" s="1"/>
  <c r="AB72" i="2"/>
  <c r="L72" i="2"/>
  <c r="AD72" i="2" s="1"/>
  <c r="BY71" i="2"/>
  <c r="BZ71" i="2"/>
  <c r="BJ71" i="2"/>
  <c r="AT71" i="2"/>
  <c r="BL71" i="2" s="1"/>
  <c r="AB71" i="2"/>
  <c r="L71" i="2"/>
  <c r="AD71" i="2" s="1"/>
  <c r="BY70" i="2"/>
  <c r="BZ70" i="2"/>
  <c r="BJ70" i="2"/>
  <c r="AT70" i="2"/>
  <c r="BL70" i="2" s="1"/>
  <c r="AB70" i="2"/>
  <c r="L70" i="2"/>
  <c r="AD70" i="2" s="1"/>
  <c r="BY69" i="2"/>
  <c r="BZ69" i="2"/>
  <c r="BJ69" i="2"/>
  <c r="AT69" i="2"/>
  <c r="BL69" i="2" s="1"/>
  <c r="AB69" i="2"/>
  <c r="L69" i="2"/>
  <c r="BY68" i="2"/>
  <c r="BZ68" i="2"/>
  <c r="BJ68" i="2"/>
  <c r="AT68" i="2"/>
  <c r="BL68" i="2" s="1"/>
  <c r="AB68" i="2"/>
  <c r="L68" i="2"/>
  <c r="AD68" i="2" s="1"/>
  <c r="BY67" i="2"/>
  <c r="BZ67" i="2"/>
  <c r="BJ67" i="2"/>
  <c r="AT67" i="2"/>
  <c r="BL67" i="2" s="1"/>
  <c r="AB67" i="2"/>
  <c r="L67" i="2"/>
  <c r="BY66" i="2"/>
  <c r="BZ66" i="2"/>
  <c r="BJ66" i="2"/>
  <c r="AT66" i="2"/>
  <c r="BL66" i="2" s="1"/>
  <c r="AB66" i="2"/>
  <c r="L66" i="2"/>
  <c r="AD66" i="2" s="1"/>
  <c r="BY65" i="2"/>
  <c r="BZ65" i="2"/>
  <c r="BJ65" i="2"/>
  <c r="AT65" i="2"/>
  <c r="BL65" i="2" s="1"/>
  <c r="AB65" i="2"/>
  <c r="L65" i="2"/>
  <c r="BY64" i="2"/>
  <c r="BZ64" i="2"/>
  <c r="BJ64" i="2"/>
  <c r="AT64" i="2"/>
  <c r="BL64" i="2" s="1"/>
  <c r="AB64" i="2"/>
  <c r="L64" i="2"/>
  <c r="AD64" i="2" s="1"/>
  <c r="BY63" i="2"/>
  <c r="BZ63" i="2"/>
  <c r="BJ63" i="2"/>
  <c r="AT63" i="2"/>
  <c r="BL63" i="2" s="1"/>
  <c r="AB63" i="2"/>
  <c r="L63" i="2"/>
  <c r="BY62" i="2"/>
  <c r="BZ62" i="2"/>
  <c r="BJ62" i="2"/>
  <c r="AT62" i="2"/>
  <c r="BL62" i="2" s="1"/>
  <c r="AB62" i="2"/>
  <c r="L62" i="2"/>
  <c r="AD62" i="2" s="1"/>
  <c r="BY61" i="2"/>
  <c r="BZ61" i="2"/>
  <c r="BJ61" i="2"/>
  <c r="AT61" i="2"/>
  <c r="BL61" i="2" s="1"/>
  <c r="AB61" i="2"/>
  <c r="L61" i="2"/>
  <c r="BY60" i="2"/>
  <c r="BZ60" i="2"/>
  <c r="BJ60" i="2"/>
  <c r="AT60" i="2"/>
  <c r="BL60" i="2" s="1"/>
  <c r="AB60" i="2"/>
  <c r="L60" i="2"/>
  <c r="AD60" i="2" s="1"/>
  <c r="BY59" i="2"/>
  <c r="BZ59" i="2"/>
  <c r="BJ59" i="2"/>
  <c r="AT59" i="2"/>
  <c r="BL59" i="2" s="1"/>
  <c r="AB59" i="2"/>
  <c r="L59" i="2"/>
  <c r="AD59" i="2" s="1"/>
  <c r="BY58" i="2"/>
  <c r="BZ58" i="2"/>
  <c r="BJ58" i="2"/>
  <c r="AT58" i="2"/>
  <c r="BL58" i="2" s="1"/>
  <c r="AB58" i="2"/>
  <c r="L58" i="2"/>
  <c r="AD58" i="2" s="1"/>
  <c r="BY57" i="2"/>
  <c r="BZ57" i="2"/>
  <c r="BJ57" i="2"/>
  <c r="AT57" i="2"/>
  <c r="BL57" i="2" s="1"/>
  <c r="AB57" i="2"/>
  <c r="L57" i="2"/>
  <c r="BY56" i="2"/>
  <c r="BZ56" i="2"/>
  <c r="BJ56" i="2"/>
  <c r="AT56" i="2"/>
  <c r="BL56" i="2" s="1"/>
  <c r="AB56" i="2"/>
  <c r="L56" i="2"/>
  <c r="AD56" i="2" s="1"/>
  <c r="BY55" i="2"/>
  <c r="BZ55" i="2"/>
  <c r="BJ55" i="2"/>
  <c r="AT55" i="2"/>
  <c r="BL55" i="2" s="1"/>
  <c r="AB55" i="2"/>
  <c r="L55" i="2"/>
  <c r="AD55" i="2" s="1"/>
  <c r="BY54" i="2"/>
  <c r="BZ54" i="2"/>
  <c r="BJ54" i="2"/>
  <c r="AT54" i="2"/>
  <c r="AB54" i="2"/>
  <c r="L54" i="2"/>
  <c r="AD54" i="2" s="1"/>
  <c r="BY53" i="2"/>
  <c r="BZ53" i="2"/>
  <c r="BJ53" i="2"/>
  <c r="AT53" i="2"/>
  <c r="AB53" i="2"/>
  <c r="L53" i="2"/>
  <c r="AD53" i="2" s="1"/>
  <c r="BY52" i="2"/>
  <c r="BZ52" i="2"/>
  <c r="BJ52" i="2"/>
  <c r="AT52" i="2"/>
  <c r="BL52" i="2" s="1"/>
  <c r="AB52" i="2"/>
  <c r="L52" i="2"/>
  <c r="AD52" i="2" s="1"/>
  <c r="BY51" i="2"/>
  <c r="BZ51" i="2"/>
  <c r="BJ51" i="2"/>
  <c r="AT51" i="2"/>
  <c r="BL51" i="2" s="1"/>
  <c r="AB51" i="2"/>
  <c r="L51" i="2"/>
  <c r="AD51" i="2" s="1"/>
  <c r="BY50" i="2"/>
  <c r="BZ50" i="2"/>
  <c r="BJ50" i="2"/>
  <c r="AT50" i="2"/>
  <c r="BL50" i="2" s="1"/>
  <c r="AB50" i="2"/>
  <c r="L50" i="2"/>
  <c r="AD50" i="2" s="1"/>
  <c r="BY49" i="2"/>
  <c r="BZ49" i="2"/>
  <c r="BJ49" i="2"/>
  <c r="AT49" i="2"/>
  <c r="BL49" i="2" s="1"/>
  <c r="AB49" i="2"/>
  <c r="L49" i="2"/>
  <c r="AD49" i="2" s="1"/>
  <c r="BY48" i="2"/>
  <c r="BZ48" i="2"/>
  <c r="BJ48" i="2"/>
  <c r="AT48" i="2"/>
  <c r="BL48" i="2" s="1"/>
  <c r="AB48" i="2"/>
  <c r="L48" i="2"/>
  <c r="BY47" i="2"/>
  <c r="BZ47" i="2"/>
  <c r="BJ47" i="2"/>
  <c r="AT47" i="2"/>
  <c r="BL47" i="2" s="1"/>
  <c r="AB47" i="2"/>
  <c r="L47" i="2"/>
  <c r="AD47" i="2" s="1"/>
  <c r="BY46" i="2"/>
  <c r="BZ46" i="2"/>
  <c r="BJ46" i="2"/>
  <c r="AT46" i="2"/>
  <c r="BL46" i="2" s="1"/>
  <c r="AB46" i="2"/>
  <c r="L46" i="2"/>
  <c r="AD46" i="2" s="1"/>
  <c r="BY45" i="2"/>
  <c r="BZ45" i="2"/>
  <c r="BJ45" i="2"/>
  <c r="AT45" i="2"/>
  <c r="AB45" i="2"/>
  <c r="L45" i="2"/>
  <c r="AD45" i="2" s="1"/>
  <c r="BY44" i="2"/>
  <c r="BZ44" i="2"/>
  <c r="BJ44" i="2"/>
  <c r="AT44" i="2"/>
  <c r="BL44" i="2" s="1"/>
  <c r="AB44" i="2"/>
  <c r="L44" i="2"/>
  <c r="AD44" i="2" s="1"/>
  <c r="BY43" i="2"/>
  <c r="BZ43" i="2"/>
  <c r="BJ43" i="2"/>
  <c r="AT43" i="2"/>
  <c r="BL43" i="2" s="1"/>
  <c r="AB43" i="2"/>
  <c r="L43" i="2"/>
  <c r="AD43" i="2" s="1"/>
  <c r="BY42" i="2"/>
  <c r="BZ42" i="2"/>
  <c r="BJ42" i="2"/>
  <c r="AT42" i="2"/>
  <c r="BL42" i="2" s="1"/>
  <c r="AB42" i="2"/>
  <c r="L42" i="2"/>
  <c r="AD42" i="2" s="1"/>
  <c r="BY41" i="2"/>
  <c r="BZ41" i="2"/>
  <c r="BJ41" i="2"/>
  <c r="AT41" i="2"/>
  <c r="BL41" i="2" s="1"/>
  <c r="AB41" i="2"/>
  <c r="L41" i="2"/>
  <c r="AD41" i="2" s="1"/>
  <c r="BY40" i="2"/>
  <c r="BZ40" i="2"/>
  <c r="BJ40" i="2"/>
  <c r="AT40" i="2"/>
  <c r="BL40" i="2" s="1"/>
  <c r="AB40" i="2"/>
  <c r="L40" i="2"/>
  <c r="AD40" i="2" s="1"/>
  <c r="BY39" i="2"/>
  <c r="BZ39" i="2"/>
  <c r="BJ39" i="2"/>
  <c r="AT39" i="2"/>
  <c r="BL39" i="2" s="1"/>
  <c r="AB39" i="2"/>
  <c r="L39" i="2"/>
  <c r="AD39" i="2" s="1"/>
  <c r="BY38" i="2"/>
  <c r="BZ38" i="2"/>
  <c r="BJ38" i="2"/>
  <c r="AT38" i="2"/>
  <c r="BL38" i="2" s="1"/>
  <c r="AB38" i="2"/>
  <c r="L38" i="2"/>
  <c r="AD38" i="2" s="1"/>
  <c r="BY37" i="2"/>
  <c r="BZ37" i="2"/>
  <c r="BJ37" i="2"/>
  <c r="AT37" i="2"/>
  <c r="AB37" i="2"/>
  <c r="L37" i="2"/>
  <c r="AD37" i="2" s="1"/>
  <c r="BY36" i="2"/>
  <c r="BZ36" i="2"/>
  <c r="BJ36" i="2"/>
  <c r="AT36" i="2"/>
  <c r="AB36" i="2"/>
  <c r="L36" i="2"/>
  <c r="AD36" i="2" s="1"/>
  <c r="BY35" i="2"/>
  <c r="BZ35" i="2"/>
  <c r="BJ35" i="2"/>
  <c r="AT35" i="2"/>
  <c r="BL35" i="2" s="1"/>
  <c r="AB35" i="2"/>
  <c r="L35" i="2"/>
  <c r="AD35" i="2" s="1"/>
  <c r="BY34" i="2"/>
  <c r="BZ34" i="2"/>
  <c r="BJ34" i="2"/>
  <c r="AT34" i="2"/>
  <c r="AB34" i="2"/>
  <c r="L34" i="2"/>
  <c r="AD34" i="2" s="1"/>
  <c r="BY33" i="2"/>
  <c r="BZ33" i="2"/>
  <c r="BJ33" i="2"/>
  <c r="AT33" i="2"/>
  <c r="BL33" i="2" s="1"/>
  <c r="AB33" i="2"/>
  <c r="L33" i="2"/>
  <c r="AD33" i="2" s="1"/>
  <c r="BY32" i="2"/>
  <c r="BZ32" i="2"/>
  <c r="BJ32" i="2"/>
  <c r="AT32" i="2"/>
  <c r="BL32" i="2" s="1"/>
  <c r="AB32" i="2"/>
  <c r="L32" i="2"/>
  <c r="AD32" i="2" s="1"/>
  <c r="BY31" i="2"/>
  <c r="BZ31" i="2"/>
  <c r="BJ31" i="2"/>
  <c r="AT31" i="2"/>
  <c r="BL31" i="2" s="1"/>
  <c r="AB31" i="2"/>
  <c r="L31" i="2"/>
  <c r="AD31" i="2" s="1"/>
  <c r="BY30" i="2"/>
  <c r="BZ30" i="2"/>
  <c r="BJ30" i="2"/>
  <c r="AT30" i="2"/>
  <c r="BL30" i="2" s="1"/>
  <c r="AB30" i="2"/>
  <c r="L30" i="2"/>
  <c r="AD30" i="2" s="1"/>
  <c r="BY29" i="2"/>
  <c r="BZ29" i="2"/>
  <c r="BJ29" i="2"/>
  <c r="AT29" i="2"/>
  <c r="BL29" i="2" s="1"/>
  <c r="AB29" i="2"/>
  <c r="L29" i="2"/>
  <c r="AD29" i="2" s="1"/>
  <c r="BY28" i="2"/>
  <c r="BZ28" i="2"/>
  <c r="BJ28" i="2"/>
  <c r="AT28" i="2"/>
  <c r="BL28" i="2" s="1"/>
  <c r="AB28" i="2"/>
  <c r="L28" i="2"/>
  <c r="AD28" i="2" s="1"/>
  <c r="BY27" i="2"/>
  <c r="BZ27" i="2"/>
  <c r="BJ27" i="2"/>
  <c r="AT27" i="2"/>
  <c r="BL27" i="2" s="1"/>
  <c r="AB27" i="2"/>
  <c r="L27" i="2"/>
  <c r="BY26" i="2"/>
  <c r="BZ26" i="2"/>
  <c r="BJ26" i="2"/>
  <c r="AT26" i="2"/>
  <c r="BL26" i="2" s="1"/>
  <c r="AB26" i="2"/>
  <c r="L26" i="2"/>
  <c r="BY25" i="2"/>
  <c r="BZ25" i="2"/>
  <c r="BJ25" i="2"/>
  <c r="AT25" i="2"/>
  <c r="BL25" i="2" s="1"/>
  <c r="AB25" i="2"/>
  <c r="L25" i="2"/>
  <c r="AD25" i="2" s="1"/>
  <c r="BY24" i="2"/>
  <c r="BZ24" i="2"/>
  <c r="BJ24" i="2"/>
  <c r="AT24" i="2"/>
  <c r="BL24" i="2" s="1"/>
  <c r="AB24" i="2"/>
  <c r="L24" i="2"/>
  <c r="AD24" i="2" s="1"/>
  <c r="BY23" i="2"/>
  <c r="BZ23" i="2"/>
  <c r="BJ23" i="2"/>
  <c r="AT23" i="2"/>
  <c r="BL23" i="2" s="1"/>
  <c r="AB23" i="2"/>
  <c r="L23" i="2"/>
  <c r="AD23" i="2" s="1"/>
  <c r="BY22" i="2"/>
  <c r="BZ22" i="2"/>
  <c r="BJ22" i="2"/>
  <c r="AT22" i="2"/>
  <c r="BL22" i="2" s="1"/>
  <c r="AB22" i="2"/>
  <c r="L22" i="2"/>
  <c r="AD22" i="2" s="1"/>
  <c r="BY21" i="2"/>
  <c r="BZ21" i="2"/>
  <c r="BJ21" i="2"/>
  <c r="AT21" i="2"/>
  <c r="BL21" i="2" s="1"/>
  <c r="AB21" i="2"/>
  <c r="L21" i="2"/>
  <c r="AD21" i="2" s="1"/>
  <c r="BY20" i="2"/>
  <c r="BZ20" i="2"/>
  <c r="BJ20" i="2"/>
  <c r="AT20" i="2"/>
  <c r="AB20" i="2"/>
  <c r="L20" i="2"/>
  <c r="AD20" i="2" s="1"/>
  <c r="BY19" i="2"/>
  <c r="BZ19" i="2"/>
  <c r="BJ19" i="2"/>
  <c r="AT19" i="2"/>
  <c r="BL19" i="2" s="1"/>
  <c r="AB19" i="2"/>
  <c r="L19" i="2"/>
  <c r="AD19" i="2" s="1"/>
  <c r="BY18" i="2"/>
  <c r="BZ18" i="2"/>
  <c r="BJ18" i="2"/>
  <c r="AT18" i="2"/>
  <c r="BL18" i="2" s="1"/>
  <c r="AB18" i="2"/>
  <c r="L18" i="2"/>
  <c r="BY17" i="2"/>
  <c r="BZ17" i="2"/>
  <c r="BJ17" i="2"/>
  <c r="AT17" i="2"/>
  <c r="BL17" i="2" s="1"/>
  <c r="AB17" i="2"/>
  <c r="L17" i="2"/>
  <c r="AD17" i="2" s="1"/>
  <c r="BY16" i="2"/>
  <c r="BZ16" i="2"/>
  <c r="BJ16" i="2"/>
  <c r="AT16" i="2"/>
  <c r="BL16" i="2" s="1"/>
  <c r="AB16" i="2"/>
  <c r="L16" i="2"/>
  <c r="AD16" i="2" s="1"/>
  <c r="BY15" i="2"/>
  <c r="BZ15" i="2"/>
  <c r="BJ15" i="2"/>
  <c r="AT15" i="2"/>
  <c r="BL15" i="2" s="1"/>
  <c r="AB15" i="2"/>
  <c r="L15" i="2"/>
  <c r="AD15" i="2" s="1"/>
  <c r="BY14" i="2"/>
  <c r="BZ14" i="2"/>
  <c r="BJ14" i="2"/>
  <c r="AT14" i="2"/>
  <c r="BL14" i="2" s="1"/>
  <c r="AB14" i="2"/>
  <c r="L14" i="2"/>
  <c r="AD14" i="2" s="1"/>
  <c r="BY13" i="2"/>
  <c r="BZ13" i="2"/>
  <c r="BJ13" i="2"/>
  <c r="AT13" i="2"/>
  <c r="BL13" i="2" s="1"/>
  <c r="AB13" i="2"/>
  <c r="L13" i="2"/>
  <c r="AD13" i="2" s="1"/>
  <c r="BY12" i="2"/>
  <c r="BZ12" i="2"/>
  <c r="BJ12" i="2"/>
  <c r="AT12" i="2"/>
  <c r="BL12" i="2" s="1"/>
  <c r="AB12" i="2"/>
  <c r="L12" i="2"/>
  <c r="AD12" i="2" s="1"/>
  <c r="BY11" i="2"/>
  <c r="BZ11" i="2"/>
  <c r="BJ11" i="2"/>
  <c r="AT11" i="2"/>
  <c r="BL11" i="2" s="1"/>
  <c r="AB11" i="2"/>
  <c r="L11" i="2"/>
  <c r="BY10" i="2"/>
  <c r="BZ10" i="2"/>
  <c r="BJ10" i="2"/>
  <c r="AT10" i="2"/>
  <c r="BL10" i="2" s="1"/>
  <c r="AB10" i="2"/>
  <c r="L10" i="2"/>
  <c r="BY9" i="2"/>
  <c r="BJ9" i="2"/>
  <c r="BJ379" i="2" s="1"/>
  <c r="AT9" i="2"/>
  <c r="AB9" i="2"/>
  <c r="L9" i="2"/>
  <c r="E9" i="2"/>
  <c r="CD9" i="2" s="1"/>
  <c r="E10" i="2" s="1"/>
  <c r="CD10" i="2" s="1"/>
  <c r="E11" i="2" s="1"/>
  <c r="CD11" i="2" s="1"/>
  <c r="E12" i="2" s="1"/>
  <c r="CD12" i="2" s="1"/>
  <c r="E13" i="2" s="1"/>
  <c r="CD13" i="2" s="1"/>
  <c r="E14" i="2" s="1"/>
  <c r="AD87" i="2"/>
  <c r="BZ9" i="2"/>
  <c r="BL209" i="2"/>
  <c r="BL219" i="2"/>
  <c r="BL225" i="2"/>
  <c r="BL243" i="2"/>
  <c r="BL247" i="2"/>
  <c r="BL251" i="2"/>
  <c r="BL259" i="2"/>
  <c r="BL263" i="2"/>
  <c r="BL275" i="2"/>
  <c r="BL279" i="2"/>
  <c r="BL283" i="2"/>
  <c r="BL299" i="2"/>
  <c r="BL303" i="2"/>
  <c r="AD309" i="2"/>
  <c r="AD313" i="2"/>
  <c r="BZ313" i="2"/>
  <c r="BL227" i="2"/>
  <c r="BL231" i="2"/>
  <c r="BL235" i="2"/>
  <c r="BL239" i="2"/>
  <c r="BL100" i="2"/>
  <c r="BL20" i="2"/>
  <c r="BL34" i="2"/>
  <c r="BL164" i="2"/>
  <c r="BL172" i="2"/>
  <c r="BL180" i="2"/>
  <c r="BL188" i="2"/>
  <c r="AD196" i="2"/>
  <c r="AD198" i="2"/>
  <c r="BL198" i="2"/>
  <c r="AD200" i="2"/>
  <c r="BL200" i="2"/>
  <c r="AD202" i="2"/>
  <c r="BL202" i="2"/>
  <c r="AD204" i="2"/>
  <c r="BL204" i="2"/>
  <c r="AD208" i="2"/>
  <c r="BL208" i="2"/>
  <c r="AD210" i="2"/>
  <c r="AD212" i="2"/>
  <c r="BL212" i="2"/>
  <c r="AD214" i="2"/>
  <c r="BL214" i="2"/>
  <c r="AD216" i="2"/>
  <c r="BL216" i="2"/>
  <c r="AD218" i="2"/>
  <c r="BL218" i="2"/>
  <c r="AD220" i="2"/>
  <c r="BL220" i="2"/>
  <c r="AD222" i="2"/>
  <c r="BL222" i="2"/>
  <c r="AD224" i="2"/>
  <c r="BL224" i="2"/>
  <c r="AD226" i="2"/>
  <c r="AD228" i="2"/>
  <c r="AD250" i="2"/>
  <c r="AD256" i="2"/>
  <c r="BL260" i="2"/>
  <c r="AD266" i="2"/>
  <c r="AD270" i="2"/>
  <c r="AD288" i="2"/>
  <c r="AD292" i="2"/>
  <c r="AD296" i="2"/>
  <c r="AD302" i="2"/>
  <c r="AD306" i="2"/>
  <c r="AD318" i="2"/>
  <c r="AD320" i="2"/>
  <c r="AD322" i="2"/>
  <c r="BL322" i="2"/>
  <c r="AD324" i="2"/>
  <c r="BL324" i="2"/>
  <c r="AD326" i="2"/>
  <c r="AD328" i="2"/>
  <c r="AD330" i="2"/>
  <c r="AD332" i="2"/>
  <c r="AD334" i="2"/>
  <c r="BL334" i="2"/>
  <c r="AD336" i="2"/>
  <c r="BL336" i="2"/>
  <c r="AD338" i="2"/>
  <c r="AD340" i="2"/>
  <c r="BL340" i="2"/>
  <c r="AD342" i="2"/>
  <c r="BL342" i="2"/>
  <c r="AD344" i="2"/>
  <c r="BL344" i="2"/>
  <c r="AD346" i="2"/>
  <c r="BL346" i="2"/>
  <c r="AD348" i="2"/>
  <c r="BL348" i="2"/>
  <c r="BL352" i="2"/>
  <c r="BL358" i="2"/>
  <c r="AD368" i="2"/>
  <c r="AD370" i="2"/>
  <c r="AD372" i="2"/>
  <c r="BL372" i="2"/>
  <c r="AD374" i="2"/>
  <c r="BL374" i="2"/>
  <c r="AD376" i="2"/>
  <c r="BL376" i="2"/>
  <c r="AD378" i="2"/>
  <c r="BL378" i="2"/>
  <c r="AD206" i="2"/>
  <c r="BL308" i="2"/>
  <c r="BL328" i="2"/>
  <c r="BL332" i="2"/>
  <c r="AD362" i="2"/>
  <c r="AD366" i="2"/>
  <c r="AD106" i="2"/>
  <c r="AD195" i="2"/>
  <c r="BL339" i="2"/>
  <c r="AD341" i="2"/>
  <c r="AD343" i="2"/>
  <c r="AD345" i="2"/>
  <c r="AD347" i="2"/>
  <c r="AD369" i="2"/>
  <c r="AD63" i="2"/>
  <c r="BL206" i="2"/>
  <c r="BL210" i="2"/>
  <c r="AD230" i="2"/>
  <c r="BL300" i="2"/>
  <c r="BL338" i="2"/>
  <c r="AD265" i="2"/>
  <c r="AD287" i="2"/>
  <c r="BL307" i="2"/>
  <c r="BL343" i="2"/>
  <c r="BL347" i="2"/>
  <c r="AD27" i="2"/>
  <c r="BL54" i="2"/>
  <c r="AD82" i="2"/>
  <c r="BL228" i="2"/>
  <c r="AD232" i="2"/>
  <c r="BL232" i="2"/>
  <c r="AD234" i="2"/>
  <c r="AD236" i="2"/>
  <c r="BL236" i="2"/>
  <c r="AD238" i="2"/>
  <c r="BL238" i="2"/>
  <c r="AD242" i="2"/>
  <c r="AD246" i="2"/>
  <c r="AD276" i="2"/>
  <c r="AD280" i="2"/>
  <c r="BL326" i="2"/>
  <c r="BL330" i="2"/>
  <c r="BL364" i="2"/>
  <c r="BL366" i="2"/>
  <c r="BL368" i="2"/>
  <c r="BL116" i="2"/>
  <c r="AD124" i="2"/>
  <c r="AD159" i="2"/>
  <c r="AD167" i="2"/>
  <c r="AD175" i="2"/>
  <c r="AD183" i="2"/>
  <c r="AD193" i="2"/>
  <c r="BL269" i="2"/>
  <c r="AD289" i="2"/>
  <c r="BL293" i="2"/>
  <c r="AD371" i="2"/>
  <c r="BL371" i="2"/>
  <c r="AD373" i="2"/>
  <c r="AD375" i="2"/>
  <c r="AD67" i="2"/>
  <c r="AD86" i="2"/>
  <c r="BL99" i="2"/>
  <c r="AD115" i="2"/>
  <c r="AD125" i="2"/>
  <c r="BL282" i="2"/>
  <c r="AD11" i="2"/>
  <c r="BL318" i="2"/>
  <c r="K9" i="3"/>
  <c r="AD10" i="2"/>
  <c r="AD18" i="2"/>
  <c r="AD26" i="2"/>
  <c r="BL36" i="2"/>
  <c r="AD48" i="2"/>
  <c r="AD57" i="2"/>
  <c r="AD61" i="2"/>
  <c r="AD65" i="2"/>
  <c r="AD69" i="2"/>
  <c r="AD73" i="2"/>
  <c r="AD77" i="2"/>
  <c r="AD81" i="2"/>
  <c r="BL85" i="2"/>
  <c r="AD93" i="2"/>
  <c r="BL101" i="2"/>
  <c r="AD109" i="2"/>
  <c r="BL264" i="2"/>
  <c r="BL360" i="2"/>
  <c r="BL370" i="2"/>
  <c r="BL103" i="2"/>
  <c r="BL226" i="2"/>
  <c r="BL230" i="2"/>
  <c r="BL234" i="2"/>
  <c r="BL253" i="2"/>
  <c r="BL257" i="2"/>
  <c r="BL316" i="2"/>
  <c r="BL320" i="2"/>
  <c r="BL325" i="2"/>
  <c r="BL337" i="2"/>
  <c r="BL341" i="2"/>
  <c r="BL345" i="2"/>
  <c r="BL349" i="2"/>
  <c r="BL375" i="2"/>
  <c r="AD377" i="2"/>
  <c r="BL377" i="2"/>
  <c r="B12" i="3"/>
  <c r="A11" i="3"/>
  <c r="O379" i="3"/>
  <c r="A10" i="3"/>
  <c r="AD9" i="2"/>
  <c r="BL37" i="2"/>
  <c r="BL45" i="2"/>
  <c r="BL53" i="2"/>
  <c r="BL109" i="2"/>
  <c r="BL113" i="2"/>
  <c r="BL117" i="2"/>
  <c r="BL121" i="2"/>
  <c r="BL125" i="2"/>
  <c r="BL159" i="2"/>
  <c r="BL163" i="2"/>
  <c r="BL167" i="2"/>
  <c r="BL171" i="2"/>
  <c r="BL175" i="2"/>
  <c r="BL179" i="2"/>
  <c r="BL183" i="2"/>
  <c r="BL187" i="2"/>
  <c r="BL191" i="2"/>
  <c r="BL195" i="2"/>
  <c r="BL199" i="2"/>
  <c r="BL203" i="2"/>
  <c r="BL356" i="2"/>
  <c r="L27" i="1"/>
  <c r="AB27" i="1"/>
  <c r="AT27" i="1"/>
  <c r="BJ27" i="1"/>
  <c r="BY27" i="1"/>
  <c r="BZ27" i="1" s="1"/>
  <c r="L28" i="1"/>
  <c r="AB28" i="1"/>
  <c r="AD28" i="1" s="1"/>
  <c r="AT28" i="1"/>
  <c r="BJ28" i="1"/>
  <c r="BY28" i="1"/>
  <c r="BZ28" i="1" s="1"/>
  <c r="L29" i="1"/>
  <c r="AD29" i="1" s="1"/>
  <c r="AB29" i="1"/>
  <c r="AT29" i="1"/>
  <c r="BL29" i="1" s="1"/>
  <c r="BJ29" i="1"/>
  <c r="BY29" i="1"/>
  <c r="BZ29" i="1" s="1"/>
  <c r="L30" i="1"/>
  <c r="AB30" i="1"/>
  <c r="AD30" i="1" s="1"/>
  <c r="AT30" i="1"/>
  <c r="BJ30" i="1"/>
  <c r="BL30" i="1" s="1"/>
  <c r="BY30" i="1"/>
  <c r="BZ30" i="1" s="1"/>
  <c r="L31" i="1"/>
  <c r="AB31" i="1"/>
  <c r="AT31" i="1"/>
  <c r="BJ31" i="1"/>
  <c r="BY31" i="1"/>
  <c r="BZ31" i="1" s="1"/>
  <c r="L32" i="1"/>
  <c r="AB32" i="1"/>
  <c r="AD32" i="1" s="1"/>
  <c r="AT32" i="1"/>
  <c r="BJ32" i="1"/>
  <c r="BL32" i="1" s="1"/>
  <c r="BY32" i="1"/>
  <c r="BZ32" i="1" s="1"/>
  <c r="L33" i="1"/>
  <c r="AB33" i="1"/>
  <c r="AT33" i="1"/>
  <c r="BL33" i="1" s="1"/>
  <c r="BJ33" i="1"/>
  <c r="BY33" i="1"/>
  <c r="BZ33" i="1" s="1"/>
  <c r="L34" i="1"/>
  <c r="AB34" i="1"/>
  <c r="AT34" i="1"/>
  <c r="BJ34" i="1"/>
  <c r="BL34" i="1" s="1"/>
  <c r="BY34" i="1"/>
  <c r="BZ34" i="1" s="1"/>
  <c r="L35" i="1"/>
  <c r="AB35" i="1"/>
  <c r="AT35" i="1"/>
  <c r="BJ35" i="1"/>
  <c r="BY35" i="1"/>
  <c r="BZ35" i="1" s="1"/>
  <c r="L36" i="1"/>
  <c r="AB36" i="1"/>
  <c r="AD36" i="1" s="1"/>
  <c r="AT36" i="1"/>
  <c r="BJ36" i="1"/>
  <c r="BY36" i="1"/>
  <c r="BZ36" i="1" s="1"/>
  <c r="L37" i="1"/>
  <c r="AD37" i="1" s="1"/>
  <c r="AB37" i="1"/>
  <c r="AT37" i="1"/>
  <c r="BJ37" i="1"/>
  <c r="BY37" i="1"/>
  <c r="BZ37" i="1" s="1"/>
  <c r="L38" i="1"/>
  <c r="AB38" i="1"/>
  <c r="AT38" i="1"/>
  <c r="BJ38" i="1"/>
  <c r="BL38" i="1" s="1"/>
  <c r="BY38" i="1"/>
  <c r="BZ38" i="1" s="1"/>
  <c r="L39" i="1"/>
  <c r="AB39" i="1"/>
  <c r="AT39" i="1"/>
  <c r="BL39" i="1" s="1"/>
  <c r="BJ39" i="1"/>
  <c r="BY39" i="1"/>
  <c r="BZ39" i="1" s="1"/>
  <c r="L40" i="1"/>
  <c r="AB40" i="1"/>
  <c r="AT40" i="1"/>
  <c r="BJ40" i="1"/>
  <c r="BL40" i="1" s="1"/>
  <c r="BY40" i="1"/>
  <c r="BZ40" i="1" s="1"/>
  <c r="L41" i="1"/>
  <c r="AD41" i="1" s="1"/>
  <c r="AB41" i="1"/>
  <c r="AT41" i="1"/>
  <c r="BL41" i="1" s="1"/>
  <c r="BJ41" i="1"/>
  <c r="BY41" i="1"/>
  <c r="BZ41" i="1" s="1"/>
  <c r="L42" i="1"/>
  <c r="AB42" i="1"/>
  <c r="AT42" i="1"/>
  <c r="BJ42" i="1"/>
  <c r="BL42" i="1" s="1"/>
  <c r="BY42" i="1"/>
  <c r="BZ42" i="1" s="1"/>
  <c r="L43" i="1"/>
  <c r="AB43" i="1"/>
  <c r="AT43" i="1"/>
  <c r="BJ43" i="1"/>
  <c r="BY43" i="1"/>
  <c r="BZ43" i="1" s="1"/>
  <c r="L44" i="1"/>
  <c r="AB44" i="1"/>
  <c r="AD44" i="1" s="1"/>
  <c r="AT44" i="1"/>
  <c r="BJ44" i="1"/>
  <c r="BY44" i="1"/>
  <c r="BZ44" i="1" s="1"/>
  <c r="L45" i="1"/>
  <c r="AD45" i="1" s="1"/>
  <c r="AB45" i="1"/>
  <c r="AT45" i="1"/>
  <c r="BJ45" i="1"/>
  <c r="BY45" i="1"/>
  <c r="BZ45" i="1" s="1"/>
  <c r="L46" i="1"/>
  <c r="AB46" i="1"/>
  <c r="AD46" i="1" s="1"/>
  <c r="AT46" i="1"/>
  <c r="BJ46" i="1"/>
  <c r="BY46" i="1"/>
  <c r="BZ46" i="1" s="1"/>
  <c r="L47" i="1"/>
  <c r="AD47" i="1" s="1"/>
  <c r="AB47" i="1"/>
  <c r="AT47" i="1"/>
  <c r="BL47" i="1" s="1"/>
  <c r="BJ47" i="1"/>
  <c r="BY47" i="1"/>
  <c r="BZ47" i="1" s="1"/>
  <c r="L48" i="1"/>
  <c r="AB48" i="1"/>
  <c r="AD48" i="1" s="1"/>
  <c r="AT48" i="1"/>
  <c r="BJ48" i="1"/>
  <c r="BY48" i="1"/>
  <c r="BZ48" i="1" s="1"/>
  <c r="L49" i="1"/>
  <c r="AD49" i="1" s="1"/>
  <c r="AB49" i="1"/>
  <c r="AT49" i="1"/>
  <c r="BJ49" i="1"/>
  <c r="BY49" i="1"/>
  <c r="BZ49" i="1" s="1"/>
  <c r="L50" i="1"/>
  <c r="AB50" i="1"/>
  <c r="AT50" i="1"/>
  <c r="BJ50" i="1"/>
  <c r="BY50" i="1"/>
  <c r="BZ50" i="1" s="1"/>
  <c r="L51" i="1"/>
  <c r="AD51" i="1" s="1"/>
  <c r="AB51" i="1"/>
  <c r="AT51" i="1"/>
  <c r="BL51" i="1" s="1"/>
  <c r="BJ51" i="1"/>
  <c r="BY51" i="1"/>
  <c r="BZ51" i="1" s="1"/>
  <c r="L52" i="1"/>
  <c r="AB52" i="1"/>
  <c r="AD52" i="1" s="1"/>
  <c r="AT52" i="1"/>
  <c r="BJ52" i="1"/>
  <c r="BL52" i="1" s="1"/>
  <c r="BY52" i="1"/>
  <c r="BZ52" i="1" s="1"/>
  <c r="L53" i="1"/>
  <c r="AD53" i="1" s="1"/>
  <c r="AB53" i="1"/>
  <c r="AT53" i="1"/>
  <c r="BJ53" i="1"/>
  <c r="BY53" i="1"/>
  <c r="BZ53" i="1" s="1"/>
  <c r="L54" i="1"/>
  <c r="AB54" i="1"/>
  <c r="AD54" i="1" s="1"/>
  <c r="AT54" i="1"/>
  <c r="BJ54" i="1"/>
  <c r="BY54" i="1"/>
  <c r="BZ54" i="1" s="1"/>
  <c r="L55" i="1"/>
  <c r="AD55" i="1" s="1"/>
  <c r="AB55" i="1"/>
  <c r="AT55" i="1"/>
  <c r="BL55" i="1" s="1"/>
  <c r="BJ55" i="1"/>
  <c r="BY55" i="1"/>
  <c r="BZ55" i="1" s="1"/>
  <c r="L56" i="1"/>
  <c r="AB56" i="1"/>
  <c r="AD56" i="1" s="1"/>
  <c r="AT56" i="1"/>
  <c r="BJ56" i="1"/>
  <c r="BL56" i="1" s="1"/>
  <c r="BY56" i="1"/>
  <c r="BZ56" i="1" s="1"/>
  <c r="L57" i="1"/>
  <c r="AB57" i="1"/>
  <c r="AT57" i="1"/>
  <c r="BJ57" i="1"/>
  <c r="BY57" i="1"/>
  <c r="BZ57" i="1" s="1"/>
  <c r="L58" i="1"/>
  <c r="AB58" i="1"/>
  <c r="AT58" i="1"/>
  <c r="BJ58" i="1"/>
  <c r="BL58" i="1" s="1"/>
  <c r="BY58" i="1"/>
  <c r="BZ58" i="1" s="1"/>
  <c r="L59" i="1"/>
  <c r="AD59" i="1" s="1"/>
  <c r="AB59" i="1"/>
  <c r="AT59" i="1"/>
  <c r="BL59" i="1" s="1"/>
  <c r="BJ59" i="1"/>
  <c r="BY59" i="1"/>
  <c r="BZ59" i="1" s="1"/>
  <c r="L60" i="1"/>
  <c r="AB60" i="1"/>
  <c r="AD60" i="1" s="1"/>
  <c r="AT60" i="1"/>
  <c r="BJ60" i="1"/>
  <c r="BY60" i="1"/>
  <c r="BZ60" i="1" s="1"/>
  <c r="L61" i="1"/>
  <c r="AD61" i="1" s="1"/>
  <c r="AB61" i="1"/>
  <c r="AT61" i="1"/>
  <c r="BJ61" i="1"/>
  <c r="BY61" i="1"/>
  <c r="BZ61" i="1" s="1"/>
  <c r="L62" i="1"/>
  <c r="AB62" i="1"/>
  <c r="AT62" i="1"/>
  <c r="BJ62" i="1"/>
  <c r="BL62" i="1" s="1"/>
  <c r="BY62" i="1"/>
  <c r="BZ62" i="1" s="1"/>
  <c r="L63" i="1"/>
  <c r="AB63" i="1"/>
  <c r="AT63" i="1"/>
  <c r="BJ63" i="1"/>
  <c r="BY63" i="1"/>
  <c r="BZ63" i="1" s="1"/>
  <c r="L64" i="1"/>
  <c r="AB64" i="1"/>
  <c r="AD64" i="1" s="1"/>
  <c r="AT64" i="1"/>
  <c r="BJ64" i="1"/>
  <c r="BY64" i="1"/>
  <c r="BZ64" i="1" s="1"/>
  <c r="L65" i="1"/>
  <c r="AB65" i="1"/>
  <c r="AT65" i="1"/>
  <c r="BJ65" i="1"/>
  <c r="BY65" i="1"/>
  <c r="BZ65" i="1" s="1"/>
  <c r="L66" i="1"/>
  <c r="AB66" i="1"/>
  <c r="AD66" i="1" s="1"/>
  <c r="AT66" i="1"/>
  <c r="BJ66" i="1"/>
  <c r="BL66" i="1" s="1"/>
  <c r="BY66" i="1"/>
  <c r="BZ66" i="1" s="1"/>
  <c r="L67" i="1"/>
  <c r="AD67" i="1" s="1"/>
  <c r="AB67" i="1"/>
  <c r="AT67" i="1"/>
  <c r="BJ67" i="1"/>
  <c r="BY67" i="1"/>
  <c r="BZ67" i="1" s="1"/>
  <c r="L68" i="1"/>
  <c r="AB68" i="1"/>
  <c r="CB68" i="1" s="1"/>
  <c r="D69" i="1" s="1"/>
  <c r="CB69" i="1" s="1"/>
  <c r="D70" i="1" s="1"/>
  <c r="CB70" i="1" s="1"/>
  <c r="D71" i="1" s="1"/>
  <c r="CB71" i="1" s="1"/>
  <c r="D72" i="1" s="1"/>
  <c r="CB72" i="1" s="1"/>
  <c r="D73" i="1" s="1"/>
  <c r="CB73" i="1" s="1"/>
  <c r="D74" i="1" s="1"/>
  <c r="CB74" i="1" s="1"/>
  <c r="D75" i="1" s="1"/>
  <c r="CB75" i="1" s="1"/>
  <c r="D76" i="1" s="1"/>
  <c r="CB76" i="1" s="1"/>
  <c r="D77" i="1" s="1"/>
  <c r="CB77" i="1" s="1"/>
  <c r="D78" i="1" s="1"/>
  <c r="CB78" i="1" s="1"/>
  <c r="D79" i="1" s="1"/>
  <c r="CB79" i="1" s="1"/>
  <c r="D80" i="1" s="1"/>
  <c r="CB80" i="1" s="1"/>
  <c r="D81" i="1" s="1"/>
  <c r="CB81" i="1" s="1"/>
  <c r="D82" i="1" s="1"/>
  <c r="CB82" i="1" s="1"/>
  <c r="D83" i="1" s="1"/>
  <c r="CB83" i="1" s="1"/>
  <c r="D84" i="1" s="1"/>
  <c r="CB84" i="1" s="1"/>
  <c r="D85" i="1" s="1"/>
  <c r="CB85" i="1" s="1"/>
  <c r="D86" i="1" s="1"/>
  <c r="CB86" i="1" s="1"/>
  <c r="D87" i="1" s="1"/>
  <c r="CB87" i="1" s="1"/>
  <c r="D88" i="1" s="1"/>
  <c r="CB88" i="1" s="1"/>
  <c r="D89" i="1" s="1"/>
  <c r="CB89" i="1" s="1"/>
  <c r="D90" i="1" s="1"/>
  <c r="CB90" i="1" s="1"/>
  <c r="D91" i="1" s="1"/>
  <c r="CB91" i="1" s="1"/>
  <c r="D92" i="1" s="1"/>
  <c r="CB92" i="1" s="1"/>
  <c r="D93" i="1" s="1"/>
  <c r="CB93" i="1" s="1"/>
  <c r="D94" i="1" s="1"/>
  <c r="CB94" i="1" s="1"/>
  <c r="D95" i="1" s="1"/>
  <c r="CB95" i="1" s="1"/>
  <c r="D96" i="1" s="1"/>
  <c r="CB96" i="1" s="1"/>
  <c r="D97" i="1" s="1"/>
  <c r="CB97" i="1" s="1"/>
  <c r="D98" i="1" s="1"/>
  <c r="CB98" i="1" s="1"/>
  <c r="AT68" i="1"/>
  <c r="BJ68" i="1"/>
  <c r="BY68" i="1"/>
  <c r="BZ68" i="1" s="1"/>
  <c r="L69" i="1"/>
  <c r="AB69" i="1"/>
  <c r="AT69" i="1"/>
  <c r="BL69" i="1" s="1"/>
  <c r="BJ69" i="1"/>
  <c r="BY69" i="1"/>
  <c r="BZ69" i="1" s="1"/>
  <c r="L70" i="1"/>
  <c r="AB70" i="1"/>
  <c r="AD70" i="1" s="1"/>
  <c r="AT70" i="1"/>
  <c r="BJ70" i="1"/>
  <c r="BL70" i="1" s="1"/>
  <c r="BY70" i="1"/>
  <c r="BZ70" i="1" s="1"/>
  <c r="L71" i="1"/>
  <c r="AD71" i="1" s="1"/>
  <c r="AB71" i="1"/>
  <c r="AT71" i="1"/>
  <c r="BL71" i="1" s="1"/>
  <c r="BJ71" i="1"/>
  <c r="BY71" i="1"/>
  <c r="BZ71" i="1" s="1"/>
  <c r="L72" i="1"/>
  <c r="AB72" i="1"/>
  <c r="AD72" i="1" s="1"/>
  <c r="AT72" i="1"/>
  <c r="BJ72" i="1"/>
  <c r="BY72" i="1"/>
  <c r="BZ72" i="1" s="1"/>
  <c r="L73" i="1"/>
  <c r="AB73" i="1"/>
  <c r="AT73" i="1"/>
  <c r="BL73" i="1" s="1"/>
  <c r="BJ73" i="1"/>
  <c r="BY73" i="1"/>
  <c r="BZ73" i="1" s="1"/>
  <c r="L74" i="1"/>
  <c r="AB74" i="1"/>
  <c r="AT74" i="1"/>
  <c r="BJ74" i="1"/>
  <c r="BY74" i="1"/>
  <c r="BZ74" i="1" s="1"/>
  <c r="L75" i="1"/>
  <c r="AD75" i="1" s="1"/>
  <c r="AB75" i="1"/>
  <c r="AT75" i="1"/>
  <c r="BJ75" i="1"/>
  <c r="BY75" i="1"/>
  <c r="BZ75" i="1" s="1"/>
  <c r="L76" i="1"/>
  <c r="AB76" i="1"/>
  <c r="AT76" i="1"/>
  <c r="BJ76" i="1"/>
  <c r="BY76" i="1"/>
  <c r="BZ76" i="1" s="1"/>
  <c r="L77" i="1"/>
  <c r="AB77" i="1"/>
  <c r="AT77" i="1"/>
  <c r="BL77" i="1" s="1"/>
  <c r="BJ77" i="1"/>
  <c r="BY77" i="1"/>
  <c r="BZ77" i="1" s="1"/>
  <c r="L78" i="1"/>
  <c r="AB78" i="1"/>
  <c r="AT78" i="1"/>
  <c r="BJ78" i="1"/>
  <c r="BY78" i="1"/>
  <c r="BZ78" i="1" s="1"/>
  <c r="L79" i="1"/>
  <c r="AD79" i="1" s="1"/>
  <c r="AB79" i="1"/>
  <c r="AT79" i="1"/>
  <c r="BJ79" i="1"/>
  <c r="BY79" i="1"/>
  <c r="BZ79" i="1" s="1"/>
  <c r="L80" i="1"/>
  <c r="AB80" i="1"/>
  <c r="AT80" i="1"/>
  <c r="BJ80" i="1"/>
  <c r="BY80" i="1"/>
  <c r="BZ80" i="1" s="1"/>
  <c r="L81" i="1"/>
  <c r="AB81" i="1"/>
  <c r="AT81" i="1"/>
  <c r="BJ81" i="1"/>
  <c r="BY81" i="1"/>
  <c r="BZ81" i="1" s="1"/>
  <c r="L82" i="1"/>
  <c r="AB82" i="1"/>
  <c r="AT82" i="1"/>
  <c r="BJ82" i="1"/>
  <c r="BY82" i="1"/>
  <c r="BZ82" i="1" s="1"/>
  <c r="L83" i="1"/>
  <c r="AB83" i="1"/>
  <c r="AT83" i="1"/>
  <c r="BL83" i="1" s="1"/>
  <c r="BJ83" i="1"/>
  <c r="BY83" i="1"/>
  <c r="BZ83" i="1" s="1"/>
  <c r="L84" i="1"/>
  <c r="AB84" i="1"/>
  <c r="AT84" i="1"/>
  <c r="BJ84" i="1"/>
  <c r="BY84" i="1"/>
  <c r="BZ84" i="1" s="1"/>
  <c r="L85" i="1"/>
  <c r="AB85" i="1"/>
  <c r="AT85" i="1"/>
  <c r="BJ85" i="1"/>
  <c r="BY85" i="1"/>
  <c r="BZ85" i="1" s="1"/>
  <c r="L86" i="1"/>
  <c r="AB86" i="1"/>
  <c r="AT86" i="1"/>
  <c r="BJ86" i="1"/>
  <c r="BY86" i="1"/>
  <c r="BZ86" i="1" s="1"/>
  <c r="L87" i="1"/>
  <c r="AD87" i="1" s="1"/>
  <c r="AB87" i="1"/>
  <c r="AT87" i="1"/>
  <c r="BJ87" i="1"/>
  <c r="BY87" i="1"/>
  <c r="BZ87" i="1" s="1"/>
  <c r="L88" i="1"/>
  <c r="AB88" i="1"/>
  <c r="AT88" i="1"/>
  <c r="BJ88" i="1"/>
  <c r="BY88" i="1"/>
  <c r="BZ88" i="1" s="1"/>
  <c r="L89" i="1"/>
  <c r="AD89" i="1" s="1"/>
  <c r="AB89" i="1"/>
  <c r="AT89" i="1"/>
  <c r="BJ89" i="1"/>
  <c r="BY89" i="1"/>
  <c r="BZ89" i="1" s="1"/>
  <c r="L90" i="1"/>
  <c r="AB90" i="1"/>
  <c r="AT90" i="1"/>
  <c r="BJ90" i="1"/>
  <c r="BY90" i="1"/>
  <c r="BZ90" i="1" s="1"/>
  <c r="L91" i="1"/>
  <c r="AD91" i="1" s="1"/>
  <c r="AB91" i="1"/>
  <c r="AT91" i="1"/>
  <c r="BL91" i="1" s="1"/>
  <c r="BJ91" i="1"/>
  <c r="BY91" i="1"/>
  <c r="BZ91" i="1" s="1"/>
  <c r="L92" i="1"/>
  <c r="AB92" i="1"/>
  <c r="AT92" i="1"/>
  <c r="BJ92" i="1"/>
  <c r="BY92" i="1"/>
  <c r="BZ92" i="1" s="1"/>
  <c r="L93" i="1"/>
  <c r="AB93" i="1"/>
  <c r="AT93" i="1"/>
  <c r="BL93" i="1" s="1"/>
  <c r="BJ93" i="1"/>
  <c r="BY93" i="1"/>
  <c r="BZ93" i="1" s="1"/>
  <c r="L94" i="1"/>
  <c r="AB94" i="1"/>
  <c r="AT94" i="1"/>
  <c r="BJ94" i="1"/>
  <c r="BY94" i="1"/>
  <c r="BZ94" i="1" s="1"/>
  <c r="L95" i="1"/>
  <c r="AD95" i="1" s="1"/>
  <c r="AB95" i="1"/>
  <c r="AT95" i="1"/>
  <c r="BJ95" i="1"/>
  <c r="BY95" i="1"/>
  <c r="BZ95" i="1" s="1"/>
  <c r="L96" i="1"/>
  <c r="AB96" i="1"/>
  <c r="AD96" i="1" s="1"/>
  <c r="AT96" i="1"/>
  <c r="BJ96" i="1"/>
  <c r="BY96" i="1"/>
  <c r="BZ96" i="1" s="1"/>
  <c r="L97" i="1"/>
  <c r="AB97" i="1"/>
  <c r="AT97" i="1"/>
  <c r="BL97" i="1" s="1"/>
  <c r="BJ97" i="1"/>
  <c r="BY97" i="1"/>
  <c r="BZ97" i="1" s="1"/>
  <c r="L98" i="1"/>
  <c r="AB98" i="1"/>
  <c r="AT98" i="1"/>
  <c r="BJ98" i="1"/>
  <c r="BL98" i="1" s="1"/>
  <c r="BY98" i="1"/>
  <c r="BZ98" i="1" s="1"/>
  <c r="L99" i="1"/>
  <c r="AD99" i="1" s="1"/>
  <c r="AB99" i="1"/>
  <c r="AT99" i="1"/>
  <c r="BJ99" i="1"/>
  <c r="BY99" i="1"/>
  <c r="BZ99" i="1" s="1"/>
  <c r="L100" i="1"/>
  <c r="AB100" i="1"/>
  <c r="AD100" i="1" s="1"/>
  <c r="AT100" i="1"/>
  <c r="BJ100" i="1"/>
  <c r="BY100" i="1"/>
  <c r="BZ100" i="1" s="1"/>
  <c r="L101" i="1"/>
  <c r="AB101" i="1"/>
  <c r="AT101" i="1"/>
  <c r="BL101" i="1" s="1"/>
  <c r="BJ101" i="1"/>
  <c r="BY101" i="1"/>
  <c r="BZ101" i="1" s="1"/>
  <c r="L102" i="1"/>
  <c r="AB102" i="1"/>
  <c r="AD102" i="1" s="1"/>
  <c r="AT102" i="1"/>
  <c r="BJ102" i="1"/>
  <c r="BY102" i="1"/>
  <c r="BZ102" i="1" s="1"/>
  <c r="L103" i="1"/>
  <c r="AD103" i="1" s="1"/>
  <c r="AB103" i="1"/>
  <c r="AT103" i="1"/>
  <c r="BJ103" i="1"/>
  <c r="BY103" i="1"/>
  <c r="BZ103" i="1" s="1"/>
  <c r="L104" i="1"/>
  <c r="AB104" i="1"/>
  <c r="AD104" i="1" s="1"/>
  <c r="AT104" i="1"/>
  <c r="BJ104" i="1"/>
  <c r="BY104" i="1"/>
  <c r="BZ104" i="1" s="1"/>
  <c r="L105" i="1"/>
  <c r="AD105" i="1" s="1"/>
  <c r="AB105" i="1"/>
  <c r="AT105" i="1"/>
  <c r="BL105" i="1" s="1"/>
  <c r="BJ105" i="1"/>
  <c r="BY105" i="1"/>
  <c r="BZ105" i="1" s="1"/>
  <c r="L106" i="1"/>
  <c r="AB106" i="1"/>
  <c r="AT106" i="1"/>
  <c r="BJ106" i="1"/>
  <c r="BY106" i="1"/>
  <c r="BZ106" i="1" s="1"/>
  <c r="L107" i="1"/>
  <c r="AD107" i="1" s="1"/>
  <c r="AB107" i="1"/>
  <c r="AT107" i="1"/>
  <c r="BJ107" i="1"/>
  <c r="BY107" i="1"/>
  <c r="BZ107" i="1" s="1"/>
  <c r="L108" i="1"/>
  <c r="AB108" i="1"/>
  <c r="AD108" i="1" s="1"/>
  <c r="AT108" i="1"/>
  <c r="BJ108" i="1"/>
  <c r="BY108" i="1"/>
  <c r="BZ108" i="1" s="1"/>
  <c r="L109" i="1"/>
  <c r="AB109" i="1"/>
  <c r="AT109" i="1"/>
  <c r="BL109" i="1" s="1"/>
  <c r="BJ109" i="1"/>
  <c r="BY109" i="1"/>
  <c r="BZ109" i="1" s="1"/>
  <c r="L110" i="1"/>
  <c r="AB110" i="1"/>
  <c r="AT110" i="1"/>
  <c r="BJ110" i="1"/>
  <c r="BY110" i="1"/>
  <c r="BZ110" i="1" s="1"/>
  <c r="L111" i="1"/>
  <c r="AD111" i="1" s="1"/>
  <c r="AB111" i="1"/>
  <c r="AT111" i="1"/>
  <c r="BL111" i="1" s="1"/>
  <c r="BJ111" i="1"/>
  <c r="BY111" i="1"/>
  <c r="BZ111" i="1" s="1"/>
  <c r="L112" i="1"/>
  <c r="AB112" i="1"/>
  <c r="AD112" i="1" s="1"/>
  <c r="AT112" i="1"/>
  <c r="BJ112" i="1"/>
  <c r="BY112" i="1"/>
  <c r="BZ112" i="1" s="1"/>
  <c r="L113" i="1"/>
  <c r="AB113" i="1"/>
  <c r="AT113" i="1"/>
  <c r="BJ113" i="1"/>
  <c r="BY113" i="1"/>
  <c r="BZ113" i="1" s="1"/>
  <c r="L114" i="1"/>
  <c r="AB114" i="1"/>
  <c r="AD114" i="1" s="1"/>
  <c r="AT114" i="1"/>
  <c r="BJ114" i="1"/>
  <c r="BL114" i="1" s="1"/>
  <c r="BY114" i="1"/>
  <c r="BZ114" i="1" s="1"/>
  <c r="L115" i="1"/>
  <c r="AD115" i="1" s="1"/>
  <c r="AB115" i="1"/>
  <c r="AT115" i="1"/>
  <c r="BJ115" i="1"/>
  <c r="BY115" i="1"/>
  <c r="BZ115" i="1" s="1"/>
  <c r="L116" i="1"/>
  <c r="AB116" i="1"/>
  <c r="AD116" i="1" s="1"/>
  <c r="AT116" i="1"/>
  <c r="BJ116" i="1"/>
  <c r="BY116" i="1"/>
  <c r="BZ116" i="1" s="1"/>
  <c r="L117" i="1"/>
  <c r="AB117" i="1"/>
  <c r="AT117" i="1"/>
  <c r="BL117" i="1" s="1"/>
  <c r="BJ117" i="1"/>
  <c r="BY117" i="1"/>
  <c r="BZ117" i="1" s="1"/>
  <c r="L118" i="1"/>
  <c r="AB118" i="1"/>
  <c r="AD118" i="1" s="1"/>
  <c r="AT118" i="1"/>
  <c r="BJ118" i="1"/>
  <c r="BY118" i="1"/>
  <c r="BZ118" i="1" s="1"/>
  <c r="L119" i="1"/>
  <c r="AD119" i="1" s="1"/>
  <c r="AB119" i="1"/>
  <c r="AT119" i="1"/>
  <c r="BL119" i="1" s="1"/>
  <c r="BJ119" i="1"/>
  <c r="BY119" i="1"/>
  <c r="BZ119" i="1" s="1"/>
  <c r="L120" i="1"/>
  <c r="AB120" i="1"/>
  <c r="AD120" i="1" s="1"/>
  <c r="AT120" i="1"/>
  <c r="BJ120" i="1"/>
  <c r="BY120" i="1"/>
  <c r="BZ120" i="1" s="1"/>
  <c r="L121" i="1"/>
  <c r="AB121" i="1"/>
  <c r="AT121" i="1"/>
  <c r="BJ121" i="1"/>
  <c r="BY121" i="1"/>
  <c r="BZ121" i="1" s="1"/>
  <c r="L122" i="1"/>
  <c r="AB122" i="1"/>
  <c r="AT122" i="1"/>
  <c r="BJ122" i="1"/>
  <c r="BL122" i="1" s="1"/>
  <c r="BY122" i="1"/>
  <c r="BZ122" i="1" s="1"/>
  <c r="L123" i="1"/>
  <c r="AD123" i="1" s="1"/>
  <c r="AB123" i="1"/>
  <c r="AT123" i="1"/>
  <c r="BJ123" i="1"/>
  <c r="BY123" i="1"/>
  <c r="BZ123" i="1" s="1"/>
  <c r="L124" i="1"/>
  <c r="AB124" i="1"/>
  <c r="AD124" i="1" s="1"/>
  <c r="AT124" i="1"/>
  <c r="BJ124" i="1"/>
  <c r="BY124" i="1"/>
  <c r="BZ124" i="1" s="1"/>
  <c r="L125" i="1"/>
  <c r="AB125" i="1"/>
  <c r="AT125" i="1"/>
  <c r="BL125" i="1" s="1"/>
  <c r="BJ125" i="1"/>
  <c r="BY125" i="1"/>
  <c r="BZ125" i="1" s="1"/>
  <c r="L126" i="1"/>
  <c r="AB126" i="1"/>
  <c r="AT126" i="1"/>
  <c r="BJ126" i="1"/>
  <c r="BL126" i="1" s="1"/>
  <c r="BY126" i="1"/>
  <c r="BZ126" i="1" s="1"/>
  <c r="L127" i="1"/>
  <c r="AD127" i="1" s="1"/>
  <c r="AB127" i="1"/>
  <c r="AT127" i="1"/>
  <c r="BL127" i="1" s="1"/>
  <c r="BJ127" i="1"/>
  <c r="BY127" i="1"/>
  <c r="BZ127" i="1" s="1"/>
  <c r="L128" i="1"/>
  <c r="AB128" i="1"/>
  <c r="AD128" i="1" s="1"/>
  <c r="AT128" i="1"/>
  <c r="BJ128" i="1"/>
  <c r="BY128" i="1"/>
  <c r="BZ128" i="1" s="1"/>
  <c r="L129" i="1"/>
  <c r="CA129" i="1" s="1"/>
  <c r="AB129" i="1"/>
  <c r="AT129" i="1"/>
  <c r="BL129" i="1" s="1"/>
  <c r="BJ129" i="1"/>
  <c r="BY129" i="1"/>
  <c r="BZ129" i="1" s="1"/>
  <c r="L130" i="1"/>
  <c r="AB130" i="1"/>
  <c r="AT130" i="1"/>
  <c r="BJ130" i="1"/>
  <c r="BY130" i="1"/>
  <c r="BZ130" i="1" s="1"/>
  <c r="L131" i="1"/>
  <c r="AD131" i="1" s="1"/>
  <c r="AB131" i="1"/>
  <c r="AT131" i="1"/>
  <c r="BJ131" i="1"/>
  <c r="BY131" i="1"/>
  <c r="BZ131" i="1" s="1"/>
  <c r="L132" i="1"/>
  <c r="AB132" i="1"/>
  <c r="AD132" i="1" s="1"/>
  <c r="AT132" i="1"/>
  <c r="BJ132" i="1"/>
  <c r="BY132" i="1"/>
  <c r="BZ132" i="1" s="1"/>
  <c r="L133" i="1"/>
  <c r="AB133" i="1"/>
  <c r="AT133" i="1"/>
  <c r="BL133" i="1" s="1"/>
  <c r="BJ133" i="1"/>
  <c r="BY133" i="1"/>
  <c r="BZ133" i="1" s="1"/>
  <c r="L134" i="1"/>
  <c r="AB134" i="1"/>
  <c r="AD134" i="1" s="1"/>
  <c r="AT134" i="1"/>
  <c r="BJ134" i="1"/>
  <c r="BL134" i="1" s="1"/>
  <c r="BY134" i="1"/>
  <c r="BZ134" i="1" s="1"/>
  <c r="L135" i="1"/>
  <c r="AD135" i="1" s="1"/>
  <c r="AB135" i="1"/>
  <c r="AT135" i="1"/>
  <c r="BL135" i="1" s="1"/>
  <c r="BJ135" i="1"/>
  <c r="BY135" i="1"/>
  <c r="BZ135" i="1" s="1"/>
  <c r="L136" i="1"/>
  <c r="AB136" i="1"/>
  <c r="AT136" i="1"/>
  <c r="BJ136" i="1"/>
  <c r="BY136" i="1"/>
  <c r="BZ136" i="1" s="1"/>
  <c r="L137" i="1"/>
  <c r="AB137" i="1"/>
  <c r="AT137" i="1"/>
  <c r="BJ137" i="1"/>
  <c r="BY137" i="1"/>
  <c r="BZ137" i="1" s="1"/>
  <c r="L138" i="1"/>
  <c r="AB138" i="1"/>
  <c r="AD138" i="1" s="1"/>
  <c r="AT138" i="1"/>
  <c r="BJ138" i="1"/>
  <c r="BY138" i="1"/>
  <c r="BZ138" i="1" s="1"/>
  <c r="L139" i="1"/>
  <c r="AD139" i="1" s="1"/>
  <c r="AB139" i="1"/>
  <c r="AT139" i="1"/>
  <c r="BJ139" i="1"/>
  <c r="BY139" i="1"/>
  <c r="BZ139" i="1" s="1"/>
  <c r="L140" i="1"/>
  <c r="AB140" i="1"/>
  <c r="AT140" i="1"/>
  <c r="BJ140" i="1"/>
  <c r="BY140" i="1"/>
  <c r="BZ140" i="1" s="1"/>
  <c r="L141" i="1"/>
  <c r="AD141" i="1" s="1"/>
  <c r="AB141" i="1"/>
  <c r="AT141" i="1"/>
  <c r="BJ141" i="1"/>
  <c r="BY141" i="1"/>
  <c r="BZ141" i="1" s="1"/>
  <c r="L142" i="1"/>
  <c r="AB142" i="1"/>
  <c r="AD142" i="1" s="1"/>
  <c r="AT142" i="1"/>
  <c r="BJ142" i="1"/>
  <c r="BL142" i="1" s="1"/>
  <c r="BY142" i="1"/>
  <c r="BZ142" i="1" s="1"/>
  <c r="L143" i="1"/>
  <c r="AD143" i="1" s="1"/>
  <c r="AB143" i="1"/>
  <c r="AT143" i="1"/>
  <c r="BL143" i="1" s="1"/>
  <c r="BJ143" i="1"/>
  <c r="BY143" i="1"/>
  <c r="BZ143" i="1" s="1"/>
  <c r="L144" i="1"/>
  <c r="AB144" i="1"/>
  <c r="AT144" i="1"/>
  <c r="BJ144" i="1"/>
  <c r="BY144" i="1"/>
  <c r="BZ144" i="1" s="1"/>
  <c r="L145" i="1"/>
  <c r="AD145" i="1" s="1"/>
  <c r="AB145" i="1"/>
  <c r="AT145" i="1"/>
  <c r="BJ145" i="1"/>
  <c r="BY145" i="1"/>
  <c r="BZ145" i="1" s="1"/>
  <c r="L146" i="1"/>
  <c r="AB146" i="1"/>
  <c r="AT146" i="1"/>
  <c r="BJ146" i="1"/>
  <c r="BL146" i="1" s="1"/>
  <c r="BY146" i="1"/>
  <c r="BZ146" i="1" s="1"/>
  <c r="L147" i="1"/>
  <c r="AD147" i="1" s="1"/>
  <c r="AB147" i="1"/>
  <c r="AT147" i="1"/>
  <c r="BL147" i="1" s="1"/>
  <c r="BJ147" i="1"/>
  <c r="BY147" i="1"/>
  <c r="BZ147" i="1" s="1"/>
  <c r="L148" i="1"/>
  <c r="AB148" i="1"/>
  <c r="AD148" i="1" s="1"/>
  <c r="AT148" i="1"/>
  <c r="BJ148" i="1"/>
  <c r="BY148" i="1"/>
  <c r="BZ148" i="1" s="1"/>
  <c r="L149" i="1"/>
  <c r="AD149" i="1" s="1"/>
  <c r="AB149" i="1"/>
  <c r="AT149" i="1"/>
  <c r="BL149" i="1" s="1"/>
  <c r="BJ149" i="1"/>
  <c r="BY149" i="1"/>
  <c r="BZ149" i="1" s="1"/>
  <c r="L150" i="1"/>
  <c r="AB150" i="1"/>
  <c r="AT150" i="1"/>
  <c r="BJ150" i="1"/>
  <c r="BL150" i="1" s="1"/>
  <c r="BY150" i="1"/>
  <c r="BZ150" i="1" s="1"/>
  <c r="L151" i="1"/>
  <c r="AD151" i="1" s="1"/>
  <c r="AB151" i="1"/>
  <c r="AT151" i="1"/>
  <c r="BL151" i="1" s="1"/>
  <c r="BJ151" i="1"/>
  <c r="BY151" i="1"/>
  <c r="BZ151" i="1" s="1"/>
  <c r="L152" i="1"/>
  <c r="AB152" i="1"/>
  <c r="AD152" i="1" s="1"/>
  <c r="AT152" i="1"/>
  <c r="BJ152" i="1"/>
  <c r="BL152" i="1" s="1"/>
  <c r="BY152" i="1"/>
  <c r="BZ152" i="1" s="1"/>
  <c r="L153" i="1"/>
  <c r="AD153" i="1" s="1"/>
  <c r="AB153" i="1"/>
  <c r="AT153" i="1"/>
  <c r="BL153" i="1" s="1"/>
  <c r="BJ153" i="1"/>
  <c r="BY153" i="1"/>
  <c r="BZ153" i="1" s="1"/>
  <c r="L154" i="1"/>
  <c r="AB154" i="1"/>
  <c r="AT154" i="1"/>
  <c r="BJ154" i="1"/>
  <c r="BL154" i="1" s="1"/>
  <c r="BY154" i="1"/>
  <c r="BZ154" i="1" s="1"/>
  <c r="L155" i="1"/>
  <c r="AB155" i="1"/>
  <c r="AT155" i="1"/>
  <c r="BL155" i="1" s="1"/>
  <c r="BJ155" i="1"/>
  <c r="BY155" i="1"/>
  <c r="BZ155" i="1" s="1"/>
  <c r="L156" i="1"/>
  <c r="AB156" i="1"/>
  <c r="AD156" i="1" s="1"/>
  <c r="AT156" i="1"/>
  <c r="BJ156" i="1"/>
  <c r="BY156" i="1"/>
  <c r="BZ156" i="1" s="1"/>
  <c r="L157" i="1"/>
  <c r="AD157" i="1" s="1"/>
  <c r="AB157" i="1"/>
  <c r="AT157" i="1"/>
  <c r="BL157" i="1" s="1"/>
  <c r="BJ157" i="1"/>
  <c r="BY157" i="1"/>
  <c r="BZ157" i="1" s="1"/>
  <c r="L158" i="1"/>
  <c r="AB158" i="1"/>
  <c r="AT158" i="1"/>
  <c r="BJ158" i="1"/>
  <c r="BL158" i="1" s="1"/>
  <c r="BY158" i="1"/>
  <c r="BZ158" i="1" s="1"/>
  <c r="L159" i="1"/>
  <c r="AB159" i="1"/>
  <c r="AT159" i="1"/>
  <c r="BL159" i="1" s="1"/>
  <c r="BJ159" i="1"/>
  <c r="BY159" i="1"/>
  <c r="BZ159" i="1" s="1"/>
  <c r="L160" i="1"/>
  <c r="AB160" i="1"/>
  <c r="AT160" i="1"/>
  <c r="BJ160" i="1"/>
  <c r="BL160" i="1" s="1"/>
  <c r="BY160" i="1"/>
  <c r="BZ160" i="1" s="1"/>
  <c r="L161" i="1"/>
  <c r="AB161" i="1"/>
  <c r="AT161" i="1"/>
  <c r="BJ161" i="1"/>
  <c r="BY161" i="1"/>
  <c r="BZ161" i="1" s="1"/>
  <c r="L162" i="1"/>
  <c r="AB162" i="1"/>
  <c r="AT162" i="1"/>
  <c r="BJ162" i="1"/>
  <c r="BY162" i="1"/>
  <c r="BZ162" i="1" s="1"/>
  <c r="L163" i="1"/>
  <c r="AD163" i="1" s="1"/>
  <c r="AB163" i="1"/>
  <c r="AT163" i="1"/>
  <c r="BL163" i="1" s="1"/>
  <c r="BJ163" i="1"/>
  <c r="BY163" i="1"/>
  <c r="BZ163" i="1" s="1"/>
  <c r="L164" i="1"/>
  <c r="AB164" i="1"/>
  <c r="AD164" i="1" s="1"/>
  <c r="AT164" i="1"/>
  <c r="BJ164" i="1"/>
  <c r="BY164" i="1"/>
  <c r="BZ164" i="1" s="1"/>
  <c r="L165" i="1"/>
  <c r="AD165" i="1" s="1"/>
  <c r="AB165" i="1"/>
  <c r="AT165" i="1"/>
  <c r="BL165" i="1" s="1"/>
  <c r="BJ165" i="1"/>
  <c r="BY165" i="1"/>
  <c r="BZ165" i="1" s="1"/>
  <c r="L166" i="1"/>
  <c r="AB166" i="1"/>
  <c r="AT166" i="1"/>
  <c r="BJ166" i="1"/>
  <c r="BL166" i="1" s="1"/>
  <c r="BY166" i="1"/>
  <c r="BZ166" i="1" s="1"/>
  <c r="L167" i="1"/>
  <c r="AB167" i="1"/>
  <c r="AT167" i="1"/>
  <c r="BL167" i="1" s="1"/>
  <c r="BJ167" i="1"/>
  <c r="BY167" i="1"/>
  <c r="BZ167" i="1" s="1"/>
  <c r="L168" i="1"/>
  <c r="AB168" i="1"/>
  <c r="AT168" i="1"/>
  <c r="BJ168" i="1"/>
  <c r="BY168" i="1"/>
  <c r="BZ168" i="1" s="1"/>
  <c r="L169" i="1"/>
  <c r="AD169" i="1" s="1"/>
  <c r="AB169" i="1"/>
  <c r="AT169" i="1"/>
  <c r="BL169" i="1" s="1"/>
  <c r="BJ169" i="1"/>
  <c r="BY169" i="1"/>
  <c r="BZ169" i="1" s="1"/>
  <c r="L170" i="1"/>
  <c r="AB170" i="1"/>
  <c r="AT170" i="1"/>
  <c r="BJ170" i="1"/>
  <c r="BL170" i="1" s="1"/>
  <c r="BY170" i="1"/>
  <c r="BZ170" i="1" s="1"/>
  <c r="L171" i="1"/>
  <c r="AD171" i="1" s="1"/>
  <c r="AB171" i="1"/>
  <c r="AT171" i="1"/>
  <c r="BL171" i="1" s="1"/>
  <c r="BJ171" i="1"/>
  <c r="BY171" i="1"/>
  <c r="BZ171" i="1" s="1"/>
  <c r="L172" i="1"/>
  <c r="AB172" i="1"/>
  <c r="AD172" i="1" s="1"/>
  <c r="AT172" i="1"/>
  <c r="BJ172" i="1"/>
  <c r="BY172" i="1"/>
  <c r="BZ172" i="1" s="1"/>
  <c r="L173" i="1"/>
  <c r="AD173" i="1" s="1"/>
  <c r="AB173" i="1"/>
  <c r="AT173" i="1"/>
  <c r="BL173" i="1" s="1"/>
  <c r="BJ173" i="1"/>
  <c r="BY173" i="1"/>
  <c r="BZ173" i="1" s="1"/>
  <c r="L174" i="1"/>
  <c r="AB174" i="1"/>
  <c r="AT174" i="1"/>
  <c r="BJ174" i="1"/>
  <c r="BY174" i="1"/>
  <c r="BZ174" i="1" s="1"/>
  <c r="L175" i="1"/>
  <c r="AB175" i="1"/>
  <c r="AT175" i="1"/>
  <c r="BL175" i="1" s="1"/>
  <c r="BJ175" i="1"/>
  <c r="BY175" i="1"/>
  <c r="BZ175" i="1" s="1"/>
  <c r="L176" i="1"/>
  <c r="AB176" i="1"/>
  <c r="AD176" i="1" s="1"/>
  <c r="AT176" i="1"/>
  <c r="BJ176" i="1"/>
  <c r="BY176" i="1"/>
  <c r="BZ176" i="1" s="1"/>
  <c r="L177" i="1"/>
  <c r="AB177" i="1"/>
  <c r="AT177" i="1"/>
  <c r="BJ177" i="1"/>
  <c r="BY177" i="1"/>
  <c r="BZ177" i="1" s="1"/>
  <c r="L178" i="1"/>
  <c r="AB178" i="1"/>
  <c r="AT178" i="1"/>
  <c r="BJ178" i="1"/>
  <c r="BY178" i="1"/>
  <c r="BZ178" i="1" s="1"/>
  <c r="L179" i="1"/>
  <c r="AD179" i="1" s="1"/>
  <c r="AB179" i="1"/>
  <c r="AT179" i="1"/>
  <c r="BL179" i="1" s="1"/>
  <c r="BJ179" i="1"/>
  <c r="BY179" i="1"/>
  <c r="BZ179" i="1" s="1"/>
  <c r="L180" i="1"/>
  <c r="AB180" i="1"/>
  <c r="AD180" i="1" s="1"/>
  <c r="AT180" i="1"/>
  <c r="BJ180" i="1"/>
  <c r="BY180" i="1"/>
  <c r="BZ180" i="1" s="1"/>
  <c r="L181" i="1"/>
  <c r="AB181" i="1"/>
  <c r="AT181" i="1"/>
  <c r="BL181" i="1" s="1"/>
  <c r="BJ181" i="1"/>
  <c r="BY181" i="1"/>
  <c r="BZ181" i="1" s="1"/>
  <c r="L182" i="1"/>
  <c r="AB182" i="1"/>
  <c r="AT182" i="1"/>
  <c r="BJ182" i="1"/>
  <c r="BY182" i="1"/>
  <c r="BZ182" i="1" s="1"/>
  <c r="L183" i="1"/>
  <c r="AB183" i="1"/>
  <c r="AT183" i="1"/>
  <c r="BL183" i="1" s="1"/>
  <c r="BJ183" i="1"/>
  <c r="BY183" i="1"/>
  <c r="BZ183" i="1" s="1"/>
  <c r="L184" i="1"/>
  <c r="AB184" i="1"/>
  <c r="AT184" i="1"/>
  <c r="BJ184" i="1"/>
  <c r="BL184" i="1" s="1"/>
  <c r="BY184" i="1"/>
  <c r="BZ184" i="1" s="1"/>
  <c r="L185" i="1"/>
  <c r="AD185" i="1" s="1"/>
  <c r="AB185" i="1"/>
  <c r="AT185" i="1"/>
  <c r="BJ185" i="1"/>
  <c r="BY185" i="1"/>
  <c r="BZ185" i="1" s="1"/>
  <c r="L186" i="1"/>
  <c r="AB186" i="1"/>
  <c r="AT186" i="1"/>
  <c r="BJ186" i="1"/>
  <c r="BL186" i="1" s="1"/>
  <c r="BY186" i="1"/>
  <c r="BZ186" i="1" s="1"/>
  <c r="L187" i="1"/>
  <c r="AD187" i="1" s="1"/>
  <c r="AB187" i="1"/>
  <c r="AT187" i="1"/>
  <c r="BL187" i="1" s="1"/>
  <c r="BJ187" i="1"/>
  <c r="BY187" i="1"/>
  <c r="BZ187" i="1" s="1"/>
  <c r="L188" i="1"/>
  <c r="AB188" i="1"/>
  <c r="AT188" i="1"/>
  <c r="BJ188" i="1"/>
  <c r="BY188" i="1"/>
  <c r="BZ188" i="1" s="1"/>
  <c r="L189" i="1"/>
  <c r="AD189" i="1" s="1"/>
  <c r="AB189" i="1"/>
  <c r="AT189" i="1"/>
  <c r="BL189" i="1" s="1"/>
  <c r="BJ189" i="1"/>
  <c r="BY189" i="1"/>
  <c r="BZ189" i="1" s="1"/>
  <c r="L190" i="1"/>
  <c r="AB190" i="1"/>
  <c r="CB190" i="1" s="1"/>
  <c r="D191" i="1" s="1"/>
  <c r="CB191" i="1" s="1"/>
  <c r="D192" i="1" s="1"/>
  <c r="CB192" i="1" s="1"/>
  <c r="D193" i="1" s="1"/>
  <c r="CB193" i="1" s="1"/>
  <c r="D194" i="1" s="1"/>
  <c r="CB194" i="1" s="1"/>
  <c r="D195" i="1" s="1"/>
  <c r="CB195" i="1" s="1"/>
  <c r="D196" i="1" s="1"/>
  <c r="CB196" i="1" s="1"/>
  <c r="D197" i="1" s="1"/>
  <c r="CB197" i="1" s="1"/>
  <c r="D198" i="1" s="1"/>
  <c r="CB198" i="1" s="1"/>
  <c r="D199" i="1" s="1"/>
  <c r="CB199" i="1" s="1"/>
  <c r="D200" i="1" s="1"/>
  <c r="CB200" i="1" s="1"/>
  <c r="D201" i="1" s="1"/>
  <c r="CB201" i="1" s="1"/>
  <c r="D202" i="1" s="1"/>
  <c r="CB202" i="1" s="1"/>
  <c r="D203" i="1" s="1"/>
  <c r="CB203" i="1" s="1"/>
  <c r="D204" i="1" s="1"/>
  <c r="CB204" i="1" s="1"/>
  <c r="D205" i="1" s="1"/>
  <c r="CB205" i="1" s="1"/>
  <c r="D206" i="1" s="1"/>
  <c r="CB206" i="1" s="1"/>
  <c r="D207" i="1" s="1"/>
  <c r="CB207" i="1" s="1"/>
  <c r="D208" i="1" s="1"/>
  <c r="CB208" i="1" s="1"/>
  <c r="D209" i="1" s="1"/>
  <c r="CB209" i="1" s="1"/>
  <c r="D210" i="1" s="1"/>
  <c r="CB210" i="1" s="1"/>
  <c r="D211" i="1" s="1"/>
  <c r="CB211" i="1" s="1"/>
  <c r="D212" i="1" s="1"/>
  <c r="CB212" i="1" s="1"/>
  <c r="D213" i="1" s="1"/>
  <c r="CB213" i="1" s="1"/>
  <c r="D214" i="1" s="1"/>
  <c r="CB214" i="1" s="1"/>
  <c r="D215" i="1" s="1"/>
  <c r="CB215" i="1" s="1"/>
  <c r="D216" i="1" s="1"/>
  <c r="CB216" i="1" s="1"/>
  <c r="D217" i="1" s="1"/>
  <c r="CB217" i="1" s="1"/>
  <c r="D218" i="1" s="1"/>
  <c r="CB218" i="1" s="1"/>
  <c r="D219" i="1" s="1"/>
  <c r="CB219" i="1" s="1"/>
  <c r="D220" i="1" s="1"/>
  <c r="CB220" i="1" s="1"/>
  <c r="AT190" i="1"/>
  <c r="BJ190" i="1"/>
  <c r="BY190" i="1"/>
  <c r="BZ190" i="1" s="1"/>
  <c r="L191" i="1"/>
  <c r="AB191" i="1"/>
  <c r="AT191" i="1"/>
  <c r="BL191" i="1" s="1"/>
  <c r="BJ191" i="1"/>
  <c r="BY191" i="1"/>
  <c r="BZ191" i="1" s="1"/>
  <c r="L192" i="1"/>
  <c r="AB192" i="1"/>
  <c r="AT192" i="1"/>
  <c r="BJ192" i="1"/>
  <c r="BL192" i="1" s="1"/>
  <c r="BY192" i="1"/>
  <c r="BZ192" i="1" s="1"/>
  <c r="L193" i="1"/>
  <c r="AD193" i="1" s="1"/>
  <c r="AB193" i="1"/>
  <c r="AT193" i="1"/>
  <c r="BJ193" i="1"/>
  <c r="BY193" i="1"/>
  <c r="BZ193" i="1" s="1"/>
  <c r="L194" i="1"/>
  <c r="AB194" i="1"/>
  <c r="AT194" i="1"/>
  <c r="BJ194" i="1"/>
  <c r="BY194" i="1"/>
  <c r="BZ194" i="1" s="1"/>
  <c r="L195" i="1"/>
  <c r="AD195" i="1" s="1"/>
  <c r="AB195" i="1"/>
  <c r="AT195" i="1"/>
  <c r="BL195" i="1" s="1"/>
  <c r="BJ195" i="1"/>
  <c r="BY195" i="1"/>
  <c r="BZ195" i="1" s="1"/>
  <c r="L196" i="1"/>
  <c r="AB196" i="1"/>
  <c r="AD196" i="1" s="1"/>
  <c r="AT196" i="1"/>
  <c r="BJ196" i="1"/>
  <c r="BY196" i="1"/>
  <c r="BZ196" i="1" s="1"/>
  <c r="L197" i="1"/>
  <c r="AB197" i="1"/>
  <c r="AT197" i="1"/>
  <c r="BL197" i="1" s="1"/>
  <c r="BJ197" i="1"/>
  <c r="BY197" i="1"/>
  <c r="BZ197" i="1" s="1"/>
  <c r="L198" i="1"/>
  <c r="AB198" i="1"/>
  <c r="AT198" i="1"/>
  <c r="BJ198" i="1"/>
  <c r="BL198" i="1" s="1"/>
  <c r="BY198" i="1"/>
  <c r="BZ198" i="1" s="1"/>
  <c r="L199" i="1"/>
  <c r="AD199" i="1" s="1"/>
  <c r="AB199" i="1"/>
  <c r="AT199" i="1"/>
  <c r="BL199" i="1" s="1"/>
  <c r="BJ199" i="1"/>
  <c r="BY199" i="1"/>
  <c r="BZ199" i="1" s="1"/>
  <c r="L200" i="1"/>
  <c r="AB200" i="1"/>
  <c r="AT200" i="1"/>
  <c r="BJ200" i="1"/>
  <c r="BL200" i="1" s="1"/>
  <c r="BY200" i="1"/>
  <c r="BZ200" i="1" s="1"/>
  <c r="L201" i="1"/>
  <c r="AD201" i="1" s="1"/>
  <c r="AB201" i="1"/>
  <c r="AT201" i="1"/>
  <c r="BJ201" i="1"/>
  <c r="BY201" i="1"/>
  <c r="BZ201" i="1" s="1"/>
  <c r="L202" i="1"/>
  <c r="AB202" i="1"/>
  <c r="AT202" i="1"/>
  <c r="BJ202" i="1"/>
  <c r="BL202" i="1" s="1"/>
  <c r="BY202" i="1"/>
  <c r="BZ202" i="1" s="1"/>
  <c r="L203" i="1"/>
  <c r="AD203" i="1" s="1"/>
  <c r="AB203" i="1"/>
  <c r="AT203" i="1"/>
  <c r="BL203" i="1" s="1"/>
  <c r="BJ203" i="1"/>
  <c r="BY203" i="1"/>
  <c r="BZ203" i="1" s="1"/>
  <c r="L204" i="1"/>
  <c r="AB204" i="1"/>
  <c r="AD204" i="1" s="1"/>
  <c r="AT204" i="1"/>
  <c r="BJ204" i="1"/>
  <c r="BL204" i="1" s="1"/>
  <c r="BY204" i="1"/>
  <c r="BZ204" i="1" s="1"/>
  <c r="L205" i="1"/>
  <c r="AD205" i="1" s="1"/>
  <c r="AB205" i="1"/>
  <c r="AT205" i="1"/>
  <c r="BL205" i="1" s="1"/>
  <c r="BJ205" i="1"/>
  <c r="BY205" i="1"/>
  <c r="BZ205" i="1" s="1"/>
  <c r="L206" i="1"/>
  <c r="AB206" i="1"/>
  <c r="AT206" i="1"/>
  <c r="BJ206" i="1"/>
  <c r="BL206" i="1" s="1"/>
  <c r="BY206" i="1"/>
  <c r="BZ206" i="1" s="1"/>
  <c r="L207" i="1"/>
  <c r="AD207" i="1" s="1"/>
  <c r="AB207" i="1"/>
  <c r="AT207" i="1"/>
  <c r="BL207" i="1" s="1"/>
  <c r="BJ207" i="1"/>
  <c r="BY207" i="1"/>
  <c r="BZ207" i="1" s="1"/>
  <c r="L208" i="1"/>
  <c r="AB208" i="1"/>
  <c r="AT208" i="1"/>
  <c r="BJ208" i="1"/>
  <c r="BL208" i="1" s="1"/>
  <c r="BY208" i="1"/>
  <c r="BZ208" i="1" s="1"/>
  <c r="L209" i="1"/>
  <c r="AB209" i="1"/>
  <c r="AT209" i="1"/>
  <c r="BJ209" i="1"/>
  <c r="BY209" i="1"/>
  <c r="BZ209" i="1" s="1"/>
  <c r="L210" i="1"/>
  <c r="AB210" i="1"/>
  <c r="AT210" i="1"/>
  <c r="BJ210" i="1"/>
  <c r="BY210" i="1"/>
  <c r="BZ210" i="1" s="1"/>
  <c r="L211" i="1"/>
  <c r="AD211" i="1" s="1"/>
  <c r="AB211" i="1"/>
  <c r="AT211" i="1"/>
  <c r="BL211" i="1" s="1"/>
  <c r="BJ211" i="1"/>
  <c r="BY211" i="1"/>
  <c r="BZ211" i="1" s="1"/>
  <c r="L212" i="1"/>
  <c r="AB212" i="1"/>
  <c r="AT212" i="1"/>
  <c r="BJ212" i="1"/>
  <c r="BY212" i="1"/>
  <c r="BZ212" i="1" s="1"/>
  <c r="L213" i="1"/>
  <c r="AB213" i="1"/>
  <c r="AT213" i="1"/>
  <c r="BL213" i="1" s="1"/>
  <c r="BJ213" i="1"/>
  <c r="BY213" i="1"/>
  <c r="BZ213" i="1" s="1"/>
  <c r="L214" i="1"/>
  <c r="AB214" i="1"/>
  <c r="AT214" i="1"/>
  <c r="BJ214" i="1"/>
  <c r="BL214" i="1" s="1"/>
  <c r="BY214" i="1"/>
  <c r="BZ214" i="1" s="1"/>
  <c r="L215" i="1"/>
  <c r="AB215" i="1"/>
  <c r="AT215" i="1"/>
  <c r="BL215" i="1" s="1"/>
  <c r="BJ215" i="1"/>
  <c r="BY215" i="1"/>
  <c r="BZ215" i="1" s="1"/>
  <c r="L216" i="1"/>
  <c r="AB216" i="1"/>
  <c r="AT216" i="1"/>
  <c r="BJ216" i="1"/>
  <c r="BL216" i="1" s="1"/>
  <c r="BY216" i="1"/>
  <c r="BZ216" i="1" s="1"/>
  <c r="L217" i="1"/>
  <c r="AD217" i="1" s="1"/>
  <c r="AB217" i="1"/>
  <c r="AT217" i="1"/>
  <c r="BL217" i="1" s="1"/>
  <c r="BJ217" i="1"/>
  <c r="BY217" i="1"/>
  <c r="BZ217" i="1" s="1"/>
  <c r="L218" i="1"/>
  <c r="AB218" i="1"/>
  <c r="AT218" i="1"/>
  <c r="BJ218" i="1"/>
  <c r="BL218" i="1" s="1"/>
  <c r="BY218" i="1"/>
  <c r="BZ218" i="1" s="1"/>
  <c r="L219" i="1"/>
  <c r="AB219" i="1"/>
  <c r="AT219" i="1"/>
  <c r="BL219" i="1" s="1"/>
  <c r="BJ219" i="1"/>
  <c r="BY219" i="1"/>
  <c r="BZ219" i="1" s="1"/>
  <c r="L220" i="1"/>
  <c r="AB220" i="1"/>
  <c r="AD220" i="1" s="1"/>
  <c r="AT220" i="1"/>
  <c r="BJ220" i="1"/>
  <c r="BL220" i="1" s="1"/>
  <c r="BY220" i="1"/>
  <c r="BZ220" i="1" s="1"/>
  <c r="L221" i="1"/>
  <c r="CA221" i="1" s="1"/>
  <c r="AB221" i="1"/>
  <c r="AT221" i="1"/>
  <c r="BJ221" i="1"/>
  <c r="BY221" i="1"/>
  <c r="BZ221" i="1" s="1"/>
  <c r="L222" i="1"/>
  <c r="AB222" i="1"/>
  <c r="AT222" i="1"/>
  <c r="BJ222" i="1"/>
  <c r="BL222" i="1" s="1"/>
  <c r="BY222" i="1"/>
  <c r="BZ222" i="1" s="1"/>
  <c r="L223" i="1"/>
  <c r="AD223" i="1" s="1"/>
  <c r="AB223" i="1"/>
  <c r="AT223" i="1"/>
  <c r="BL223" i="1" s="1"/>
  <c r="BJ223" i="1"/>
  <c r="BY223" i="1"/>
  <c r="BZ223" i="1" s="1"/>
  <c r="L224" i="1"/>
  <c r="AB224" i="1"/>
  <c r="AD224" i="1" s="1"/>
  <c r="AT224" i="1"/>
  <c r="BJ224" i="1"/>
  <c r="BL224" i="1" s="1"/>
  <c r="BY224" i="1"/>
  <c r="BZ224" i="1" s="1"/>
  <c r="L225" i="1"/>
  <c r="AD225" i="1" s="1"/>
  <c r="AB225" i="1"/>
  <c r="AT225" i="1"/>
  <c r="BJ225" i="1"/>
  <c r="BY225" i="1"/>
  <c r="BZ225" i="1" s="1"/>
  <c r="L226" i="1"/>
  <c r="AB226" i="1"/>
  <c r="AD226" i="1" s="1"/>
  <c r="AT226" i="1"/>
  <c r="BJ226" i="1"/>
  <c r="BL226" i="1" s="1"/>
  <c r="BY226" i="1"/>
  <c r="BZ226" i="1" s="1"/>
  <c r="L227" i="1"/>
  <c r="AD227" i="1" s="1"/>
  <c r="AB227" i="1"/>
  <c r="AT227" i="1"/>
  <c r="BJ227" i="1"/>
  <c r="BY227" i="1"/>
  <c r="BZ227" i="1" s="1"/>
  <c r="L228" i="1"/>
  <c r="AB228" i="1"/>
  <c r="AD228" i="1" s="1"/>
  <c r="AT228" i="1"/>
  <c r="BJ228" i="1"/>
  <c r="BY228" i="1"/>
  <c r="BZ228" i="1" s="1"/>
  <c r="L229" i="1"/>
  <c r="AD229" i="1" s="1"/>
  <c r="AB229" i="1"/>
  <c r="AT229" i="1"/>
  <c r="BJ229" i="1"/>
  <c r="BY229" i="1"/>
  <c r="BZ229" i="1" s="1"/>
  <c r="L230" i="1"/>
  <c r="AB230" i="1"/>
  <c r="AD230" i="1" s="1"/>
  <c r="AT230" i="1"/>
  <c r="BJ230" i="1"/>
  <c r="BL230" i="1" s="1"/>
  <c r="BY230" i="1"/>
  <c r="BZ230" i="1" s="1"/>
  <c r="L231" i="1"/>
  <c r="AD231" i="1" s="1"/>
  <c r="AB231" i="1"/>
  <c r="AT231" i="1"/>
  <c r="BL231" i="1" s="1"/>
  <c r="BJ231" i="1"/>
  <c r="BY231" i="1"/>
  <c r="BZ231" i="1" s="1"/>
  <c r="L232" i="1"/>
  <c r="AB232" i="1"/>
  <c r="AD232" i="1" s="1"/>
  <c r="AT232" i="1"/>
  <c r="BJ232" i="1"/>
  <c r="BL232" i="1" s="1"/>
  <c r="BY232" i="1"/>
  <c r="BZ232" i="1" s="1"/>
  <c r="L233" i="1"/>
  <c r="AD233" i="1" s="1"/>
  <c r="AB233" i="1"/>
  <c r="AT233" i="1"/>
  <c r="BJ233" i="1"/>
  <c r="BY233" i="1"/>
  <c r="BZ233" i="1" s="1"/>
  <c r="L234" i="1"/>
  <c r="AB234" i="1"/>
  <c r="AD234" i="1" s="1"/>
  <c r="AT234" i="1"/>
  <c r="BJ234" i="1"/>
  <c r="BL234" i="1" s="1"/>
  <c r="BY234" i="1"/>
  <c r="BZ234" i="1" s="1"/>
  <c r="L235" i="1"/>
  <c r="AD235" i="1" s="1"/>
  <c r="AB235" i="1"/>
  <c r="AT235" i="1"/>
  <c r="BL235" i="1" s="1"/>
  <c r="BJ235" i="1"/>
  <c r="BY235" i="1"/>
  <c r="BZ235" i="1" s="1"/>
  <c r="L236" i="1"/>
  <c r="AB236" i="1"/>
  <c r="AD236" i="1" s="1"/>
  <c r="AT236" i="1"/>
  <c r="BJ236" i="1"/>
  <c r="BL236" i="1" s="1"/>
  <c r="BY236" i="1"/>
  <c r="BZ236" i="1" s="1"/>
  <c r="L237" i="1"/>
  <c r="AD237" i="1" s="1"/>
  <c r="AB237" i="1"/>
  <c r="AT237" i="1"/>
  <c r="BJ237" i="1"/>
  <c r="BY237" i="1"/>
  <c r="BZ237" i="1" s="1"/>
  <c r="L238" i="1"/>
  <c r="AB238" i="1"/>
  <c r="AT238" i="1"/>
  <c r="BJ238" i="1"/>
  <c r="BL238" i="1" s="1"/>
  <c r="BY238" i="1"/>
  <c r="BZ238" i="1" s="1"/>
  <c r="L239" i="1"/>
  <c r="AD239" i="1" s="1"/>
  <c r="AB239" i="1"/>
  <c r="AT239" i="1"/>
  <c r="BL239" i="1" s="1"/>
  <c r="BJ239" i="1"/>
  <c r="BY239" i="1"/>
  <c r="BZ239" i="1" s="1"/>
  <c r="L240" i="1"/>
  <c r="AB240" i="1"/>
  <c r="AD240" i="1" s="1"/>
  <c r="AT240" i="1"/>
  <c r="BJ240" i="1"/>
  <c r="BY240" i="1"/>
  <c r="BZ240" i="1" s="1"/>
  <c r="L241" i="1"/>
  <c r="AD241" i="1" s="1"/>
  <c r="AB241" i="1"/>
  <c r="AT241" i="1"/>
  <c r="BJ241" i="1"/>
  <c r="BY241" i="1"/>
  <c r="BZ241" i="1" s="1"/>
  <c r="L242" i="1"/>
  <c r="AB242" i="1"/>
  <c r="AD242" i="1" s="1"/>
  <c r="AT242" i="1"/>
  <c r="BJ242" i="1"/>
  <c r="BL242" i="1" s="1"/>
  <c r="BY242" i="1"/>
  <c r="BZ242" i="1" s="1"/>
  <c r="L243" i="1"/>
  <c r="AD243" i="1" s="1"/>
  <c r="AB243" i="1"/>
  <c r="AT243" i="1"/>
  <c r="BL243" i="1" s="1"/>
  <c r="BJ243" i="1"/>
  <c r="BY243" i="1"/>
  <c r="BZ243" i="1" s="1"/>
  <c r="L244" i="1"/>
  <c r="AB244" i="1"/>
  <c r="AD244" i="1" s="1"/>
  <c r="AT244" i="1"/>
  <c r="BJ244" i="1"/>
  <c r="BL244" i="1" s="1"/>
  <c r="BY244" i="1"/>
  <c r="BZ244" i="1" s="1"/>
  <c r="L245" i="1"/>
  <c r="AB245" i="1"/>
  <c r="AT245" i="1"/>
  <c r="BJ245" i="1"/>
  <c r="BY245" i="1"/>
  <c r="BZ245" i="1" s="1"/>
  <c r="L246" i="1"/>
  <c r="AB246" i="1"/>
  <c r="AT246" i="1"/>
  <c r="BJ246" i="1"/>
  <c r="BL246" i="1" s="1"/>
  <c r="BY246" i="1"/>
  <c r="BZ246" i="1" s="1"/>
  <c r="L247" i="1"/>
  <c r="AD247" i="1" s="1"/>
  <c r="AB247" i="1"/>
  <c r="AT247" i="1"/>
  <c r="BL247" i="1" s="1"/>
  <c r="BJ247" i="1"/>
  <c r="BY247" i="1"/>
  <c r="BZ247" i="1" s="1"/>
  <c r="L248" i="1"/>
  <c r="AB248" i="1"/>
  <c r="AD248" i="1" s="1"/>
  <c r="AT248" i="1"/>
  <c r="BJ248" i="1"/>
  <c r="BL248" i="1" s="1"/>
  <c r="BY248" i="1"/>
  <c r="BZ248" i="1" s="1"/>
  <c r="L249" i="1"/>
  <c r="AD249" i="1" s="1"/>
  <c r="AB249" i="1"/>
  <c r="AT249" i="1"/>
  <c r="BJ249" i="1"/>
  <c r="BY249" i="1"/>
  <c r="BZ249" i="1" s="1"/>
  <c r="L250" i="1"/>
  <c r="AB250" i="1"/>
  <c r="AT250" i="1"/>
  <c r="BJ250" i="1"/>
  <c r="BL250" i="1" s="1"/>
  <c r="BY250" i="1"/>
  <c r="BZ250" i="1" s="1"/>
  <c r="L251" i="1"/>
  <c r="AB251" i="1"/>
  <c r="AT251" i="1"/>
  <c r="BL251" i="1" s="1"/>
  <c r="BJ251" i="1"/>
  <c r="BY251" i="1"/>
  <c r="BZ251" i="1" s="1"/>
  <c r="L252" i="1"/>
  <c r="AB252" i="1"/>
  <c r="AD252" i="1" s="1"/>
  <c r="AT252" i="1"/>
  <c r="BJ252" i="1"/>
  <c r="BY252" i="1"/>
  <c r="BZ252" i="1" s="1"/>
  <c r="L253" i="1"/>
  <c r="AD253" i="1" s="1"/>
  <c r="AB253" i="1"/>
  <c r="AT253" i="1"/>
  <c r="BJ253" i="1"/>
  <c r="BY253" i="1"/>
  <c r="BZ253" i="1" s="1"/>
  <c r="L254" i="1"/>
  <c r="AB254" i="1"/>
  <c r="AD254" i="1" s="1"/>
  <c r="AT254" i="1"/>
  <c r="BJ254" i="1"/>
  <c r="BL254" i="1" s="1"/>
  <c r="BY254" i="1"/>
  <c r="BZ254" i="1" s="1"/>
  <c r="L255" i="1"/>
  <c r="AD255" i="1" s="1"/>
  <c r="AB255" i="1"/>
  <c r="AT255" i="1"/>
  <c r="BL255" i="1" s="1"/>
  <c r="BJ255" i="1"/>
  <c r="BY255" i="1"/>
  <c r="BZ255" i="1" s="1"/>
  <c r="L256" i="1"/>
  <c r="AB256" i="1"/>
  <c r="AD256" i="1" s="1"/>
  <c r="AT256" i="1"/>
  <c r="BJ256" i="1"/>
  <c r="BY256" i="1"/>
  <c r="BZ256" i="1" s="1"/>
  <c r="L257" i="1"/>
  <c r="AD257" i="1" s="1"/>
  <c r="AB257" i="1"/>
  <c r="AT257" i="1"/>
  <c r="BJ257" i="1"/>
  <c r="BY257" i="1"/>
  <c r="BZ257" i="1" s="1"/>
  <c r="L258" i="1"/>
  <c r="AB258" i="1"/>
  <c r="AD258" i="1" s="1"/>
  <c r="AT258" i="1"/>
  <c r="BJ258" i="1"/>
  <c r="BY258" i="1"/>
  <c r="BZ258" i="1" s="1"/>
  <c r="L259" i="1"/>
  <c r="AD259" i="1" s="1"/>
  <c r="AB259" i="1"/>
  <c r="AT259" i="1"/>
  <c r="BL259" i="1" s="1"/>
  <c r="BJ259" i="1"/>
  <c r="BY259" i="1"/>
  <c r="BZ259" i="1" s="1"/>
  <c r="L260" i="1"/>
  <c r="AB260" i="1"/>
  <c r="AD260" i="1" s="1"/>
  <c r="AT260" i="1"/>
  <c r="BJ260" i="1"/>
  <c r="BL260" i="1" s="1"/>
  <c r="BY260" i="1"/>
  <c r="BZ260" i="1" s="1"/>
  <c r="L261" i="1"/>
  <c r="AD261" i="1" s="1"/>
  <c r="AB261" i="1"/>
  <c r="AT261" i="1"/>
  <c r="BJ261" i="1"/>
  <c r="BY261" i="1"/>
  <c r="BZ261" i="1" s="1"/>
  <c r="L262" i="1"/>
  <c r="AB262" i="1"/>
  <c r="AD262" i="1" s="1"/>
  <c r="AT262" i="1"/>
  <c r="BJ262" i="1"/>
  <c r="BL262" i="1" s="1"/>
  <c r="BY262" i="1"/>
  <c r="BZ262" i="1" s="1"/>
  <c r="L263" i="1"/>
  <c r="AD263" i="1" s="1"/>
  <c r="AB263" i="1"/>
  <c r="AT263" i="1"/>
  <c r="BL263" i="1" s="1"/>
  <c r="BJ263" i="1"/>
  <c r="BY263" i="1"/>
  <c r="BZ263" i="1" s="1"/>
  <c r="L264" i="1"/>
  <c r="AB264" i="1"/>
  <c r="AD264" i="1" s="1"/>
  <c r="AT264" i="1"/>
  <c r="BJ264" i="1"/>
  <c r="BL264" i="1" s="1"/>
  <c r="BY264" i="1"/>
  <c r="BZ264" i="1" s="1"/>
  <c r="L265" i="1"/>
  <c r="AB265" i="1"/>
  <c r="AT265" i="1"/>
  <c r="BJ265" i="1"/>
  <c r="BY265" i="1"/>
  <c r="BZ265" i="1" s="1"/>
  <c r="L266" i="1"/>
  <c r="AB266" i="1"/>
  <c r="AT266" i="1"/>
  <c r="BJ266" i="1"/>
  <c r="BY266" i="1"/>
  <c r="BZ266" i="1" s="1"/>
  <c r="L267" i="1"/>
  <c r="AD267" i="1" s="1"/>
  <c r="AB267" i="1"/>
  <c r="AT267" i="1"/>
  <c r="BL267" i="1" s="1"/>
  <c r="BJ267" i="1"/>
  <c r="BY267" i="1"/>
  <c r="BZ267" i="1" s="1"/>
  <c r="L268" i="1"/>
  <c r="AB268" i="1"/>
  <c r="AD268" i="1" s="1"/>
  <c r="AT268" i="1"/>
  <c r="BJ268" i="1"/>
  <c r="BY268" i="1"/>
  <c r="BZ268" i="1" s="1"/>
  <c r="L269" i="1"/>
  <c r="AD269" i="1" s="1"/>
  <c r="AB269" i="1"/>
  <c r="AT269" i="1"/>
  <c r="BJ269" i="1"/>
  <c r="BY269" i="1"/>
  <c r="BZ269" i="1" s="1"/>
  <c r="L270" i="1"/>
  <c r="AB270" i="1"/>
  <c r="AT270" i="1"/>
  <c r="BJ270" i="1"/>
  <c r="BL270" i="1" s="1"/>
  <c r="BY270" i="1"/>
  <c r="BZ270" i="1" s="1"/>
  <c r="L271" i="1"/>
  <c r="AD271" i="1" s="1"/>
  <c r="AB271" i="1"/>
  <c r="AT271" i="1"/>
  <c r="BL271" i="1" s="1"/>
  <c r="BJ271" i="1"/>
  <c r="BY271" i="1"/>
  <c r="BZ271" i="1" s="1"/>
  <c r="L272" i="1"/>
  <c r="AB272" i="1"/>
  <c r="AD272" i="1" s="1"/>
  <c r="AT272" i="1"/>
  <c r="BJ272" i="1"/>
  <c r="BL272" i="1" s="1"/>
  <c r="BY272" i="1"/>
  <c r="BZ272" i="1" s="1"/>
  <c r="L273" i="1"/>
  <c r="AD273" i="1" s="1"/>
  <c r="AB273" i="1"/>
  <c r="AT273" i="1"/>
  <c r="BJ273" i="1"/>
  <c r="BY273" i="1"/>
  <c r="BZ273" i="1" s="1"/>
  <c r="L274" i="1"/>
  <c r="AB274" i="1"/>
  <c r="AT274" i="1"/>
  <c r="BJ274" i="1"/>
  <c r="BY274" i="1"/>
  <c r="BZ274" i="1" s="1"/>
  <c r="L275" i="1"/>
  <c r="AD275" i="1" s="1"/>
  <c r="AB275" i="1"/>
  <c r="AT275" i="1"/>
  <c r="BL275" i="1" s="1"/>
  <c r="BJ275" i="1"/>
  <c r="BY275" i="1"/>
  <c r="BZ275" i="1" s="1"/>
  <c r="L276" i="1"/>
  <c r="AB276" i="1"/>
  <c r="AD276" i="1" s="1"/>
  <c r="AT276" i="1"/>
  <c r="BJ276" i="1"/>
  <c r="BL276" i="1" s="1"/>
  <c r="BY276" i="1"/>
  <c r="BZ276" i="1" s="1"/>
  <c r="L277" i="1"/>
  <c r="AD277" i="1" s="1"/>
  <c r="AB277" i="1"/>
  <c r="AT277" i="1"/>
  <c r="BL277" i="1" s="1"/>
  <c r="BJ277" i="1"/>
  <c r="BY277" i="1"/>
  <c r="BZ277" i="1" s="1"/>
  <c r="L278" i="1"/>
  <c r="AB278" i="1"/>
  <c r="AT278" i="1"/>
  <c r="BJ278" i="1"/>
  <c r="BY278" i="1"/>
  <c r="BZ278" i="1" s="1"/>
  <c r="L279" i="1"/>
  <c r="AD279" i="1" s="1"/>
  <c r="AB279" i="1"/>
  <c r="AT279" i="1"/>
  <c r="BJ279" i="1"/>
  <c r="BY279" i="1"/>
  <c r="BZ279" i="1" s="1"/>
  <c r="L280" i="1"/>
  <c r="AB280" i="1"/>
  <c r="AT280" i="1"/>
  <c r="BJ280" i="1"/>
  <c r="BY280" i="1"/>
  <c r="BZ280" i="1" s="1"/>
  <c r="L281" i="1"/>
  <c r="AD281" i="1" s="1"/>
  <c r="AB281" i="1"/>
  <c r="AT281" i="1"/>
  <c r="BL281" i="1" s="1"/>
  <c r="BJ281" i="1"/>
  <c r="BY281" i="1"/>
  <c r="BZ281" i="1" s="1"/>
  <c r="L282" i="1"/>
  <c r="AB282" i="1"/>
  <c r="AT282" i="1"/>
  <c r="BJ282" i="1"/>
  <c r="BY282" i="1"/>
  <c r="BZ282" i="1" s="1"/>
  <c r="L283" i="1"/>
  <c r="AB283" i="1"/>
  <c r="AT283" i="1"/>
  <c r="BL283" i="1" s="1"/>
  <c r="BJ283" i="1"/>
  <c r="BY283" i="1"/>
  <c r="BZ283" i="1" s="1"/>
  <c r="L284" i="1"/>
  <c r="AB284" i="1"/>
  <c r="AD284" i="1" s="1"/>
  <c r="AT284" i="1"/>
  <c r="BJ284" i="1"/>
  <c r="BL284" i="1" s="1"/>
  <c r="BY284" i="1"/>
  <c r="BZ284" i="1" s="1"/>
  <c r="L285" i="1"/>
  <c r="AD285" i="1" s="1"/>
  <c r="AB285" i="1"/>
  <c r="AT285" i="1"/>
  <c r="BL285" i="1" s="1"/>
  <c r="BJ285" i="1"/>
  <c r="BY285" i="1"/>
  <c r="BZ285" i="1" s="1"/>
  <c r="L286" i="1"/>
  <c r="AB286" i="1"/>
  <c r="AD286" i="1" s="1"/>
  <c r="AT286" i="1"/>
  <c r="BJ286" i="1"/>
  <c r="BY286" i="1"/>
  <c r="BZ286" i="1" s="1"/>
  <c r="L287" i="1"/>
  <c r="AD287" i="1" s="1"/>
  <c r="AB287" i="1"/>
  <c r="AT287" i="1"/>
  <c r="BL287" i="1" s="1"/>
  <c r="BJ287" i="1"/>
  <c r="BY287" i="1"/>
  <c r="BZ287" i="1" s="1"/>
  <c r="L288" i="1"/>
  <c r="AB288" i="1"/>
  <c r="AT288" i="1"/>
  <c r="BJ288" i="1"/>
  <c r="BY288" i="1"/>
  <c r="BZ288" i="1" s="1"/>
  <c r="L289" i="1"/>
  <c r="AD289" i="1" s="1"/>
  <c r="AB289" i="1"/>
  <c r="AT289" i="1"/>
  <c r="BJ289" i="1"/>
  <c r="BY289" i="1"/>
  <c r="BZ289" i="1" s="1"/>
  <c r="L290" i="1"/>
  <c r="AB290" i="1"/>
  <c r="AT290" i="1"/>
  <c r="BJ290" i="1"/>
  <c r="BY290" i="1"/>
  <c r="BZ290" i="1" s="1"/>
  <c r="L291" i="1"/>
  <c r="AB291" i="1"/>
  <c r="AT291" i="1"/>
  <c r="BL291" i="1" s="1"/>
  <c r="BJ291" i="1"/>
  <c r="BY291" i="1"/>
  <c r="BZ291" i="1" s="1"/>
  <c r="L292" i="1"/>
  <c r="AB292" i="1"/>
  <c r="AD292" i="1" s="1"/>
  <c r="AT292" i="1"/>
  <c r="BJ292" i="1"/>
  <c r="BL292" i="1" s="1"/>
  <c r="BY292" i="1"/>
  <c r="BZ292" i="1" s="1"/>
  <c r="L293" i="1"/>
  <c r="AB293" i="1"/>
  <c r="AT293" i="1"/>
  <c r="BJ293" i="1"/>
  <c r="BY293" i="1"/>
  <c r="BZ293" i="1" s="1"/>
  <c r="L294" i="1"/>
  <c r="AB294" i="1"/>
  <c r="AD294" i="1" s="1"/>
  <c r="AT294" i="1"/>
  <c r="BJ294" i="1"/>
  <c r="BL294" i="1" s="1"/>
  <c r="BY294" i="1"/>
  <c r="BZ294" i="1" s="1"/>
  <c r="L295" i="1"/>
  <c r="AB295" i="1"/>
  <c r="AT295" i="1"/>
  <c r="BJ295" i="1"/>
  <c r="BY295" i="1"/>
  <c r="BZ295" i="1" s="1"/>
  <c r="L296" i="1"/>
  <c r="AB296" i="1"/>
  <c r="AD296" i="1" s="1"/>
  <c r="AT296" i="1"/>
  <c r="BJ296" i="1"/>
  <c r="BY296" i="1"/>
  <c r="BZ296" i="1" s="1"/>
  <c r="L297" i="1"/>
  <c r="AD297" i="1" s="1"/>
  <c r="AB297" i="1"/>
  <c r="AT297" i="1"/>
  <c r="BJ297" i="1"/>
  <c r="BY297" i="1"/>
  <c r="BZ297" i="1" s="1"/>
  <c r="L298" i="1"/>
  <c r="AB298" i="1"/>
  <c r="AT298" i="1"/>
  <c r="BJ298" i="1"/>
  <c r="BL298" i="1" s="1"/>
  <c r="BY298" i="1"/>
  <c r="BZ298" i="1" s="1"/>
  <c r="L299" i="1"/>
  <c r="AB299" i="1"/>
  <c r="AT299" i="1"/>
  <c r="BJ299" i="1"/>
  <c r="BY299" i="1"/>
  <c r="BZ299" i="1" s="1"/>
  <c r="L300" i="1"/>
  <c r="AB300" i="1"/>
  <c r="AT300" i="1"/>
  <c r="BJ300" i="1"/>
  <c r="BL300" i="1" s="1"/>
  <c r="BY300" i="1"/>
  <c r="BZ300" i="1" s="1"/>
  <c r="L301" i="1"/>
  <c r="AD301" i="1" s="1"/>
  <c r="AB301" i="1"/>
  <c r="AT301" i="1"/>
  <c r="BJ301" i="1"/>
  <c r="BY301" i="1"/>
  <c r="BZ301" i="1" s="1"/>
  <c r="L302" i="1"/>
  <c r="AB302" i="1"/>
  <c r="AD302" i="1" s="1"/>
  <c r="AT302" i="1"/>
  <c r="BJ302" i="1"/>
  <c r="BY302" i="1"/>
  <c r="BZ302" i="1" s="1"/>
  <c r="L303" i="1"/>
  <c r="AD303" i="1" s="1"/>
  <c r="AB303" i="1"/>
  <c r="AT303" i="1"/>
  <c r="BJ303" i="1"/>
  <c r="BY303" i="1"/>
  <c r="BZ303" i="1" s="1"/>
  <c r="L304" i="1"/>
  <c r="AB304" i="1"/>
  <c r="AT304" i="1"/>
  <c r="BJ304" i="1"/>
  <c r="BY304" i="1"/>
  <c r="BZ304" i="1" s="1"/>
  <c r="L305" i="1"/>
  <c r="AB305" i="1"/>
  <c r="AT305" i="1"/>
  <c r="BJ305" i="1"/>
  <c r="BY305" i="1"/>
  <c r="BZ305" i="1" s="1"/>
  <c r="L306" i="1"/>
  <c r="AB306" i="1"/>
  <c r="AT306" i="1"/>
  <c r="BJ306" i="1"/>
  <c r="BL306" i="1" s="1"/>
  <c r="BY306" i="1"/>
  <c r="BZ306" i="1" s="1"/>
  <c r="L307" i="1"/>
  <c r="AB307" i="1"/>
  <c r="AT307" i="1"/>
  <c r="BJ307" i="1"/>
  <c r="BY307" i="1"/>
  <c r="BZ307" i="1" s="1"/>
  <c r="L308" i="1"/>
  <c r="AB308" i="1"/>
  <c r="AT308" i="1"/>
  <c r="BJ308" i="1"/>
  <c r="BY308" i="1"/>
  <c r="BZ308" i="1" s="1"/>
  <c r="L309" i="1"/>
  <c r="AB309" i="1"/>
  <c r="AT309" i="1"/>
  <c r="BL309" i="1" s="1"/>
  <c r="BJ309" i="1"/>
  <c r="BY309" i="1"/>
  <c r="BZ309" i="1" s="1"/>
  <c r="L310" i="1"/>
  <c r="AB310" i="1"/>
  <c r="AD310" i="1" s="1"/>
  <c r="AT310" i="1"/>
  <c r="BJ310" i="1"/>
  <c r="BY310" i="1"/>
  <c r="BZ310" i="1" s="1"/>
  <c r="L311" i="1"/>
  <c r="AB311" i="1"/>
  <c r="AT311" i="1"/>
  <c r="BJ311" i="1"/>
  <c r="BY311" i="1"/>
  <c r="BZ311" i="1" s="1"/>
  <c r="L312" i="1"/>
  <c r="AB312" i="1"/>
  <c r="AT312" i="1"/>
  <c r="BJ312" i="1"/>
  <c r="BL312" i="1" s="1"/>
  <c r="BY312" i="1"/>
  <c r="BZ312" i="1" s="1"/>
  <c r="L313" i="1"/>
  <c r="AB313" i="1"/>
  <c r="AT313" i="1"/>
  <c r="BJ313" i="1"/>
  <c r="BY313" i="1"/>
  <c r="BZ313" i="1" s="1"/>
  <c r="L314" i="1"/>
  <c r="AB314" i="1"/>
  <c r="AT314" i="1"/>
  <c r="BJ314" i="1"/>
  <c r="BY314" i="1"/>
  <c r="BZ314" i="1" s="1"/>
  <c r="L315" i="1"/>
  <c r="AD315" i="1" s="1"/>
  <c r="AB315" i="1"/>
  <c r="AT315" i="1"/>
  <c r="BJ315" i="1"/>
  <c r="BY315" i="1"/>
  <c r="BZ315" i="1" s="1"/>
  <c r="L316" i="1"/>
  <c r="AB316" i="1"/>
  <c r="AT316" i="1"/>
  <c r="BJ316" i="1"/>
  <c r="BY316" i="1"/>
  <c r="BZ316" i="1" s="1"/>
  <c r="L317" i="1"/>
  <c r="AB317" i="1"/>
  <c r="AT317" i="1"/>
  <c r="BL317" i="1" s="1"/>
  <c r="BJ317" i="1"/>
  <c r="BY317" i="1"/>
  <c r="BZ317" i="1" s="1"/>
  <c r="L318" i="1"/>
  <c r="AB318" i="1"/>
  <c r="AD318" i="1" s="1"/>
  <c r="AT318" i="1"/>
  <c r="BJ318" i="1"/>
  <c r="BL318" i="1" s="1"/>
  <c r="BY318" i="1"/>
  <c r="BZ318" i="1" s="1"/>
  <c r="L319" i="1"/>
  <c r="AB319" i="1"/>
  <c r="AT319" i="1"/>
  <c r="BJ319" i="1"/>
  <c r="BY319" i="1"/>
  <c r="BZ319" i="1" s="1"/>
  <c r="L320" i="1"/>
  <c r="AB320" i="1"/>
  <c r="AT320" i="1"/>
  <c r="BJ320" i="1"/>
  <c r="BL320" i="1" s="1"/>
  <c r="BY320" i="1"/>
  <c r="BZ320" i="1" s="1"/>
  <c r="L321" i="1"/>
  <c r="AB321" i="1"/>
  <c r="AT321" i="1"/>
  <c r="BJ321" i="1"/>
  <c r="BY321" i="1"/>
  <c r="BZ321" i="1" s="1"/>
  <c r="L322" i="1"/>
  <c r="AB322" i="1"/>
  <c r="AT322" i="1"/>
  <c r="BJ322" i="1"/>
  <c r="BL322" i="1" s="1"/>
  <c r="BY322" i="1"/>
  <c r="BZ322" i="1" s="1"/>
  <c r="L323" i="1"/>
  <c r="AD323" i="1" s="1"/>
  <c r="AB323" i="1"/>
  <c r="AT323" i="1"/>
  <c r="BJ323" i="1"/>
  <c r="BY323" i="1"/>
  <c r="BZ323" i="1" s="1"/>
  <c r="L324" i="1"/>
  <c r="AB324" i="1"/>
  <c r="AT324" i="1"/>
  <c r="BJ324" i="1"/>
  <c r="BY324" i="1"/>
  <c r="BZ324" i="1" s="1"/>
  <c r="L325" i="1"/>
  <c r="AB325" i="1"/>
  <c r="AT325" i="1"/>
  <c r="BJ325" i="1"/>
  <c r="BY325" i="1"/>
  <c r="BZ325" i="1" s="1"/>
  <c r="L326" i="1"/>
  <c r="AB326" i="1"/>
  <c r="AD326" i="1" s="1"/>
  <c r="AT326" i="1"/>
  <c r="BJ326" i="1"/>
  <c r="BY326" i="1"/>
  <c r="BZ326" i="1" s="1"/>
  <c r="L327" i="1"/>
  <c r="AB327" i="1"/>
  <c r="AT327" i="1"/>
  <c r="BJ327" i="1"/>
  <c r="BY327" i="1"/>
  <c r="BZ327" i="1" s="1"/>
  <c r="L328" i="1"/>
  <c r="AB328" i="1"/>
  <c r="AD328" i="1" s="1"/>
  <c r="AT328" i="1"/>
  <c r="BJ328" i="1"/>
  <c r="BY328" i="1"/>
  <c r="BZ328" i="1" s="1"/>
  <c r="L329" i="1"/>
  <c r="AD329" i="1" s="1"/>
  <c r="AB329" i="1"/>
  <c r="AT329" i="1"/>
  <c r="BJ329" i="1"/>
  <c r="BY329" i="1"/>
  <c r="BZ329" i="1" s="1"/>
  <c r="L330" i="1"/>
  <c r="AB330" i="1"/>
  <c r="AT330" i="1"/>
  <c r="BJ330" i="1"/>
  <c r="BY330" i="1"/>
  <c r="BZ330" i="1" s="1"/>
  <c r="L331" i="1"/>
  <c r="AB331" i="1"/>
  <c r="AT331" i="1"/>
  <c r="BJ331" i="1"/>
  <c r="BY331" i="1"/>
  <c r="BZ331" i="1" s="1"/>
  <c r="L332" i="1"/>
  <c r="AB332" i="1"/>
  <c r="AD332" i="1" s="1"/>
  <c r="AT332" i="1"/>
  <c r="BJ332" i="1"/>
  <c r="BL332" i="1" s="1"/>
  <c r="BY332" i="1"/>
  <c r="BZ332" i="1" s="1"/>
  <c r="L333" i="1"/>
  <c r="AB333" i="1"/>
  <c r="AT333" i="1"/>
  <c r="BJ333" i="1"/>
  <c r="BY333" i="1"/>
  <c r="BZ333" i="1" s="1"/>
  <c r="L334" i="1"/>
  <c r="AB334" i="1"/>
  <c r="AT334" i="1"/>
  <c r="BJ334" i="1"/>
  <c r="BY334" i="1"/>
  <c r="BZ334" i="1" s="1"/>
  <c r="L335" i="1"/>
  <c r="AB335" i="1"/>
  <c r="AT335" i="1"/>
  <c r="BJ335" i="1"/>
  <c r="BY335" i="1"/>
  <c r="BZ335" i="1" s="1"/>
  <c r="L336" i="1"/>
  <c r="AB336" i="1"/>
  <c r="AT336" i="1"/>
  <c r="BJ336" i="1"/>
  <c r="BY336" i="1"/>
  <c r="BZ336" i="1" s="1"/>
  <c r="L337" i="1"/>
  <c r="AB337" i="1"/>
  <c r="AT337" i="1"/>
  <c r="BJ337" i="1"/>
  <c r="BY337" i="1"/>
  <c r="BZ337" i="1" s="1"/>
  <c r="L338" i="1"/>
  <c r="AB338" i="1"/>
  <c r="AT338" i="1"/>
  <c r="BJ338" i="1"/>
  <c r="BY338" i="1"/>
  <c r="BZ338" i="1" s="1"/>
  <c r="L339" i="1"/>
  <c r="AD339" i="1" s="1"/>
  <c r="AB339" i="1"/>
  <c r="AT339" i="1"/>
  <c r="BJ339" i="1"/>
  <c r="BY339" i="1"/>
  <c r="BZ339" i="1" s="1"/>
  <c r="L340" i="1"/>
  <c r="AB340" i="1"/>
  <c r="AT340" i="1"/>
  <c r="BJ340" i="1"/>
  <c r="BY340" i="1"/>
  <c r="BZ340" i="1" s="1"/>
  <c r="L341" i="1"/>
  <c r="AD341" i="1" s="1"/>
  <c r="AB341" i="1"/>
  <c r="AT341" i="1"/>
  <c r="BL341" i="1" s="1"/>
  <c r="BJ341" i="1"/>
  <c r="BY341" i="1"/>
  <c r="BZ341" i="1" s="1"/>
  <c r="L342" i="1"/>
  <c r="AB342" i="1"/>
  <c r="AT342" i="1"/>
  <c r="BJ342" i="1"/>
  <c r="BY342" i="1"/>
  <c r="BZ342" i="1" s="1"/>
  <c r="L343" i="1"/>
  <c r="CA343" i="1" s="1"/>
  <c r="C344" i="1" s="1"/>
  <c r="CA344" i="1" s="1"/>
  <c r="AB343" i="1"/>
  <c r="AT343" i="1"/>
  <c r="BJ343" i="1"/>
  <c r="BY343" i="1"/>
  <c r="BZ343" i="1" s="1"/>
  <c r="L344" i="1"/>
  <c r="AB344" i="1"/>
  <c r="AT344" i="1"/>
  <c r="BJ344" i="1"/>
  <c r="BY344" i="1"/>
  <c r="BZ344" i="1" s="1"/>
  <c r="L345" i="1"/>
  <c r="AD345" i="1" s="1"/>
  <c r="AB345" i="1"/>
  <c r="AT345" i="1"/>
  <c r="BJ345" i="1"/>
  <c r="BY345" i="1"/>
  <c r="BZ345" i="1" s="1"/>
  <c r="L346" i="1"/>
  <c r="AB346" i="1"/>
  <c r="AT346" i="1"/>
  <c r="BJ346" i="1"/>
  <c r="BY346" i="1"/>
  <c r="BZ346" i="1" s="1"/>
  <c r="L347" i="1"/>
  <c r="AB347" i="1"/>
  <c r="AT347" i="1"/>
  <c r="BJ347" i="1"/>
  <c r="BY347" i="1"/>
  <c r="BZ347" i="1" s="1"/>
  <c r="L348" i="1"/>
  <c r="AB348" i="1"/>
  <c r="AT348" i="1"/>
  <c r="BJ348" i="1"/>
  <c r="BY348" i="1"/>
  <c r="BZ348" i="1" s="1"/>
  <c r="L349" i="1"/>
  <c r="AB349" i="1"/>
  <c r="AT349" i="1"/>
  <c r="BL349" i="1" s="1"/>
  <c r="BJ349" i="1"/>
  <c r="BY349" i="1"/>
  <c r="BZ349" i="1" s="1"/>
  <c r="L350" i="1"/>
  <c r="AB350" i="1"/>
  <c r="AT350" i="1"/>
  <c r="BL350" i="1" s="1"/>
  <c r="BJ350" i="1"/>
  <c r="BY350" i="1"/>
  <c r="BZ350" i="1" s="1"/>
  <c r="L351" i="1"/>
  <c r="AB351" i="1"/>
  <c r="AT351" i="1"/>
  <c r="BJ351" i="1"/>
  <c r="BY351" i="1"/>
  <c r="BZ351" i="1" s="1"/>
  <c r="L352" i="1"/>
  <c r="AB352" i="1"/>
  <c r="AT352" i="1"/>
  <c r="BJ352" i="1"/>
  <c r="BY352" i="1"/>
  <c r="BZ352" i="1" s="1"/>
  <c r="L353" i="1"/>
  <c r="AB353" i="1"/>
  <c r="AT353" i="1"/>
  <c r="BJ353" i="1"/>
  <c r="BY353" i="1"/>
  <c r="BZ353" i="1" s="1"/>
  <c r="L354" i="1"/>
  <c r="AB354" i="1"/>
  <c r="AT354" i="1"/>
  <c r="BJ354" i="1"/>
  <c r="BY354" i="1"/>
  <c r="BZ354" i="1" s="1"/>
  <c r="L355" i="1"/>
  <c r="AD355" i="1" s="1"/>
  <c r="AB355" i="1"/>
  <c r="AT355" i="1"/>
  <c r="BJ355" i="1"/>
  <c r="BY355" i="1"/>
  <c r="BZ355" i="1" s="1"/>
  <c r="L356" i="1"/>
  <c r="AB356" i="1"/>
  <c r="AT356" i="1"/>
  <c r="BJ356" i="1"/>
  <c r="BY356" i="1"/>
  <c r="BZ356" i="1" s="1"/>
  <c r="L357" i="1"/>
  <c r="AB357" i="1"/>
  <c r="AT357" i="1"/>
  <c r="BJ357" i="1"/>
  <c r="BY357" i="1"/>
  <c r="BZ357" i="1" s="1"/>
  <c r="L358" i="1"/>
  <c r="AB358" i="1"/>
  <c r="AT358" i="1"/>
  <c r="BJ358" i="1"/>
  <c r="BY358" i="1"/>
  <c r="BZ358" i="1" s="1"/>
  <c r="L359" i="1"/>
  <c r="AB359" i="1"/>
  <c r="AT359" i="1"/>
  <c r="BJ359" i="1"/>
  <c r="BY359" i="1"/>
  <c r="BZ359" i="1" s="1"/>
  <c r="L360" i="1"/>
  <c r="AB360" i="1"/>
  <c r="AT360" i="1"/>
  <c r="BJ360" i="1"/>
  <c r="BY360" i="1"/>
  <c r="BZ360" i="1" s="1"/>
  <c r="L361" i="1"/>
  <c r="AD361" i="1" s="1"/>
  <c r="AB361" i="1"/>
  <c r="AT361" i="1"/>
  <c r="BJ361" i="1"/>
  <c r="BY361" i="1"/>
  <c r="BZ361" i="1" s="1"/>
  <c r="L362" i="1"/>
  <c r="AB362" i="1"/>
  <c r="AT362" i="1"/>
  <c r="BL362" i="1" s="1"/>
  <c r="BJ362" i="1"/>
  <c r="BY362" i="1"/>
  <c r="BZ362" i="1" s="1"/>
  <c r="L363" i="1"/>
  <c r="AD363" i="1" s="1"/>
  <c r="AB363" i="1"/>
  <c r="AT363" i="1"/>
  <c r="BJ363" i="1"/>
  <c r="BY363" i="1"/>
  <c r="BZ363" i="1" s="1"/>
  <c r="L364" i="1"/>
  <c r="AB364" i="1"/>
  <c r="AT364" i="1"/>
  <c r="BJ364" i="1"/>
  <c r="BY364" i="1"/>
  <c r="BZ364" i="1" s="1"/>
  <c r="L365" i="1"/>
  <c r="AB365" i="1"/>
  <c r="AT365" i="1"/>
  <c r="BJ365" i="1"/>
  <c r="BY365" i="1"/>
  <c r="BZ365" i="1" s="1"/>
  <c r="L366" i="1"/>
  <c r="AB366" i="1"/>
  <c r="AT366" i="1"/>
  <c r="BJ366" i="1"/>
  <c r="BY366" i="1"/>
  <c r="BZ366" i="1" s="1"/>
  <c r="L367" i="1"/>
  <c r="AD367" i="1" s="1"/>
  <c r="AB367" i="1"/>
  <c r="AT367" i="1"/>
  <c r="BJ367" i="1"/>
  <c r="BY367" i="1"/>
  <c r="BZ367" i="1" s="1"/>
  <c r="L368" i="1"/>
  <c r="AB368" i="1"/>
  <c r="AT368" i="1"/>
  <c r="BJ368" i="1"/>
  <c r="BY368" i="1"/>
  <c r="BZ368" i="1" s="1"/>
  <c r="L369" i="1"/>
  <c r="AB369" i="1"/>
  <c r="AT369" i="1"/>
  <c r="BJ369" i="1"/>
  <c r="BY369" i="1"/>
  <c r="BZ369" i="1" s="1"/>
  <c r="L370" i="1"/>
  <c r="AB370" i="1"/>
  <c r="AT370" i="1"/>
  <c r="BJ370" i="1"/>
  <c r="BY370" i="1"/>
  <c r="BZ370" i="1" s="1"/>
  <c r="L371" i="1"/>
  <c r="AB371" i="1"/>
  <c r="AT371" i="1"/>
  <c r="BJ371" i="1"/>
  <c r="BY371" i="1"/>
  <c r="BZ371" i="1" s="1"/>
  <c r="L372" i="1"/>
  <c r="AD372" i="1" s="1"/>
  <c r="AB372" i="1"/>
  <c r="AT372" i="1"/>
  <c r="BJ372" i="1"/>
  <c r="BY372" i="1"/>
  <c r="BZ372" i="1" s="1"/>
  <c r="L373" i="1"/>
  <c r="AB373" i="1"/>
  <c r="AT373" i="1"/>
  <c r="BL373" i="1" s="1"/>
  <c r="BJ373" i="1"/>
  <c r="BY373" i="1"/>
  <c r="BZ373" i="1" s="1"/>
  <c r="L374" i="1"/>
  <c r="AB374" i="1"/>
  <c r="AT374" i="1"/>
  <c r="BL374" i="1" s="1"/>
  <c r="BJ374" i="1"/>
  <c r="BY374" i="1"/>
  <c r="BZ374" i="1" s="1"/>
  <c r="L375" i="1"/>
  <c r="AB375" i="1"/>
  <c r="AT375" i="1"/>
  <c r="BJ375" i="1"/>
  <c r="BY375" i="1"/>
  <c r="BZ375" i="1" s="1"/>
  <c r="L376" i="1"/>
  <c r="AB376" i="1"/>
  <c r="AT376" i="1"/>
  <c r="BJ376" i="1"/>
  <c r="BY376" i="1"/>
  <c r="BZ376" i="1" s="1"/>
  <c r="L377" i="1"/>
  <c r="AD377" i="1" s="1"/>
  <c r="AB377" i="1"/>
  <c r="AT377" i="1"/>
  <c r="BJ377" i="1"/>
  <c r="BY377" i="1"/>
  <c r="BZ377" i="1" s="1"/>
  <c r="L378" i="1"/>
  <c r="AB378" i="1"/>
  <c r="AT378" i="1"/>
  <c r="BJ378" i="1"/>
  <c r="BY378" i="1"/>
  <c r="BZ378" i="1" s="1"/>
  <c r="BY26" i="1"/>
  <c r="BZ26" i="1" s="1"/>
  <c r="BJ26" i="1"/>
  <c r="AT26" i="1"/>
  <c r="AB26" i="1"/>
  <c r="L26" i="1"/>
  <c r="BY25" i="1"/>
  <c r="BZ25" i="1" s="1"/>
  <c r="BJ25" i="1"/>
  <c r="AT25" i="1"/>
  <c r="AB25" i="1"/>
  <c r="L25" i="1"/>
  <c r="BY24" i="1"/>
  <c r="BZ24" i="1" s="1"/>
  <c r="BJ24" i="1"/>
  <c r="AT24" i="1"/>
  <c r="AB24" i="1"/>
  <c r="L24" i="1"/>
  <c r="BY23" i="1"/>
  <c r="BZ23" i="1" s="1"/>
  <c r="BJ23" i="1"/>
  <c r="AT23" i="1"/>
  <c r="AB23" i="1"/>
  <c r="L23" i="1"/>
  <c r="BY22" i="1"/>
  <c r="BZ22" i="1" s="1"/>
  <c r="BJ22" i="1"/>
  <c r="AT22" i="1"/>
  <c r="AB22" i="1"/>
  <c r="L22" i="1"/>
  <c r="BY21" i="1"/>
  <c r="BZ21" i="1" s="1"/>
  <c r="BJ21" i="1"/>
  <c r="AT21" i="1"/>
  <c r="AB21" i="1"/>
  <c r="L21" i="1"/>
  <c r="BY20" i="1"/>
  <c r="BZ20" i="1" s="1"/>
  <c r="BJ20" i="1"/>
  <c r="AT20" i="1"/>
  <c r="AB20" i="1"/>
  <c r="L20" i="1"/>
  <c r="E9" i="1"/>
  <c r="CD9" i="1" s="1"/>
  <c r="E10" i="1" s="1"/>
  <c r="BY19" i="1"/>
  <c r="BZ19" i="1" s="1"/>
  <c r="BJ19" i="1"/>
  <c r="AT19" i="1"/>
  <c r="AB19" i="1"/>
  <c r="L19" i="1"/>
  <c r="BY18" i="1"/>
  <c r="BZ18" i="1" s="1"/>
  <c r="BJ18" i="1"/>
  <c r="AT18" i="1"/>
  <c r="AB18" i="1"/>
  <c r="AD18" i="1" s="1"/>
  <c r="L18" i="1"/>
  <c r="BY17" i="1"/>
  <c r="BZ17" i="1" s="1"/>
  <c r="BJ17" i="1"/>
  <c r="AT17" i="1"/>
  <c r="AB17" i="1"/>
  <c r="L17" i="1"/>
  <c r="BY16" i="1"/>
  <c r="BZ16" i="1" s="1"/>
  <c r="BJ16" i="1"/>
  <c r="AT16" i="1"/>
  <c r="AB16" i="1"/>
  <c r="L16" i="1"/>
  <c r="BY15" i="1"/>
  <c r="BZ15" i="1" s="1"/>
  <c r="BJ15" i="1"/>
  <c r="BL15" i="1" s="1"/>
  <c r="AT15" i="1"/>
  <c r="AB15" i="1"/>
  <c r="L15" i="1"/>
  <c r="BY14" i="1"/>
  <c r="BZ14" i="1" s="1"/>
  <c r="BJ14" i="1"/>
  <c r="AT14" i="1"/>
  <c r="AB14" i="1"/>
  <c r="AD14" i="1" s="1"/>
  <c r="L14" i="1"/>
  <c r="BY13" i="1"/>
  <c r="BZ13" i="1" s="1"/>
  <c r="BJ13" i="1"/>
  <c r="AT13" i="1"/>
  <c r="AB13" i="1"/>
  <c r="L13" i="1"/>
  <c r="BY12" i="1"/>
  <c r="BZ12" i="1" s="1"/>
  <c r="BJ12" i="1"/>
  <c r="AT12" i="1"/>
  <c r="AB12" i="1"/>
  <c r="AD12" i="1" s="1"/>
  <c r="L12" i="1"/>
  <c r="BY11" i="1"/>
  <c r="BZ11" i="1" s="1"/>
  <c r="BJ11" i="1"/>
  <c r="AT11" i="1"/>
  <c r="AB11" i="1"/>
  <c r="L11" i="1"/>
  <c r="BY10" i="1"/>
  <c r="BZ10" i="1" s="1"/>
  <c r="BJ10" i="1"/>
  <c r="BJ400" i="1" s="1"/>
  <c r="AT10" i="1"/>
  <c r="AB10" i="1"/>
  <c r="L9" i="1"/>
  <c r="BY9" i="1"/>
  <c r="BJ9" i="1"/>
  <c r="BL9" i="1" s="1"/>
  <c r="AB9" i="1"/>
  <c r="AB379" i="1" s="1"/>
  <c r="BL176" i="1"/>
  <c r="BL138" i="1"/>
  <c r="AD126" i="1"/>
  <c r="AD106" i="1"/>
  <c r="AD98" i="1"/>
  <c r="AD94" i="1"/>
  <c r="AD80" i="1"/>
  <c r="AD76" i="1"/>
  <c r="BL72" i="1"/>
  <c r="AD63" i="1"/>
  <c r="AD57" i="1"/>
  <c r="AD321" i="1"/>
  <c r="AD283" i="1"/>
  <c r="AD219" i="1"/>
  <c r="AD74" i="1"/>
  <c r="BL358" i="1"/>
  <c r="BL342" i="1"/>
  <c r="BL177" i="1"/>
  <c r="AD161" i="1"/>
  <c r="BL137" i="1"/>
  <c r="BL115" i="1"/>
  <c r="BL256" i="1"/>
  <c r="AD353" i="1"/>
  <c r="BL67" i="1"/>
  <c r="BL357" i="1"/>
  <c r="BL352" i="1"/>
  <c r="BL81" i="1"/>
  <c r="BL13" i="1"/>
  <c r="BL107" i="1"/>
  <c r="BL48" i="1"/>
  <c r="AD192" i="1"/>
  <c r="BL364" i="1"/>
  <c r="AD347" i="1"/>
  <c r="BL338" i="1"/>
  <c r="AD307" i="1"/>
  <c r="BL280" i="1"/>
  <c r="AD209" i="1"/>
  <c r="AD155" i="1"/>
  <c r="AD130" i="1"/>
  <c r="BL123" i="1"/>
  <c r="AD86" i="1"/>
  <c r="BL84" i="1"/>
  <c r="BL46" i="1"/>
  <c r="BL325" i="1"/>
  <c r="BL310" i="1"/>
  <c r="BL278" i="1"/>
  <c r="AD265" i="1"/>
  <c r="BL252" i="1"/>
  <c r="AD245" i="1"/>
  <c r="BL240" i="1"/>
  <c r="BL228" i="1"/>
  <c r="AD250" i="1"/>
  <c r="AD221" i="1"/>
  <c r="BL210" i="1"/>
  <c r="AD216" i="1"/>
  <c r="BL188" i="1"/>
  <c r="BL182" i="1"/>
  <c r="BL168" i="1"/>
  <c r="BL161" i="1"/>
  <c r="AD188" i="1"/>
  <c r="AD168" i="1"/>
  <c r="AD160" i="1"/>
  <c r="AD150" i="1"/>
  <c r="AD137" i="1"/>
  <c r="BL145" i="1"/>
  <c r="BL131" i="1"/>
  <c r="AD133" i="1"/>
  <c r="BL106" i="1"/>
  <c r="BL103" i="1"/>
  <c r="BL113" i="1"/>
  <c r="AD110" i="1"/>
  <c r="AD125" i="1"/>
  <c r="AD113" i="1"/>
  <c r="BL80" i="1"/>
  <c r="BL79" i="1"/>
  <c r="BL94" i="1"/>
  <c r="AD84" i="1"/>
  <c r="AD82" i="1"/>
  <c r="AD92" i="1"/>
  <c r="BL64" i="1"/>
  <c r="BL65" i="1"/>
  <c r="BL54" i="1"/>
  <c r="AD40" i="1"/>
  <c r="AD20" i="1"/>
  <c r="AD24" i="1"/>
  <c r="BL368" i="1"/>
  <c r="BL360" i="1"/>
  <c r="AD348" i="1"/>
  <c r="AD337" i="1"/>
  <c r="BL334" i="1"/>
  <c r="BL329" i="1"/>
  <c r="AD324" i="1"/>
  <c r="AD316" i="1"/>
  <c r="AD299" i="1"/>
  <c r="BL293" i="1"/>
  <c r="AD290" i="1"/>
  <c r="BL279" i="1"/>
  <c r="BL274" i="1"/>
  <c r="BL266" i="1"/>
  <c r="BL258" i="1"/>
  <c r="AD251" i="1"/>
  <c r="AD246" i="1"/>
  <c r="AD238" i="1"/>
  <c r="BL227" i="1"/>
  <c r="BL221" i="1"/>
  <c r="AD215" i="1"/>
  <c r="AD213" i="1"/>
  <c r="BL209" i="1"/>
  <c r="AD208" i="1"/>
  <c r="BL201" i="1"/>
  <c r="AD200" i="1"/>
  <c r="BL193" i="1"/>
  <c r="AD191" i="1"/>
  <c r="BL185" i="1"/>
  <c r="AD183" i="1"/>
  <c r="BL180" i="1"/>
  <c r="AD175" i="1"/>
  <c r="BL172" i="1"/>
  <c r="AD167" i="1"/>
  <c r="BL164" i="1"/>
  <c r="AD159" i="1"/>
  <c r="BL156" i="1"/>
  <c r="AD144" i="1"/>
  <c r="BL141" i="1"/>
  <c r="AD136" i="1"/>
  <c r="BL130" i="1"/>
  <c r="AD129" i="1"/>
  <c r="AD122" i="1"/>
  <c r="BL118" i="1"/>
  <c r="AD117" i="1"/>
  <c r="BL110" i="1"/>
  <c r="AD109" i="1"/>
  <c r="BL102" i="1"/>
  <c r="AD101" i="1"/>
  <c r="AD97" i="1"/>
  <c r="AD90" i="1"/>
  <c r="AD88" i="1"/>
  <c r="BL87" i="1"/>
  <c r="BL85" i="1"/>
  <c r="AD78" i="1"/>
  <c r="BL76" i="1"/>
  <c r="BL75" i="1"/>
  <c r="AD68" i="1"/>
  <c r="BL63" i="1"/>
  <c r="AD62" i="1"/>
  <c r="AD58" i="1"/>
  <c r="AD50" i="1"/>
  <c r="AD43" i="1"/>
  <c r="AD27" i="1"/>
  <c r="BL50" i="1"/>
  <c r="BL28" i="1"/>
  <c r="BL24" i="1"/>
  <c r="AD38" i="1"/>
  <c r="AD34" i="1"/>
  <c r="BL36" i="1"/>
  <c r="BL27" i="1"/>
  <c r="BL376" i="1"/>
  <c r="BL330" i="1"/>
  <c r="BL212" i="1"/>
  <c r="BL121" i="1"/>
  <c r="BL31" i="1"/>
  <c r="AD340" i="1"/>
  <c r="BL190" i="1"/>
  <c r="BL37" i="1"/>
  <c r="BL35" i="1"/>
  <c r="AD33" i="1"/>
  <c r="BL44" i="1"/>
  <c r="BL356" i="1"/>
  <c r="AD376" i="1"/>
  <c r="AD344" i="1"/>
  <c r="BL304" i="1"/>
  <c r="AD212" i="1"/>
  <c r="AD121" i="1"/>
  <c r="BL90" i="1"/>
  <c r="BL89" i="1"/>
  <c r="AD83" i="1"/>
  <c r="BL68" i="1"/>
  <c r="BL43" i="1"/>
  <c r="AD42" i="1"/>
  <c r="AD10" i="1"/>
  <c r="AD16" i="1"/>
  <c r="BL23" i="1"/>
  <c r="AD184" i="1"/>
  <c r="AD93" i="1"/>
  <c r="AD11" i="1"/>
  <c r="AD17" i="1"/>
  <c r="AD19" i="1"/>
  <c r="AD21" i="1"/>
  <c r="AD22" i="1"/>
  <c r="AD25" i="1"/>
  <c r="AD26" i="1"/>
  <c r="AD378" i="1"/>
  <c r="AD374" i="1"/>
  <c r="AD370" i="1"/>
  <c r="AD366" i="1"/>
  <c r="AD362" i="1"/>
  <c r="AD358" i="1"/>
  <c r="AD354" i="1"/>
  <c r="AD350" i="1"/>
  <c r="AD346" i="1"/>
  <c r="AD342" i="1"/>
  <c r="AD338" i="1"/>
  <c r="AD334" i="1"/>
  <c r="AD330" i="1"/>
  <c r="AD322" i="1"/>
  <c r="AD314" i="1"/>
  <c r="AD306" i="1"/>
  <c r="AD298" i="1"/>
  <c r="CB40" i="1"/>
  <c r="D41" i="1" s="1"/>
  <c r="CB41" i="1" s="1"/>
  <c r="D42" i="1" s="1"/>
  <c r="CB42" i="1" s="1"/>
  <c r="D43" i="1" s="1"/>
  <c r="CB43" i="1" s="1"/>
  <c r="D44" i="1" s="1"/>
  <c r="CB44" i="1" s="1"/>
  <c r="D45" i="1" s="1"/>
  <c r="CB45" i="1" s="1"/>
  <c r="D46" i="1" s="1"/>
  <c r="CB46" i="1" s="1"/>
  <c r="D47" i="1" s="1"/>
  <c r="CB47" i="1" s="1"/>
  <c r="D48" i="1" s="1"/>
  <c r="CB48" i="1" s="1"/>
  <c r="D49" i="1" s="1"/>
  <c r="CB49" i="1" s="1"/>
  <c r="D50" i="1" s="1"/>
  <c r="CB50" i="1" s="1"/>
  <c r="D51" i="1" s="1"/>
  <c r="CB51" i="1" s="1"/>
  <c r="D52" i="1" s="1"/>
  <c r="CB52" i="1" s="1"/>
  <c r="D53" i="1" s="1"/>
  <c r="CB53" i="1" s="1"/>
  <c r="D54" i="1" s="1"/>
  <c r="CB54" i="1" s="1"/>
  <c r="D55" i="1" s="1"/>
  <c r="CB55" i="1" s="1"/>
  <c r="D56" i="1" s="1"/>
  <c r="CB56" i="1" s="1"/>
  <c r="D57" i="1" s="1"/>
  <c r="CB57" i="1" s="1"/>
  <c r="D58" i="1" s="1"/>
  <c r="CB58" i="1" s="1"/>
  <c r="D59" i="1" s="1"/>
  <c r="CB59" i="1" s="1"/>
  <c r="D60" i="1" s="1"/>
  <c r="CB60" i="1" s="1"/>
  <c r="D61" i="1" s="1"/>
  <c r="CB61" i="1" s="1"/>
  <c r="D62" i="1" s="1"/>
  <c r="CB62" i="1" s="1"/>
  <c r="D63" i="1" s="1"/>
  <c r="CB63" i="1" s="1"/>
  <c r="D64" i="1" s="1"/>
  <c r="CB64" i="1" s="1"/>
  <c r="D65" i="1" s="1"/>
  <c r="CB65" i="1" s="1"/>
  <c r="D66" i="1" s="1"/>
  <c r="CB66" i="1" s="1"/>
  <c r="D67" i="1" s="1"/>
  <c r="CB67" i="1" s="1"/>
  <c r="AD288" i="1"/>
  <c r="AD280" i="1"/>
  <c r="BL273" i="1"/>
  <c r="BL269" i="1"/>
  <c r="BL265" i="1"/>
  <c r="BL261" i="1"/>
  <c r="BL257" i="1"/>
  <c r="BL253" i="1"/>
  <c r="BL249" i="1"/>
  <c r="BL245" i="1"/>
  <c r="BL241" i="1"/>
  <c r="BL237" i="1"/>
  <c r="BL233" i="1"/>
  <c r="BL229" i="1"/>
  <c r="BL225" i="1"/>
  <c r="AD222" i="1"/>
  <c r="AD218" i="1"/>
  <c r="AD214" i="1"/>
  <c r="AD210" i="1"/>
  <c r="AD206" i="1"/>
  <c r="AD202" i="1"/>
  <c r="AD198" i="1"/>
  <c r="AD194" i="1"/>
  <c r="AD190" i="1"/>
  <c r="AD186" i="1"/>
  <c r="AD182" i="1"/>
  <c r="AD178" i="1"/>
  <c r="AD174" i="1"/>
  <c r="AD170" i="1"/>
  <c r="AD166" i="1"/>
  <c r="AD162" i="1"/>
  <c r="AD158" i="1"/>
  <c r="AD154" i="1"/>
  <c r="BL148" i="1"/>
  <c r="BL144" i="1"/>
  <c r="BL140" i="1"/>
  <c r="BL136" i="1"/>
  <c r="BL132" i="1"/>
  <c r="BL128" i="1"/>
  <c r="BL124" i="1"/>
  <c r="BL120" i="1"/>
  <c r="BL116" i="1"/>
  <c r="BL112" i="1"/>
  <c r="BL108" i="1"/>
  <c r="BL104" i="1"/>
  <c r="BL100" i="1"/>
  <c r="BL96" i="1"/>
  <c r="BL92" i="1"/>
  <c r="BL88" i="1"/>
  <c r="BL86" i="1"/>
  <c r="AD85" i="1"/>
  <c r="BL82" i="1"/>
  <c r="AD81" i="1"/>
  <c r="BL78" i="1"/>
  <c r="AD77" i="1"/>
  <c r="BL74" i="1"/>
  <c r="AD73" i="1"/>
  <c r="AD69" i="1"/>
  <c r="AD65" i="1"/>
  <c r="BL61" i="1"/>
  <c r="BL57" i="1"/>
  <c r="BL53" i="1"/>
  <c r="BL49" i="1"/>
  <c r="BL45" i="1"/>
  <c r="AD39" i="1"/>
  <c r="AD35" i="1"/>
  <c r="AD31" i="1"/>
  <c r="B13" i="3"/>
  <c r="A13" i="3" s="1"/>
  <c r="A12" i="3"/>
  <c r="W11" i="3"/>
  <c r="D12" i="3" s="1"/>
  <c r="D41" i="9"/>
  <c r="CB41" i="9" s="1"/>
  <c r="D42" i="9" s="1"/>
  <c r="D41" i="5"/>
  <c r="CD40" i="1"/>
  <c r="D41" i="6"/>
  <c r="CB41" i="6" s="1"/>
  <c r="D42" i="6" s="1"/>
  <c r="CB42" i="6" s="1"/>
  <c r="D43" i="6" s="1"/>
  <c r="CB43" i="6" s="1"/>
  <c r="D44" i="6" s="1"/>
  <c r="CB44" i="6" s="1"/>
  <c r="D45" i="6" s="1"/>
  <c r="CB45" i="6" s="1"/>
  <c r="D46" i="6" s="1"/>
  <c r="CB46" i="6" s="1"/>
  <c r="D47" i="6" s="1"/>
  <c r="CB47" i="6" s="1"/>
  <c r="D48" i="6" s="1"/>
  <c r="CB48" i="6" s="1"/>
  <c r="D49" i="6" s="1"/>
  <c r="CB49" i="6" s="1"/>
  <c r="D50" i="6" s="1"/>
  <c r="CB50" i="6" s="1"/>
  <c r="D51" i="6" s="1"/>
  <c r="CB51" i="6" s="1"/>
  <c r="D52" i="6" s="1"/>
  <c r="CB52" i="6" s="1"/>
  <c r="D53" i="6" s="1"/>
  <c r="CB53" i="6" s="1"/>
  <c r="D54" i="6" s="1"/>
  <c r="CB54" i="6" s="1"/>
  <c r="D55" i="6" s="1"/>
  <c r="CB55" i="6" s="1"/>
  <c r="D56" i="6" s="1"/>
  <c r="CB56" i="6" s="1"/>
  <c r="D57" i="6" s="1"/>
  <c r="CB57" i="6" s="1"/>
  <c r="D58" i="6" s="1"/>
  <c r="CB58" i="6" s="1"/>
  <c r="D59" i="6" s="1"/>
  <c r="CB59" i="6" s="1"/>
  <c r="D60" i="6" s="1"/>
  <c r="CB60" i="6" s="1"/>
  <c r="D61" i="6" s="1"/>
  <c r="CB61" i="6" s="1"/>
  <c r="D62" i="6" s="1"/>
  <c r="CB62" i="6" s="1"/>
  <c r="D63" i="6" s="1"/>
  <c r="CB63" i="6" s="1"/>
  <c r="D64" i="6" s="1"/>
  <c r="CB64" i="6" s="1"/>
  <c r="D65" i="6" s="1"/>
  <c r="CB65" i="6" s="1"/>
  <c r="D66" i="6" s="1"/>
  <c r="CB66" i="6" s="1"/>
  <c r="D67" i="6" s="1"/>
  <c r="CB67" i="6" s="1"/>
  <c r="D68" i="6" s="1"/>
  <c r="CB68" i="6" s="1"/>
  <c r="CD40" i="9"/>
  <c r="E41" i="9" s="1"/>
  <c r="CD41" i="9" s="1"/>
  <c r="E42" i="9" s="1"/>
  <c r="CD42" i="9" s="1"/>
  <c r="E43" i="9" s="1"/>
  <c r="E41" i="1"/>
  <c r="W40" i="11"/>
  <c r="D41" i="11"/>
  <c r="W41" i="11" s="1"/>
  <c r="D42" i="11" s="1"/>
  <c r="V40" i="11"/>
  <c r="CD40" i="10"/>
  <c r="E41" i="10" s="1"/>
  <c r="F40" i="10"/>
  <c r="CG39" i="10" s="1"/>
  <c r="V40" i="7"/>
  <c r="E41" i="5"/>
  <c r="CD41" i="5"/>
  <c r="E42" i="5" s="1"/>
  <c r="CD42" i="5" s="1"/>
  <c r="E43" i="5" s="1"/>
  <c r="CD43" i="5" s="1"/>
  <c r="E44" i="5" s="1"/>
  <c r="CD44" i="5" s="1"/>
  <c r="E45" i="5" s="1"/>
  <c r="CA40" i="5"/>
  <c r="CD41" i="1"/>
  <c r="E42" i="1" s="1"/>
  <c r="CD42" i="1" s="1"/>
  <c r="E43" i="1" s="1"/>
  <c r="CD43" i="1" s="1"/>
  <c r="E44" i="1" s="1"/>
  <c r="C41" i="11"/>
  <c r="V41" i="11" s="1"/>
  <c r="X40" i="11"/>
  <c r="E40" i="11"/>
  <c r="Z39" i="11" s="1"/>
  <c r="C41" i="10"/>
  <c r="C41" i="7"/>
  <c r="V41" i="7" s="1"/>
  <c r="CC40" i="5"/>
  <c r="CE40" i="5"/>
  <c r="C41" i="5"/>
  <c r="CA41" i="5"/>
  <c r="C42" i="5" s="1"/>
  <c r="CA42" i="5" s="1"/>
  <c r="C43" i="5" s="1"/>
  <c r="CA43" i="5" s="1"/>
  <c r="F40" i="5"/>
  <c r="CG39" i="5" s="1"/>
  <c r="CB40" i="2"/>
  <c r="D41" i="2" s="1"/>
  <c r="W40" i="3"/>
  <c r="D41" i="3" s="1"/>
  <c r="CD40" i="2"/>
  <c r="E41" i="2" s="1"/>
  <c r="CD41" i="2" s="1"/>
  <c r="E42" i="2" s="1"/>
  <c r="D69" i="9"/>
  <c r="CB69" i="9" s="1"/>
  <c r="D70" i="9" s="1"/>
  <c r="CB70" i="9" s="1"/>
  <c r="D71" i="9" s="1"/>
  <c r="CB71" i="9" s="1"/>
  <c r="D72" i="9" s="1"/>
  <c r="CB72" i="9" s="1"/>
  <c r="D73" i="9" s="1"/>
  <c r="CB73" i="9" s="1"/>
  <c r="D74" i="9" s="1"/>
  <c r="CB74" i="9" s="1"/>
  <c r="D75" i="9" s="1"/>
  <c r="CB75" i="9" s="1"/>
  <c r="D76" i="9" s="1"/>
  <c r="CB76" i="9" s="1"/>
  <c r="D77" i="9" s="1"/>
  <c r="CB77" i="9" s="1"/>
  <c r="D78" i="9" s="1"/>
  <c r="CB78" i="9" s="1"/>
  <c r="D79" i="9" s="1"/>
  <c r="CB79" i="9" s="1"/>
  <c r="D80" i="9" s="1"/>
  <c r="CB80" i="9" s="1"/>
  <c r="D81" i="9" s="1"/>
  <c r="CB81" i="9" s="1"/>
  <c r="D82" i="9" s="1"/>
  <c r="CB82" i="9" s="1"/>
  <c r="D83" i="9" s="1"/>
  <c r="CB83" i="9" s="1"/>
  <c r="D84" i="9" s="1"/>
  <c r="CB84" i="9" s="1"/>
  <c r="D85" i="9" s="1"/>
  <c r="CB85" i="9" s="1"/>
  <c r="D86" i="9" s="1"/>
  <c r="CB86" i="9" s="1"/>
  <c r="D87" i="9" s="1"/>
  <c r="CB87" i="9" s="1"/>
  <c r="D88" i="9" s="1"/>
  <c r="CB88" i="9" s="1"/>
  <c r="D89" i="9" s="1"/>
  <c r="CB89" i="9" s="1"/>
  <c r="D90" i="9" s="1"/>
  <c r="CB90" i="9" s="1"/>
  <c r="D91" i="9" s="1"/>
  <c r="CB91" i="9" s="1"/>
  <c r="D92" i="9" s="1"/>
  <c r="CB92" i="9" s="1"/>
  <c r="D93" i="9" s="1"/>
  <c r="CB93" i="9" s="1"/>
  <c r="D94" i="9" s="1"/>
  <c r="CB94" i="9" s="1"/>
  <c r="D95" i="9" s="1"/>
  <c r="CB95" i="9" s="1"/>
  <c r="D96" i="9" s="1"/>
  <c r="CB96" i="9" s="1"/>
  <c r="D97" i="9" s="1"/>
  <c r="CB97" i="9" s="1"/>
  <c r="D98" i="9" s="1"/>
  <c r="CB98" i="9" s="1"/>
  <c r="D69" i="5"/>
  <c r="CB69" i="5" s="1"/>
  <c r="D70" i="5" s="1"/>
  <c r="CB70" i="5" s="1"/>
  <c r="D71" i="5" s="1"/>
  <c r="CB71" i="5" s="1"/>
  <c r="D72" i="5" s="1"/>
  <c r="CB72" i="5" s="1"/>
  <c r="D73" i="5" s="1"/>
  <c r="CB73" i="5" s="1"/>
  <c r="D74" i="5" s="1"/>
  <c r="CB74" i="5" s="1"/>
  <c r="D75" i="5" s="1"/>
  <c r="CB75" i="5" s="1"/>
  <c r="D76" i="5" s="1"/>
  <c r="CB76" i="5" s="1"/>
  <c r="D77" i="5" s="1"/>
  <c r="CB77" i="5" s="1"/>
  <c r="D78" i="5" s="1"/>
  <c r="CB78" i="5" s="1"/>
  <c r="D79" i="5" s="1"/>
  <c r="CB79" i="5" s="1"/>
  <c r="D80" i="5" s="1"/>
  <c r="CB80" i="5" s="1"/>
  <c r="D81" i="5" s="1"/>
  <c r="CB81" i="5" s="1"/>
  <c r="D82" i="5" s="1"/>
  <c r="CB82" i="5" s="1"/>
  <c r="D83" i="5" s="1"/>
  <c r="CB83" i="5" s="1"/>
  <c r="D84" i="5" s="1"/>
  <c r="CB84" i="5" s="1"/>
  <c r="D85" i="5" s="1"/>
  <c r="CB85" i="5" s="1"/>
  <c r="D86" i="5" s="1"/>
  <c r="CB86" i="5" s="1"/>
  <c r="D87" i="5" s="1"/>
  <c r="CB87" i="5" s="1"/>
  <c r="D88" i="5" s="1"/>
  <c r="CB88" i="5" s="1"/>
  <c r="D89" i="5" s="1"/>
  <c r="CB89" i="5" s="1"/>
  <c r="D90" i="5" s="1"/>
  <c r="CB90" i="5" s="1"/>
  <c r="D91" i="5" s="1"/>
  <c r="CB91" i="5" s="1"/>
  <c r="D92" i="5" s="1"/>
  <c r="CB92" i="5" s="1"/>
  <c r="D93" i="5" s="1"/>
  <c r="CB93" i="5" s="1"/>
  <c r="D94" i="5" s="1"/>
  <c r="CB94" i="5" s="1"/>
  <c r="D95" i="5" s="1"/>
  <c r="CB95" i="5" s="1"/>
  <c r="D96" i="5" s="1"/>
  <c r="CB96" i="5" s="1"/>
  <c r="D97" i="5" s="1"/>
  <c r="CB97" i="5" s="1"/>
  <c r="D98" i="5" s="1"/>
  <c r="CB98" i="5" s="1"/>
  <c r="CD68" i="9"/>
  <c r="E69" i="9" s="1"/>
  <c r="CD69" i="9" s="1"/>
  <c r="E70" i="9" s="1"/>
  <c r="W68" i="11"/>
  <c r="D69" i="11" s="1"/>
  <c r="V68" i="11"/>
  <c r="V68" i="7"/>
  <c r="C69" i="7" s="1"/>
  <c r="V69" i="7" s="1"/>
  <c r="CA68" i="5"/>
  <c r="C69" i="5" s="1"/>
  <c r="CA69" i="5" s="1"/>
  <c r="C70" i="5" s="1"/>
  <c r="CA70" i="5" s="1"/>
  <c r="E68" i="11"/>
  <c r="Z67" i="11" s="1"/>
  <c r="W69" i="11"/>
  <c r="D70" i="11" s="1"/>
  <c r="W70" i="11" s="1"/>
  <c r="CD70" i="9"/>
  <c r="E71" i="9" s="1"/>
  <c r="CD71" i="9" s="1"/>
  <c r="E72" i="9" s="1"/>
  <c r="CD72" i="9" s="1"/>
  <c r="E73" i="9" s="1"/>
  <c r="CC68" i="5"/>
  <c r="D71" i="11"/>
  <c r="CA40" i="9"/>
  <c r="CC40" i="9" s="1"/>
  <c r="F40" i="9"/>
  <c r="CG39" i="9" s="1"/>
  <c r="CB68" i="2"/>
  <c r="D69" i="2" s="1"/>
  <c r="CB69" i="2" s="1"/>
  <c r="D70" i="2" s="1"/>
  <c r="CB70" i="2" s="1"/>
  <c r="D71" i="2" s="1"/>
  <c r="CB71" i="2" s="1"/>
  <c r="D72" i="2" s="1"/>
  <c r="CB72" i="2" s="1"/>
  <c r="D73" i="2" s="1"/>
  <c r="CB73" i="2" s="1"/>
  <c r="D74" i="2" s="1"/>
  <c r="CB74" i="2" s="1"/>
  <c r="D75" i="2" s="1"/>
  <c r="CB75" i="2" s="1"/>
  <c r="D76" i="2" s="1"/>
  <c r="CB76" i="2" s="1"/>
  <c r="D77" i="2" s="1"/>
  <c r="CB77" i="2" s="1"/>
  <c r="D78" i="2" s="1"/>
  <c r="CB78" i="2" s="1"/>
  <c r="D79" i="2" s="1"/>
  <c r="CB79" i="2" s="1"/>
  <c r="D80" i="2" s="1"/>
  <c r="CB80" i="2" s="1"/>
  <c r="D81" i="2" s="1"/>
  <c r="CB81" i="2" s="1"/>
  <c r="D82" i="2" s="1"/>
  <c r="CB82" i="2" s="1"/>
  <c r="D83" i="2" s="1"/>
  <c r="CB83" i="2" s="1"/>
  <c r="D84" i="2" s="1"/>
  <c r="CB84" i="2" s="1"/>
  <c r="D85" i="2" s="1"/>
  <c r="CB85" i="2" s="1"/>
  <c r="D86" i="2" s="1"/>
  <c r="CB86" i="2" s="1"/>
  <c r="D87" i="2" s="1"/>
  <c r="CB87" i="2" s="1"/>
  <c r="D88" i="2" s="1"/>
  <c r="CB88" i="2" s="1"/>
  <c r="D89" i="2" s="1"/>
  <c r="CB89" i="2" s="1"/>
  <c r="D90" i="2" s="1"/>
  <c r="CB90" i="2" s="1"/>
  <c r="D91" i="2" s="1"/>
  <c r="CB91" i="2" s="1"/>
  <c r="D92" i="2" s="1"/>
  <c r="CB92" i="2" s="1"/>
  <c r="D93" i="2" s="1"/>
  <c r="CB93" i="2" s="1"/>
  <c r="D94" i="2" s="1"/>
  <c r="CB94" i="2" s="1"/>
  <c r="D95" i="2" s="1"/>
  <c r="CB95" i="2" s="1"/>
  <c r="D96" i="2" s="1"/>
  <c r="CB96" i="2" s="1"/>
  <c r="D97" i="2" s="1"/>
  <c r="CB97" i="2" s="1"/>
  <c r="D98" i="2" s="1"/>
  <c r="CB98" i="2" s="1"/>
  <c r="CC40" i="6"/>
  <c r="C41" i="6"/>
  <c r="CA41" i="6" s="1"/>
  <c r="F40" i="2"/>
  <c r="CG39" i="2" s="1"/>
  <c r="C42" i="6"/>
  <c r="CA42" i="6" s="1"/>
  <c r="CD68" i="2"/>
  <c r="E69" i="2" s="1"/>
  <c r="CD69" i="2" s="1"/>
  <c r="E70" i="2" s="1"/>
  <c r="CD70" i="2" s="1"/>
  <c r="E71" i="2" s="1"/>
  <c r="CD71" i="2" s="1"/>
  <c r="E72" i="2" s="1"/>
  <c r="F40" i="1"/>
  <c r="CG39" i="1" s="1"/>
  <c r="CA40" i="1"/>
  <c r="C41" i="1" s="1"/>
  <c r="CC40" i="1"/>
  <c r="CE40" i="1" s="1"/>
  <c r="V40" i="3"/>
  <c r="E40" i="3"/>
  <c r="Z39" i="3" s="1"/>
  <c r="C41" i="3"/>
  <c r="V41" i="3" s="1"/>
  <c r="C42" i="3"/>
  <c r="V42" i="3"/>
  <c r="D100" i="9"/>
  <c r="CD68" i="1"/>
  <c r="E69" i="1" s="1"/>
  <c r="CD69" i="1" s="1"/>
  <c r="E70" i="1" s="1"/>
  <c r="CD70" i="1" s="1"/>
  <c r="E71" i="1" s="1"/>
  <c r="CB100" i="9"/>
  <c r="D101" i="9" s="1"/>
  <c r="CB101" i="9" s="1"/>
  <c r="D102" i="9" s="1"/>
  <c r="CB102" i="9" s="1"/>
  <c r="D103" i="9" s="1"/>
  <c r="CB103" i="9" s="1"/>
  <c r="D104" i="9" s="1"/>
  <c r="CB104" i="9" s="1"/>
  <c r="D105" i="9" s="1"/>
  <c r="CB105" i="9" s="1"/>
  <c r="D106" i="9" s="1"/>
  <c r="CB106" i="9" s="1"/>
  <c r="D107" i="9" s="1"/>
  <c r="CB107" i="9" s="1"/>
  <c r="D108" i="9" s="1"/>
  <c r="CB108" i="9" s="1"/>
  <c r="D109" i="9" s="1"/>
  <c r="CB109" i="9" s="1"/>
  <c r="D110" i="9" s="1"/>
  <c r="CB110" i="9" s="1"/>
  <c r="D111" i="9" s="1"/>
  <c r="CB111" i="9" s="1"/>
  <c r="D112" i="9" s="1"/>
  <c r="CB112" i="9" s="1"/>
  <c r="D113" i="9" s="1"/>
  <c r="CB113" i="9" s="1"/>
  <c r="D114" i="9" s="1"/>
  <c r="CB114" i="9" s="1"/>
  <c r="D115" i="9" s="1"/>
  <c r="CB115" i="9" s="1"/>
  <c r="D116" i="9" s="1"/>
  <c r="CB116" i="9" s="1"/>
  <c r="D117" i="9" s="1"/>
  <c r="CB117" i="9" s="1"/>
  <c r="D118" i="9" s="1"/>
  <c r="CB118" i="9" s="1"/>
  <c r="D119" i="9" s="1"/>
  <c r="CB119" i="9" s="1"/>
  <c r="D120" i="9" s="1"/>
  <c r="CB120" i="9" s="1"/>
  <c r="D121" i="9" s="1"/>
  <c r="CB121" i="9" s="1"/>
  <c r="D122" i="9" s="1"/>
  <c r="CB122" i="9" s="1"/>
  <c r="D123" i="9" s="1"/>
  <c r="CB123" i="9" s="1"/>
  <c r="D124" i="9" s="1"/>
  <c r="CB124" i="9" s="1"/>
  <c r="D125" i="9" s="1"/>
  <c r="CB125" i="9" s="1"/>
  <c r="D126" i="9" s="1"/>
  <c r="CB126" i="9" s="1"/>
  <c r="D127" i="9" s="1"/>
  <c r="CB127" i="9" s="1"/>
  <c r="D128" i="9" s="1"/>
  <c r="CB128" i="9" s="1"/>
  <c r="D100" i="5"/>
  <c r="CB100" i="5" s="1"/>
  <c r="D101" i="5" s="1"/>
  <c r="CB101" i="5"/>
  <c r="D100" i="10"/>
  <c r="CB100" i="10" s="1"/>
  <c r="D101" i="10" s="1"/>
  <c r="D102" i="5"/>
  <c r="CB102" i="5" s="1"/>
  <c r="D103" i="5" s="1"/>
  <c r="CB101" i="10"/>
  <c r="D102" i="10" s="1"/>
  <c r="CB102" i="10" s="1"/>
  <c r="D103" i="10" s="1"/>
  <c r="CB103" i="10" s="1"/>
  <c r="D104" i="10" s="1"/>
  <c r="CB104" i="10" s="1"/>
  <c r="D105" i="10" s="1"/>
  <c r="CB105" i="10" s="1"/>
  <c r="D106" i="10" s="1"/>
  <c r="CB106" i="10" s="1"/>
  <c r="D107" i="10" s="1"/>
  <c r="CB107" i="10" s="1"/>
  <c r="D108" i="10" s="1"/>
  <c r="CB108" i="10" s="1"/>
  <c r="D109" i="10" s="1"/>
  <c r="CB109" i="10" s="1"/>
  <c r="D110" i="10" s="1"/>
  <c r="CB110" i="10" s="1"/>
  <c r="D111" i="10" s="1"/>
  <c r="CB111" i="10" s="1"/>
  <c r="D112" i="10" s="1"/>
  <c r="CB112" i="10" s="1"/>
  <c r="D113" i="10" s="1"/>
  <c r="CB113" i="10" s="1"/>
  <c r="D114" i="10" s="1"/>
  <c r="CB114" i="10" s="1"/>
  <c r="D115" i="10" s="1"/>
  <c r="CB115" i="10" s="1"/>
  <c r="D116" i="10" s="1"/>
  <c r="CB116" i="10" s="1"/>
  <c r="D117" i="10" s="1"/>
  <c r="CB117" i="10" s="1"/>
  <c r="D118" i="10" s="1"/>
  <c r="CB118" i="10" s="1"/>
  <c r="D119" i="10" s="1"/>
  <c r="CB119" i="10" s="1"/>
  <c r="D120" i="10" s="1"/>
  <c r="CB120" i="10" s="1"/>
  <c r="D121" i="10" s="1"/>
  <c r="CB121" i="10" s="1"/>
  <c r="D122" i="10" s="1"/>
  <c r="CB122" i="10" s="1"/>
  <c r="D123" i="10" s="1"/>
  <c r="CB123" i="10" s="1"/>
  <c r="D124" i="10" s="1"/>
  <c r="CB124" i="10" s="1"/>
  <c r="D125" i="10" s="1"/>
  <c r="CB125" i="10" s="1"/>
  <c r="D126" i="10" s="1"/>
  <c r="CB126" i="10" s="1"/>
  <c r="D127" i="10" s="1"/>
  <c r="CB127" i="10" s="1"/>
  <c r="D128" i="10" s="1"/>
  <c r="CB128" i="10" s="1"/>
  <c r="CB103" i="5"/>
  <c r="D104" i="5" s="1"/>
  <c r="CB104" i="5" s="1"/>
  <c r="D105" i="5" s="1"/>
  <c r="CB105" i="5" s="1"/>
  <c r="D106" i="5" s="1"/>
  <c r="CB106" i="5" s="1"/>
  <c r="D107" i="5" s="1"/>
  <c r="CB107" i="5" s="1"/>
  <c r="D108" i="5" s="1"/>
  <c r="CB108" i="5" s="1"/>
  <c r="D109" i="5" s="1"/>
  <c r="CB109" i="5" s="1"/>
  <c r="D110" i="5" s="1"/>
  <c r="CB110" i="5" s="1"/>
  <c r="D111" i="5" s="1"/>
  <c r="CB111" i="5" s="1"/>
  <c r="D112" i="5" s="1"/>
  <c r="CB112" i="5" s="1"/>
  <c r="D113" i="5" s="1"/>
  <c r="CB113" i="5" s="1"/>
  <c r="D114" i="5" s="1"/>
  <c r="CB114" i="5" s="1"/>
  <c r="D115" i="5" s="1"/>
  <c r="CB115" i="5" s="1"/>
  <c r="D116" i="5" s="1"/>
  <c r="CB116" i="5" s="1"/>
  <c r="D117" i="5" s="1"/>
  <c r="CB117" i="5" s="1"/>
  <c r="D118" i="5" s="1"/>
  <c r="CB118" i="5" s="1"/>
  <c r="D119" i="5" s="1"/>
  <c r="CB119" i="5" s="1"/>
  <c r="D120" i="5" s="1"/>
  <c r="CB120" i="5" s="1"/>
  <c r="D121" i="5" s="1"/>
  <c r="CB121" i="5" s="1"/>
  <c r="D122" i="5" s="1"/>
  <c r="CB122" i="5" s="1"/>
  <c r="D123" i="5" s="1"/>
  <c r="CB123" i="5" s="1"/>
  <c r="D124" i="5" s="1"/>
  <c r="CB124" i="5" s="1"/>
  <c r="D125" i="5" s="1"/>
  <c r="CB125" i="5" s="1"/>
  <c r="D126" i="5" s="1"/>
  <c r="CB126" i="5" s="1"/>
  <c r="D127" i="5" s="1"/>
  <c r="CB127" i="5" s="1"/>
  <c r="D128" i="5" s="1"/>
  <c r="CB128" i="5" s="1"/>
  <c r="CD99" i="9"/>
  <c r="E100" i="9" s="1"/>
  <c r="CD100" i="9" s="1"/>
  <c r="E101" i="9" s="1"/>
  <c r="W99" i="11"/>
  <c r="V99" i="11"/>
  <c r="C100" i="11" s="1"/>
  <c r="V100" i="11" s="1"/>
  <c r="CD99" i="10"/>
  <c r="E100" i="10" s="1"/>
  <c r="CD100" i="10" s="1"/>
  <c r="E101" i="10" s="1"/>
  <c r="V99" i="7"/>
  <c r="C100" i="7" s="1"/>
  <c r="V100" i="7" s="1"/>
  <c r="CA99" i="5"/>
  <c r="C100" i="5" s="1"/>
  <c r="CA100" i="5" s="1"/>
  <c r="C101" i="5" s="1"/>
  <c r="CA101" i="5" s="1"/>
  <c r="E99" i="11"/>
  <c r="Z98" i="11" s="1"/>
  <c r="C100" i="10"/>
  <c r="CA100" i="10" s="1"/>
  <c r="CC100" i="10" s="1"/>
  <c r="CC99" i="10"/>
  <c r="F99" i="10"/>
  <c r="CG98" i="10" s="1"/>
  <c r="CC99" i="5"/>
  <c r="C101" i="10"/>
  <c r="CA101" i="10" s="1"/>
  <c r="CB99" i="2"/>
  <c r="D100" i="2"/>
  <c r="CB100" i="2" s="1"/>
  <c r="W99" i="3"/>
  <c r="D100" i="3"/>
  <c r="CD99" i="2"/>
  <c r="E100" i="2"/>
  <c r="CD100" i="2" s="1"/>
  <c r="E101" i="2" s="1"/>
  <c r="CD101" i="2" s="1"/>
  <c r="E102" i="2" s="1"/>
  <c r="CD102" i="2" s="1"/>
  <c r="E103" i="2" s="1"/>
  <c r="CD103" i="2" s="1"/>
  <c r="E104" i="2" s="1"/>
  <c r="CD104" i="2" s="1"/>
  <c r="E105" i="2" s="1"/>
  <c r="CD105" i="2" s="1"/>
  <c r="E106" i="2" s="1"/>
  <c r="CB129" i="1"/>
  <c r="D130" i="1" s="1"/>
  <c r="CB130" i="1" s="1"/>
  <c r="D131" i="1" s="1"/>
  <c r="CB131" i="1" s="1"/>
  <c r="D132" i="1" s="1"/>
  <c r="CB132" i="1" s="1"/>
  <c r="D133" i="1" s="1"/>
  <c r="CB133" i="1" s="1"/>
  <c r="D134" i="1" s="1"/>
  <c r="CB134" i="1" s="1"/>
  <c r="D135" i="1" s="1"/>
  <c r="CB135" i="1" s="1"/>
  <c r="D136" i="1" s="1"/>
  <c r="CB136" i="1" s="1"/>
  <c r="D137" i="1" s="1"/>
  <c r="CB137" i="1" s="1"/>
  <c r="D138" i="1" s="1"/>
  <c r="CB138" i="1" s="1"/>
  <c r="D139" i="1" s="1"/>
  <c r="CB139" i="1" s="1"/>
  <c r="D140" i="1" s="1"/>
  <c r="CB140" i="1" s="1"/>
  <c r="D141" i="1" s="1"/>
  <c r="CB141" i="1" s="1"/>
  <c r="D142" i="1" s="1"/>
  <c r="CB142" i="1" s="1"/>
  <c r="D143" i="1" s="1"/>
  <c r="CB143" i="1" s="1"/>
  <c r="D144" i="1" s="1"/>
  <c r="CB144" i="1" s="1"/>
  <c r="D145" i="1" s="1"/>
  <c r="CB145" i="1" s="1"/>
  <c r="D146" i="1" s="1"/>
  <c r="CB146" i="1" s="1"/>
  <c r="D147" i="1" s="1"/>
  <c r="CB147" i="1" s="1"/>
  <c r="D148" i="1" s="1"/>
  <c r="CB148" i="1" s="1"/>
  <c r="D149" i="1" s="1"/>
  <c r="CB149" i="1" s="1"/>
  <c r="D150" i="1" s="1"/>
  <c r="CB150" i="1" s="1"/>
  <c r="D151" i="1" s="1"/>
  <c r="CB151" i="1" s="1"/>
  <c r="D152" i="1" s="1"/>
  <c r="CB152" i="1" s="1"/>
  <c r="D153" i="1" s="1"/>
  <c r="CB153" i="1" s="1"/>
  <c r="D154" i="1" s="1"/>
  <c r="CB154" i="1" s="1"/>
  <c r="D155" i="1" s="1"/>
  <c r="CB155" i="1" s="1"/>
  <c r="D156" i="1" s="1"/>
  <c r="CB156" i="1" s="1"/>
  <c r="D157" i="1" s="1"/>
  <c r="CB157" i="1" s="1"/>
  <c r="D158" i="1" s="1"/>
  <c r="CB158" i="1" s="1"/>
  <c r="D159" i="1" s="1"/>
  <c r="CB159" i="1" s="1"/>
  <c r="D130" i="9"/>
  <c r="CB130" i="9" s="1"/>
  <c r="D131" i="9" s="1"/>
  <c r="CB131" i="9" s="1"/>
  <c r="D132" i="9" s="1"/>
  <c r="CB132" i="9" s="1"/>
  <c r="D133" i="9" s="1"/>
  <c r="CB133" i="9" s="1"/>
  <c r="D134" i="9" s="1"/>
  <c r="CB134" i="9" s="1"/>
  <c r="D135" i="9" s="1"/>
  <c r="CB135" i="9" s="1"/>
  <c r="D136" i="9" s="1"/>
  <c r="CB136" i="9" s="1"/>
  <c r="D137" i="9" s="1"/>
  <c r="CB137" i="9" s="1"/>
  <c r="D138" i="9" s="1"/>
  <c r="CB138" i="9" s="1"/>
  <c r="D139" i="9" s="1"/>
  <c r="CB139" i="9" s="1"/>
  <c r="D140" i="9" s="1"/>
  <c r="CB140" i="9" s="1"/>
  <c r="D141" i="9" s="1"/>
  <c r="CB141" i="9" s="1"/>
  <c r="D142" i="9" s="1"/>
  <c r="CB142" i="9" s="1"/>
  <c r="D143" i="9" s="1"/>
  <c r="CB143" i="9" s="1"/>
  <c r="D144" i="9" s="1"/>
  <c r="CB144" i="9" s="1"/>
  <c r="D145" i="9" s="1"/>
  <c r="CB145" i="9" s="1"/>
  <c r="D146" i="9" s="1"/>
  <c r="CB146" i="9" s="1"/>
  <c r="D147" i="9" s="1"/>
  <c r="CB147" i="9" s="1"/>
  <c r="D148" i="9" s="1"/>
  <c r="CB148" i="9" s="1"/>
  <c r="D149" i="9" s="1"/>
  <c r="CB149" i="9" s="1"/>
  <c r="D150" i="9" s="1"/>
  <c r="CB150" i="9" s="1"/>
  <c r="D151" i="9" s="1"/>
  <c r="CB151" i="9" s="1"/>
  <c r="D152" i="9" s="1"/>
  <c r="CB152" i="9" s="1"/>
  <c r="D153" i="9" s="1"/>
  <c r="CB153" i="9" s="1"/>
  <c r="D154" i="9" s="1"/>
  <c r="CB154" i="9" s="1"/>
  <c r="D155" i="9" s="1"/>
  <c r="CB155" i="9" s="1"/>
  <c r="D156" i="9" s="1"/>
  <c r="CB156" i="9" s="1"/>
  <c r="D157" i="9" s="1"/>
  <c r="CB157" i="9" s="1"/>
  <c r="D158" i="9" s="1"/>
  <c r="CB158" i="9" s="1"/>
  <c r="D159" i="9" s="1"/>
  <c r="CB159" i="9" s="1"/>
  <c r="D130" i="5"/>
  <c r="CB130" i="5" s="1"/>
  <c r="D131" i="5" s="1"/>
  <c r="CB131" i="5" s="1"/>
  <c r="D132" i="5" s="1"/>
  <c r="CB132" i="5" s="1"/>
  <c r="D133" i="5" s="1"/>
  <c r="CB133" i="5" s="1"/>
  <c r="D134" i="5" s="1"/>
  <c r="CB134" i="5" s="1"/>
  <c r="D135" i="5" s="1"/>
  <c r="CB135" i="5" s="1"/>
  <c r="D136" i="5" s="1"/>
  <c r="CB136" i="5" s="1"/>
  <c r="D137" i="5" s="1"/>
  <c r="CB137" i="5" s="1"/>
  <c r="D138" i="5" s="1"/>
  <c r="CB138" i="5" s="1"/>
  <c r="D139" i="5" s="1"/>
  <c r="CB139" i="5" s="1"/>
  <c r="D140" i="5" s="1"/>
  <c r="CB140" i="5" s="1"/>
  <c r="D141" i="5" s="1"/>
  <c r="CB141" i="5" s="1"/>
  <c r="D142" i="5" s="1"/>
  <c r="CB142" i="5" s="1"/>
  <c r="D143" i="5" s="1"/>
  <c r="CB143" i="5" s="1"/>
  <c r="D144" i="5" s="1"/>
  <c r="CB144" i="5" s="1"/>
  <c r="D145" i="5" s="1"/>
  <c r="CB145" i="5" s="1"/>
  <c r="D146" i="5" s="1"/>
  <c r="CB146" i="5" s="1"/>
  <c r="D147" i="5" s="1"/>
  <c r="CB147" i="5" s="1"/>
  <c r="D148" i="5" s="1"/>
  <c r="CB148" i="5" s="1"/>
  <c r="D149" i="5" s="1"/>
  <c r="CB149" i="5" s="1"/>
  <c r="D150" i="5" s="1"/>
  <c r="CB150" i="5" s="1"/>
  <c r="D151" i="5" s="1"/>
  <c r="CB151" i="5" s="1"/>
  <c r="D152" i="5" s="1"/>
  <c r="CB152" i="5" s="1"/>
  <c r="D153" i="5" s="1"/>
  <c r="CB153" i="5" s="1"/>
  <c r="D154" i="5" s="1"/>
  <c r="CB154" i="5" s="1"/>
  <c r="D155" i="5" s="1"/>
  <c r="CB155" i="5" s="1"/>
  <c r="D156" i="5" s="1"/>
  <c r="CB156" i="5" s="1"/>
  <c r="D157" i="5" s="1"/>
  <c r="CB157" i="5" s="1"/>
  <c r="D158" i="5" s="1"/>
  <c r="CB158" i="5" s="1"/>
  <c r="D159" i="5" s="1"/>
  <c r="CB159" i="5" s="1"/>
  <c r="D130" i="10"/>
  <c r="CB130" i="10" s="1"/>
  <c r="D131" i="10" s="1"/>
  <c r="CB131" i="10" s="1"/>
  <c r="D132" i="10" s="1"/>
  <c r="CB132" i="10" s="1"/>
  <c r="D133" i="10" s="1"/>
  <c r="CB133" i="10" s="1"/>
  <c r="D134" i="10" s="1"/>
  <c r="CB134" i="10" s="1"/>
  <c r="D135" i="10" s="1"/>
  <c r="CB135" i="10" s="1"/>
  <c r="D136" i="10" s="1"/>
  <c r="CB136" i="10" s="1"/>
  <c r="D137" i="10" s="1"/>
  <c r="CB137" i="10" s="1"/>
  <c r="D138" i="10" s="1"/>
  <c r="CB138" i="10" s="1"/>
  <c r="D139" i="10" s="1"/>
  <c r="CB139" i="10" s="1"/>
  <c r="D140" i="10" s="1"/>
  <c r="CB140" i="10" s="1"/>
  <c r="D141" i="10" s="1"/>
  <c r="CB141" i="10" s="1"/>
  <c r="D142" i="10" s="1"/>
  <c r="CB142" i="10" s="1"/>
  <c r="D143" i="10" s="1"/>
  <c r="CB143" i="10" s="1"/>
  <c r="D144" i="10" s="1"/>
  <c r="CB144" i="10" s="1"/>
  <c r="D145" i="10" s="1"/>
  <c r="CB145" i="10" s="1"/>
  <c r="D146" i="10" s="1"/>
  <c r="CB146" i="10" s="1"/>
  <c r="D147" i="10" s="1"/>
  <c r="CB147" i="10" s="1"/>
  <c r="D148" i="10" s="1"/>
  <c r="CB148" i="10" s="1"/>
  <c r="D149" i="10" s="1"/>
  <c r="CB149" i="10" s="1"/>
  <c r="D150" i="10" s="1"/>
  <c r="CB150" i="10" s="1"/>
  <c r="D151" i="10" s="1"/>
  <c r="CB151" i="10" s="1"/>
  <c r="D152" i="10" s="1"/>
  <c r="CB152" i="10" s="1"/>
  <c r="D153" i="10" s="1"/>
  <c r="CB153" i="10" s="1"/>
  <c r="D154" i="10" s="1"/>
  <c r="CB154" i="10" s="1"/>
  <c r="D155" i="10" s="1"/>
  <c r="CB155" i="10" s="1"/>
  <c r="D156" i="10" s="1"/>
  <c r="CB156" i="10" s="1"/>
  <c r="D157" i="10" s="1"/>
  <c r="CB157" i="10" s="1"/>
  <c r="D158" i="10" s="1"/>
  <c r="CB158" i="10" s="1"/>
  <c r="D159" i="10" s="1"/>
  <c r="CB159" i="10" s="1"/>
  <c r="CA68" i="9"/>
  <c r="F68" i="9"/>
  <c r="CG67" i="9" s="1"/>
  <c r="CD129" i="9"/>
  <c r="E130" i="9" s="1"/>
  <c r="CD130" i="9" s="1"/>
  <c r="E131" i="9" s="1"/>
  <c r="CD131" i="9" s="1"/>
  <c r="E132" i="9" s="1"/>
  <c r="C69" i="6"/>
  <c r="CA69" i="6" s="1"/>
  <c r="E130" i="6"/>
  <c r="CD130" i="6" s="1"/>
  <c r="E131" i="6" s="1"/>
  <c r="CD131" i="6" s="1"/>
  <c r="E132" i="6" s="1"/>
  <c r="CD132" i="6" s="1"/>
  <c r="CA68" i="2"/>
  <c r="CC68" i="2" s="1"/>
  <c r="CE68" i="2" s="1"/>
  <c r="F68" i="2"/>
  <c r="CG67" i="2"/>
  <c r="V129" i="11"/>
  <c r="W129" i="11"/>
  <c r="CD129" i="10"/>
  <c r="E130" i="10" s="1"/>
  <c r="V129" i="7"/>
  <c r="CA129" i="5"/>
  <c r="E129" i="11"/>
  <c r="Z128" i="11" s="1"/>
  <c r="C130" i="11"/>
  <c r="V130" i="11" s="1"/>
  <c r="CC129" i="10"/>
  <c r="C130" i="10"/>
  <c r="CA130" i="10" s="1"/>
  <c r="CG128" i="10"/>
  <c r="C131" i="11"/>
  <c r="V131" i="11" s="1"/>
  <c r="E133" i="6"/>
  <c r="CD133" i="6" s="1"/>
  <c r="E134" i="6" s="1"/>
  <c r="CD134" i="6" s="1"/>
  <c r="E135" i="6" s="1"/>
  <c r="CD135" i="6" s="1"/>
  <c r="E136" i="6" s="1"/>
  <c r="CD136" i="6" s="1"/>
  <c r="E137" i="6" s="1"/>
  <c r="CD137" i="6" s="1"/>
  <c r="E138" i="6" s="1"/>
  <c r="CD138" i="6" s="1"/>
  <c r="E139" i="6" s="1"/>
  <c r="CD139" i="6" s="1"/>
  <c r="E140" i="6" s="1"/>
  <c r="CD140" i="6" s="1"/>
  <c r="E141" i="6" s="1"/>
  <c r="CD141" i="6" s="1"/>
  <c r="E142" i="6" s="1"/>
  <c r="CD142" i="6" s="1"/>
  <c r="E143" i="6" s="1"/>
  <c r="CD143" i="6" s="1"/>
  <c r="E144" i="6" s="1"/>
  <c r="CD144" i="6" s="1"/>
  <c r="E145" i="6" s="1"/>
  <c r="CD145" i="6" s="1"/>
  <c r="E146" i="6" s="1"/>
  <c r="CD146" i="6" s="1"/>
  <c r="E147" i="6" s="1"/>
  <c r="CD147" i="6" s="1"/>
  <c r="E148" i="6" s="1"/>
  <c r="CD148" i="6" s="1"/>
  <c r="E149" i="6" s="1"/>
  <c r="CD149" i="6" s="1"/>
  <c r="E150" i="6" s="1"/>
  <c r="CD150" i="6" s="1"/>
  <c r="E151" i="6" s="1"/>
  <c r="CD151" i="6" s="1"/>
  <c r="E152" i="6" s="1"/>
  <c r="CD152" i="6" s="1"/>
  <c r="E153" i="6" s="1"/>
  <c r="CD153" i="6" s="1"/>
  <c r="E154" i="6" s="1"/>
  <c r="CD154" i="6" s="1"/>
  <c r="E155" i="6" s="1"/>
  <c r="CD155" i="6" s="1"/>
  <c r="E156" i="6" s="1"/>
  <c r="CD156" i="6" s="1"/>
  <c r="E157" i="6" s="1"/>
  <c r="CD157" i="6" s="1"/>
  <c r="E158" i="6" s="1"/>
  <c r="CD158" i="6" s="1"/>
  <c r="E159" i="6" s="1"/>
  <c r="CD159" i="6" s="1"/>
  <c r="E160" i="6" s="1"/>
  <c r="CD160" i="6" s="1"/>
  <c r="E161" i="6" s="1"/>
  <c r="CD161" i="6" s="1"/>
  <c r="E162" i="6" s="1"/>
  <c r="CD162" i="6" s="1"/>
  <c r="E163" i="6" s="1"/>
  <c r="CD163" i="6" s="1"/>
  <c r="E164" i="6" s="1"/>
  <c r="CD164" i="6" s="1"/>
  <c r="E165" i="6" s="1"/>
  <c r="CD165" i="6" s="1"/>
  <c r="E166" i="6" s="1"/>
  <c r="CD166" i="6" s="1"/>
  <c r="E167" i="6" s="1"/>
  <c r="CD167" i="6" s="1"/>
  <c r="E168" i="6" s="1"/>
  <c r="CD168" i="6" s="1"/>
  <c r="E169" i="6" s="1"/>
  <c r="CD169" i="6" s="1"/>
  <c r="E170" i="6" s="1"/>
  <c r="CD170" i="6" s="1"/>
  <c r="E171" i="6" s="1"/>
  <c r="CD171" i="6" s="1"/>
  <c r="E172" i="6" s="1"/>
  <c r="CD172" i="6" s="1"/>
  <c r="E173" i="6" s="1"/>
  <c r="CD173" i="6" s="1"/>
  <c r="E174" i="6" s="1"/>
  <c r="CD174" i="6" s="1"/>
  <c r="E175" i="6" s="1"/>
  <c r="CD175" i="6" s="1"/>
  <c r="E176" i="6" s="1"/>
  <c r="CD176" i="6" s="1"/>
  <c r="E177" i="6" s="1"/>
  <c r="CD177" i="6" s="1"/>
  <c r="E178" i="6" s="1"/>
  <c r="CD178" i="6" s="1"/>
  <c r="E179" i="6" s="1"/>
  <c r="CD179" i="6" s="1"/>
  <c r="E180" i="6" s="1"/>
  <c r="CD180" i="6" s="1"/>
  <c r="E181" i="6" s="1"/>
  <c r="CD181" i="6" s="1"/>
  <c r="E182" i="6" s="1"/>
  <c r="CD182" i="6" s="1"/>
  <c r="E183" i="6" s="1"/>
  <c r="CD183" i="6" s="1"/>
  <c r="E184" i="6" s="1"/>
  <c r="CD184" i="6" s="1"/>
  <c r="E185" i="6" s="1"/>
  <c r="CD185" i="6" s="1"/>
  <c r="E186" i="6" s="1"/>
  <c r="CD186" i="6" s="1"/>
  <c r="E187" i="6" s="1"/>
  <c r="CD187" i="6" s="1"/>
  <c r="E188" i="6" s="1"/>
  <c r="CD188" i="6" s="1"/>
  <c r="E189" i="6" s="1"/>
  <c r="CD189" i="6" s="1"/>
  <c r="E190" i="6" s="1"/>
  <c r="CD190" i="6" s="1"/>
  <c r="E191" i="6" s="1"/>
  <c r="CD191" i="6" s="1"/>
  <c r="E192" i="6" s="1"/>
  <c r="CD192" i="6" s="1"/>
  <c r="E193" i="6" s="1"/>
  <c r="CD193" i="6" s="1"/>
  <c r="E194" i="6" s="1"/>
  <c r="CD194" i="6" s="1"/>
  <c r="E195" i="6" s="1"/>
  <c r="CD195" i="6" s="1"/>
  <c r="E196" i="6" s="1"/>
  <c r="CD196" i="6" s="1"/>
  <c r="E197" i="6" s="1"/>
  <c r="CD197" i="6" s="1"/>
  <c r="E198" i="6" s="1"/>
  <c r="CD198" i="6" s="1"/>
  <c r="E199" i="6" s="1"/>
  <c r="CD199" i="6" s="1"/>
  <c r="E200" i="6" s="1"/>
  <c r="CD200" i="6" s="1"/>
  <c r="E201" i="6" s="1"/>
  <c r="CD201" i="6" s="1"/>
  <c r="E202" i="6" s="1"/>
  <c r="CD202" i="6" s="1"/>
  <c r="E203" i="6" s="1"/>
  <c r="CD203" i="6" s="1"/>
  <c r="E204" i="6" s="1"/>
  <c r="CD204" i="6" s="1"/>
  <c r="E205" i="6" s="1"/>
  <c r="CD205" i="6" s="1"/>
  <c r="E206" i="6" s="1"/>
  <c r="CD206" i="6" s="1"/>
  <c r="E207" i="6" s="1"/>
  <c r="CD207" i="6" s="1"/>
  <c r="E208" i="6" s="1"/>
  <c r="CD208" i="6" s="1"/>
  <c r="E209" i="6" s="1"/>
  <c r="CD209" i="6" s="1"/>
  <c r="E210" i="6" s="1"/>
  <c r="CD210" i="6" s="1"/>
  <c r="E211" i="6" s="1"/>
  <c r="CD211" i="6" s="1"/>
  <c r="E212" i="6" s="1"/>
  <c r="CD212" i="6" s="1"/>
  <c r="E213" i="6" s="1"/>
  <c r="CD213" i="6" s="1"/>
  <c r="E214" i="6" s="1"/>
  <c r="CD214" i="6" s="1"/>
  <c r="E215" i="6" s="1"/>
  <c r="CD215" i="6" s="1"/>
  <c r="E216" i="6" s="1"/>
  <c r="CD216" i="6" s="1"/>
  <c r="E217" i="6" s="1"/>
  <c r="CD217" i="6" s="1"/>
  <c r="E218" i="6" s="1"/>
  <c r="CD218" i="6" s="1"/>
  <c r="E219" i="6" s="1"/>
  <c r="CD219" i="6" s="1"/>
  <c r="E220" i="6" s="1"/>
  <c r="CD220" i="6" s="1"/>
  <c r="E221" i="6" s="1"/>
  <c r="F68" i="1"/>
  <c r="CG67" i="1" s="1"/>
  <c r="CA68" i="1"/>
  <c r="C69" i="1" s="1"/>
  <c r="CA69" i="1" s="1"/>
  <c r="V68" i="3"/>
  <c r="C69" i="3"/>
  <c r="V69" i="3" s="1"/>
  <c r="C70" i="3" s="1"/>
  <c r="V70" i="3" s="1"/>
  <c r="C71" i="3" s="1"/>
  <c r="V71" i="3" s="1"/>
  <c r="C72" i="3" s="1"/>
  <c r="V72" i="3" s="1"/>
  <c r="C73" i="3" s="1"/>
  <c r="V73" i="3" s="1"/>
  <c r="C74" i="3" s="1"/>
  <c r="V74" i="3" s="1"/>
  <c r="C75" i="3" s="1"/>
  <c r="V75" i="3" s="1"/>
  <c r="C76" i="3" s="1"/>
  <c r="V76" i="3" s="1"/>
  <c r="C77" i="3" s="1"/>
  <c r="V77" i="3" s="1"/>
  <c r="C78" i="3" s="1"/>
  <c r="V78" i="3" s="1"/>
  <c r="C79" i="3" s="1"/>
  <c r="V79" i="3" s="1"/>
  <c r="C80" i="3" s="1"/>
  <c r="V80" i="3" s="1"/>
  <c r="C81" i="3" s="1"/>
  <c r="V81" i="3" s="1"/>
  <c r="C82" i="3" s="1"/>
  <c r="V82" i="3" s="1"/>
  <c r="C83" i="3" s="1"/>
  <c r="V83" i="3" s="1"/>
  <c r="C84" i="3" s="1"/>
  <c r="V84" i="3" s="1"/>
  <c r="C85" i="3" s="1"/>
  <c r="V85" i="3" s="1"/>
  <c r="C86" i="3" s="1"/>
  <c r="V86" i="3" s="1"/>
  <c r="C87" i="3" s="1"/>
  <c r="V87" i="3" s="1"/>
  <c r="C88" i="3" s="1"/>
  <c r="V88" i="3" s="1"/>
  <c r="C89" i="3" s="1"/>
  <c r="V89" i="3" s="1"/>
  <c r="C90" i="3" s="1"/>
  <c r="V90" i="3" s="1"/>
  <c r="C91" i="3" s="1"/>
  <c r="V91" i="3" s="1"/>
  <c r="W129" i="3"/>
  <c r="D130" i="3" s="1"/>
  <c r="W130" i="3" s="1"/>
  <c r="D131" i="3" s="1"/>
  <c r="W131" i="3" s="1"/>
  <c r="D132" i="3" s="1"/>
  <c r="W132" i="3" s="1"/>
  <c r="D133" i="3" s="1"/>
  <c r="W133" i="3" s="1"/>
  <c r="D134" i="3" s="1"/>
  <c r="W134" i="3" s="1"/>
  <c r="D135" i="3" s="1"/>
  <c r="W135" i="3" s="1"/>
  <c r="D136" i="3" s="1"/>
  <c r="W136" i="3" s="1"/>
  <c r="D137" i="3" s="1"/>
  <c r="W137" i="3" s="1"/>
  <c r="D138" i="3" s="1"/>
  <c r="W138" i="3" s="1"/>
  <c r="D139" i="3" s="1"/>
  <c r="W139" i="3" s="1"/>
  <c r="D140" i="3" s="1"/>
  <c r="W140" i="3" s="1"/>
  <c r="D141" i="3" s="1"/>
  <c r="W141" i="3" s="1"/>
  <c r="D142" i="3" s="1"/>
  <c r="W142" i="3" s="1"/>
  <c r="D143" i="3" s="1"/>
  <c r="W143" i="3" s="1"/>
  <c r="D144" i="3" s="1"/>
  <c r="W144" i="3" s="1"/>
  <c r="D145" i="3" s="1"/>
  <c r="W145" i="3" s="1"/>
  <c r="D146" i="3" s="1"/>
  <c r="W146" i="3" s="1"/>
  <c r="D147" i="3" s="1"/>
  <c r="W147" i="3" s="1"/>
  <c r="D148" i="3" s="1"/>
  <c r="W148" i="3" s="1"/>
  <c r="D149" i="3" s="1"/>
  <c r="W149" i="3" s="1"/>
  <c r="D150" i="3" s="1"/>
  <c r="W150" i="3" s="1"/>
  <c r="D151" i="3" s="1"/>
  <c r="W151" i="3" s="1"/>
  <c r="D152" i="3" s="1"/>
  <c r="W152" i="3" s="1"/>
  <c r="D153" i="3" s="1"/>
  <c r="W153" i="3" s="1"/>
  <c r="D154" i="3" s="1"/>
  <c r="W154" i="3" s="1"/>
  <c r="D155" i="3" s="1"/>
  <c r="W155" i="3" s="1"/>
  <c r="D156" i="3" s="1"/>
  <c r="W156" i="3" s="1"/>
  <c r="D157" i="3" s="1"/>
  <c r="W157" i="3" s="1"/>
  <c r="D158" i="3" s="1"/>
  <c r="W158" i="3" s="1"/>
  <c r="D159" i="3" s="1"/>
  <c r="W159" i="3" s="1"/>
  <c r="CB160" i="1"/>
  <c r="D161" i="1" s="1"/>
  <c r="CB161" i="1" s="1"/>
  <c r="D162" i="1" s="1"/>
  <c r="CB162" i="1" s="1"/>
  <c r="D163" i="1" s="1"/>
  <c r="CB163" i="1" s="1"/>
  <c r="D164" i="1" s="1"/>
  <c r="CB164" i="1" s="1"/>
  <c r="D165" i="1" s="1"/>
  <c r="CB165" i="1" s="1"/>
  <c r="D166" i="1" s="1"/>
  <c r="CB166" i="1" s="1"/>
  <c r="D167" i="1" s="1"/>
  <c r="CB167" i="1" s="1"/>
  <c r="D168" i="1" s="1"/>
  <c r="CB168" i="1" s="1"/>
  <c r="D169" i="1" s="1"/>
  <c r="CB169" i="1" s="1"/>
  <c r="D170" i="1" s="1"/>
  <c r="CB170" i="1" s="1"/>
  <c r="D171" i="1" s="1"/>
  <c r="CB171" i="1" s="1"/>
  <c r="D172" i="1" s="1"/>
  <c r="CB172" i="1" s="1"/>
  <c r="D173" i="1" s="1"/>
  <c r="CB173" i="1" s="1"/>
  <c r="D174" i="1" s="1"/>
  <c r="CB174" i="1" s="1"/>
  <c r="D175" i="1" s="1"/>
  <c r="CB175" i="1" s="1"/>
  <c r="D176" i="1" s="1"/>
  <c r="CB176" i="1" s="1"/>
  <c r="D177" i="1" s="1"/>
  <c r="CB177" i="1" s="1"/>
  <c r="D178" i="1" s="1"/>
  <c r="CB178" i="1" s="1"/>
  <c r="D179" i="1" s="1"/>
  <c r="CB179" i="1" s="1"/>
  <c r="D180" i="1" s="1"/>
  <c r="CB180" i="1" s="1"/>
  <c r="D181" i="1" s="1"/>
  <c r="CB181" i="1" s="1"/>
  <c r="D182" i="1" s="1"/>
  <c r="CB182" i="1" s="1"/>
  <c r="D183" i="1" s="1"/>
  <c r="CB183" i="1" s="1"/>
  <c r="D184" i="1" s="1"/>
  <c r="CB184" i="1" s="1"/>
  <c r="D185" i="1" s="1"/>
  <c r="CB185" i="1" s="1"/>
  <c r="D186" i="1" s="1"/>
  <c r="CB186" i="1" s="1"/>
  <c r="D187" i="1" s="1"/>
  <c r="CB187" i="1" s="1"/>
  <c r="D188" i="1" s="1"/>
  <c r="CB188" i="1" s="1"/>
  <c r="D189" i="1" s="1"/>
  <c r="CB189" i="1" s="1"/>
  <c r="D161" i="9"/>
  <c r="CB161" i="9" s="1"/>
  <c r="D162" i="9" s="1"/>
  <c r="CB162" i="9" s="1"/>
  <c r="D163" i="9" s="1"/>
  <c r="CB163" i="9" s="1"/>
  <c r="D164" i="9" s="1"/>
  <c r="CB164" i="9" s="1"/>
  <c r="D165" i="9" s="1"/>
  <c r="CB165" i="9" s="1"/>
  <c r="D166" i="9" s="1"/>
  <c r="CB166" i="9" s="1"/>
  <c r="D167" i="9" s="1"/>
  <c r="CB167" i="9" s="1"/>
  <c r="D168" i="9" s="1"/>
  <c r="CB168" i="9" s="1"/>
  <c r="D169" i="9" s="1"/>
  <c r="CB169" i="9" s="1"/>
  <c r="D170" i="9" s="1"/>
  <c r="CB170" i="9" s="1"/>
  <c r="D171" i="9" s="1"/>
  <c r="CB171" i="9" s="1"/>
  <c r="D172" i="9" s="1"/>
  <c r="CB172" i="9" s="1"/>
  <c r="D173" i="9" s="1"/>
  <c r="CB173" i="9" s="1"/>
  <c r="D174" i="9" s="1"/>
  <c r="CB174" i="9" s="1"/>
  <c r="D175" i="9" s="1"/>
  <c r="CB175" i="9" s="1"/>
  <c r="D176" i="9" s="1"/>
  <c r="CB176" i="9" s="1"/>
  <c r="D177" i="9" s="1"/>
  <c r="CB177" i="9" s="1"/>
  <c r="D178" i="9" s="1"/>
  <c r="CB178" i="9" s="1"/>
  <c r="D179" i="9" s="1"/>
  <c r="CB179" i="9" s="1"/>
  <c r="D180" i="9" s="1"/>
  <c r="CB180" i="9" s="1"/>
  <c r="D181" i="9" s="1"/>
  <c r="CB181" i="9" s="1"/>
  <c r="D182" i="9" s="1"/>
  <c r="CB182" i="9" s="1"/>
  <c r="D183" i="9" s="1"/>
  <c r="CB183" i="9" s="1"/>
  <c r="D184" i="9" s="1"/>
  <c r="CB184" i="9" s="1"/>
  <c r="D185" i="9" s="1"/>
  <c r="CB185" i="9" s="1"/>
  <c r="D186" i="9" s="1"/>
  <c r="CB186" i="9" s="1"/>
  <c r="D187" i="9" s="1"/>
  <c r="CB187" i="9" s="1"/>
  <c r="D188" i="9" s="1"/>
  <c r="CB188" i="9" s="1"/>
  <c r="D189" i="9" s="1"/>
  <c r="CB189" i="9" s="1"/>
  <c r="D161" i="5"/>
  <c r="CB161" i="5" s="1"/>
  <c r="D162" i="5" s="1"/>
  <c r="D161" i="10"/>
  <c r="CB161" i="10" s="1"/>
  <c r="D162" i="10" s="1"/>
  <c r="CB162" i="10" s="1"/>
  <c r="D163" i="10" s="1"/>
  <c r="CB163" i="10" s="1"/>
  <c r="D164" i="10" s="1"/>
  <c r="CB164" i="10" s="1"/>
  <c r="D165" i="10" s="1"/>
  <c r="CB165" i="10" s="1"/>
  <c r="D166" i="10" s="1"/>
  <c r="CB166" i="10" s="1"/>
  <c r="D167" i="10" s="1"/>
  <c r="CB167" i="10" s="1"/>
  <c r="D168" i="10" s="1"/>
  <c r="CB168" i="10" s="1"/>
  <c r="D169" i="10" s="1"/>
  <c r="CB169" i="10" s="1"/>
  <c r="D170" i="10" s="1"/>
  <c r="CB170" i="10" s="1"/>
  <c r="D171" i="10" s="1"/>
  <c r="CB171" i="10" s="1"/>
  <c r="D172" i="10" s="1"/>
  <c r="CB172" i="10" s="1"/>
  <c r="D173" i="10" s="1"/>
  <c r="CB173" i="10" s="1"/>
  <c r="D174" i="10" s="1"/>
  <c r="CB174" i="10" s="1"/>
  <c r="D175" i="10" s="1"/>
  <c r="CB175" i="10" s="1"/>
  <c r="D176" i="10" s="1"/>
  <c r="CB176" i="10" s="1"/>
  <c r="D177" i="10" s="1"/>
  <c r="CB177" i="10" s="1"/>
  <c r="D178" i="10" s="1"/>
  <c r="CB178" i="10" s="1"/>
  <c r="D179" i="10" s="1"/>
  <c r="CB179" i="10" s="1"/>
  <c r="D180" i="10" s="1"/>
  <c r="CB180" i="10" s="1"/>
  <c r="D181" i="10" s="1"/>
  <c r="CB181" i="10" s="1"/>
  <c r="D182" i="10" s="1"/>
  <c r="CB182" i="10" s="1"/>
  <c r="D183" i="10" s="1"/>
  <c r="CB183" i="10" s="1"/>
  <c r="D184" i="10" s="1"/>
  <c r="CB184" i="10" s="1"/>
  <c r="D185" i="10" s="1"/>
  <c r="CB185" i="10" s="1"/>
  <c r="D186" i="10" s="1"/>
  <c r="CB186" i="10" s="1"/>
  <c r="D187" i="10" s="1"/>
  <c r="CB187" i="10" s="1"/>
  <c r="D188" i="10" s="1"/>
  <c r="CB188" i="10" s="1"/>
  <c r="D189" i="10" s="1"/>
  <c r="CB189" i="10" s="1"/>
  <c r="CD99" i="1"/>
  <c r="E100" i="1"/>
  <c r="CD100" i="1" s="1"/>
  <c r="E101" i="1" s="1"/>
  <c r="CD101" i="1" s="1"/>
  <c r="E102" i="1" s="1"/>
  <c r="CD102" i="1" s="1"/>
  <c r="E103" i="1" s="1"/>
  <c r="CD103" i="1" s="1"/>
  <c r="E104" i="1" s="1"/>
  <c r="CD104" i="1" s="1"/>
  <c r="E105" i="1" s="1"/>
  <c r="CD105" i="1" s="1"/>
  <c r="E106" i="1" s="1"/>
  <c r="CD106" i="1" s="1"/>
  <c r="E107" i="1" s="1"/>
  <c r="CD107" i="1" s="1"/>
  <c r="E108" i="1" s="1"/>
  <c r="CD108" i="1" s="1"/>
  <c r="E109" i="1" s="1"/>
  <c r="CD109" i="1" s="1"/>
  <c r="E110" i="1" s="1"/>
  <c r="CD110" i="1" s="1"/>
  <c r="E111" i="1" s="1"/>
  <c r="CD111" i="1" s="1"/>
  <c r="E112" i="1" s="1"/>
  <c r="CD112" i="1" s="1"/>
  <c r="E113" i="1" s="1"/>
  <c r="CD113" i="1" s="1"/>
  <c r="E114" i="1" s="1"/>
  <c r="CD114" i="1" s="1"/>
  <c r="E115" i="1" s="1"/>
  <c r="CD115" i="1" s="1"/>
  <c r="E116" i="1" s="1"/>
  <c r="CD116" i="1" s="1"/>
  <c r="E117" i="1" s="1"/>
  <c r="CD117" i="1" s="1"/>
  <c r="E118" i="1" s="1"/>
  <c r="CD118" i="1" s="1"/>
  <c r="E119" i="1" s="1"/>
  <c r="CD119" i="1" s="1"/>
  <c r="E120" i="1" s="1"/>
  <c r="CD120" i="1" s="1"/>
  <c r="E121" i="1" s="1"/>
  <c r="CD121" i="1" s="1"/>
  <c r="E122" i="1" s="1"/>
  <c r="CD122" i="1" s="1"/>
  <c r="E123" i="1" s="1"/>
  <c r="CD123" i="1" s="1"/>
  <c r="E124" i="1" s="1"/>
  <c r="CD124" i="1" s="1"/>
  <c r="E125" i="1" s="1"/>
  <c r="CD125" i="1" s="1"/>
  <c r="E126" i="1" s="1"/>
  <c r="CD160" i="9"/>
  <c r="E161" i="9" s="1"/>
  <c r="CD161" i="9" s="1"/>
  <c r="V160" i="11"/>
  <c r="X160" i="11" s="1"/>
  <c r="W160" i="11"/>
  <c r="D161" i="11" s="1"/>
  <c r="CD160" i="10"/>
  <c r="E161" i="10" s="1"/>
  <c r="CD161" i="10" s="1"/>
  <c r="E162" i="10" s="1"/>
  <c r="CD162" i="10" s="1"/>
  <c r="E163" i="10" s="1"/>
  <c r="F160" i="10"/>
  <c r="CG159" i="10" s="1"/>
  <c r="E162" i="9"/>
  <c r="CD162" i="9" s="1"/>
  <c r="E163" i="9" s="1"/>
  <c r="CD163" i="9" s="1"/>
  <c r="E164" i="9" s="1"/>
  <c r="CD164" i="9" s="1"/>
  <c r="E165" i="9" s="1"/>
  <c r="CD165" i="9" s="1"/>
  <c r="E166" i="9" s="1"/>
  <c r="CD166" i="9" s="1"/>
  <c r="E167" i="9" s="1"/>
  <c r="CD167" i="9" s="1"/>
  <c r="E168" i="9" s="1"/>
  <c r="CD168" i="9" s="1"/>
  <c r="E169" i="9" s="1"/>
  <c r="CD169" i="9" s="1"/>
  <c r="E170" i="9" s="1"/>
  <c r="CD170" i="9" s="1"/>
  <c r="E171" i="9" s="1"/>
  <c r="CD171" i="9" s="1"/>
  <c r="E172" i="9" s="1"/>
  <c r="CD172" i="9" s="1"/>
  <c r="E173" i="9" s="1"/>
  <c r="CD173" i="9" s="1"/>
  <c r="E174" i="9" s="1"/>
  <c r="CD174" i="9" s="1"/>
  <c r="E175" i="9" s="1"/>
  <c r="CD175" i="9" s="1"/>
  <c r="E176" i="9" s="1"/>
  <c r="CD176" i="9" s="1"/>
  <c r="E177" i="9" s="1"/>
  <c r="CD177" i="9" s="1"/>
  <c r="E178" i="9" s="1"/>
  <c r="CD178" i="9" s="1"/>
  <c r="E179" i="9" s="1"/>
  <c r="CD179" i="9" s="1"/>
  <c r="E180" i="9" s="1"/>
  <c r="CD180" i="9" s="1"/>
  <c r="E181" i="9" s="1"/>
  <c r="CD181" i="9" s="1"/>
  <c r="E182" i="9" s="1"/>
  <c r="CD182" i="9" s="1"/>
  <c r="E183" i="9" s="1"/>
  <c r="CD183" i="9" s="1"/>
  <c r="E184" i="9" s="1"/>
  <c r="CD184" i="9" s="1"/>
  <c r="E185" i="9" s="1"/>
  <c r="CD185" i="9" s="1"/>
  <c r="E186" i="9" s="1"/>
  <c r="CD186" i="9" s="1"/>
  <c r="E187" i="9" s="1"/>
  <c r="CD187" i="9" s="1"/>
  <c r="E188" i="9" s="1"/>
  <c r="CD188" i="9" s="1"/>
  <c r="E189" i="9" s="1"/>
  <c r="CD189" i="9" s="1"/>
  <c r="V160" i="7"/>
  <c r="W161" i="11"/>
  <c r="D162" i="11" s="1"/>
  <c r="E160" i="11"/>
  <c r="Z159" i="11" s="1"/>
  <c r="C161" i="11"/>
  <c r="V161" i="11" s="1"/>
  <c r="C161" i="10"/>
  <c r="CA161" i="10" s="1"/>
  <c r="CC160" i="10"/>
  <c r="C161" i="7"/>
  <c r="V161" i="7"/>
  <c r="C162" i="7" s="1"/>
  <c r="V162" i="7" s="1"/>
  <c r="C163" i="7" s="1"/>
  <c r="V163" i="7" s="1"/>
  <c r="CB160" i="2"/>
  <c r="D161" i="2" s="1"/>
  <c r="CB161" i="2" s="1"/>
  <c r="D162" i="2" s="1"/>
  <c r="CB162" i="2" s="1"/>
  <c r="D163" i="2" s="1"/>
  <c r="CB163" i="2" s="1"/>
  <c r="D164" i="2" s="1"/>
  <c r="CB164" i="2" s="1"/>
  <c r="D165" i="2" s="1"/>
  <c r="CB165" i="2" s="1"/>
  <c r="D166" i="2" s="1"/>
  <c r="CB166" i="2" s="1"/>
  <c r="D167" i="2" s="1"/>
  <c r="CB167" i="2" s="1"/>
  <c r="D168" i="2" s="1"/>
  <c r="CB168" i="2" s="1"/>
  <c r="D169" i="2" s="1"/>
  <c r="CB169" i="2" s="1"/>
  <c r="D170" i="2" s="1"/>
  <c r="CB170" i="2" s="1"/>
  <c r="D171" i="2" s="1"/>
  <c r="CB171" i="2" s="1"/>
  <c r="D172" i="2" s="1"/>
  <c r="CB172" i="2" s="1"/>
  <c r="D173" i="2" s="1"/>
  <c r="CB173" i="2" s="1"/>
  <c r="D174" i="2" s="1"/>
  <c r="CB174" i="2" s="1"/>
  <c r="D175" i="2" s="1"/>
  <c r="CB175" i="2" s="1"/>
  <c r="D176" i="2" s="1"/>
  <c r="CB176" i="2" s="1"/>
  <c r="D177" i="2" s="1"/>
  <c r="CB177" i="2" s="1"/>
  <c r="D178" i="2" s="1"/>
  <c r="CB178" i="2" s="1"/>
  <c r="D179" i="2" s="1"/>
  <c r="CB179" i="2" s="1"/>
  <c r="D180" i="2" s="1"/>
  <c r="CB180" i="2" s="1"/>
  <c r="D181" i="2" s="1"/>
  <c r="CB181" i="2" s="1"/>
  <c r="D182" i="2" s="1"/>
  <c r="CB182" i="2" s="1"/>
  <c r="D183" i="2" s="1"/>
  <c r="CB183" i="2" s="1"/>
  <c r="D184" i="2" s="1"/>
  <c r="CB184" i="2" s="1"/>
  <c r="D185" i="2" s="1"/>
  <c r="CB185" i="2" s="1"/>
  <c r="D186" i="2" s="1"/>
  <c r="CB186" i="2" s="1"/>
  <c r="D187" i="2" s="1"/>
  <c r="CB187" i="2" s="1"/>
  <c r="D188" i="2" s="1"/>
  <c r="CB188" i="2" s="1"/>
  <c r="D189" i="2" s="1"/>
  <c r="CB189" i="2" s="1"/>
  <c r="W160" i="3"/>
  <c r="D161" i="3"/>
  <c r="W161" i="3" s="1"/>
  <c r="D162" i="3" s="1"/>
  <c r="W162" i="3" s="1"/>
  <c r="D163" i="3" s="1"/>
  <c r="W163" i="3" s="1"/>
  <c r="D164" i="3" s="1"/>
  <c r="W164" i="3" s="1"/>
  <c r="D165" i="3" s="1"/>
  <c r="W165" i="3" s="1"/>
  <c r="D166" i="3" s="1"/>
  <c r="W166" i="3" s="1"/>
  <c r="D167" i="3" s="1"/>
  <c r="W167" i="3" s="1"/>
  <c r="D168" i="3" s="1"/>
  <c r="W168" i="3" s="1"/>
  <c r="D169" i="3" s="1"/>
  <c r="W169" i="3" s="1"/>
  <c r="D170" i="3" s="1"/>
  <c r="W170" i="3" s="1"/>
  <c r="D171" i="3" s="1"/>
  <c r="W171" i="3" s="1"/>
  <c r="D172" i="3" s="1"/>
  <c r="W172" i="3" s="1"/>
  <c r="D173" i="3" s="1"/>
  <c r="W173" i="3" s="1"/>
  <c r="D174" i="3" s="1"/>
  <c r="W174" i="3" s="1"/>
  <c r="D175" i="3" s="1"/>
  <c r="W175" i="3" s="1"/>
  <c r="D176" i="3" s="1"/>
  <c r="W176" i="3" s="1"/>
  <c r="D177" i="3" s="1"/>
  <c r="W177" i="3" s="1"/>
  <c r="D178" i="3" s="1"/>
  <c r="W178" i="3" s="1"/>
  <c r="D179" i="3" s="1"/>
  <c r="W179" i="3" s="1"/>
  <c r="D180" i="3" s="1"/>
  <c r="W180" i="3" s="1"/>
  <c r="D181" i="3" s="1"/>
  <c r="W181" i="3" s="1"/>
  <c r="D182" i="3" s="1"/>
  <c r="W182" i="3" s="1"/>
  <c r="D183" i="3" s="1"/>
  <c r="W183" i="3" s="1"/>
  <c r="D184" i="3" s="1"/>
  <c r="W184" i="3" s="1"/>
  <c r="D185" i="3" s="1"/>
  <c r="W185" i="3" s="1"/>
  <c r="D186" i="3" s="1"/>
  <c r="W186" i="3" s="1"/>
  <c r="D187" i="3" s="1"/>
  <c r="W187" i="3" s="1"/>
  <c r="D188" i="3" s="1"/>
  <c r="W188" i="3" s="1"/>
  <c r="D189" i="3" s="1"/>
  <c r="W189" i="3" s="1"/>
  <c r="CD160" i="2"/>
  <c r="E161" i="2" s="1"/>
  <c r="CD161" i="2" s="1"/>
  <c r="E162" i="2" s="1"/>
  <c r="CD162" i="2" s="1"/>
  <c r="E163" i="2" s="1"/>
  <c r="CD163" i="2" s="1"/>
  <c r="E164" i="2" s="1"/>
  <c r="CD164" i="2" s="1"/>
  <c r="E165" i="2" s="1"/>
  <c r="CD165" i="2" s="1"/>
  <c r="E166" i="2" s="1"/>
  <c r="CD166" i="2" s="1"/>
  <c r="E167" i="2" s="1"/>
  <c r="CD167" i="2" s="1"/>
  <c r="E168" i="2" s="1"/>
  <c r="CD168" i="2" s="1"/>
  <c r="E169" i="2" s="1"/>
  <c r="CD169" i="2" s="1"/>
  <c r="E170" i="2" s="1"/>
  <c r="CD170" i="2" s="1"/>
  <c r="E171" i="2" s="1"/>
  <c r="CD171" i="2" s="1"/>
  <c r="E172" i="2" s="1"/>
  <c r="CD172" i="2" s="1"/>
  <c r="E173" i="2" s="1"/>
  <c r="CD173" i="2" s="1"/>
  <c r="E174" i="2" s="1"/>
  <c r="CD174" i="2" s="1"/>
  <c r="E175" i="2" s="1"/>
  <c r="CD175" i="2" s="1"/>
  <c r="E176" i="2" s="1"/>
  <c r="CD176" i="2" s="1"/>
  <c r="E177" i="2" s="1"/>
  <c r="CD177" i="2" s="1"/>
  <c r="E178" i="2" s="1"/>
  <c r="CD178" i="2" s="1"/>
  <c r="E179" i="2" s="1"/>
  <c r="CD179" i="2" s="1"/>
  <c r="E180" i="2" s="1"/>
  <c r="CD180" i="2" s="1"/>
  <c r="E181" i="2" s="1"/>
  <c r="CD181" i="2" s="1"/>
  <c r="E182" i="2" s="1"/>
  <c r="CD182" i="2" s="1"/>
  <c r="E183" i="2" s="1"/>
  <c r="CD183" i="2" s="1"/>
  <c r="E184" i="2" s="1"/>
  <c r="CD184" i="2" s="1"/>
  <c r="E185" i="2" s="1"/>
  <c r="CD185" i="2" s="1"/>
  <c r="E186" i="2" s="1"/>
  <c r="CD186" i="2" s="1"/>
  <c r="E187" i="2" s="1"/>
  <c r="CD187" i="2" s="1"/>
  <c r="E188" i="2" s="1"/>
  <c r="CD188" i="2" s="1"/>
  <c r="E189" i="2" s="1"/>
  <c r="CD189" i="2" s="1"/>
  <c r="D191" i="5"/>
  <c r="CB191" i="5" s="1"/>
  <c r="D192" i="5" s="1"/>
  <c r="CB192" i="5" s="1"/>
  <c r="D193" i="5" s="1"/>
  <c r="CB193" i="5" s="1"/>
  <c r="D194" i="5" s="1"/>
  <c r="CB194" i="5" s="1"/>
  <c r="D195" i="5" s="1"/>
  <c r="CB195" i="5" s="1"/>
  <c r="D196" i="5" s="1"/>
  <c r="CB196" i="5" s="1"/>
  <c r="D197" i="5" s="1"/>
  <c r="CB197" i="5" s="1"/>
  <c r="D198" i="5" s="1"/>
  <c r="CB198" i="5" s="1"/>
  <c r="D199" i="5" s="1"/>
  <c r="CB199" i="5" s="1"/>
  <c r="D200" i="5" s="1"/>
  <c r="CB200" i="5" s="1"/>
  <c r="D201" i="5" s="1"/>
  <c r="CB201" i="5" s="1"/>
  <c r="D202" i="5" s="1"/>
  <c r="CB202" i="5" s="1"/>
  <c r="D203" i="5" s="1"/>
  <c r="CB203" i="5" s="1"/>
  <c r="D204" i="5" s="1"/>
  <c r="CB204" i="5" s="1"/>
  <c r="D205" i="5" s="1"/>
  <c r="CB205" i="5" s="1"/>
  <c r="D206" i="5" s="1"/>
  <c r="CB206" i="5" s="1"/>
  <c r="D207" i="5" s="1"/>
  <c r="CB207" i="5" s="1"/>
  <c r="D208" i="5" s="1"/>
  <c r="CB208" i="5" s="1"/>
  <c r="D209" i="5" s="1"/>
  <c r="CB209" i="5" s="1"/>
  <c r="D210" i="5" s="1"/>
  <c r="CB210" i="5" s="1"/>
  <c r="D211" i="5" s="1"/>
  <c r="CB211" i="5" s="1"/>
  <c r="D212" i="5" s="1"/>
  <c r="CB212" i="5" s="1"/>
  <c r="D213" i="5" s="1"/>
  <c r="CB213" i="5" s="1"/>
  <c r="D214" i="5" s="1"/>
  <c r="CB214" i="5" s="1"/>
  <c r="D215" i="5" s="1"/>
  <c r="CB215" i="5" s="1"/>
  <c r="D216" i="5" s="1"/>
  <c r="CB216" i="5" s="1"/>
  <c r="D217" i="5" s="1"/>
  <c r="CB217" i="5" s="1"/>
  <c r="D218" i="5" s="1"/>
  <c r="CB218" i="5" s="1"/>
  <c r="D219" i="5" s="1"/>
  <c r="CB219" i="5" s="1"/>
  <c r="D220" i="5" s="1"/>
  <c r="CB220" i="5" s="1"/>
  <c r="CD190" i="9"/>
  <c r="E191" i="9" s="1"/>
  <c r="CD191" i="9" s="1"/>
  <c r="E192" i="9" s="1"/>
  <c r="CD192" i="9" s="1"/>
  <c r="E193" i="9" s="1"/>
  <c r="CD193" i="9" s="1"/>
  <c r="E194" i="9" s="1"/>
  <c r="CD194" i="9" s="1"/>
  <c r="E195" i="9" s="1"/>
  <c r="CD195" i="9" s="1"/>
  <c r="E196" i="9" s="1"/>
  <c r="CD196" i="9" s="1"/>
  <c r="E197" i="9" s="1"/>
  <c r="CD197" i="9" s="1"/>
  <c r="E198" i="9" s="1"/>
  <c r="CD198" i="9" s="1"/>
  <c r="E199" i="9" s="1"/>
  <c r="CD199" i="9" s="1"/>
  <c r="E200" i="9" s="1"/>
  <c r="CD200" i="9" s="1"/>
  <c r="E201" i="9" s="1"/>
  <c r="CD201" i="9" s="1"/>
  <c r="E202" i="9" s="1"/>
  <c r="CD202" i="9" s="1"/>
  <c r="E203" i="9" s="1"/>
  <c r="CD203" i="9" s="1"/>
  <c r="E204" i="9" s="1"/>
  <c r="CD204" i="9" s="1"/>
  <c r="E205" i="9" s="1"/>
  <c r="CD205" i="9" s="1"/>
  <c r="E206" i="9" s="1"/>
  <c r="CD206" i="9" s="1"/>
  <c r="E207" i="9" s="1"/>
  <c r="CD207" i="9" s="1"/>
  <c r="E208" i="9" s="1"/>
  <c r="CD208" i="9" s="1"/>
  <c r="E209" i="9" s="1"/>
  <c r="CD209" i="9" s="1"/>
  <c r="E210" i="9" s="1"/>
  <c r="CA99" i="9"/>
  <c r="C100" i="9" s="1"/>
  <c r="CA100" i="9" s="1"/>
  <c r="F99" i="9"/>
  <c r="CG98" i="9" s="1"/>
  <c r="V190" i="11"/>
  <c r="C191" i="11" s="1"/>
  <c r="V191" i="11" s="1"/>
  <c r="W190" i="11"/>
  <c r="D191" i="11" s="1"/>
  <c r="CD190" i="10"/>
  <c r="E191" i="10" s="1"/>
  <c r="V190" i="7"/>
  <c r="C100" i="6"/>
  <c r="CA100" i="6" s="1"/>
  <c r="C101" i="6" s="1"/>
  <c r="CA101" i="6" s="1"/>
  <c r="CA99" i="2"/>
  <c r="CC99" i="2" s="1"/>
  <c r="CE99" i="2" s="1"/>
  <c r="F99" i="2"/>
  <c r="CG98" i="2" s="1"/>
  <c r="F190" i="10"/>
  <c r="CG189" i="10" s="1"/>
  <c r="E190" i="11"/>
  <c r="Z189" i="11" s="1"/>
  <c r="C191" i="10"/>
  <c r="CA191" i="10" s="1"/>
  <c r="C191" i="7"/>
  <c r="V191" i="7" s="1"/>
  <c r="CC190" i="5"/>
  <c r="C191" i="5"/>
  <c r="CA191" i="5" s="1"/>
  <c r="C192" i="5" s="1"/>
  <c r="CA192" i="5" s="1"/>
  <c r="C100" i="2"/>
  <c r="CA100" i="2" s="1"/>
  <c r="C101" i="2" s="1"/>
  <c r="C192" i="10"/>
  <c r="CA192" i="10" s="1"/>
  <c r="CC191" i="5"/>
  <c r="CB190" i="2"/>
  <c r="D191" i="2" s="1"/>
  <c r="CB191" i="2" s="1"/>
  <c r="D192" i="2" s="1"/>
  <c r="CB192" i="2" s="1"/>
  <c r="D193" i="2" s="1"/>
  <c r="CB193" i="2" s="1"/>
  <c r="D194" i="2" s="1"/>
  <c r="CB194" i="2" s="1"/>
  <c r="D195" i="2" s="1"/>
  <c r="CB195" i="2" s="1"/>
  <c r="D196" i="2" s="1"/>
  <c r="CB196" i="2" s="1"/>
  <c r="D197" i="2" s="1"/>
  <c r="CB197" i="2" s="1"/>
  <c r="D198" i="2" s="1"/>
  <c r="CB198" i="2" s="1"/>
  <c r="D199" i="2" s="1"/>
  <c r="CB199" i="2" s="1"/>
  <c r="D200" i="2" s="1"/>
  <c r="CB200" i="2" s="1"/>
  <c r="D201" i="2" s="1"/>
  <c r="CB201" i="2" s="1"/>
  <c r="D202" i="2" s="1"/>
  <c r="CB202" i="2" s="1"/>
  <c r="D203" i="2" s="1"/>
  <c r="CB203" i="2" s="1"/>
  <c r="D204" i="2" s="1"/>
  <c r="CB204" i="2" s="1"/>
  <c r="D205" i="2" s="1"/>
  <c r="CA99" i="1"/>
  <c r="F99" i="1"/>
  <c r="CG98" i="1"/>
  <c r="V99" i="3"/>
  <c r="C100" i="3" s="1"/>
  <c r="E99" i="3"/>
  <c r="Z98" i="3" s="1"/>
  <c r="X99" i="3"/>
  <c r="W190" i="3"/>
  <c r="D191" i="3" s="1"/>
  <c r="W191" i="3" s="1"/>
  <c r="D192" i="3" s="1"/>
  <c r="W192" i="3" s="1"/>
  <c r="D193" i="3" s="1"/>
  <c r="W193" i="3" s="1"/>
  <c r="D194" i="3" s="1"/>
  <c r="W194" i="3" s="1"/>
  <c r="D195" i="3" s="1"/>
  <c r="W195" i="3" s="1"/>
  <c r="D196" i="3" s="1"/>
  <c r="W196" i="3" s="1"/>
  <c r="D197" i="3" s="1"/>
  <c r="W197" i="3" s="1"/>
  <c r="D198" i="3" s="1"/>
  <c r="W198" i="3" s="1"/>
  <c r="D199" i="3" s="1"/>
  <c r="W199" i="3" s="1"/>
  <c r="D200" i="3" s="1"/>
  <c r="W200" i="3" s="1"/>
  <c r="D201" i="3" s="1"/>
  <c r="W201" i="3" s="1"/>
  <c r="D202" i="3" s="1"/>
  <c r="W202" i="3" s="1"/>
  <c r="D203" i="3" s="1"/>
  <c r="CD190" i="2"/>
  <c r="E191" i="2" s="1"/>
  <c r="CD191" i="2" s="1"/>
  <c r="E192" i="2" s="1"/>
  <c r="CD192" i="2" s="1"/>
  <c r="E193" i="2" s="1"/>
  <c r="CD193" i="2" s="1"/>
  <c r="E194" i="2" s="1"/>
  <c r="CD194" i="2" s="1"/>
  <c r="E195" i="2" s="1"/>
  <c r="CD195" i="2" s="1"/>
  <c r="E196" i="2" s="1"/>
  <c r="CD196" i="2" s="1"/>
  <c r="E197" i="2" s="1"/>
  <c r="CD197" i="2" s="1"/>
  <c r="E198" i="2" s="1"/>
  <c r="CD198" i="2" s="1"/>
  <c r="E199" i="2" s="1"/>
  <c r="CD199" i="2" s="1"/>
  <c r="E200" i="2" s="1"/>
  <c r="CD200" i="2" s="1"/>
  <c r="E201" i="2" s="1"/>
  <c r="CD201" i="2" s="1"/>
  <c r="E202" i="2" s="1"/>
  <c r="CD202" i="2" s="1"/>
  <c r="E203" i="2" s="1"/>
  <c r="V100" i="3"/>
  <c r="CB205" i="2"/>
  <c r="D206" i="2" s="1"/>
  <c r="CB206" i="2" s="1"/>
  <c r="D207" i="2" s="1"/>
  <c r="CB207" i="2" s="1"/>
  <c r="D208" i="2" s="1"/>
  <c r="CB208" i="2" s="1"/>
  <c r="D209" i="2" s="1"/>
  <c r="CB209" i="2" s="1"/>
  <c r="D210" i="2" s="1"/>
  <c r="CB210" i="2" s="1"/>
  <c r="D211" i="2" s="1"/>
  <c r="CB211" i="2" s="1"/>
  <c r="D212" i="2" s="1"/>
  <c r="CB212" i="2" s="1"/>
  <c r="D213" i="2" s="1"/>
  <c r="CB213" i="2" s="1"/>
  <c r="D214" i="2" s="1"/>
  <c r="CB214" i="2" s="1"/>
  <c r="D215" i="2" s="1"/>
  <c r="CB215" i="2" s="1"/>
  <c r="D216" i="2" s="1"/>
  <c r="CB216" i="2" s="1"/>
  <c r="D217" i="2" s="1"/>
  <c r="CB217" i="2" s="1"/>
  <c r="D218" i="2" s="1"/>
  <c r="CB218" i="2" s="1"/>
  <c r="D219" i="2" s="1"/>
  <c r="CB219" i="2" s="1"/>
  <c r="D220" i="2" s="1"/>
  <c r="CB220" i="2" s="1"/>
  <c r="CD210" i="9"/>
  <c r="E211" i="9" s="1"/>
  <c r="D222" i="9"/>
  <c r="CB222" i="9" s="1"/>
  <c r="D223" i="9" s="1"/>
  <c r="CB223" i="9" s="1"/>
  <c r="D224" i="9" s="1"/>
  <c r="CB224" i="9" s="1"/>
  <c r="D225" i="9" s="1"/>
  <c r="CB225" i="9" s="1"/>
  <c r="D226" i="9" s="1"/>
  <c r="CB226" i="9" s="1"/>
  <c r="D227" i="9" s="1"/>
  <c r="CB227" i="9" s="1"/>
  <c r="D228" i="9" s="1"/>
  <c r="CB228" i="9" s="1"/>
  <c r="D229" i="9" s="1"/>
  <c r="CB229" i="9" s="1"/>
  <c r="D230" i="9" s="1"/>
  <c r="CB230" i="9" s="1"/>
  <c r="D231" i="9" s="1"/>
  <c r="CB231" i="9" s="1"/>
  <c r="D232" i="9" s="1"/>
  <c r="CB232" i="9" s="1"/>
  <c r="D233" i="9" s="1"/>
  <c r="CB233" i="9" s="1"/>
  <c r="D234" i="9" s="1"/>
  <c r="CB234" i="9" s="1"/>
  <c r="D235" i="9" s="1"/>
  <c r="CB235" i="9" s="1"/>
  <c r="D236" i="9" s="1"/>
  <c r="CB236" i="9" s="1"/>
  <c r="D237" i="9" s="1"/>
  <c r="CB237" i="9" s="1"/>
  <c r="D238" i="9" s="1"/>
  <c r="CB238" i="9" s="1"/>
  <c r="D239" i="9" s="1"/>
  <c r="CB239" i="9" s="1"/>
  <c r="D240" i="9" s="1"/>
  <c r="CB240" i="9" s="1"/>
  <c r="D241" i="9" s="1"/>
  <c r="CB241" i="9" s="1"/>
  <c r="D242" i="9" s="1"/>
  <c r="CB242" i="9" s="1"/>
  <c r="D243" i="9" s="1"/>
  <c r="CB243" i="9" s="1"/>
  <c r="D244" i="9" s="1"/>
  <c r="CB244" i="9" s="1"/>
  <c r="D245" i="9" s="1"/>
  <c r="CB245" i="9" s="1"/>
  <c r="D246" i="9" s="1"/>
  <c r="CB246" i="9" s="1"/>
  <c r="D247" i="9" s="1"/>
  <c r="CB247" i="9" s="1"/>
  <c r="D248" i="9" s="1"/>
  <c r="CB248" i="9" s="1"/>
  <c r="D249" i="9" s="1"/>
  <c r="CB249" i="9" s="1"/>
  <c r="D250" i="9" s="1"/>
  <c r="CB250" i="9" s="1"/>
  <c r="D251" i="9" s="1"/>
  <c r="CB251" i="9" s="1"/>
  <c r="D222" i="5"/>
  <c r="CB222" i="5" s="1"/>
  <c r="D223" i="5" s="1"/>
  <c r="CB223" i="5" s="1"/>
  <c r="D224" i="5" s="1"/>
  <c r="CB224" i="5" s="1"/>
  <c r="D225" i="5" s="1"/>
  <c r="CB225" i="5" s="1"/>
  <c r="D226" i="5" s="1"/>
  <c r="CB226" i="5" s="1"/>
  <c r="D227" i="5" s="1"/>
  <c r="CB227" i="5" s="1"/>
  <c r="D228" i="5" s="1"/>
  <c r="CB228" i="5" s="1"/>
  <c r="D229" i="5" s="1"/>
  <c r="CB229" i="5" s="1"/>
  <c r="D230" i="5" s="1"/>
  <c r="CB230" i="5" s="1"/>
  <c r="D231" i="5" s="1"/>
  <c r="CB231" i="5" s="1"/>
  <c r="D232" i="5" s="1"/>
  <c r="CB232" i="5" s="1"/>
  <c r="D233" i="5" s="1"/>
  <c r="CB233" i="5" s="1"/>
  <c r="D234" i="5" s="1"/>
  <c r="CB234" i="5" s="1"/>
  <c r="D235" i="5" s="1"/>
  <c r="CB235" i="5" s="1"/>
  <c r="D236" i="5" s="1"/>
  <c r="CB236" i="5" s="1"/>
  <c r="D237" i="5" s="1"/>
  <c r="CB237" i="5" s="1"/>
  <c r="D238" i="5" s="1"/>
  <c r="CB238" i="5" s="1"/>
  <c r="D239" i="5" s="1"/>
  <c r="CB239" i="5" s="1"/>
  <c r="D240" i="5" s="1"/>
  <c r="CB240" i="5" s="1"/>
  <c r="D241" i="5" s="1"/>
  <c r="CB241" i="5" s="1"/>
  <c r="D242" i="5" s="1"/>
  <c r="CB242" i="5" s="1"/>
  <c r="D243" i="5" s="1"/>
  <c r="CB243" i="5" s="1"/>
  <c r="D244" i="5" s="1"/>
  <c r="CB244" i="5" s="1"/>
  <c r="D245" i="5" s="1"/>
  <c r="CB245" i="5" s="1"/>
  <c r="D246" i="5" s="1"/>
  <c r="CB246" i="5" s="1"/>
  <c r="D247" i="5" s="1"/>
  <c r="CB247" i="5" s="1"/>
  <c r="D248" i="5" s="1"/>
  <c r="CB248" i="5" s="1"/>
  <c r="D249" i="5" s="1"/>
  <c r="CB249" i="5" s="1"/>
  <c r="D250" i="5" s="1"/>
  <c r="CB250" i="5" s="1"/>
  <c r="D251" i="5" s="1"/>
  <c r="CB251" i="5" s="1"/>
  <c r="D222" i="10"/>
  <c r="CB222" i="10" s="1"/>
  <c r="D223" i="10" s="1"/>
  <c r="CB223" i="10" s="1"/>
  <c r="D224" i="10" s="1"/>
  <c r="CB224" i="10" s="1"/>
  <c r="D225" i="10" s="1"/>
  <c r="CB225" i="10" s="1"/>
  <c r="D226" i="10" s="1"/>
  <c r="CB226" i="10" s="1"/>
  <c r="D227" i="10" s="1"/>
  <c r="CB227" i="10" s="1"/>
  <c r="D228" i="10" s="1"/>
  <c r="CB228" i="10" s="1"/>
  <c r="D229" i="10" s="1"/>
  <c r="CB229" i="10" s="1"/>
  <c r="D230" i="10" s="1"/>
  <c r="CB230" i="10" s="1"/>
  <c r="D231" i="10" s="1"/>
  <c r="CB231" i="10" s="1"/>
  <c r="D232" i="10" s="1"/>
  <c r="CB232" i="10" s="1"/>
  <c r="D233" i="10" s="1"/>
  <c r="CB233" i="10" s="1"/>
  <c r="D234" i="10" s="1"/>
  <c r="CB234" i="10" s="1"/>
  <c r="D235" i="10" s="1"/>
  <c r="CB235" i="10" s="1"/>
  <c r="D236" i="10" s="1"/>
  <c r="CB236" i="10" s="1"/>
  <c r="D237" i="10" s="1"/>
  <c r="CB237" i="10" s="1"/>
  <c r="D238" i="10" s="1"/>
  <c r="CB238" i="10" s="1"/>
  <c r="D239" i="10" s="1"/>
  <c r="CB239" i="10" s="1"/>
  <c r="D240" i="10" s="1"/>
  <c r="CB240" i="10" s="1"/>
  <c r="D241" i="10" s="1"/>
  <c r="CB241" i="10" s="1"/>
  <c r="D242" i="10" s="1"/>
  <c r="CB242" i="10" s="1"/>
  <c r="D243" i="10" s="1"/>
  <c r="CB243" i="10" s="1"/>
  <c r="D244" i="10" s="1"/>
  <c r="CB244" i="10" s="1"/>
  <c r="D245" i="10" s="1"/>
  <c r="CB245" i="10" s="1"/>
  <c r="D246" i="10" s="1"/>
  <c r="CB246" i="10" s="1"/>
  <c r="D247" i="10" s="1"/>
  <c r="CB247" i="10" s="1"/>
  <c r="D248" i="10" s="1"/>
  <c r="CB248" i="10" s="1"/>
  <c r="D249" i="10" s="1"/>
  <c r="CB249" i="10" s="1"/>
  <c r="D250" i="10" s="1"/>
  <c r="CB250" i="10" s="1"/>
  <c r="D251" i="10" s="1"/>
  <c r="CB251" i="10" s="1"/>
  <c r="CD129" i="1"/>
  <c r="E130" i="1" s="1"/>
  <c r="CD221" i="9"/>
  <c r="E222" i="9" s="1"/>
  <c r="W221" i="11"/>
  <c r="V221" i="11"/>
  <c r="C222" i="11" s="1"/>
  <c r="V222" i="11" s="1"/>
  <c r="CD221" i="10"/>
  <c r="E222" i="10" s="1"/>
  <c r="V221" i="7"/>
  <c r="E221" i="11"/>
  <c r="Z220" i="11" s="1"/>
  <c r="CC221" i="10"/>
  <c r="CE221" i="10" s="1"/>
  <c r="F221" i="10"/>
  <c r="CG220" i="10" s="1"/>
  <c r="C222" i="7"/>
  <c r="V222" i="7" s="1"/>
  <c r="C222" i="5"/>
  <c r="CA222" i="5" s="1"/>
  <c r="CC221" i="5"/>
  <c r="W221" i="3"/>
  <c r="D222" i="3" s="1"/>
  <c r="W222" i="3" s="1"/>
  <c r="D223" i="3" s="1"/>
  <c r="W223" i="3" s="1"/>
  <c r="D224" i="3" s="1"/>
  <c r="W224" i="3" s="1"/>
  <c r="D225" i="3" s="1"/>
  <c r="W225" i="3" s="1"/>
  <c r="D226" i="3" s="1"/>
  <c r="W226" i="3" s="1"/>
  <c r="D227" i="3" s="1"/>
  <c r="W227" i="3" s="1"/>
  <c r="D228" i="3" s="1"/>
  <c r="W228" i="3" s="1"/>
  <c r="D229" i="3" s="1"/>
  <c r="W229" i="3" s="1"/>
  <c r="D230" i="3" s="1"/>
  <c r="W230" i="3" s="1"/>
  <c r="D231" i="3" s="1"/>
  <c r="W231" i="3" s="1"/>
  <c r="D232" i="3" s="1"/>
  <c r="W232" i="3" s="1"/>
  <c r="D233" i="3" s="1"/>
  <c r="W233" i="3" s="1"/>
  <c r="D234" i="3" s="1"/>
  <c r="W234" i="3" s="1"/>
  <c r="D235" i="3" s="1"/>
  <c r="W235" i="3" s="1"/>
  <c r="D236" i="3" s="1"/>
  <c r="W236" i="3" s="1"/>
  <c r="D237" i="3" s="1"/>
  <c r="W237" i="3" s="1"/>
  <c r="D238" i="3" s="1"/>
  <c r="W238" i="3" s="1"/>
  <c r="D239" i="3" s="1"/>
  <c r="W239" i="3" s="1"/>
  <c r="D240" i="3" s="1"/>
  <c r="W240" i="3" s="1"/>
  <c r="D241" i="3" s="1"/>
  <c r="W241" i="3" s="1"/>
  <c r="D242" i="3" s="1"/>
  <c r="W242" i="3" s="1"/>
  <c r="D243" i="3" s="1"/>
  <c r="W243" i="3" s="1"/>
  <c r="D244" i="3" s="1"/>
  <c r="W244" i="3" s="1"/>
  <c r="D245" i="3" s="1"/>
  <c r="W245" i="3" s="1"/>
  <c r="D246" i="3" s="1"/>
  <c r="W246" i="3" s="1"/>
  <c r="D247" i="3" s="1"/>
  <c r="W247" i="3" s="1"/>
  <c r="D248" i="3" s="1"/>
  <c r="W248" i="3" s="1"/>
  <c r="D249" i="3" s="1"/>
  <c r="W249" i="3" s="1"/>
  <c r="D250" i="3" s="1"/>
  <c r="W250" i="3" s="1"/>
  <c r="D251" i="3" s="1"/>
  <c r="W251" i="3" s="1"/>
  <c r="CD221" i="2"/>
  <c r="E222" i="2" s="1"/>
  <c r="CD222" i="2" s="1"/>
  <c r="E223" i="2" s="1"/>
  <c r="CD223" i="2" s="1"/>
  <c r="E224" i="2" s="1"/>
  <c r="CD224" i="2" s="1"/>
  <c r="E225" i="2" s="1"/>
  <c r="CD225" i="2" s="1"/>
  <c r="E226" i="2" s="1"/>
  <c r="CD226" i="2" s="1"/>
  <c r="E227" i="2" s="1"/>
  <c r="CD227" i="2" s="1"/>
  <c r="E228" i="2" s="1"/>
  <c r="CD228" i="2" s="1"/>
  <c r="E229" i="2" s="1"/>
  <c r="CD229" i="2" s="1"/>
  <c r="E230" i="2" s="1"/>
  <c r="CD230" i="2" s="1"/>
  <c r="E231" i="2" s="1"/>
  <c r="CD231" i="2" s="1"/>
  <c r="E232" i="2" s="1"/>
  <c r="CD232" i="2" s="1"/>
  <c r="E233" i="2" s="1"/>
  <c r="CD233" i="2" s="1"/>
  <c r="E234" i="2" s="1"/>
  <c r="CD234" i="2" s="1"/>
  <c r="E235" i="2" s="1"/>
  <c r="CD235" i="2" s="1"/>
  <c r="E236" i="2" s="1"/>
  <c r="CD236" i="2" s="1"/>
  <c r="E237" i="2" s="1"/>
  <c r="CD237" i="2" s="1"/>
  <c r="E238" i="2" s="1"/>
  <c r="CD238" i="2" s="1"/>
  <c r="E239" i="2" s="1"/>
  <c r="CD239" i="2" s="1"/>
  <c r="E240" i="2" s="1"/>
  <c r="CD240" i="2" s="1"/>
  <c r="E241" i="2" s="1"/>
  <c r="CD241" i="2" s="1"/>
  <c r="E242" i="2" s="1"/>
  <c r="CD242" i="2" s="1"/>
  <c r="E243" i="2" s="1"/>
  <c r="CD243" i="2" s="1"/>
  <c r="E244" i="2" s="1"/>
  <c r="CD244" i="2" s="1"/>
  <c r="E245" i="2" s="1"/>
  <c r="CD245" i="2" s="1"/>
  <c r="E246" i="2" s="1"/>
  <c r="CD246" i="2" s="1"/>
  <c r="E247" i="2" s="1"/>
  <c r="CD247" i="2" s="1"/>
  <c r="E248" i="2" s="1"/>
  <c r="CD248" i="2" s="1"/>
  <c r="E249" i="2" s="1"/>
  <c r="CD249" i="2" s="1"/>
  <c r="E250" i="2" s="1"/>
  <c r="CD250" i="2" s="1"/>
  <c r="E251" i="2" s="1"/>
  <c r="CD251" i="2" s="1"/>
  <c r="CB252" i="1"/>
  <c r="D253" i="1" s="1"/>
  <c r="CB253" i="1" s="1"/>
  <c r="D254" i="1" s="1"/>
  <c r="CB254" i="1" s="1"/>
  <c r="D255" i="1" s="1"/>
  <c r="CB255" i="1" s="1"/>
  <c r="D256" i="1" s="1"/>
  <c r="CB256" i="1" s="1"/>
  <c r="D257" i="1" s="1"/>
  <c r="CB257" i="1" s="1"/>
  <c r="D258" i="1" s="1"/>
  <c r="CB258" i="1" s="1"/>
  <c r="D259" i="1" s="1"/>
  <c r="CB259" i="1" s="1"/>
  <c r="D260" i="1" s="1"/>
  <c r="CB260" i="1" s="1"/>
  <c r="D261" i="1" s="1"/>
  <c r="CB261" i="1" s="1"/>
  <c r="D262" i="1" s="1"/>
  <c r="CB262" i="1" s="1"/>
  <c r="D263" i="1" s="1"/>
  <c r="CB263" i="1" s="1"/>
  <c r="D264" i="1" s="1"/>
  <c r="CB264" i="1" s="1"/>
  <c r="D265" i="1" s="1"/>
  <c r="CB265" i="1" s="1"/>
  <c r="D266" i="1" s="1"/>
  <c r="CB266" i="1" s="1"/>
  <c r="D267" i="1" s="1"/>
  <c r="CB267" i="1" s="1"/>
  <c r="D268" i="1" s="1"/>
  <c r="CB268" i="1" s="1"/>
  <c r="D269" i="1" s="1"/>
  <c r="CB269" i="1" s="1"/>
  <c r="D270" i="1" s="1"/>
  <c r="CB270" i="1" s="1"/>
  <c r="D271" i="1" s="1"/>
  <c r="CB271" i="1" s="1"/>
  <c r="D272" i="1" s="1"/>
  <c r="CB272" i="1" s="1"/>
  <c r="D273" i="1" s="1"/>
  <c r="CB273" i="1" s="1"/>
  <c r="D274" i="1" s="1"/>
  <c r="CB274" i="1" s="1"/>
  <c r="D275" i="1" s="1"/>
  <c r="CB275" i="1" s="1"/>
  <c r="D276" i="1" s="1"/>
  <c r="CB276" i="1" s="1"/>
  <c r="D277" i="1" s="1"/>
  <c r="CB277" i="1" s="1"/>
  <c r="D278" i="1" s="1"/>
  <c r="CB278" i="1" s="1"/>
  <c r="D279" i="1" s="1"/>
  <c r="CB279" i="1" s="1"/>
  <c r="D280" i="1" s="1"/>
  <c r="CB280" i="1" s="1"/>
  <c r="D281" i="1" s="1"/>
  <c r="CB281" i="1" s="1"/>
  <c r="D253" i="5"/>
  <c r="CB253" i="5" s="1"/>
  <c r="D254" i="5" s="1"/>
  <c r="CB254" i="5" s="1"/>
  <c r="D255" i="5" s="1"/>
  <c r="CB255" i="5" s="1"/>
  <c r="D256" i="5" s="1"/>
  <c r="CB256" i="5" s="1"/>
  <c r="D257" i="5" s="1"/>
  <c r="CB257" i="5" s="1"/>
  <c r="D258" i="5" s="1"/>
  <c r="CB258" i="5" s="1"/>
  <c r="D259" i="5" s="1"/>
  <c r="CB259" i="5" s="1"/>
  <c r="D260" i="5" s="1"/>
  <c r="CB260" i="5" s="1"/>
  <c r="D261" i="5" s="1"/>
  <c r="CB261" i="5" s="1"/>
  <c r="D262" i="5" s="1"/>
  <c r="CB262" i="5" s="1"/>
  <c r="D263" i="5" s="1"/>
  <c r="CB263" i="5" s="1"/>
  <c r="D264" i="5" s="1"/>
  <c r="CB264" i="5" s="1"/>
  <c r="D265" i="5" s="1"/>
  <c r="CB265" i="5" s="1"/>
  <c r="D266" i="5" s="1"/>
  <c r="CB266" i="5" s="1"/>
  <c r="D267" i="5" s="1"/>
  <c r="CB267" i="5" s="1"/>
  <c r="D268" i="5" s="1"/>
  <c r="CB268" i="5" s="1"/>
  <c r="D269" i="5" s="1"/>
  <c r="CB269" i="5" s="1"/>
  <c r="D270" i="5" s="1"/>
  <c r="CB270" i="5" s="1"/>
  <c r="D271" i="5" s="1"/>
  <c r="CB271" i="5" s="1"/>
  <c r="D272" i="5" s="1"/>
  <c r="CB272" i="5" s="1"/>
  <c r="D273" i="5" s="1"/>
  <c r="CB273" i="5" s="1"/>
  <c r="D274" i="5" s="1"/>
  <c r="CB274" i="5" s="1"/>
  <c r="D275" i="5" s="1"/>
  <c r="CB275" i="5" s="1"/>
  <c r="D276" i="5" s="1"/>
  <c r="CB276" i="5" s="1"/>
  <c r="D277" i="5" s="1"/>
  <c r="CB277" i="5" s="1"/>
  <c r="D278" i="5" s="1"/>
  <c r="CB278" i="5" s="1"/>
  <c r="D279" i="5" s="1"/>
  <c r="CB279" i="5" s="1"/>
  <c r="D280" i="5" s="1"/>
  <c r="CB280" i="5" s="1"/>
  <c r="D281" i="5" s="1"/>
  <c r="CB281" i="5" s="1"/>
  <c r="D253" i="10"/>
  <c r="CB253" i="10" s="1"/>
  <c r="CA129" i="9"/>
  <c r="CC129" i="9" s="1"/>
  <c r="CE129" i="9" s="1"/>
  <c r="F129" i="9"/>
  <c r="CG128" i="9" s="1"/>
  <c r="C130" i="6"/>
  <c r="CA130" i="6" s="1"/>
  <c r="C131" i="6" s="1"/>
  <c r="CA131" i="6" s="1"/>
  <c r="C132" i="6" s="1"/>
  <c r="CA132" i="6" s="1"/>
  <c r="C133" i="6" s="1"/>
  <c r="CA133" i="6" s="1"/>
  <c r="C134" i="6" s="1"/>
  <c r="CA134" i="6" s="1"/>
  <c r="C135" i="6" s="1"/>
  <c r="CA135" i="6" s="1"/>
  <c r="C136" i="6" s="1"/>
  <c r="CA136" i="6" s="1"/>
  <c r="C137" i="6" s="1"/>
  <c r="CA137" i="6" s="1"/>
  <c r="C138" i="6" s="1"/>
  <c r="CA138" i="6" s="1"/>
  <c r="D253" i="6"/>
  <c r="CB253" i="6" s="1"/>
  <c r="D254" i="6" s="1"/>
  <c r="CB254" i="6" s="1"/>
  <c r="D255" i="6" s="1"/>
  <c r="CB255" i="6" s="1"/>
  <c r="D256" i="6" s="1"/>
  <c r="CB256" i="6" s="1"/>
  <c r="D257" i="6" s="1"/>
  <c r="CB257" i="6" s="1"/>
  <c r="D258" i="6" s="1"/>
  <c r="CB258" i="6" s="1"/>
  <c r="D259" i="6" s="1"/>
  <c r="CB259" i="6" s="1"/>
  <c r="D260" i="6" s="1"/>
  <c r="CB260" i="6" s="1"/>
  <c r="D261" i="6" s="1"/>
  <c r="CB261" i="6" s="1"/>
  <c r="D262" i="6" s="1"/>
  <c r="CB262" i="6" s="1"/>
  <c r="D263" i="6" s="1"/>
  <c r="CB263" i="6" s="1"/>
  <c r="D264" i="6" s="1"/>
  <c r="CB264" i="6" s="1"/>
  <c r="D265" i="6" s="1"/>
  <c r="CB265" i="6" s="1"/>
  <c r="D266" i="6" s="1"/>
  <c r="CB266" i="6" s="1"/>
  <c r="D267" i="6" s="1"/>
  <c r="CB267" i="6" s="1"/>
  <c r="D268" i="6" s="1"/>
  <c r="CB268" i="6" s="1"/>
  <c r="D269" i="6" s="1"/>
  <c r="CB269" i="6" s="1"/>
  <c r="D270" i="6" s="1"/>
  <c r="CB270" i="6" s="1"/>
  <c r="D271" i="6" s="1"/>
  <c r="CB271" i="6" s="1"/>
  <c r="D272" i="6" s="1"/>
  <c r="CB272" i="6" s="1"/>
  <c r="D273" i="6" s="1"/>
  <c r="CB273" i="6" s="1"/>
  <c r="D274" i="6" s="1"/>
  <c r="CB274" i="6" s="1"/>
  <c r="D275" i="6" s="1"/>
  <c r="CB275" i="6" s="1"/>
  <c r="D276" i="6" s="1"/>
  <c r="CB276" i="6" s="1"/>
  <c r="D277" i="6" s="1"/>
  <c r="CB277" i="6" s="1"/>
  <c r="D278" i="6" s="1"/>
  <c r="CB278" i="6" s="1"/>
  <c r="D279" i="6" s="1"/>
  <c r="CB279" i="6" s="1"/>
  <c r="D280" i="6" s="1"/>
  <c r="CB280" i="6" s="1"/>
  <c r="D281" i="6" s="1"/>
  <c r="CB281" i="6" s="1"/>
  <c r="C130" i="9"/>
  <c r="CA130" i="9" s="1"/>
  <c r="CD252" i="9"/>
  <c r="E253" i="9" s="1"/>
  <c r="CD253" i="9" s="1"/>
  <c r="E254" i="9" s="1"/>
  <c r="CD254" i="9" s="1"/>
  <c r="E255" i="9" s="1"/>
  <c r="CD255" i="9" s="1"/>
  <c r="E256" i="9" s="1"/>
  <c r="CD256" i="9" s="1"/>
  <c r="E257" i="9" s="1"/>
  <c r="CD257" i="9" s="1"/>
  <c r="E258" i="9" s="1"/>
  <c r="CD258" i="9" s="1"/>
  <c r="E259" i="9" s="1"/>
  <c r="CD259" i="9" s="1"/>
  <c r="E260" i="9" s="1"/>
  <c r="CD260" i="9" s="1"/>
  <c r="E261" i="9" s="1"/>
  <c r="CD261" i="9" s="1"/>
  <c r="E262" i="9" s="1"/>
  <c r="CD262" i="9" s="1"/>
  <c r="E263" i="9" s="1"/>
  <c r="CD263" i="9" s="1"/>
  <c r="E264" i="9" s="1"/>
  <c r="CD264" i="9" s="1"/>
  <c r="E265" i="9" s="1"/>
  <c r="CD265" i="9" s="1"/>
  <c r="E266" i="9" s="1"/>
  <c r="CD266" i="9" s="1"/>
  <c r="E267" i="9" s="1"/>
  <c r="CD267" i="9" s="1"/>
  <c r="E268" i="9" s="1"/>
  <c r="CD268" i="9" s="1"/>
  <c r="E269" i="9" s="1"/>
  <c r="CD269" i="9" s="1"/>
  <c r="E270" i="9" s="1"/>
  <c r="CD270" i="9" s="1"/>
  <c r="E271" i="9" s="1"/>
  <c r="CD271" i="9" s="1"/>
  <c r="E272" i="9" s="1"/>
  <c r="CD272" i="9" s="1"/>
  <c r="E273" i="9" s="1"/>
  <c r="CD273" i="9" s="1"/>
  <c r="E274" i="9" s="1"/>
  <c r="CD274" i="9" s="1"/>
  <c r="E275" i="9" s="1"/>
  <c r="CD275" i="9" s="1"/>
  <c r="E276" i="9" s="1"/>
  <c r="CD276" i="9" s="1"/>
  <c r="E277" i="9" s="1"/>
  <c r="CD277" i="9" s="1"/>
  <c r="E278" i="9" s="1"/>
  <c r="CD278" i="9" s="1"/>
  <c r="E279" i="9" s="1"/>
  <c r="CD279" i="9" s="1"/>
  <c r="E280" i="9" s="1"/>
  <c r="CD280" i="9" s="1"/>
  <c r="E281" i="9" s="1"/>
  <c r="CD281" i="9" s="1"/>
  <c r="F130" i="9"/>
  <c r="W252" i="11"/>
  <c r="D253" i="11" s="1"/>
  <c r="V252" i="11"/>
  <c r="C253" i="11" s="1"/>
  <c r="V253" i="11" s="1"/>
  <c r="C254" i="11" s="1"/>
  <c r="V254" i="11" s="1"/>
  <c r="C255" i="11" s="1"/>
  <c r="V255" i="11" s="1"/>
  <c r="CD252" i="10"/>
  <c r="E253" i="10" s="1"/>
  <c r="V252" i="7"/>
  <c r="F252" i="10"/>
  <c r="CG251" i="10" s="1"/>
  <c r="X252" i="11"/>
  <c r="E252" i="11"/>
  <c r="Z251" i="11" s="1"/>
  <c r="CC252" i="10"/>
  <c r="CE252" i="10" s="1"/>
  <c r="C253" i="7"/>
  <c r="V253" i="7" s="1"/>
  <c r="CC252" i="5"/>
  <c r="C253" i="5"/>
  <c r="CA253" i="5" s="1"/>
  <c r="F129" i="1"/>
  <c r="CG128" i="1" s="1"/>
  <c r="C254" i="7"/>
  <c r="V254" i="7" s="1"/>
  <c r="C255" i="7" s="1"/>
  <c r="V255" i="7" s="1"/>
  <c r="C256" i="7" s="1"/>
  <c r="V256" i="7" s="1"/>
  <c r="C257" i="7" s="1"/>
  <c r="V257" i="7" s="1"/>
  <c r="E129" i="3"/>
  <c r="Z128" i="3" s="1"/>
  <c r="V129" i="3"/>
  <c r="X129" i="3" s="1"/>
  <c r="CB252" i="2"/>
  <c r="D253" i="2" s="1"/>
  <c r="CB253" i="2" s="1"/>
  <c r="D254" i="2" s="1"/>
  <c r="CB254" i="2" s="1"/>
  <c r="D255" i="2" s="1"/>
  <c r="CB255" i="2" s="1"/>
  <c r="D256" i="2" s="1"/>
  <c r="CB256" i="2" s="1"/>
  <c r="D257" i="2" s="1"/>
  <c r="CB257" i="2" s="1"/>
  <c r="D258" i="2" s="1"/>
  <c r="CB258" i="2" s="1"/>
  <c r="D259" i="2" s="1"/>
  <c r="CB259" i="2" s="1"/>
  <c r="D260" i="2" s="1"/>
  <c r="CB260" i="2" s="1"/>
  <c r="D261" i="2" s="1"/>
  <c r="CB261" i="2" s="1"/>
  <c r="D262" i="2" s="1"/>
  <c r="CB262" i="2" s="1"/>
  <c r="D263" i="2" s="1"/>
  <c r="CB263" i="2" s="1"/>
  <c r="D264" i="2" s="1"/>
  <c r="CB264" i="2" s="1"/>
  <c r="D265" i="2" s="1"/>
  <c r="CB265" i="2" s="1"/>
  <c r="D266" i="2" s="1"/>
  <c r="CB266" i="2" s="1"/>
  <c r="D267" i="2" s="1"/>
  <c r="CB267" i="2" s="1"/>
  <c r="D268" i="2" s="1"/>
  <c r="CB268" i="2" s="1"/>
  <c r="D269" i="2" s="1"/>
  <c r="CB269" i="2" s="1"/>
  <c r="D270" i="2" s="1"/>
  <c r="CB270" i="2" s="1"/>
  <c r="D271" i="2" s="1"/>
  <c r="CB271" i="2" s="1"/>
  <c r="D272" i="2" s="1"/>
  <c r="CB272" i="2" s="1"/>
  <c r="D273" i="2" s="1"/>
  <c r="CB273" i="2" s="1"/>
  <c r="D274" i="2" s="1"/>
  <c r="CB274" i="2" s="1"/>
  <c r="D275" i="2" s="1"/>
  <c r="CB275" i="2" s="1"/>
  <c r="D276" i="2" s="1"/>
  <c r="CB276" i="2" s="1"/>
  <c r="D277" i="2" s="1"/>
  <c r="CB277" i="2" s="1"/>
  <c r="D278" i="2" s="1"/>
  <c r="CB278" i="2" s="1"/>
  <c r="D279" i="2" s="1"/>
  <c r="CB279" i="2" s="1"/>
  <c r="D280" i="2" s="1"/>
  <c r="CB280" i="2" s="1"/>
  <c r="D281" i="2" s="1"/>
  <c r="CB281" i="2" s="1"/>
  <c r="C130" i="3"/>
  <c r="V130" i="3" s="1"/>
  <c r="X130" i="3" s="1"/>
  <c r="W252" i="3"/>
  <c r="D253" i="3" s="1"/>
  <c r="CD252" i="2"/>
  <c r="E253" i="2" s="1"/>
  <c r="CD253" i="2" s="1"/>
  <c r="E254" i="2" s="1"/>
  <c r="CD254" i="2" s="1"/>
  <c r="E255" i="2" s="1"/>
  <c r="CD255" i="2" s="1"/>
  <c r="E256" i="2" s="1"/>
  <c r="CD256" i="2" s="1"/>
  <c r="E257" i="2" s="1"/>
  <c r="CD257" i="2" s="1"/>
  <c r="E258" i="2" s="1"/>
  <c r="CD258" i="2" s="1"/>
  <c r="E259" i="2" s="1"/>
  <c r="CD259" i="2" s="1"/>
  <c r="E260" i="2" s="1"/>
  <c r="CD260" i="2" s="1"/>
  <c r="E261" i="2" s="1"/>
  <c r="CD261" i="2" s="1"/>
  <c r="E262" i="2" s="1"/>
  <c r="CD262" i="2" s="1"/>
  <c r="E263" i="2" s="1"/>
  <c r="CD263" i="2" s="1"/>
  <c r="E264" i="2" s="1"/>
  <c r="CD264" i="2" s="1"/>
  <c r="E265" i="2" s="1"/>
  <c r="CD265" i="2" s="1"/>
  <c r="E266" i="2" s="1"/>
  <c r="CD266" i="2" s="1"/>
  <c r="E267" i="2" s="1"/>
  <c r="CD267" i="2" s="1"/>
  <c r="E268" i="2" s="1"/>
  <c r="CD268" i="2" s="1"/>
  <c r="E269" i="2" s="1"/>
  <c r="CD269" i="2" s="1"/>
  <c r="E270" i="2" s="1"/>
  <c r="CD270" i="2" s="1"/>
  <c r="E271" i="2" s="1"/>
  <c r="CD271" i="2" s="1"/>
  <c r="E272" i="2" s="1"/>
  <c r="CD272" i="2" s="1"/>
  <c r="E273" i="2" s="1"/>
  <c r="CD273" i="2" s="1"/>
  <c r="E274" i="2" s="1"/>
  <c r="CD274" i="2" s="1"/>
  <c r="E275" i="2" s="1"/>
  <c r="CD275" i="2" s="1"/>
  <c r="E276" i="2" s="1"/>
  <c r="CD276" i="2" s="1"/>
  <c r="E277" i="2" s="1"/>
  <c r="CD277" i="2" s="1"/>
  <c r="E278" i="2" s="1"/>
  <c r="CD278" i="2" s="1"/>
  <c r="E279" i="2" s="1"/>
  <c r="CD279" i="2" s="1"/>
  <c r="E280" i="2" s="1"/>
  <c r="CD280" i="2" s="1"/>
  <c r="E281" i="2" s="1"/>
  <c r="CD281" i="2" s="1"/>
  <c r="E282" i="2" s="1"/>
  <c r="CD282" i="2" s="1"/>
  <c r="E283" i="2" s="1"/>
  <c r="CD283" i="2" s="1"/>
  <c r="E284" i="2" s="1"/>
  <c r="CD284" i="2" s="1"/>
  <c r="E285" i="2" s="1"/>
  <c r="CD285" i="2" s="1"/>
  <c r="E286" i="2" s="1"/>
  <c r="CD286" i="2" s="1"/>
  <c r="E287" i="2" s="1"/>
  <c r="CD287" i="2" s="1"/>
  <c r="E288" i="2" s="1"/>
  <c r="CD288" i="2" s="1"/>
  <c r="E289" i="2" s="1"/>
  <c r="CD289" i="2" s="1"/>
  <c r="E290" i="2" s="1"/>
  <c r="CD290" i="2" s="1"/>
  <c r="E291" i="2" s="1"/>
  <c r="CD291" i="2" s="1"/>
  <c r="E292" i="2" s="1"/>
  <c r="CD292" i="2" s="1"/>
  <c r="E293" i="2" s="1"/>
  <c r="CD293" i="2" s="1"/>
  <c r="E294" i="2" s="1"/>
  <c r="CD294" i="2" s="1"/>
  <c r="E295" i="2" s="1"/>
  <c r="CD295" i="2" s="1"/>
  <c r="E296" i="2" s="1"/>
  <c r="CD296" i="2" s="1"/>
  <c r="E297" i="2" s="1"/>
  <c r="CD297" i="2" s="1"/>
  <c r="E298" i="2" s="1"/>
  <c r="CD298" i="2" s="1"/>
  <c r="E299" i="2" s="1"/>
  <c r="CD299" i="2" s="1"/>
  <c r="E300" i="2" s="1"/>
  <c r="CD300" i="2" s="1"/>
  <c r="E301" i="2" s="1"/>
  <c r="CD301" i="2" s="1"/>
  <c r="E302" i="2" s="1"/>
  <c r="CD302" i="2" s="1"/>
  <c r="E303" i="2" s="1"/>
  <c r="CD303" i="2" s="1"/>
  <c r="E304" i="2" s="1"/>
  <c r="CD304" i="2" s="1"/>
  <c r="E305" i="2" s="1"/>
  <c r="CD305" i="2" s="1"/>
  <c r="E306" i="2" s="1"/>
  <c r="CD306" i="2" s="1"/>
  <c r="E307" i="2" s="1"/>
  <c r="CD307" i="2" s="1"/>
  <c r="E308" i="2" s="1"/>
  <c r="CD308" i="2" s="1"/>
  <c r="E309" i="2" s="1"/>
  <c r="CD309" i="2" s="1"/>
  <c r="E310" i="2" s="1"/>
  <c r="CD310" i="2" s="1"/>
  <c r="E311" i="2" s="1"/>
  <c r="CD311" i="2" s="1"/>
  <c r="E312" i="2" s="1"/>
  <c r="CD312" i="2" s="1"/>
  <c r="E313" i="2" s="1"/>
  <c r="CD313" i="2" s="1"/>
  <c r="E314" i="2" s="1"/>
  <c r="CD314" i="2" s="1"/>
  <c r="E315" i="2" s="1"/>
  <c r="CD315" i="2" s="1"/>
  <c r="E316" i="2" s="1"/>
  <c r="CD316" i="2" s="1"/>
  <c r="E317" i="2" s="1"/>
  <c r="CD317" i="2" s="1"/>
  <c r="E318" i="2" s="1"/>
  <c r="CD318" i="2" s="1"/>
  <c r="E319" i="2" s="1"/>
  <c r="CD319" i="2" s="1"/>
  <c r="E320" i="2" s="1"/>
  <c r="CD320" i="2" s="1"/>
  <c r="E321" i="2" s="1"/>
  <c r="CD321" i="2" s="1"/>
  <c r="E322" i="2" s="1"/>
  <c r="CD322" i="2" s="1"/>
  <c r="E323" i="2" s="1"/>
  <c r="CD323" i="2" s="1"/>
  <c r="E324" i="2" s="1"/>
  <c r="CD324" i="2" s="1"/>
  <c r="E325" i="2" s="1"/>
  <c r="CD325" i="2" s="1"/>
  <c r="E326" i="2" s="1"/>
  <c r="CD326" i="2" s="1"/>
  <c r="E327" i="2" s="1"/>
  <c r="CD327" i="2" s="1"/>
  <c r="E328" i="2" s="1"/>
  <c r="CD328" i="2" s="1"/>
  <c r="E329" i="2" s="1"/>
  <c r="CD329" i="2" s="1"/>
  <c r="E330" i="2" s="1"/>
  <c r="CD330" i="2" s="1"/>
  <c r="E331" i="2" s="1"/>
  <c r="CD331" i="2" s="1"/>
  <c r="E332" i="2" s="1"/>
  <c r="CD332" i="2" s="1"/>
  <c r="E333" i="2" s="1"/>
  <c r="CD333" i="2" s="1"/>
  <c r="E334" i="2" s="1"/>
  <c r="CD334" i="2" s="1"/>
  <c r="E335" i="2" s="1"/>
  <c r="CD335" i="2" s="1"/>
  <c r="E336" i="2" s="1"/>
  <c r="CD336" i="2" s="1"/>
  <c r="E337" i="2" s="1"/>
  <c r="CD337" i="2" s="1"/>
  <c r="E338" i="2" s="1"/>
  <c r="CD338" i="2" s="1"/>
  <c r="E339" i="2" s="1"/>
  <c r="CD339" i="2" s="1"/>
  <c r="E340" i="2" s="1"/>
  <c r="CD340" i="2" s="1"/>
  <c r="E341" i="2" s="1"/>
  <c r="CD341" i="2" s="1"/>
  <c r="E342" i="2" s="1"/>
  <c r="CD342" i="2" s="1"/>
  <c r="E343" i="2" s="1"/>
  <c r="CD343" i="2" s="1"/>
  <c r="E344" i="2" s="1"/>
  <c r="CD344" i="2" s="1"/>
  <c r="E345" i="2" s="1"/>
  <c r="CD345" i="2" s="1"/>
  <c r="E346" i="2" s="1"/>
  <c r="CD346" i="2" s="1"/>
  <c r="E347" i="2" s="1"/>
  <c r="CD347" i="2" s="1"/>
  <c r="E348" i="2" s="1"/>
  <c r="CD348" i="2" s="1"/>
  <c r="E349" i="2" s="1"/>
  <c r="CD349" i="2" s="1"/>
  <c r="E350" i="2" s="1"/>
  <c r="CD350" i="2" s="1"/>
  <c r="E351" i="2" s="1"/>
  <c r="CD351" i="2" s="1"/>
  <c r="E352" i="2" s="1"/>
  <c r="CD352" i="2" s="1"/>
  <c r="E353" i="2" s="1"/>
  <c r="CD353" i="2" s="1"/>
  <c r="E354" i="2" s="1"/>
  <c r="CD354" i="2" s="1"/>
  <c r="E355" i="2" s="1"/>
  <c r="CD355" i="2" s="1"/>
  <c r="E356" i="2" s="1"/>
  <c r="CD356" i="2" s="1"/>
  <c r="E357" i="2" s="1"/>
  <c r="CD357" i="2" s="1"/>
  <c r="E358" i="2" s="1"/>
  <c r="CD358" i="2" s="1"/>
  <c r="E359" i="2" s="1"/>
  <c r="CD359" i="2" s="1"/>
  <c r="E360" i="2" s="1"/>
  <c r="CD360" i="2" s="1"/>
  <c r="E361" i="2" s="1"/>
  <c r="CD361" i="2" s="1"/>
  <c r="E362" i="2" s="1"/>
  <c r="CD362" i="2" s="1"/>
  <c r="E363" i="2" s="1"/>
  <c r="CD363" i="2" s="1"/>
  <c r="E364" i="2" s="1"/>
  <c r="CD364" i="2" s="1"/>
  <c r="E365" i="2" s="1"/>
  <c r="CD365" i="2" s="1"/>
  <c r="E366" i="2" s="1"/>
  <c r="CD366" i="2" s="1"/>
  <c r="E367" i="2" s="1"/>
  <c r="CD367" i="2" s="1"/>
  <c r="E368" i="2" s="1"/>
  <c r="CD368" i="2" s="1"/>
  <c r="E369" i="2" s="1"/>
  <c r="CD369" i="2" s="1"/>
  <c r="E370" i="2" s="1"/>
  <c r="CD370" i="2" s="1"/>
  <c r="E371" i="2" s="1"/>
  <c r="CD371" i="2" s="1"/>
  <c r="E372" i="2" s="1"/>
  <c r="CD372" i="2" s="1"/>
  <c r="E373" i="2" s="1"/>
  <c r="CD373" i="2" s="1"/>
  <c r="E374" i="2" s="1"/>
  <c r="CD374" i="2" s="1"/>
  <c r="E375" i="2" s="1"/>
  <c r="CD375" i="2" s="1"/>
  <c r="E376" i="2" s="1"/>
  <c r="CD376" i="2" s="1"/>
  <c r="E377" i="2" s="1"/>
  <c r="CD377" i="2" s="1"/>
  <c r="E378" i="2" s="1"/>
  <c r="CD378" i="2" s="1"/>
  <c r="CB282" i="1"/>
  <c r="D283" i="1" s="1"/>
  <c r="CB283" i="1" s="1"/>
  <c r="D284" i="1" s="1"/>
  <c r="CB284" i="1" s="1"/>
  <c r="D285" i="1" s="1"/>
  <c r="CB285" i="1" s="1"/>
  <c r="D286" i="1" s="1"/>
  <c r="CB286" i="1" s="1"/>
  <c r="D287" i="1" s="1"/>
  <c r="CB287" i="1" s="1"/>
  <c r="D288" i="1" s="1"/>
  <c r="CB288" i="1" s="1"/>
  <c r="D289" i="1" s="1"/>
  <c r="CB289" i="1" s="1"/>
  <c r="D290" i="1" s="1"/>
  <c r="CB290" i="1" s="1"/>
  <c r="D291" i="1" s="1"/>
  <c r="CB291" i="1" s="1"/>
  <c r="D292" i="1" s="1"/>
  <c r="CB292" i="1" s="1"/>
  <c r="D293" i="1" s="1"/>
  <c r="CB293" i="1" s="1"/>
  <c r="D294" i="1" s="1"/>
  <c r="CB294" i="1" s="1"/>
  <c r="D295" i="1" s="1"/>
  <c r="CB295" i="1" s="1"/>
  <c r="D296" i="1" s="1"/>
  <c r="CB296" i="1" s="1"/>
  <c r="D297" i="1" s="1"/>
  <c r="CB297" i="1" s="1"/>
  <c r="D298" i="1" s="1"/>
  <c r="CB298" i="1" s="1"/>
  <c r="D299" i="1" s="1"/>
  <c r="CB299" i="1" s="1"/>
  <c r="D300" i="1" s="1"/>
  <c r="CB300" i="1" s="1"/>
  <c r="D301" i="1" s="1"/>
  <c r="CB301" i="1" s="1"/>
  <c r="D302" i="1" s="1"/>
  <c r="CB302" i="1" s="1"/>
  <c r="D303" i="1" s="1"/>
  <c r="CB303" i="1" s="1"/>
  <c r="D304" i="1" s="1"/>
  <c r="CB304" i="1" s="1"/>
  <c r="D305" i="1" s="1"/>
  <c r="CB305" i="1" s="1"/>
  <c r="D306" i="1" s="1"/>
  <c r="CB306" i="1" s="1"/>
  <c r="D307" i="1" s="1"/>
  <c r="CB307" i="1" s="1"/>
  <c r="D308" i="1" s="1"/>
  <c r="CB308" i="1" s="1"/>
  <c r="D309" i="1" s="1"/>
  <c r="CB309" i="1" s="1"/>
  <c r="D310" i="1" s="1"/>
  <c r="CB310" i="1" s="1"/>
  <c r="D311" i="1" s="1"/>
  <c r="CB311" i="1" s="1"/>
  <c r="D312" i="1" s="1"/>
  <c r="CB312" i="1" s="1"/>
  <c r="D313" i="1" s="1"/>
  <c r="CB313" i="1" s="1"/>
  <c r="W253" i="3"/>
  <c r="D254" i="3" s="1"/>
  <c r="W254" i="3" s="1"/>
  <c r="D255" i="3" s="1"/>
  <c r="W255" i="3" s="1"/>
  <c r="D256" i="3" s="1"/>
  <c r="W256" i="3" s="1"/>
  <c r="D257" i="3" s="1"/>
  <c r="W257" i="3" s="1"/>
  <c r="D258" i="3" s="1"/>
  <c r="W258" i="3" s="1"/>
  <c r="D259" i="3" s="1"/>
  <c r="W259" i="3" s="1"/>
  <c r="D260" i="3" s="1"/>
  <c r="W260" i="3" s="1"/>
  <c r="D261" i="3" s="1"/>
  <c r="W261" i="3" s="1"/>
  <c r="D262" i="3" s="1"/>
  <c r="W262" i="3" s="1"/>
  <c r="D263" i="3" s="1"/>
  <c r="W263" i="3" s="1"/>
  <c r="D264" i="3" s="1"/>
  <c r="W264" i="3" s="1"/>
  <c r="D265" i="3" s="1"/>
  <c r="W265" i="3" s="1"/>
  <c r="D266" i="3" s="1"/>
  <c r="W266" i="3" s="1"/>
  <c r="D267" i="3" s="1"/>
  <c r="W267" i="3" s="1"/>
  <c r="D268" i="3" s="1"/>
  <c r="W268" i="3" s="1"/>
  <c r="D269" i="3" s="1"/>
  <c r="W269" i="3" s="1"/>
  <c r="D270" i="3" s="1"/>
  <c r="W270" i="3" s="1"/>
  <c r="D271" i="3" s="1"/>
  <c r="W271" i="3" s="1"/>
  <c r="D272" i="3" s="1"/>
  <c r="W272" i="3" s="1"/>
  <c r="D273" i="3" s="1"/>
  <c r="W273" i="3" s="1"/>
  <c r="D274" i="3" s="1"/>
  <c r="W274" i="3" s="1"/>
  <c r="D275" i="3" s="1"/>
  <c r="W275" i="3" s="1"/>
  <c r="D276" i="3" s="1"/>
  <c r="W276" i="3" s="1"/>
  <c r="D277" i="3" s="1"/>
  <c r="W277" i="3" s="1"/>
  <c r="D278" i="3" s="1"/>
  <c r="W278" i="3" s="1"/>
  <c r="D279" i="3" s="1"/>
  <c r="W279" i="3" s="1"/>
  <c r="D280" i="3" s="1"/>
  <c r="W280" i="3" s="1"/>
  <c r="D281" i="3" s="1"/>
  <c r="W281" i="3" s="1"/>
  <c r="D283" i="9"/>
  <c r="CB283" i="9" s="1"/>
  <c r="D284" i="9" s="1"/>
  <c r="CB284" i="9" s="1"/>
  <c r="D285" i="9" s="1"/>
  <c r="CB285" i="9" s="1"/>
  <c r="D286" i="9" s="1"/>
  <c r="CB286" i="9" s="1"/>
  <c r="D287" i="9" s="1"/>
  <c r="CB287" i="9" s="1"/>
  <c r="D288" i="9" s="1"/>
  <c r="CB288" i="9" s="1"/>
  <c r="D289" i="9" s="1"/>
  <c r="CB289" i="9" s="1"/>
  <c r="D290" i="9" s="1"/>
  <c r="CB290" i="9" s="1"/>
  <c r="D291" i="9" s="1"/>
  <c r="CB291" i="9" s="1"/>
  <c r="D292" i="9" s="1"/>
  <c r="CB292" i="9" s="1"/>
  <c r="D293" i="9" s="1"/>
  <c r="CB293" i="9" s="1"/>
  <c r="D294" i="9" s="1"/>
  <c r="CB294" i="9" s="1"/>
  <c r="D295" i="9" s="1"/>
  <c r="CB295" i="9" s="1"/>
  <c r="D296" i="9" s="1"/>
  <c r="CB296" i="9" s="1"/>
  <c r="D297" i="9" s="1"/>
  <c r="CB297" i="9" s="1"/>
  <c r="D298" i="9" s="1"/>
  <c r="CB298" i="9" s="1"/>
  <c r="D299" i="9" s="1"/>
  <c r="CB299" i="9" s="1"/>
  <c r="D300" i="9" s="1"/>
  <c r="CB300" i="9" s="1"/>
  <c r="D301" i="9" s="1"/>
  <c r="CB301" i="9" s="1"/>
  <c r="D302" i="9" s="1"/>
  <c r="CB302" i="9" s="1"/>
  <c r="D303" i="9" s="1"/>
  <c r="CB303" i="9" s="1"/>
  <c r="D304" i="9" s="1"/>
  <c r="CB304" i="9" s="1"/>
  <c r="D305" i="9" s="1"/>
  <c r="CB305" i="9" s="1"/>
  <c r="D306" i="9" s="1"/>
  <c r="CB306" i="9" s="1"/>
  <c r="D307" i="9" s="1"/>
  <c r="CB307" i="9" s="1"/>
  <c r="D308" i="9" s="1"/>
  <c r="CB308" i="9" s="1"/>
  <c r="D309" i="9" s="1"/>
  <c r="CB309" i="9" s="1"/>
  <c r="D310" i="9" s="1"/>
  <c r="CB310" i="9" s="1"/>
  <c r="D311" i="9" s="1"/>
  <c r="CB311" i="9" s="1"/>
  <c r="D312" i="9" s="1"/>
  <c r="CB312" i="9" s="1"/>
  <c r="D283" i="5"/>
  <c r="CB283" i="5" s="1"/>
  <c r="D284" i="5" s="1"/>
  <c r="CB284" i="5" s="1"/>
  <c r="D285" i="5" s="1"/>
  <c r="CB285" i="5" s="1"/>
  <c r="D286" i="5" s="1"/>
  <c r="CB286" i="5" s="1"/>
  <c r="D287" i="5" s="1"/>
  <c r="CB287" i="5" s="1"/>
  <c r="D288" i="5" s="1"/>
  <c r="CB288" i="5" s="1"/>
  <c r="D289" i="5" s="1"/>
  <c r="CB289" i="5" s="1"/>
  <c r="D290" i="5" s="1"/>
  <c r="CB290" i="5" s="1"/>
  <c r="D291" i="5" s="1"/>
  <c r="CB291" i="5" s="1"/>
  <c r="D292" i="5" s="1"/>
  <c r="CB292" i="5" s="1"/>
  <c r="D293" i="5" s="1"/>
  <c r="CB293" i="5" s="1"/>
  <c r="D294" i="5" s="1"/>
  <c r="CB294" i="5" s="1"/>
  <c r="D295" i="5" s="1"/>
  <c r="CB295" i="5" s="1"/>
  <c r="D296" i="5" s="1"/>
  <c r="CB296" i="5" s="1"/>
  <c r="D297" i="5" s="1"/>
  <c r="CB297" i="5" s="1"/>
  <c r="D298" i="5" s="1"/>
  <c r="CB298" i="5" s="1"/>
  <c r="D299" i="5" s="1"/>
  <c r="CB299" i="5" s="1"/>
  <c r="D300" i="5" s="1"/>
  <c r="CB300" i="5" s="1"/>
  <c r="D301" i="5" s="1"/>
  <c r="CB301" i="5" s="1"/>
  <c r="D302" i="5" s="1"/>
  <c r="CB302" i="5" s="1"/>
  <c r="D303" i="5" s="1"/>
  <c r="CB303" i="5" s="1"/>
  <c r="D304" i="5" s="1"/>
  <c r="CB304" i="5" s="1"/>
  <c r="D305" i="5" s="1"/>
  <c r="CB305" i="5" s="1"/>
  <c r="D306" i="5" s="1"/>
  <c r="CB306" i="5" s="1"/>
  <c r="D307" i="5" s="1"/>
  <c r="CB307" i="5" s="1"/>
  <c r="D308" i="5" s="1"/>
  <c r="CB308" i="5" s="1"/>
  <c r="D309" i="5" s="1"/>
  <c r="CB309" i="5" s="1"/>
  <c r="D310" i="5" s="1"/>
  <c r="CB310" i="5" s="1"/>
  <c r="D311" i="5" s="1"/>
  <c r="CB311" i="5" s="1"/>
  <c r="D312" i="5" s="1"/>
  <c r="CB312" i="5" s="1"/>
  <c r="D283" i="10"/>
  <c r="CB283" i="10"/>
  <c r="D284" i="10" s="1"/>
  <c r="CB284" i="10" s="1"/>
  <c r="D285" i="10" s="1"/>
  <c r="CB285" i="10" s="1"/>
  <c r="D286" i="10" s="1"/>
  <c r="CB286" i="10" s="1"/>
  <c r="D287" i="10" s="1"/>
  <c r="CB287" i="10" s="1"/>
  <c r="D288" i="10" s="1"/>
  <c r="CB288" i="10" s="1"/>
  <c r="D289" i="10" s="1"/>
  <c r="CB289" i="10" s="1"/>
  <c r="D290" i="10" s="1"/>
  <c r="CB290" i="10" s="1"/>
  <c r="D291" i="10" s="1"/>
  <c r="CB291" i="10" s="1"/>
  <c r="D292" i="10" s="1"/>
  <c r="CB292" i="10" s="1"/>
  <c r="D293" i="10" s="1"/>
  <c r="CB293" i="10" s="1"/>
  <c r="D294" i="10" s="1"/>
  <c r="CB294" i="10" s="1"/>
  <c r="D295" i="10" s="1"/>
  <c r="CB295" i="10" s="1"/>
  <c r="D296" i="10" s="1"/>
  <c r="CB296" i="10" s="1"/>
  <c r="D297" i="10" s="1"/>
  <c r="CB297" i="10" s="1"/>
  <c r="D298" i="10" s="1"/>
  <c r="CB298" i="10" s="1"/>
  <c r="D299" i="10" s="1"/>
  <c r="CB299" i="10" s="1"/>
  <c r="D300" i="10" s="1"/>
  <c r="CB300" i="10" s="1"/>
  <c r="D301" i="10" s="1"/>
  <c r="CB301" i="10" s="1"/>
  <c r="D302" i="10" s="1"/>
  <c r="CB302" i="10" s="1"/>
  <c r="D303" i="10" s="1"/>
  <c r="CB303" i="10" s="1"/>
  <c r="D304" i="10" s="1"/>
  <c r="CB304" i="10" s="1"/>
  <c r="D305" i="10" s="1"/>
  <c r="CB305" i="10" s="1"/>
  <c r="D306" i="10" s="1"/>
  <c r="CB306" i="10" s="1"/>
  <c r="D307" i="10" s="1"/>
  <c r="CB307" i="10" s="1"/>
  <c r="D308" i="10" s="1"/>
  <c r="CB308" i="10" s="1"/>
  <c r="D309" i="10" s="1"/>
  <c r="CB309" i="10" s="1"/>
  <c r="D310" i="10" s="1"/>
  <c r="CB310" i="10" s="1"/>
  <c r="D311" i="10" s="1"/>
  <c r="CB311" i="10" s="1"/>
  <c r="D312" i="10" s="1"/>
  <c r="CB312" i="10" s="1"/>
  <c r="D283" i="6"/>
  <c r="CB283" i="6" s="1"/>
  <c r="D284" i="6" s="1"/>
  <c r="CB284" i="6" s="1"/>
  <c r="D285" i="6" s="1"/>
  <c r="CB285" i="6" s="1"/>
  <c r="D286" i="6" s="1"/>
  <c r="CB286" i="6" s="1"/>
  <c r="D287" i="6" s="1"/>
  <c r="CB287" i="6" s="1"/>
  <c r="D288" i="6" s="1"/>
  <c r="CB288" i="6" s="1"/>
  <c r="D289" i="6" s="1"/>
  <c r="CB289" i="6" s="1"/>
  <c r="D290" i="6" s="1"/>
  <c r="CB290" i="6" s="1"/>
  <c r="D291" i="6" s="1"/>
  <c r="CB291" i="6" s="1"/>
  <c r="D292" i="6" s="1"/>
  <c r="CB292" i="6" s="1"/>
  <c r="D293" i="6" s="1"/>
  <c r="CB293" i="6" s="1"/>
  <c r="D294" i="6" s="1"/>
  <c r="CB294" i="6" s="1"/>
  <c r="D295" i="6" s="1"/>
  <c r="CB295" i="6" s="1"/>
  <c r="D296" i="6" s="1"/>
  <c r="CB296" i="6" s="1"/>
  <c r="D297" i="6" s="1"/>
  <c r="CB297" i="6" s="1"/>
  <c r="D298" i="6" s="1"/>
  <c r="CB298" i="6" s="1"/>
  <c r="D299" i="6" s="1"/>
  <c r="CB299" i="6" s="1"/>
  <c r="D300" i="6" s="1"/>
  <c r="CB300" i="6" s="1"/>
  <c r="D301" i="6" s="1"/>
  <c r="CB301" i="6" s="1"/>
  <c r="D302" i="6" s="1"/>
  <c r="CB302" i="6" s="1"/>
  <c r="D303" i="6" s="1"/>
  <c r="CB303" i="6" s="1"/>
  <c r="D304" i="6" s="1"/>
  <c r="CB304" i="6" s="1"/>
  <c r="D305" i="6" s="1"/>
  <c r="CB305" i="6" s="1"/>
  <c r="D306" i="6" s="1"/>
  <c r="CB306" i="6" s="1"/>
  <c r="D307" i="6" s="1"/>
  <c r="CB307" i="6" s="1"/>
  <c r="D308" i="6" s="1"/>
  <c r="CB308" i="6" s="1"/>
  <c r="D309" i="6" s="1"/>
  <c r="CB309" i="6" s="1"/>
  <c r="D310" i="6" s="1"/>
  <c r="CB310" i="6" s="1"/>
  <c r="D311" i="6" s="1"/>
  <c r="CB311" i="6" s="1"/>
  <c r="D312" i="6" s="1"/>
  <c r="CB312" i="6" s="1"/>
  <c r="CD160" i="1"/>
  <c r="E161" i="1" s="1"/>
  <c r="CD282" i="9"/>
  <c r="E283" i="9" s="1"/>
  <c r="CD283" i="9" s="1"/>
  <c r="E284" i="9" s="1"/>
  <c r="CD284" i="9" s="1"/>
  <c r="E285" i="9" s="1"/>
  <c r="CD285" i="9" s="1"/>
  <c r="E286" i="9" s="1"/>
  <c r="CD286" i="9" s="1"/>
  <c r="E287" i="9" s="1"/>
  <c r="CD287" i="9" s="1"/>
  <c r="E288" i="9" s="1"/>
  <c r="CD288" i="9" s="1"/>
  <c r="E289" i="9" s="1"/>
  <c r="CD289" i="9" s="1"/>
  <c r="E290" i="9" s="1"/>
  <c r="CD290" i="9" s="1"/>
  <c r="E291" i="9" s="1"/>
  <c r="CD291" i="9" s="1"/>
  <c r="E292" i="9" s="1"/>
  <c r="CD292" i="9" s="1"/>
  <c r="E293" i="9" s="1"/>
  <c r="CD293" i="9" s="1"/>
  <c r="E294" i="9" s="1"/>
  <c r="CD294" i="9" s="1"/>
  <c r="E295" i="9" s="1"/>
  <c r="CD295" i="9" s="1"/>
  <c r="E296" i="9" s="1"/>
  <c r="CD296" i="9" s="1"/>
  <c r="E297" i="9" s="1"/>
  <c r="CD297" i="9" s="1"/>
  <c r="E298" i="9" s="1"/>
  <c r="CD298" i="9" s="1"/>
  <c r="E299" i="9" s="1"/>
  <c r="CD299" i="9" s="1"/>
  <c r="E300" i="9" s="1"/>
  <c r="CD300" i="9" s="1"/>
  <c r="E301" i="9" s="1"/>
  <c r="CD301" i="9" s="1"/>
  <c r="E302" i="9" s="1"/>
  <c r="CD302" i="9" s="1"/>
  <c r="E303" i="9" s="1"/>
  <c r="CD303" i="9" s="1"/>
  <c r="E304" i="9" s="1"/>
  <c r="CD304" i="9" s="1"/>
  <c r="E305" i="9" s="1"/>
  <c r="CD305" i="9" s="1"/>
  <c r="E306" i="9" s="1"/>
  <c r="CD306" i="9" s="1"/>
  <c r="E307" i="9" s="1"/>
  <c r="CD307" i="9" s="1"/>
  <c r="E308" i="9" s="1"/>
  <c r="CD308" i="9" s="1"/>
  <c r="E309" i="9" s="1"/>
  <c r="CD309" i="9" s="1"/>
  <c r="E310" i="9" s="1"/>
  <c r="CD310" i="9" s="1"/>
  <c r="E311" i="9" s="1"/>
  <c r="CD311" i="9" s="1"/>
  <c r="E312" i="9" s="1"/>
  <c r="CD312" i="9" s="1"/>
  <c r="E283" i="6"/>
  <c r="CD283" i="6" s="1"/>
  <c r="E284" i="6" s="1"/>
  <c r="W282" i="11"/>
  <c r="D283" i="11" s="1"/>
  <c r="W283" i="11" s="1"/>
  <c r="V282" i="11"/>
  <c r="C283" i="11" s="1"/>
  <c r="V283" i="11" s="1"/>
  <c r="C284" i="11" s="1"/>
  <c r="V284" i="11" s="1"/>
  <c r="CD282" i="10"/>
  <c r="E283" i="10" s="1"/>
  <c r="V282" i="7"/>
  <c r="E282" i="7"/>
  <c r="Z281" i="7" s="1"/>
  <c r="W282" i="7"/>
  <c r="D283" i="7" s="1"/>
  <c r="E283" i="5"/>
  <c r="CD283" i="5" s="1"/>
  <c r="E284" i="5" s="1"/>
  <c r="X282" i="11"/>
  <c r="E282" i="11"/>
  <c r="Z281" i="11" s="1"/>
  <c r="C283" i="10"/>
  <c r="CA283" i="10" s="1"/>
  <c r="F282" i="10"/>
  <c r="CG281" i="10" s="1"/>
  <c r="C283" i="7"/>
  <c r="V283" i="7" s="1"/>
  <c r="C284" i="7" s="1"/>
  <c r="V284" i="7" s="1"/>
  <c r="C285" i="7" s="1"/>
  <c r="V285" i="7" s="1"/>
  <c r="C286" i="7" s="1"/>
  <c r="V286" i="7" s="1"/>
  <c r="CC282" i="5"/>
  <c r="CE282" i="5" s="1"/>
  <c r="C283" i="5"/>
  <c r="CA283" i="5" s="1"/>
  <c r="F282" i="5"/>
  <c r="CG281" i="5" s="1"/>
  <c r="W282" i="3"/>
  <c r="D283" i="3" s="1"/>
  <c r="W283" i="3" s="1"/>
  <c r="D284" i="3" s="1"/>
  <c r="W284" i="3" s="1"/>
  <c r="D285" i="3" s="1"/>
  <c r="W285" i="3" s="1"/>
  <c r="D286" i="3" s="1"/>
  <c r="W286" i="3" s="1"/>
  <c r="D287" i="3" s="1"/>
  <c r="W287" i="3" s="1"/>
  <c r="D288" i="3" s="1"/>
  <c r="W288" i="3" s="1"/>
  <c r="D289" i="3" s="1"/>
  <c r="W289" i="3" s="1"/>
  <c r="D290" i="3" s="1"/>
  <c r="W290" i="3" s="1"/>
  <c r="D291" i="3" s="1"/>
  <c r="W291" i="3" s="1"/>
  <c r="D292" i="3" s="1"/>
  <c r="W292" i="3" s="1"/>
  <c r="D293" i="3" s="1"/>
  <c r="W293" i="3" s="1"/>
  <c r="D294" i="3" s="1"/>
  <c r="W294" i="3" s="1"/>
  <c r="D295" i="3" s="1"/>
  <c r="W295" i="3" s="1"/>
  <c r="D296" i="3" s="1"/>
  <c r="W296" i="3" s="1"/>
  <c r="D297" i="3" s="1"/>
  <c r="W297" i="3" s="1"/>
  <c r="D298" i="3" s="1"/>
  <c r="W298" i="3" s="1"/>
  <c r="D299" i="3" s="1"/>
  <c r="W299" i="3" s="1"/>
  <c r="D300" i="3" s="1"/>
  <c r="W300" i="3" s="1"/>
  <c r="D301" i="3" s="1"/>
  <c r="W301" i="3" s="1"/>
  <c r="D302" i="3" s="1"/>
  <c r="W302" i="3" s="1"/>
  <c r="D303" i="3" s="1"/>
  <c r="W303" i="3" s="1"/>
  <c r="D304" i="3" s="1"/>
  <c r="W304" i="3" s="1"/>
  <c r="D305" i="3" s="1"/>
  <c r="W305" i="3" s="1"/>
  <c r="D306" i="3" s="1"/>
  <c r="W306" i="3" s="1"/>
  <c r="D307" i="3" s="1"/>
  <c r="W307" i="3" s="1"/>
  <c r="D308" i="3" s="1"/>
  <c r="W308" i="3" s="1"/>
  <c r="D309" i="3" s="1"/>
  <c r="W309" i="3" s="1"/>
  <c r="D310" i="3" s="1"/>
  <c r="W310" i="3" s="1"/>
  <c r="D311" i="3" s="1"/>
  <c r="W311" i="3" s="1"/>
  <c r="D312" i="3" s="1"/>
  <c r="W312" i="3" s="1"/>
  <c r="D313" i="3" s="1"/>
  <c r="W313" i="3" s="1"/>
  <c r="D314" i="3" s="1"/>
  <c r="W314" i="3" s="1"/>
  <c r="D315" i="3" s="1"/>
  <c r="W315" i="3" s="1"/>
  <c r="D316" i="3" s="1"/>
  <c r="W316" i="3" s="1"/>
  <c r="D317" i="3" s="1"/>
  <c r="W317" i="3" s="1"/>
  <c r="D318" i="3" s="1"/>
  <c r="W318" i="3" s="1"/>
  <c r="D319" i="3" s="1"/>
  <c r="W319" i="3" s="1"/>
  <c r="D320" i="3" s="1"/>
  <c r="W320" i="3" s="1"/>
  <c r="D321" i="3" s="1"/>
  <c r="W321" i="3" s="1"/>
  <c r="D322" i="3" s="1"/>
  <c r="W322" i="3" s="1"/>
  <c r="D323" i="3" s="1"/>
  <c r="W323" i="3" s="1"/>
  <c r="D324" i="3" s="1"/>
  <c r="W324" i="3" s="1"/>
  <c r="D325" i="3" s="1"/>
  <c r="W325" i="3" s="1"/>
  <c r="D326" i="3" s="1"/>
  <c r="W326" i="3" s="1"/>
  <c r="D327" i="3" s="1"/>
  <c r="W327" i="3" s="1"/>
  <c r="D328" i="3" s="1"/>
  <c r="W328" i="3" s="1"/>
  <c r="D329" i="3" s="1"/>
  <c r="W329" i="3" s="1"/>
  <c r="D330" i="3" s="1"/>
  <c r="W330" i="3" s="1"/>
  <c r="D331" i="3" s="1"/>
  <c r="W331" i="3" s="1"/>
  <c r="D332" i="3" s="1"/>
  <c r="W332" i="3" s="1"/>
  <c r="D333" i="3" s="1"/>
  <c r="W333" i="3" s="1"/>
  <c r="D334" i="3" s="1"/>
  <c r="W334" i="3" s="1"/>
  <c r="D335" i="3" s="1"/>
  <c r="W335" i="3" s="1"/>
  <c r="D336" i="3" s="1"/>
  <c r="W336" i="3" s="1"/>
  <c r="D337" i="3" s="1"/>
  <c r="W337" i="3" s="1"/>
  <c r="D338" i="3" s="1"/>
  <c r="W338" i="3" s="1"/>
  <c r="D339" i="3" s="1"/>
  <c r="W339" i="3" s="1"/>
  <c r="D340" i="3" s="1"/>
  <c r="W340" i="3" s="1"/>
  <c r="D341" i="3" s="1"/>
  <c r="W341" i="3" s="1"/>
  <c r="D342" i="3" s="1"/>
  <c r="W342" i="3" s="1"/>
  <c r="D343" i="3" s="1"/>
  <c r="W343" i="3" s="1"/>
  <c r="D344" i="3" s="1"/>
  <c r="W344" i="3" s="1"/>
  <c r="D345" i="3" s="1"/>
  <c r="W345" i="3" s="1"/>
  <c r="D346" i="3" s="1"/>
  <c r="W346" i="3" s="1"/>
  <c r="D347" i="3" s="1"/>
  <c r="W347" i="3" s="1"/>
  <c r="D348" i="3" s="1"/>
  <c r="W348" i="3" s="1"/>
  <c r="D349" i="3" s="1"/>
  <c r="W349" i="3" s="1"/>
  <c r="D350" i="3" s="1"/>
  <c r="W350" i="3" s="1"/>
  <c r="D351" i="3" s="1"/>
  <c r="W351" i="3" s="1"/>
  <c r="D352" i="3" s="1"/>
  <c r="W352" i="3" s="1"/>
  <c r="D353" i="3" s="1"/>
  <c r="W353" i="3" s="1"/>
  <c r="D354" i="3" s="1"/>
  <c r="W354" i="3" s="1"/>
  <c r="D355" i="3" s="1"/>
  <c r="W355" i="3" s="1"/>
  <c r="D356" i="3" s="1"/>
  <c r="W356" i="3" s="1"/>
  <c r="D357" i="3" s="1"/>
  <c r="W357" i="3" s="1"/>
  <c r="D358" i="3" s="1"/>
  <c r="W358" i="3" s="1"/>
  <c r="D359" i="3" s="1"/>
  <c r="W359" i="3" s="1"/>
  <c r="D360" i="3" s="1"/>
  <c r="W360" i="3" s="1"/>
  <c r="D361" i="3" s="1"/>
  <c r="W361" i="3" s="1"/>
  <c r="D362" i="3" s="1"/>
  <c r="W362" i="3" s="1"/>
  <c r="D363" i="3" s="1"/>
  <c r="W363" i="3" s="1"/>
  <c r="D364" i="3" s="1"/>
  <c r="W364" i="3" s="1"/>
  <c r="D365" i="3" s="1"/>
  <c r="W365" i="3" s="1"/>
  <c r="D366" i="3" s="1"/>
  <c r="W366" i="3" s="1"/>
  <c r="D367" i="3" s="1"/>
  <c r="W367" i="3" s="1"/>
  <c r="D368" i="3" s="1"/>
  <c r="W368" i="3" s="1"/>
  <c r="D369" i="3" s="1"/>
  <c r="W369" i="3" s="1"/>
  <c r="D370" i="3" s="1"/>
  <c r="W370" i="3" s="1"/>
  <c r="D371" i="3" s="1"/>
  <c r="W371" i="3" s="1"/>
  <c r="D372" i="3" s="1"/>
  <c r="W372" i="3" s="1"/>
  <c r="D373" i="3" s="1"/>
  <c r="W373" i="3" s="1"/>
  <c r="D374" i="3" s="1"/>
  <c r="W374" i="3" s="1"/>
  <c r="D375" i="3" s="1"/>
  <c r="W375" i="3" s="1"/>
  <c r="D376" i="3" s="1"/>
  <c r="W376" i="3" s="1"/>
  <c r="D377" i="3" s="1"/>
  <c r="W377" i="3" s="1"/>
  <c r="D378" i="3" s="1"/>
  <c r="W378" i="3" s="1"/>
  <c r="CB313" i="9"/>
  <c r="D314" i="9" s="1"/>
  <c r="D314" i="5"/>
  <c r="CB314" i="5" s="1"/>
  <c r="D315" i="5" s="1"/>
  <c r="CB315" i="5" s="1"/>
  <c r="D316" i="5" s="1"/>
  <c r="CB316" i="5" s="1"/>
  <c r="D317" i="5" s="1"/>
  <c r="CB317" i="5" s="1"/>
  <c r="D318" i="5" s="1"/>
  <c r="CB318" i="5" s="1"/>
  <c r="D319" i="5" s="1"/>
  <c r="CB319" i="5" s="1"/>
  <c r="D320" i="5" s="1"/>
  <c r="CB320" i="5" s="1"/>
  <c r="D321" i="5" s="1"/>
  <c r="CB321" i="5" s="1"/>
  <c r="D322" i="5" s="1"/>
  <c r="CB322" i="5" s="1"/>
  <c r="D323" i="5" s="1"/>
  <c r="CB323" i="5" s="1"/>
  <c r="D324" i="5" s="1"/>
  <c r="CB324" i="5" s="1"/>
  <c r="D325" i="5" s="1"/>
  <c r="CB325" i="5" s="1"/>
  <c r="D326" i="5" s="1"/>
  <c r="CB326" i="5" s="1"/>
  <c r="D327" i="5" s="1"/>
  <c r="CB327" i="5" s="1"/>
  <c r="D328" i="5" s="1"/>
  <c r="CB328" i="5" s="1"/>
  <c r="D329" i="5" s="1"/>
  <c r="CB329" i="5" s="1"/>
  <c r="D330" i="5" s="1"/>
  <c r="CB330" i="5" s="1"/>
  <c r="D331" i="5" s="1"/>
  <c r="CB331" i="5" s="1"/>
  <c r="D332" i="5" s="1"/>
  <c r="CB332" i="5" s="1"/>
  <c r="D333" i="5" s="1"/>
  <c r="CB333" i="5" s="1"/>
  <c r="D334" i="5" s="1"/>
  <c r="CB334" i="5" s="1"/>
  <c r="D335" i="5" s="1"/>
  <c r="CB335" i="5" s="1"/>
  <c r="D336" i="5" s="1"/>
  <c r="CB336" i="5" s="1"/>
  <c r="D337" i="5" s="1"/>
  <c r="CB337" i="5" s="1"/>
  <c r="D338" i="5" s="1"/>
  <c r="CB338" i="5" s="1"/>
  <c r="D339" i="5" s="1"/>
  <c r="CB339" i="5" s="1"/>
  <c r="D340" i="5" s="1"/>
  <c r="CB340" i="5" s="1"/>
  <c r="D341" i="5" s="1"/>
  <c r="CB341" i="5" s="1"/>
  <c r="D342" i="5" s="1"/>
  <c r="CB342" i="5" s="1"/>
  <c r="CB313" i="6"/>
  <c r="D314" i="6" s="1"/>
  <c r="CB314" i="6" s="1"/>
  <c r="D315" i="6" s="1"/>
  <c r="CB315" i="6" s="1"/>
  <c r="D316" i="6" s="1"/>
  <c r="CB316" i="6" s="1"/>
  <c r="D317" i="6" s="1"/>
  <c r="CB317" i="6" s="1"/>
  <c r="D318" i="6" s="1"/>
  <c r="CB318" i="6" s="1"/>
  <c r="D319" i="6" s="1"/>
  <c r="CB319" i="6" s="1"/>
  <c r="D320" i="6" s="1"/>
  <c r="CB320" i="6" s="1"/>
  <c r="D321" i="6" s="1"/>
  <c r="CB321" i="6" s="1"/>
  <c r="D322" i="6" s="1"/>
  <c r="CB322" i="6" s="1"/>
  <c r="D323" i="6" s="1"/>
  <c r="CB323" i="6" s="1"/>
  <c r="D324" i="6" s="1"/>
  <c r="CB324" i="6" s="1"/>
  <c r="D325" i="6" s="1"/>
  <c r="CB325" i="6" s="1"/>
  <c r="D326" i="6" s="1"/>
  <c r="CB326" i="6" s="1"/>
  <c r="D327" i="6" s="1"/>
  <c r="CB327" i="6" s="1"/>
  <c r="D328" i="6" s="1"/>
  <c r="CB328" i="6" s="1"/>
  <c r="D329" i="6" s="1"/>
  <c r="CB329" i="6" s="1"/>
  <c r="D330" i="6" s="1"/>
  <c r="CB330" i="6" s="1"/>
  <c r="D331" i="6" s="1"/>
  <c r="CB331" i="6" s="1"/>
  <c r="D332" i="6" s="1"/>
  <c r="CB332" i="6" s="1"/>
  <c r="D333" i="6" s="1"/>
  <c r="CB333" i="6" s="1"/>
  <c r="D334" i="6" s="1"/>
  <c r="CB334" i="6" s="1"/>
  <c r="D335" i="6" s="1"/>
  <c r="CB335" i="6" s="1"/>
  <c r="D336" i="6" s="1"/>
  <c r="CB336" i="6" s="1"/>
  <c r="D337" i="6" s="1"/>
  <c r="CB337" i="6" s="1"/>
  <c r="D338" i="6" s="1"/>
  <c r="CB338" i="6" s="1"/>
  <c r="D339" i="6" s="1"/>
  <c r="CB339" i="6" s="1"/>
  <c r="D340" i="6" s="1"/>
  <c r="CB340" i="6" s="1"/>
  <c r="D341" i="6" s="1"/>
  <c r="CB341" i="6" s="1"/>
  <c r="D342" i="6" s="1"/>
  <c r="CB342" i="6" s="1"/>
  <c r="D343" i="6" s="1"/>
  <c r="CB343" i="6" s="1"/>
  <c r="D344" i="6" s="1"/>
  <c r="CB344" i="6" s="1"/>
  <c r="D345" i="6" s="1"/>
  <c r="CB345" i="6" s="1"/>
  <c r="D346" i="6" s="1"/>
  <c r="CB346" i="6" s="1"/>
  <c r="D347" i="6" s="1"/>
  <c r="CB347" i="6" s="1"/>
  <c r="D348" i="6" s="1"/>
  <c r="CB348" i="6" s="1"/>
  <c r="D349" i="6" s="1"/>
  <c r="CB349" i="6" s="1"/>
  <c r="D350" i="6" s="1"/>
  <c r="CB350" i="6" s="1"/>
  <c r="D351" i="6" s="1"/>
  <c r="CB351" i="6" s="1"/>
  <c r="D352" i="6" s="1"/>
  <c r="CB352" i="6" s="1"/>
  <c r="D353" i="6" s="1"/>
  <c r="CB353" i="6" s="1"/>
  <c r="D354" i="6" s="1"/>
  <c r="CB354" i="6" s="1"/>
  <c r="D355" i="6" s="1"/>
  <c r="CB355" i="6" s="1"/>
  <c r="D356" i="6" s="1"/>
  <c r="CB356" i="6" s="1"/>
  <c r="D357" i="6" s="1"/>
  <c r="CB357" i="6" s="1"/>
  <c r="D358" i="6" s="1"/>
  <c r="CB358" i="6" s="1"/>
  <c r="D359" i="6" s="1"/>
  <c r="CB359" i="6" s="1"/>
  <c r="D360" i="6" s="1"/>
  <c r="CB360" i="6" s="1"/>
  <c r="D361" i="6" s="1"/>
  <c r="CB361" i="6" s="1"/>
  <c r="D362" i="6" s="1"/>
  <c r="CB362" i="6" s="1"/>
  <c r="D363" i="6" s="1"/>
  <c r="CB363" i="6" s="1"/>
  <c r="D364" i="6" s="1"/>
  <c r="CB364" i="6" s="1"/>
  <c r="D365" i="6" s="1"/>
  <c r="CB365" i="6" s="1"/>
  <c r="D366" i="6" s="1"/>
  <c r="CB366" i="6" s="1"/>
  <c r="D367" i="6" s="1"/>
  <c r="CB367" i="6" s="1"/>
  <c r="D368" i="6" s="1"/>
  <c r="CB368" i="6" s="1"/>
  <c r="D369" i="6" s="1"/>
  <c r="CB369" i="6" s="1"/>
  <c r="D370" i="6" s="1"/>
  <c r="CB370" i="6" s="1"/>
  <c r="D371" i="6" s="1"/>
  <c r="CB371" i="6" s="1"/>
  <c r="D372" i="6" s="1"/>
  <c r="CB372" i="6" s="1"/>
  <c r="D373" i="6" s="1"/>
  <c r="CB373" i="6" s="1"/>
  <c r="D374" i="6" s="1"/>
  <c r="CB374" i="6" s="1"/>
  <c r="D375" i="6" s="1"/>
  <c r="CB375" i="6" s="1"/>
  <c r="D376" i="6" s="1"/>
  <c r="CB376" i="6" s="1"/>
  <c r="D377" i="6" s="1"/>
  <c r="CB377" i="6" s="1"/>
  <c r="D378" i="6" s="1"/>
  <c r="CB378" i="6" s="1"/>
  <c r="CA160" i="9"/>
  <c r="CC160" i="9" s="1"/>
  <c r="CE160" i="9" s="1"/>
  <c r="F160" i="9"/>
  <c r="CG159" i="9" s="1"/>
  <c r="CD313" i="6"/>
  <c r="E314" i="6" s="1"/>
  <c r="CD313" i="9"/>
  <c r="E314" i="9" s="1"/>
  <c r="CD314" i="9" s="1"/>
  <c r="E315" i="9" s="1"/>
  <c r="CD315" i="9" s="1"/>
  <c r="E316" i="9" s="1"/>
  <c r="CD316" i="9" s="1"/>
  <c r="E317" i="9" s="1"/>
  <c r="CD317" i="9" s="1"/>
  <c r="E318" i="9" s="1"/>
  <c r="CD318" i="9" s="1"/>
  <c r="E319" i="9" s="1"/>
  <c r="CD319" i="9" s="1"/>
  <c r="E320" i="9" s="1"/>
  <c r="CD320" i="9" s="1"/>
  <c r="E321" i="9" s="1"/>
  <c r="CD321" i="9" s="1"/>
  <c r="E322" i="9" s="1"/>
  <c r="CD322" i="9" s="1"/>
  <c r="E323" i="9" s="1"/>
  <c r="CD323" i="9" s="1"/>
  <c r="E324" i="9" s="1"/>
  <c r="CD324" i="9" s="1"/>
  <c r="E325" i="9" s="1"/>
  <c r="CD325" i="9" s="1"/>
  <c r="E326" i="9" s="1"/>
  <c r="CD326" i="9" s="1"/>
  <c r="E327" i="9" s="1"/>
  <c r="CD327" i="9" s="1"/>
  <c r="E328" i="9" s="1"/>
  <c r="CD328" i="9" s="1"/>
  <c r="E329" i="9" s="1"/>
  <c r="CD329" i="9" s="1"/>
  <c r="E330" i="9" s="1"/>
  <c r="CD330" i="9" s="1"/>
  <c r="E331" i="9" s="1"/>
  <c r="CD331" i="9" s="1"/>
  <c r="E332" i="9" s="1"/>
  <c r="CD332" i="9" s="1"/>
  <c r="E333" i="9" s="1"/>
  <c r="CD333" i="9" s="1"/>
  <c r="E334" i="9" s="1"/>
  <c r="CD334" i="9" s="1"/>
  <c r="E335" i="9" s="1"/>
  <c r="CD335" i="9" s="1"/>
  <c r="E336" i="9" s="1"/>
  <c r="CD336" i="9" s="1"/>
  <c r="E337" i="9" s="1"/>
  <c r="CD337" i="9" s="1"/>
  <c r="E338" i="9" s="1"/>
  <c r="CD338" i="9" s="1"/>
  <c r="E339" i="9" s="1"/>
  <c r="CD339" i="9" s="1"/>
  <c r="E340" i="9" s="1"/>
  <c r="CD340" i="9" s="1"/>
  <c r="E341" i="9" s="1"/>
  <c r="CD341" i="9" s="1"/>
  <c r="E342" i="9" s="1"/>
  <c r="CD342" i="9" s="1"/>
  <c r="C161" i="6"/>
  <c r="CA161" i="6" s="1"/>
  <c r="CA160" i="2"/>
  <c r="C161" i="2" s="1"/>
  <c r="CA161" i="2" s="1"/>
  <c r="F160" i="2"/>
  <c r="CG159" i="2" s="1"/>
  <c r="W313" i="11"/>
  <c r="D314" i="11" s="1"/>
  <c r="V313" i="11"/>
  <c r="C314" i="11" s="1"/>
  <c r="V314" i="11" s="1"/>
  <c r="C315" i="11" s="1"/>
  <c r="V315" i="11" s="1"/>
  <c r="CA313" i="10"/>
  <c r="CD313" i="10"/>
  <c r="E314" i="10" s="1"/>
  <c r="V313" i="7"/>
  <c r="C314" i="7" s="1"/>
  <c r="V314" i="7" s="1"/>
  <c r="CA313" i="5"/>
  <c r="C314" i="5" s="1"/>
  <c r="CA314" i="5" s="1"/>
  <c r="CC160" i="2"/>
  <c r="CE160" i="2" s="1"/>
  <c r="E313" i="11"/>
  <c r="Z312" i="11" s="1"/>
  <c r="F313" i="10"/>
  <c r="CG312" i="10" s="1"/>
  <c r="C314" i="10"/>
  <c r="CC313" i="5"/>
  <c r="F160" i="1"/>
  <c r="CG159" i="1" s="1"/>
  <c r="CA160" i="1"/>
  <c r="CC160" i="1" s="1"/>
  <c r="CE160" i="1" s="1"/>
  <c r="V160" i="3"/>
  <c r="C161" i="3" s="1"/>
  <c r="V161" i="3" s="1"/>
  <c r="E160" i="3"/>
  <c r="CB343" i="9"/>
  <c r="D344" i="9" s="1"/>
  <c r="CB344" i="9" s="1"/>
  <c r="D345" i="9" s="1"/>
  <c r="CB345" i="9" s="1"/>
  <c r="D346" i="9" s="1"/>
  <c r="CB346" i="9" s="1"/>
  <c r="D347" i="9" s="1"/>
  <c r="CB347" i="9" s="1"/>
  <c r="D348" i="9" s="1"/>
  <c r="CB348" i="9" s="1"/>
  <c r="D349" i="9" s="1"/>
  <c r="CB349" i="9" s="1"/>
  <c r="D350" i="9" s="1"/>
  <c r="CB350" i="9" s="1"/>
  <c r="D351" i="9" s="1"/>
  <c r="CB351" i="9" s="1"/>
  <c r="D352" i="9" s="1"/>
  <c r="CB352" i="9" s="1"/>
  <c r="D353" i="9" s="1"/>
  <c r="CB353" i="9" s="1"/>
  <c r="D354" i="9" s="1"/>
  <c r="CB354" i="9" s="1"/>
  <c r="D355" i="9" s="1"/>
  <c r="CB355" i="9" s="1"/>
  <c r="D356" i="9" s="1"/>
  <c r="CB356" i="9" s="1"/>
  <c r="D357" i="9" s="1"/>
  <c r="CB357" i="9" s="1"/>
  <c r="D358" i="9" s="1"/>
  <c r="CB358" i="9" s="1"/>
  <c r="D359" i="9" s="1"/>
  <c r="CB359" i="9" s="1"/>
  <c r="D360" i="9" s="1"/>
  <c r="CB360" i="9" s="1"/>
  <c r="D361" i="9" s="1"/>
  <c r="CB361" i="9" s="1"/>
  <c r="D362" i="9" s="1"/>
  <c r="CB362" i="9" s="1"/>
  <c r="D363" i="9" s="1"/>
  <c r="CB363" i="9" s="1"/>
  <c r="D364" i="9" s="1"/>
  <c r="CB364" i="9" s="1"/>
  <c r="D365" i="9" s="1"/>
  <c r="CB365" i="9" s="1"/>
  <c r="D366" i="9" s="1"/>
  <c r="CB366" i="9" s="1"/>
  <c r="D367" i="9" s="1"/>
  <c r="CB367" i="9" s="1"/>
  <c r="D368" i="9" s="1"/>
  <c r="CB368" i="9" s="1"/>
  <c r="D369" i="9" s="1"/>
  <c r="CB369" i="9" s="1"/>
  <c r="D370" i="9" s="1"/>
  <c r="CB370" i="9" s="1"/>
  <c r="CB343" i="5"/>
  <c r="D344" i="5" s="1"/>
  <c r="CB344" i="5" s="1"/>
  <c r="D345" i="5" s="1"/>
  <c r="CB345" i="5" s="1"/>
  <c r="D346" i="5" s="1"/>
  <c r="CB346" i="5" s="1"/>
  <c r="D347" i="5" s="1"/>
  <c r="CB347" i="5" s="1"/>
  <c r="D348" i="5" s="1"/>
  <c r="CB348" i="5" s="1"/>
  <c r="D349" i="5" s="1"/>
  <c r="CB349" i="5" s="1"/>
  <c r="D350" i="5" s="1"/>
  <c r="CB350" i="5" s="1"/>
  <c r="D351" i="5" s="1"/>
  <c r="CB351" i="5" s="1"/>
  <c r="D352" i="5" s="1"/>
  <c r="CB352" i="5" s="1"/>
  <c r="D353" i="5" s="1"/>
  <c r="CB353" i="5" s="1"/>
  <c r="D354" i="5" s="1"/>
  <c r="CB354" i="5" s="1"/>
  <c r="D355" i="5" s="1"/>
  <c r="CB355" i="5" s="1"/>
  <c r="D356" i="5" s="1"/>
  <c r="CB356" i="5" s="1"/>
  <c r="D357" i="5" s="1"/>
  <c r="CB357" i="5" s="1"/>
  <c r="D358" i="5" s="1"/>
  <c r="CB358" i="5" s="1"/>
  <c r="D359" i="5" s="1"/>
  <c r="CB359" i="5" s="1"/>
  <c r="D360" i="5" s="1"/>
  <c r="CB360" i="5" s="1"/>
  <c r="D361" i="5" s="1"/>
  <c r="CB361" i="5" s="1"/>
  <c r="D362" i="5" s="1"/>
  <c r="CB362" i="5" s="1"/>
  <c r="D363" i="5" s="1"/>
  <c r="CB363" i="5" s="1"/>
  <c r="D364" i="5" s="1"/>
  <c r="CB364" i="5" s="1"/>
  <c r="D365" i="5" s="1"/>
  <c r="CB365" i="5" s="1"/>
  <c r="D366" i="5" s="1"/>
  <c r="CB366" i="5" s="1"/>
  <c r="D367" i="5" s="1"/>
  <c r="CB367" i="5" s="1"/>
  <c r="D368" i="5" s="1"/>
  <c r="CB368" i="5" s="1"/>
  <c r="D369" i="5" s="1"/>
  <c r="CB369" i="5" s="1"/>
  <c r="D370" i="5" s="1"/>
  <c r="CB370" i="5" s="1"/>
  <c r="D371" i="5" s="1"/>
  <c r="CB371" i="5" s="1"/>
  <c r="D372" i="5" s="1"/>
  <c r="CB372" i="5" s="1"/>
  <c r="D373" i="5" s="1"/>
  <c r="CB373" i="5" s="1"/>
  <c r="D374" i="5" s="1"/>
  <c r="CB374" i="5" s="1"/>
  <c r="D375" i="5" s="1"/>
  <c r="CB375" i="5" s="1"/>
  <c r="D376" i="5" s="1"/>
  <c r="CB376" i="5" s="1"/>
  <c r="D377" i="5" s="1"/>
  <c r="CB377" i="5" s="1"/>
  <c r="D378" i="5" s="1"/>
  <c r="CB378" i="5" s="1"/>
  <c r="CD190" i="1"/>
  <c r="E191" i="1" s="1"/>
  <c r="CD343" i="9"/>
  <c r="E344" i="9" s="1"/>
  <c r="CD344" i="9" s="1"/>
  <c r="E345" i="9" s="1"/>
  <c r="CD345" i="9" s="1"/>
  <c r="E346" i="9" s="1"/>
  <c r="CD346" i="9" s="1"/>
  <c r="E347" i="9" s="1"/>
  <c r="CD347" i="9" s="1"/>
  <c r="E348" i="9" s="1"/>
  <c r="CD348" i="9" s="1"/>
  <c r="E349" i="9" s="1"/>
  <c r="CD349" i="9" s="1"/>
  <c r="E350" i="9" s="1"/>
  <c r="CD350" i="9" s="1"/>
  <c r="E351" i="9" s="1"/>
  <c r="CD351" i="9" s="1"/>
  <c r="E352" i="9" s="1"/>
  <c r="CD352" i="9" s="1"/>
  <c r="E353" i="9" s="1"/>
  <c r="CD353" i="9" s="1"/>
  <c r="E354" i="9" s="1"/>
  <c r="CD354" i="9" s="1"/>
  <c r="E355" i="9" s="1"/>
  <c r="CD355" i="9" s="1"/>
  <c r="E356" i="9" s="1"/>
  <c r="CD356" i="9" s="1"/>
  <c r="E357" i="9" s="1"/>
  <c r="CD357" i="9" s="1"/>
  <c r="E358" i="9" s="1"/>
  <c r="CD358" i="9" s="1"/>
  <c r="E359" i="9" s="1"/>
  <c r="CD359" i="9" s="1"/>
  <c r="E360" i="9" s="1"/>
  <c r="CD360" i="9" s="1"/>
  <c r="E361" i="9" s="1"/>
  <c r="CD361" i="9" s="1"/>
  <c r="E362" i="9" s="1"/>
  <c r="CD362" i="9" s="1"/>
  <c r="E363" i="9" s="1"/>
  <c r="CD363" i="9" s="1"/>
  <c r="E364" i="9" s="1"/>
  <c r="CD364" i="9" s="1"/>
  <c r="E365" i="9" s="1"/>
  <c r="CD365" i="9" s="1"/>
  <c r="E366" i="9" s="1"/>
  <c r="CD366" i="9" s="1"/>
  <c r="E367" i="9" s="1"/>
  <c r="CD367" i="9" s="1"/>
  <c r="E368" i="9" s="1"/>
  <c r="CD368" i="9" s="1"/>
  <c r="E369" i="9" s="1"/>
  <c r="CD369" i="9" s="1"/>
  <c r="E370" i="9" s="1"/>
  <c r="CD370" i="9" s="1"/>
  <c r="E371" i="9" s="1"/>
  <c r="CD371" i="9" s="1"/>
  <c r="E372" i="9" s="1"/>
  <c r="CD372" i="9" s="1"/>
  <c r="E373" i="9" s="1"/>
  <c r="CD373" i="9" s="1"/>
  <c r="E374" i="9" s="1"/>
  <c r="CD374" i="9" s="1"/>
  <c r="E375" i="9" s="1"/>
  <c r="CD375" i="9" s="1"/>
  <c r="E376" i="9" s="1"/>
  <c r="CD376" i="9" s="1"/>
  <c r="E377" i="9" s="1"/>
  <c r="CD377" i="9" s="1"/>
  <c r="E378" i="9" s="1"/>
  <c r="CD378" i="9" s="1"/>
  <c r="V343" i="11"/>
  <c r="C344" i="11" s="1"/>
  <c r="V344" i="11" s="1"/>
  <c r="CA343" i="10"/>
  <c r="C344" i="10" s="1"/>
  <c r="CA344" i="10" s="1"/>
  <c r="CD343" i="10"/>
  <c r="E344" i="10" s="1"/>
  <c r="V343" i="7"/>
  <c r="CA343" i="5"/>
  <c r="C344" i="7"/>
  <c r="V344" i="7" s="1"/>
  <c r="CA190" i="9"/>
  <c r="F190" i="9"/>
  <c r="CG189" i="9" s="1"/>
  <c r="C191" i="6"/>
  <c r="CA191" i="6" s="1"/>
  <c r="CA190" i="2"/>
  <c r="C191" i="2" s="1"/>
  <c r="F190" i="2"/>
  <c r="CG189" i="2" s="1"/>
  <c r="CC190" i="2"/>
  <c r="CE190" i="2" s="1"/>
  <c r="CA190" i="1"/>
  <c r="F190" i="1"/>
  <c r="CG189" i="1" s="1"/>
  <c r="C191" i="1"/>
  <c r="E190" i="3"/>
  <c r="Z189" i="3" s="1"/>
  <c r="V190" i="3"/>
  <c r="CA191" i="1"/>
  <c r="C192" i="1" s="1"/>
  <c r="X190" i="3"/>
  <c r="C191" i="3"/>
  <c r="E191" i="3" s="1"/>
  <c r="V191" i="3"/>
  <c r="X191" i="3" s="1"/>
  <c r="CD221" i="1"/>
  <c r="E222" i="1" s="1"/>
  <c r="CD222" i="1" s="1"/>
  <c r="E223" i="1" s="1"/>
  <c r="CD223" i="1" s="1"/>
  <c r="E224" i="1" s="1"/>
  <c r="CA221" i="9"/>
  <c r="CC221" i="9" s="1"/>
  <c r="CE221" i="9" s="1"/>
  <c r="F221" i="9"/>
  <c r="CG220" i="9" s="1"/>
  <c r="C222" i="9"/>
  <c r="CA222" i="9" s="1"/>
  <c r="C222" i="6"/>
  <c r="CA222" i="6" s="1"/>
  <c r="C223" i="6" s="1"/>
  <c r="CA223" i="6" s="1"/>
  <c r="CA221" i="2"/>
  <c r="F221" i="2"/>
  <c r="CG220" i="2" s="1"/>
  <c r="C222" i="2"/>
  <c r="CA222" i="2" s="1"/>
  <c r="C223" i="2"/>
  <c r="F221" i="1"/>
  <c r="CG220" i="1" s="1"/>
  <c r="V221" i="3"/>
  <c r="E221" i="3"/>
  <c r="Z220" i="3" s="1"/>
  <c r="C222" i="3"/>
  <c r="V222" i="3" s="1"/>
  <c r="X221" i="3"/>
  <c r="CD252" i="1"/>
  <c r="E253" i="1" s="1"/>
  <c r="CD253" i="1" s="1"/>
  <c r="E254" i="1" s="1"/>
  <c r="CA252" i="9"/>
  <c r="F252" i="9"/>
  <c r="CG251" i="9" s="1"/>
  <c r="C253" i="9"/>
  <c r="CA253" i="9" s="1"/>
  <c r="C253" i="6"/>
  <c r="CA253" i="6" s="1"/>
  <c r="CC253" i="6" s="1"/>
  <c r="CC252" i="6"/>
  <c r="F252" i="2"/>
  <c r="CG251" i="2" s="1"/>
  <c r="CA252" i="1"/>
  <c r="C253" i="1" s="1"/>
  <c r="F252" i="1"/>
  <c r="CG251" i="1" s="1"/>
  <c r="V252" i="3"/>
  <c r="C253" i="3" s="1"/>
  <c r="E252" i="3"/>
  <c r="Z251" i="3" s="1"/>
  <c r="X252" i="3"/>
  <c r="CD282" i="1"/>
  <c r="E283" i="1" s="1"/>
  <c r="CD283" i="1" s="1"/>
  <c r="E284" i="1" s="1"/>
  <c r="CD284" i="1" s="1"/>
  <c r="E285" i="1" s="1"/>
  <c r="CD285" i="1" s="1"/>
  <c r="E286" i="1" s="1"/>
  <c r="CA282" i="9"/>
  <c r="CC282" i="9" s="1"/>
  <c r="CE282" i="9" s="1"/>
  <c r="F282" i="9"/>
  <c r="CG281" i="9" s="1"/>
  <c r="F282" i="6"/>
  <c r="CG281" i="6" s="1"/>
  <c r="CC282" i="6"/>
  <c r="CE282" i="6" s="1"/>
  <c r="C283" i="6"/>
  <c r="CA283" i="6" s="1"/>
  <c r="CA282" i="2"/>
  <c r="C283" i="2"/>
  <c r="CA283" i="2" s="1"/>
  <c r="F282" i="1"/>
  <c r="CG281" i="1" s="1"/>
  <c r="CA282" i="1"/>
  <c r="CC282" i="1" s="1"/>
  <c r="CE282" i="1" s="1"/>
  <c r="E282" i="3"/>
  <c r="Z281" i="3" s="1"/>
  <c r="V282" i="3"/>
  <c r="X282" i="3" s="1"/>
  <c r="CA313" i="6"/>
  <c r="CA313" i="9"/>
  <c r="C314" i="9" s="1"/>
  <c r="CA314" i="9" s="1"/>
  <c r="F313" i="9"/>
  <c r="CG312" i="9" s="1"/>
  <c r="F313" i="6"/>
  <c r="CG312" i="6" s="1"/>
  <c r="C314" i="6"/>
  <c r="CA314" i="6" s="1"/>
  <c r="CA313" i="2"/>
  <c r="C314" i="2"/>
  <c r="CA314" i="2" s="1"/>
  <c r="CA313" i="1"/>
  <c r="C314" i="1" s="1"/>
  <c r="CA314" i="1" s="1"/>
  <c r="E313" i="3"/>
  <c r="Z312" i="3" s="1"/>
  <c r="V313" i="3"/>
  <c r="C314" i="3" s="1"/>
  <c r="X313" i="3"/>
  <c r="CA343" i="6"/>
  <c r="C344" i="6" s="1"/>
  <c r="CA344" i="6" s="1"/>
  <c r="CA343" i="9"/>
  <c r="CC343" i="9" s="1"/>
  <c r="CE343" i="9" s="1"/>
  <c r="F343" i="9"/>
  <c r="CG342" i="9"/>
  <c r="CA343" i="2"/>
  <c r="C344" i="2"/>
  <c r="CA344" i="2" s="1"/>
  <c r="E343" i="3"/>
  <c r="Z342" i="3" s="1"/>
  <c r="V343" i="3"/>
  <c r="X343" i="3" s="1"/>
  <c r="BJ379" i="10" l="1"/>
  <c r="BJ400" i="10"/>
  <c r="CB40" i="10"/>
  <c r="AD40" i="10"/>
  <c r="CB190" i="10"/>
  <c r="AD190" i="10"/>
  <c r="AB379" i="10"/>
  <c r="AD10" i="10"/>
  <c r="CA314" i="10"/>
  <c r="CB313" i="10"/>
  <c r="CE129" i="10"/>
  <c r="CA41" i="10"/>
  <c r="AD282" i="10"/>
  <c r="BL10" i="10"/>
  <c r="BY379" i="10"/>
  <c r="AD353" i="10"/>
  <c r="BL353" i="10"/>
  <c r="AD44" i="10"/>
  <c r="BL44" i="10"/>
  <c r="BL46" i="10"/>
  <c r="AD48" i="10"/>
  <c r="BL48" i="10"/>
  <c r="BL50" i="10"/>
  <c r="AD58" i="10"/>
  <c r="BL58" i="10"/>
  <c r="AD70" i="10"/>
  <c r="BL70" i="10"/>
  <c r="AD161" i="10"/>
  <c r="BL253" i="10"/>
  <c r="BL257" i="10"/>
  <c r="AD259" i="10"/>
  <c r="BL259" i="10"/>
  <c r="BL261" i="10"/>
  <c r="AD317" i="10"/>
  <c r="BL317" i="10"/>
  <c r="AD339" i="10"/>
  <c r="BL339" i="10"/>
  <c r="D9" i="9"/>
  <c r="F9" i="9" s="1"/>
  <c r="CC8" i="9"/>
  <c r="CE8" i="9" s="1"/>
  <c r="BY400" i="9"/>
  <c r="BY379" i="9"/>
  <c r="C283" i="9"/>
  <c r="F283" i="9" s="1"/>
  <c r="BL10" i="9"/>
  <c r="CC252" i="9"/>
  <c r="CE252" i="9" s="1"/>
  <c r="CC190" i="9"/>
  <c r="CE190" i="9" s="1"/>
  <c r="AD181" i="9"/>
  <c r="AD189" i="9"/>
  <c r="AD193" i="9"/>
  <c r="AD197" i="9"/>
  <c r="AD201" i="9"/>
  <c r="AD217" i="9"/>
  <c r="AD221" i="9"/>
  <c r="BL260" i="9"/>
  <c r="AD268" i="9"/>
  <c r="AD277" i="9"/>
  <c r="AD281" i="9"/>
  <c r="BL285" i="9"/>
  <c r="AD289" i="9"/>
  <c r="AD293" i="9"/>
  <c r="BL329" i="9"/>
  <c r="AD349" i="9"/>
  <c r="AD353" i="9"/>
  <c r="CC8" i="6"/>
  <c r="CE8" i="6" s="1"/>
  <c r="BL11" i="6"/>
  <c r="AB400" i="6"/>
  <c r="BJ400" i="6"/>
  <c r="BZ9" i="6"/>
  <c r="BY379" i="6"/>
  <c r="AB379" i="6"/>
  <c r="AD64" i="6"/>
  <c r="AD400" i="6" s="1"/>
  <c r="BL64" i="6"/>
  <c r="BL68" i="6"/>
  <c r="AD72" i="6"/>
  <c r="BL72" i="6"/>
  <c r="AD76" i="6"/>
  <c r="BL76" i="6"/>
  <c r="AD80" i="6"/>
  <c r="BL80" i="6"/>
  <c r="AD84" i="6"/>
  <c r="BL84" i="6"/>
  <c r="BL88" i="6"/>
  <c r="BL92" i="6"/>
  <c r="BL96" i="6"/>
  <c r="AD100" i="6"/>
  <c r="BL100" i="6"/>
  <c r="CC222" i="5"/>
  <c r="CA160" i="5"/>
  <c r="CC160" i="5" s="1"/>
  <c r="CB162" i="5"/>
  <c r="D163" i="5" s="1"/>
  <c r="CB163" i="5" s="1"/>
  <c r="D164" i="5" s="1"/>
  <c r="CB164" i="5" s="1"/>
  <c r="D165" i="5" s="1"/>
  <c r="CB165" i="5" s="1"/>
  <c r="D166" i="5" s="1"/>
  <c r="CB166" i="5" s="1"/>
  <c r="D167" i="5" s="1"/>
  <c r="CB167" i="5" s="1"/>
  <c r="D168" i="5" s="1"/>
  <c r="CB168" i="5" s="1"/>
  <c r="D169" i="5" s="1"/>
  <c r="CB169" i="5" s="1"/>
  <c r="D170" i="5" s="1"/>
  <c r="CB170" i="5" s="1"/>
  <c r="D171" i="5" s="1"/>
  <c r="CB171" i="5" s="1"/>
  <c r="D172" i="5" s="1"/>
  <c r="CB172" i="5" s="1"/>
  <c r="D173" i="5" s="1"/>
  <c r="CB173" i="5" s="1"/>
  <c r="D174" i="5" s="1"/>
  <c r="CB174" i="5" s="1"/>
  <c r="D175" i="5" s="1"/>
  <c r="CB175" i="5" s="1"/>
  <c r="D176" i="5" s="1"/>
  <c r="CB176" i="5" s="1"/>
  <c r="D177" i="5" s="1"/>
  <c r="CB177" i="5" s="1"/>
  <c r="D178" i="5" s="1"/>
  <c r="CB178" i="5" s="1"/>
  <c r="D179" i="5" s="1"/>
  <c r="CB179" i="5" s="1"/>
  <c r="D180" i="5" s="1"/>
  <c r="CB180" i="5" s="1"/>
  <c r="D181" i="5" s="1"/>
  <c r="CB181" i="5" s="1"/>
  <c r="D182" i="5" s="1"/>
  <c r="CB182" i="5" s="1"/>
  <c r="D183" i="5" s="1"/>
  <c r="CB183" i="5" s="1"/>
  <c r="D184" i="5" s="1"/>
  <c r="CB184" i="5" s="1"/>
  <c r="D185" i="5" s="1"/>
  <c r="CB185" i="5" s="1"/>
  <c r="D186" i="5" s="1"/>
  <c r="CB186" i="5" s="1"/>
  <c r="D187" i="5" s="1"/>
  <c r="CB187" i="5" s="1"/>
  <c r="D188" i="5" s="1"/>
  <c r="CB188" i="5" s="1"/>
  <c r="D189" i="5" s="1"/>
  <c r="CB189" i="5" s="1"/>
  <c r="BL8" i="5"/>
  <c r="AD9" i="5"/>
  <c r="BL9" i="5"/>
  <c r="BL10" i="5"/>
  <c r="BY379" i="5"/>
  <c r="BZ379" i="5"/>
  <c r="BL162" i="5"/>
  <c r="BL164" i="5"/>
  <c r="BL166" i="5"/>
  <c r="BL168" i="5"/>
  <c r="BL170" i="5"/>
  <c r="BL172" i="5"/>
  <c r="BL174" i="5"/>
  <c r="BL176" i="5"/>
  <c r="BL178" i="5"/>
  <c r="BL180" i="5"/>
  <c r="BL182" i="5"/>
  <c r="BL184" i="5"/>
  <c r="AD256" i="5"/>
  <c r="AD258" i="5"/>
  <c r="AD260" i="5"/>
  <c r="AD262" i="5"/>
  <c r="AD264" i="5"/>
  <c r="AD266" i="5"/>
  <c r="BL266" i="5"/>
  <c r="AD268" i="5"/>
  <c r="BL270" i="5"/>
  <c r="AD272" i="5"/>
  <c r="D222" i="2"/>
  <c r="CB222" i="2" s="1"/>
  <c r="D223" i="2" s="1"/>
  <c r="CB223" i="2" s="1"/>
  <c r="D224" i="2" s="1"/>
  <c r="CB224" i="2" s="1"/>
  <c r="D225" i="2" s="1"/>
  <c r="CB225" i="2" s="1"/>
  <c r="D226" i="2" s="1"/>
  <c r="CB226" i="2" s="1"/>
  <c r="D227" i="2" s="1"/>
  <c r="CB227" i="2" s="1"/>
  <c r="D228" i="2" s="1"/>
  <c r="CB228" i="2" s="1"/>
  <c r="D229" i="2" s="1"/>
  <c r="CB229" i="2" s="1"/>
  <c r="D230" i="2" s="1"/>
  <c r="CB230" i="2" s="1"/>
  <c r="D231" i="2" s="1"/>
  <c r="CB231" i="2" s="1"/>
  <c r="D232" i="2" s="1"/>
  <c r="CB232" i="2" s="1"/>
  <c r="D233" i="2" s="1"/>
  <c r="CB233" i="2" s="1"/>
  <c r="D234" i="2" s="1"/>
  <c r="CB234" i="2" s="1"/>
  <c r="D235" i="2" s="1"/>
  <c r="CB235" i="2" s="1"/>
  <c r="D236" i="2" s="1"/>
  <c r="CB236" i="2" s="1"/>
  <c r="D237" i="2" s="1"/>
  <c r="CB237" i="2" s="1"/>
  <c r="D238" i="2" s="1"/>
  <c r="CB238" i="2" s="1"/>
  <c r="D239" i="2" s="1"/>
  <c r="CB239" i="2" s="1"/>
  <c r="D240" i="2" s="1"/>
  <c r="CB240" i="2" s="1"/>
  <c r="D241" i="2" s="1"/>
  <c r="CB241" i="2" s="1"/>
  <c r="D242" i="2" s="1"/>
  <c r="CB242" i="2" s="1"/>
  <c r="D243" i="2" s="1"/>
  <c r="CB243" i="2" s="1"/>
  <c r="D244" i="2" s="1"/>
  <c r="CB244" i="2" s="1"/>
  <c r="D245" i="2" s="1"/>
  <c r="CB245" i="2" s="1"/>
  <c r="D246" i="2" s="1"/>
  <c r="CB246" i="2" s="1"/>
  <c r="D247" i="2" s="1"/>
  <c r="CB247" i="2" s="1"/>
  <c r="D248" i="2" s="1"/>
  <c r="CB248" i="2" s="1"/>
  <c r="D249" i="2" s="1"/>
  <c r="CB249" i="2" s="1"/>
  <c r="D250" i="2" s="1"/>
  <c r="CB250" i="2" s="1"/>
  <c r="D251" i="2" s="1"/>
  <c r="CB251" i="2" s="1"/>
  <c r="CC221" i="2"/>
  <c r="CE221" i="2" s="1"/>
  <c r="CA191" i="2"/>
  <c r="F191" i="2"/>
  <c r="F223" i="2"/>
  <c r="AB379" i="2"/>
  <c r="AB400" i="2"/>
  <c r="L379" i="2"/>
  <c r="L400" i="2"/>
  <c r="F282" i="2"/>
  <c r="CG281" i="2" s="1"/>
  <c r="CA252" i="2"/>
  <c r="CC252" i="2" s="1"/>
  <c r="CE252" i="2" s="1"/>
  <c r="F222" i="2"/>
  <c r="CC222" i="2"/>
  <c r="CE222" i="2" s="1"/>
  <c r="CB282" i="2"/>
  <c r="D283" i="2" s="1"/>
  <c r="CA40" i="2"/>
  <c r="BL9" i="2"/>
  <c r="BY400" i="2"/>
  <c r="BJ400" i="2"/>
  <c r="BZ8" i="2"/>
  <c r="BZ379" i="2" s="1"/>
  <c r="BY379" i="2"/>
  <c r="CA8" i="2"/>
  <c r="C9" i="2" s="1"/>
  <c r="AD8" i="2"/>
  <c r="BL129" i="2"/>
  <c r="CA129" i="2"/>
  <c r="C130" i="2" s="1"/>
  <c r="CA130" i="2" s="1"/>
  <c r="C131" i="2" s="1"/>
  <c r="CA131" i="2" s="1"/>
  <c r="AD201" i="2"/>
  <c r="AD203" i="2"/>
  <c r="AD207" i="2"/>
  <c r="AD209" i="2"/>
  <c r="AD211" i="2"/>
  <c r="AD213" i="2"/>
  <c r="BL215" i="2"/>
  <c r="AD219" i="2"/>
  <c r="AD221" i="2"/>
  <c r="AD223" i="2"/>
  <c r="BL315" i="2"/>
  <c r="AD317" i="2"/>
  <c r="BL335" i="2"/>
  <c r="AD339" i="2"/>
  <c r="AD349" i="2"/>
  <c r="AD363" i="2"/>
  <c r="AD365" i="2"/>
  <c r="BL365" i="2"/>
  <c r="AD157" i="2"/>
  <c r="AD140" i="2"/>
  <c r="BL137" i="2"/>
  <c r="BL130" i="2"/>
  <c r="C222" i="1"/>
  <c r="CA222" i="1" s="1"/>
  <c r="CC129" i="1"/>
  <c r="CE129" i="1" s="1"/>
  <c r="C130" i="1"/>
  <c r="CA130" i="1" s="1"/>
  <c r="CC99" i="1"/>
  <c r="CE99" i="1" s="1"/>
  <c r="CC69" i="1"/>
  <c r="CE69" i="1" s="1"/>
  <c r="BY400" i="1"/>
  <c r="BZ9" i="1"/>
  <c r="CC190" i="1"/>
  <c r="CB221" i="1"/>
  <c r="D222" i="1" s="1"/>
  <c r="CB222" i="1" s="1"/>
  <c r="D223" i="1" s="1"/>
  <c r="CB223" i="1" s="1"/>
  <c r="D224" i="1" s="1"/>
  <c r="CB224" i="1" s="1"/>
  <c r="D225" i="1" s="1"/>
  <c r="CB225" i="1" s="1"/>
  <c r="D226" i="1" s="1"/>
  <c r="CB226" i="1" s="1"/>
  <c r="D227" i="1" s="1"/>
  <c r="CB227" i="1" s="1"/>
  <c r="D228" i="1" s="1"/>
  <c r="CB228" i="1" s="1"/>
  <c r="D229" i="1" s="1"/>
  <c r="CB229" i="1" s="1"/>
  <c r="D230" i="1" s="1"/>
  <c r="CB230" i="1" s="1"/>
  <c r="D231" i="1" s="1"/>
  <c r="CB231" i="1" s="1"/>
  <c r="D232" i="1" s="1"/>
  <c r="CB232" i="1" s="1"/>
  <c r="D233" i="1" s="1"/>
  <c r="CB233" i="1" s="1"/>
  <c r="D234" i="1" s="1"/>
  <c r="CB234" i="1" s="1"/>
  <c r="D235" i="1" s="1"/>
  <c r="CB235" i="1" s="1"/>
  <c r="D236" i="1" s="1"/>
  <c r="CB236" i="1" s="1"/>
  <c r="D237" i="1" s="1"/>
  <c r="CB237" i="1" s="1"/>
  <c r="D238" i="1" s="1"/>
  <c r="CB238" i="1" s="1"/>
  <c r="D239" i="1" s="1"/>
  <c r="CB239" i="1" s="1"/>
  <c r="D240" i="1" s="1"/>
  <c r="CB240" i="1" s="1"/>
  <c r="D241" i="1" s="1"/>
  <c r="CB241" i="1" s="1"/>
  <c r="D242" i="1" s="1"/>
  <c r="CB242" i="1" s="1"/>
  <c r="D243" i="1" s="1"/>
  <c r="CB243" i="1" s="1"/>
  <c r="D244" i="1" s="1"/>
  <c r="CB244" i="1" s="1"/>
  <c r="D245" i="1" s="1"/>
  <c r="CB245" i="1" s="1"/>
  <c r="D246" i="1" s="1"/>
  <c r="CB246" i="1" s="1"/>
  <c r="D247" i="1" s="1"/>
  <c r="CB247" i="1" s="1"/>
  <c r="D248" i="1" s="1"/>
  <c r="CB248" i="1" s="1"/>
  <c r="D249" i="1" s="1"/>
  <c r="CB249" i="1" s="1"/>
  <c r="D250" i="1" s="1"/>
  <c r="CB250" i="1" s="1"/>
  <c r="D251" i="1" s="1"/>
  <c r="CB251" i="1" s="1"/>
  <c r="CA41" i="1"/>
  <c r="C42" i="1" s="1"/>
  <c r="CA42" i="1" s="1"/>
  <c r="CB99" i="1"/>
  <c r="D100" i="1" s="1"/>
  <c r="CB100" i="1" s="1"/>
  <c r="D101" i="1" s="1"/>
  <c r="CB101" i="1" s="1"/>
  <c r="D102" i="1" s="1"/>
  <c r="CB102" i="1" s="1"/>
  <c r="D103" i="1" s="1"/>
  <c r="CB103" i="1" s="1"/>
  <c r="D104" i="1" s="1"/>
  <c r="CB104" i="1" s="1"/>
  <c r="D105" i="1" s="1"/>
  <c r="CB105" i="1" s="1"/>
  <c r="D106" i="1" s="1"/>
  <c r="CB106" i="1" s="1"/>
  <c r="D107" i="1" s="1"/>
  <c r="CB107" i="1" s="1"/>
  <c r="D108" i="1" s="1"/>
  <c r="CB108" i="1" s="1"/>
  <c r="D109" i="1" s="1"/>
  <c r="CB109" i="1" s="1"/>
  <c r="D110" i="1" s="1"/>
  <c r="CB110" i="1" s="1"/>
  <c r="D111" i="1" s="1"/>
  <c r="CB111" i="1" s="1"/>
  <c r="D112" i="1" s="1"/>
  <c r="CB112" i="1" s="1"/>
  <c r="D113" i="1" s="1"/>
  <c r="CB113" i="1" s="1"/>
  <c r="D114" i="1" s="1"/>
  <c r="CB114" i="1" s="1"/>
  <c r="D115" i="1" s="1"/>
  <c r="CB115" i="1" s="1"/>
  <c r="D116" i="1" s="1"/>
  <c r="CB116" i="1" s="1"/>
  <c r="D117" i="1" s="1"/>
  <c r="CB117" i="1" s="1"/>
  <c r="D118" i="1" s="1"/>
  <c r="CB118" i="1" s="1"/>
  <c r="D119" i="1" s="1"/>
  <c r="CB119" i="1" s="1"/>
  <c r="D120" i="1" s="1"/>
  <c r="CB120" i="1" s="1"/>
  <c r="D121" i="1" s="1"/>
  <c r="CB121" i="1" s="1"/>
  <c r="D122" i="1" s="1"/>
  <c r="CB122" i="1" s="1"/>
  <c r="D123" i="1" s="1"/>
  <c r="CB123" i="1" s="1"/>
  <c r="D124" i="1" s="1"/>
  <c r="CB124" i="1" s="1"/>
  <c r="D125" i="1" s="1"/>
  <c r="CB125" i="1" s="1"/>
  <c r="D126" i="1" s="1"/>
  <c r="CB126" i="1" s="1"/>
  <c r="D127" i="1" s="1"/>
  <c r="CB127" i="1" s="1"/>
  <c r="D128" i="1" s="1"/>
  <c r="CB128" i="1" s="1"/>
  <c r="BJ379" i="1"/>
  <c r="AD9" i="1"/>
  <c r="BL10" i="1"/>
  <c r="BL11" i="1"/>
  <c r="BL12" i="1"/>
  <c r="AD13" i="1"/>
  <c r="BL14" i="1"/>
  <c r="AD15" i="1"/>
  <c r="BL16" i="1"/>
  <c r="BL17" i="1"/>
  <c r="BL18" i="1"/>
  <c r="BL19" i="1"/>
  <c r="BL20" i="1"/>
  <c r="BL21" i="1"/>
  <c r="BL22" i="1"/>
  <c r="AD23" i="1"/>
  <c r="BL25" i="1"/>
  <c r="BL26" i="1"/>
  <c r="BL378" i="1"/>
  <c r="BL377" i="1"/>
  <c r="BL375" i="1"/>
  <c r="AD375" i="1"/>
  <c r="BL372" i="1"/>
  <c r="BL371" i="1"/>
  <c r="AD371" i="1"/>
  <c r="AD369" i="1"/>
  <c r="AD368" i="1"/>
  <c r="BL367" i="1"/>
  <c r="BL366" i="1"/>
  <c r="BL365" i="1"/>
  <c r="AD365" i="1"/>
  <c r="AD364" i="1"/>
  <c r="BL363" i="1"/>
  <c r="BL361" i="1"/>
  <c r="AD360" i="1"/>
  <c r="BL359" i="1"/>
  <c r="AD359" i="1"/>
  <c r="AD357" i="1"/>
  <c r="AD356" i="1"/>
  <c r="BL355" i="1"/>
  <c r="BL354" i="1"/>
  <c r="BL353" i="1"/>
  <c r="AD352" i="1"/>
  <c r="BL351" i="1"/>
  <c r="AD351" i="1"/>
  <c r="AD349" i="1"/>
  <c r="BL348" i="1"/>
  <c r="BL347" i="1"/>
  <c r="BL346" i="1"/>
  <c r="BL345" i="1"/>
  <c r="BL344" i="1"/>
  <c r="BL343" i="1"/>
  <c r="BL340" i="1"/>
  <c r="BL339" i="1"/>
  <c r="BL337" i="1"/>
  <c r="BL336" i="1"/>
  <c r="AD336" i="1"/>
  <c r="BL335" i="1"/>
  <c r="AD335" i="1"/>
  <c r="BL333" i="1"/>
  <c r="AD333" i="1"/>
  <c r="BL331" i="1"/>
  <c r="AD331" i="1"/>
  <c r="BL328" i="1"/>
  <c r="BL327" i="1"/>
  <c r="AD327" i="1"/>
  <c r="BL326" i="1"/>
  <c r="AD325" i="1"/>
  <c r="BL324" i="1"/>
  <c r="BL323" i="1"/>
  <c r="BL321" i="1"/>
  <c r="AD320" i="1"/>
  <c r="BL319" i="1"/>
  <c r="AD319" i="1"/>
  <c r="AD317" i="1"/>
  <c r="BL316" i="1"/>
  <c r="BL315" i="1"/>
  <c r="BL313" i="1"/>
  <c r="AD313" i="1"/>
  <c r="AD312" i="1"/>
  <c r="BL311" i="1"/>
  <c r="AD311" i="1"/>
  <c r="AD309" i="1"/>
  <c r="BL308" i="1"/>
  <c r="AD308" i="1"/>
  <c r="BL307" i="1"/>
  <c r="BL305" i="1"/>
  <c r="AD305" i="1"/>
  <c r="AD304" i="1"/>
  <c r="BL303" i="1"/>
  <c r="BL302" i="1"/>
  <c r="BL301" i="1"/>
  <c r="AD300" i="1"/>
  <c r="BL299" i="1"/>
  <c r="BL297" i="1"/>
  <c r="BL295" i="1"/>
  <c r="AD295" i="1"/>
  <c r="BL99" i="1"/>
  <c r="BL95" i="1"/>
  <c r="CC283" i="10"/>
  <c r="C284" i="10"/>
  <c r="CA284" i="10" s="1"/>
  <c r="CC130" i="9"/>
  <c r="CE130" i="9" s="1"/>
  <c r="C131" i="9"/>
  <c r="F222" i="9"/>
  <c r="CD222" i="9"/>
  <c r="E223" i="9" s="1"/>
  <c r="CD223" i="9" s="1"/>
  <c r="E224" i="9" s="1"/>
  <c r="CD224" i="9" s="1"/>
  <c r="E225" i="9" s="1"/>
  <c r="CD225" i="9" s="1"/>
  <c r="E226" i="9" s="1"/>
  <c r="CD226" i="9" s="1"/>
  <c r="E227" i="9" s="1"/>
  <c r="CD227" i="9" s="1"/>
  <c r="E228" i="9" s="1"/>
  <c r="CD228" i="9" s="1"/>
  <c r="E229" i="9" s="1"/>
  <c r="CD229" i="9" s="1"/>
  <c r="E230" i="9" s="1"/>
  <c r="CD230" i="9" s="1"/>
  <c r="E231" i="9" s="1"/>
  <c r="CD231" i="9" s="1"/>
  <c r="E232" i="9" s="1"/>
  <c r="CD232" i="9" s="1"/>
  <c r="E233" i="9" s="1"/>
  <c r="CD233" i="9" s="1"/>
  <c r="E234" i="9" s="1"/>
  <c r="CD234" i="9" s="1"/>
  <c r="E235" i="9" s="1"/>
  <c r="CD235" i="9" s="1"/>
  <c r="E236" i="9" s="1"/>
  <c r="CD236" i="9" s="1"/>
  <c r="E237" i="9" s="1"/>
  <c r="CD237" i="9" s="1"/>
  <c r="E238" i="9" s="1"/>
  <c r="CD238" i="9" s="1"/>
  <c r="E239" i="9" s="1"/>
  <c r="CD239" i="9" s="1"/>
  <c r="E240" i="9" s="1"/>
  <c r="CD240" i="9" s="1"/>
  <c r="E241" i="9" s="1"/>
  <c r="CD241" i="9" s="1"/>
  <c r="E242" i="9" s="1"/>
  <c r="CD242" i="9" s="1"/>
  <c r="E243" i="9" s="1"/>
  <c r="CD243" i="9" s="1"/>
  <c r="E244" i="9" s="1"/>
  <c r="CD244" i="9" s="1"/>
  <c r="E245" i="9" s="1"/>
  <c r="CD245" i="9" s="1"/>
  <c r="E246" i="9" s="1"/>
  <c r="CD246" i="9" s="1"/>
  <c r="E247" i="9" s="1"/>
  <c r="CD247" i="9" s="1"/>
  <c r="E248" i="9" s="1"/>
  <c r="CD248" i="9" s="1"/>
  <c r="E249" i="9" s="1"/>
  <c r="CD249" i="9" s="1"/>
  <c r="E250" i="9" s="1"/>
  <c r="CD250" i="9" s="1"/>
  <c r="E251" i="9" s="1"/>
  <c r="CD251" i="9" s="1"/>
  <c r="V314" i="3"/>
  <c r="E314" i="3"/>
  <c r="CC191" i="2"/>
  <c r="CE191" i="2" s="1"/>
  <c r="C192" i="2"/>
  <c r="CA192" i="2" s="1"/>
  <c r="C193" i="2" s="1"/>
  <c r="CD130" i="1"/>
  <c r="E131" i="1" s="1"/>
  <c r="F130" i="1"/>
  <c r="E130" i="3"/>
  <c r="E161" i="11"/>
  <c r="C161" i="5"/>
  <c r="CA161" i="5" s="1"/>
  <c r="C162" i="5" s="1"/>
  <c r="CA162" i="5" s="1"/>
  <c r="C70" i="1"/>
  <c r="CA70" i="1" s="1"/>
  <c r="C71" i="1" s="1"/>
  <c r="F69" i="1"/>
  <c r="CC68" i="1"/>
  <c r="CE68" i="1" s="1"/>
  <c r="D100" i="11"/>
  <c r="X99" i="11"/>
  <c r="W41" i="3"/>
  <c r="D42" i="3" s="1"/>
  <c r="W42" i="3" s="1"/>
  <c r="D43" i="3" s="1"/>
  <c r="E41" i="3"/>
  <c r="CC252" i="1"/>
  <c r="CE252" i="1" s="1"/>
  <c r="CC313" i="9"/>
  <c r="CE313" i="9" s="1"/>
  <c r="C283" i="3"/>
  <c r="CA283" i="9"/>
  <c r="F253" i="9"/>
  <c r="CA223" i="2"/>
  <c r="C192" i="3"/>
  <c r="V192" i="3" s="1"/>
  <c r="CC191" i="1"/>
  <c r="X160" i="3"/>
  <c r="F283" i="5"/>
  <c r="C69" i="2"/>
  <c r="CA69" i="2" s="1"/>
  <c r="CC68" i="9"/>
  <c r="CE68" i="9" s="1"/>
  <c r="C69" i="9"/>
  <c r="F41" i="1"/>
  <c r="C41" i="2"/>
  <c r="CA41" i="2" s="1"/>
  <c r="C42" i="2" s="1"/>
  <c r="CA42" i="2" s="1"/>
  <c r="CC40" i="2"/>
  <c r="CE40" i="2" s="1"/>
  <c r="C69" i="11"/>
  <c r="X68" i="11"/>
  <c r="BZ400" i="1"/>
  <c r="AB400" i="1"/>
  <c r="BL296" i="1"/>
  <c r="AD293" i="1"/>
  <c r="AD291" i="1"/>
  <c r="BL290" i="1"/>
  <c r="BL289" i="1"/>
  <c r="BL286" i="1"/>
  <c r="BL282" i="1"/>
  <c r="AD282" i="1"/>
  <c r="AD278" i="1"/>
  <c r="AD274" i="1"/>
  <c r="AD270" i="1"/>
  <c r="BL268" i="1"/>
  <c r="AD266" i="1"/>
  <c r="BZ400" i="2"/>
  <c r="CE99" i="10"/>
  <c r="CE40" i="9"/>
  <c r="B14" i="3"/>
  <c r="AD197" i="1"/>
  <c r="BL196" i="1"/>
  <c r="BL194" i="1"/>
  <c r="AD181" i="1"/>
  <c r="BL178" i="1"/>
  <c r="AD177" i="1"/>
  <c r="BL174" i="1"/>
  <c r="BL162" i="1"/>
  <c r="AD146" i="1"/>
  <c r="AD140" i="1"/>
  <c r="AD400" i="1" s="1"/>
  <c r="AT379" i="2"/>
  <c r="AD325" i="2"/>
  <c r="AD327" i="2"/>
  <c r="BL333" i="2"/>
  <c r="AD335" i="2"/>
  <c r="AD353" i="2"/>
  <c r="BL353" i="2"/>
  <c r="AD361" i="2"/>
  <c r="BL361" i="2"/>
  <c r="AD8" i="1"/>
  <c r="BL8" i="1"/>
  <c r="BL8" i="2"/>
  <c r="CB8" i="2"/>
  <c r="AD276" i="5"/>
  <c r="BL278" i="5"/>
  <c r="BL356" i="5"/>
  <c r="AD358" i="5"/>
  <c r="AD360" i="5"/>
  <c r="BL360" i="5"/>
  <c r="AD362" i="5"/>
  <c r="BL362" i="5"/>
  <c r="AD364" i="5"/>
  <c r="BL364" i="5"/>
  <c r="AD366" i="5"/>
  <c r="BL366" i="5"/>
  <c r="AD368" i="5"/>
  <c r="BL368" i="5"/>
  <c r="AD370" i="5"/>
  <c r="BL372" i="5"/>
  <c r="AD374" i="5"/>
  <c r="BL374" i="5"/>
  <c r="AD376" i="5"/>
  <c r="BL376" i="5"/>
  <c r="BL370" i="6"/>
  <c r="AB379" i="9"/>
  <c r="AD13" i="9"/>
  <c r="AD400" i="9" s="1"/>
  <c r="AT379" i="9"/>
  <c r="AD21" i="9"/>
  <c r="AD25" i="9"/>
  <c r="AD177" i="9"/>
  <c r="AD304" i="9"/>
  <c r="AD325" i="9"/>
  <c r="AD329" i="9"/>
  <c r="BL336" i="9"/>
  <c r="AD344" i="9"/>
  <c r="AD348" i="9"/>
  <c r="AD357" i="9"/>
  <c r="AD361" i="9"/>
  <c r="AD373" i="9"/>
  <c r="BL375" i="9"/>
  <c r="AD38" i="10"/>
  <c r="BL38" i="10"/>
  <c r="BL40" i="10"/>
  <c r="BL42" i="10"/>
  <c r="AG379" i="6"/>
  <c r="AG400" i="6"/>
  <c r="AD74" i="10"/>
  <c r="BL74" i="10"/>
  <c r="AD82" i="10"/>
  <c r="BL82" i="10"/>
  <c r="AD86" i="10"/>
  <c r="BL86" i="10"/>
  <c r="AD90" i="10"/>
  <c r="BL90" i="10"/>
  <c r="AD98" i="10"/>
  <c r="AD102" i="10"/>
  <c r="BL102" i="10"/>
  <c r="BL106" i="10"/>
  <c r="AD118" i="10"/>
  <c r="BL118" i="10"/>
  <c r="AD158" i="10"/>
  <c r="BL158" i="10"/>
  <c r="BL163" i="10"/>
  <c r="AD165" i="10"/>
  <c r="BL165" i="10"/>
  <c r="BL167" i="10"/>
  <c r="BL169" i="10"/>
  <c r="AD249" i="10"/>
  <c r="BL249" i="10"/>
  <c r="AD253" i="10"/>
  <c r="AD323" i="10"/>
  <c r="BL323" i="10"/>
  <c r="AD327" i="10"/>
  <c r="BL327" i="10"/>
  <c r="AD331" i="10"/>
  <c r="BL331" i="10"/>
  <c r="AD337" i="10"/>
  <c r="BL337" i="10"/>
  <c r="AD341" i="10"/>
  <c r="BL341" i="10"/>
  <c r="AD343" i="10"/>
  <c r="BL343" i="10"/>
  <c r="AD345" i="10"/>
  <c r="BL345" i="10"/>
  <c r="AD355" i="10"/>
  <c r="BL355" i="10"/>
  <c r="AD357" i="10"/>
  <c r="AD359" i="10"/>
  <c r="AD361" i="10"/>
  <c r="AD363" i="10"/>
  <c r="BL363" i="10"/>
  <c r="AD365" i="10"/>
  <c r="AD367" i="10"/>
  <c r="BL367" i="10"/>
  <c r="U379" i="11"/>
  <c r="BL158" i="2"/>
  <c r="AD158" i="2"/>
  <c r="BL157" i="2"/>
  <c r="BL156" i="2"/>
  <c r="BL155" i="2"/>
  <c r="AD155" i="2"/>
  <c r="BL154" i="2"/>
  <c r="BL153" i="2"/>
  <c r="AD153" i="2"/>
  <c r="AD152" i="2"/>
  <c r="BL150" i="2"/>
  <c r="AD150" i="2"/>
  <c r="BL148" i="2"/>
  <c r="AD143" i="2"/>
  <c r="BL142" i="2"/>
  <c r="AD142" i="2"/>
  <c r="BL141" i="2"/>
  <c r="AD141" i="2"/>
  <c r="BL140" i="2"/>
  <c r="BL139" i="2"/>
  <c r="AD139" i="2"/>
  <c r="BL138" i="2"/>
  <c r="AD138" i="2"/>
  <c r="AD137" i="2"/>
  <c r="BL135" i="2"/>
  <c r="AD135" i="2"/>
  <c r="BL134" i="2"/>
  <c r="BL133" i="2"/>
  <c r="AD133" i="2"/>
  <c r="AD132" i="2"/>
  <c r="BL131" i="2"/>
  <c r="AD131" i="2"/>
  <c r="AF400" i="6"/>
  <c r="C345" i="6"/>
  <c r="CA345" i="6" s="1"/>
  <c r="C346" i="6" s="1"/>
  <c r="CA346" i="6" s="1"/>
  <c r="CC344" i="6"/>
  <c r="C284" i="6"/>
  <c r="CA284" i="6" s="1"/>
  <c r="C285" i="6" s="1"/>
  <c r="CC283" i="6"/>
  <c r="CE283" i="6" s="1"/>
  <c r="CC313" i="6"/>
  <c r="CE313" i="6" s="1"/>
  <c r="F283" i="6"/>
  <c r="AD88" i="6"/>
  <c r="BL212" i="6"/>
  <c r="C254" i="6"/>
  <c r="CA254" i="6" s="1"/>
  <c r="C255" i="6" s="1"/>
  <c r="CA255" i="6" s="1"/>
  <c r="AD96" i="6"/>
  <c r="AD242" i="6"/>
  <c r="BL242" i="6"/>
  <c r="C345" i="1"/>
  <c r="CA345" i="1" s="1"/>
  <c r="F253" i="1"/>
  <c r="CA253" i="1"/>
  <c r="F191" i="1"/>
  <c r="CD191" i="1"/>
  <c r="E192" i="1" s="1"/>
  <c r="CD192" i="1" s="1"/>
  <c r="E193" i="1" s="1"/>
  <c r="CB314" i="9"/>
  <c r="D315" i="9" s="1"/>
  <c r="F314" i="9"/>
  <c r="D284" i="11"/>
  <c r="X283" i="11"/>
  <c r="CD284" i="6"/>
  <c r="E285" i="6" s="1"/>
  <c r="CD285" i="6" s="1"/>
  <c r="E286" i="6" s="1"/>
  <c r="CD286" i="6" s="1"/>
  <c r="E287" i="6" s="1"/>
  <c r="CD287" i="6" s="1"/>
  <c r="E288" i="6" s="1"/>
  <c r="CD288" i="6" s="1"/>
  <c r="E289" i="6" s="1"/>
  <c r="CD289" i="6" s="1"/>
  <c r="E290" i="6" s="1"/>
  <c r="CD290" i="6" s="1"/>
  <c r="E291" i="6" s="1"/>
  <c r="CD291" i="6" s="1"/>
  <c r="E292" i="6" s="1"/>
  <c r="CD292" i="6" s="1"/>
  <c r="E293" i="6" s="1"/>
  <c r="CD293" i="6" s="1"/>
  <c r="E294" i="6" s="1"/>
  <c r="CD294" i="6" s="1"/>
  <c r="E295" i="6" s="1"/>
  <c r="CD295" i="6" s="1"/>
  <c r="E296" i="6" s="1"/>
  <c r="CD296" i="6" s="1"/>
  <c r="E297" i="6" s="1"/>
  <c r="CD297" i="6" s="1"/>
  <c r="E298" i="6" s="1"/>
  <c r="CD298" i="6" s="1"/>
  <c r="E299" i="6" s="1"/>
  <c r="CD299" i="6" s="1"/>
  <c r="E300" i="6" s="1"/>
  <c r="CD300" i="6" s="1"/>
  <c r="E301" i="6" s="1"/>
  <c r="CD301" i="6" s="1"/>
  <c r="E302" i="6" s="1"/>
  <c r="CD302" i="6" s="1"/>
  <c r="E303" i="6" s="1"/>
  <c r="CD303" i="6" s="1"/>
  <c r="E304" i="6" s="1"/>
  <c r="CD304" i="6" s="1"/>
  <c r="E305" i="6" s="1"/>
  <c r="CD305" i="6" s="1"/>
  <c r="E306" i="6" s="1"/>
  <c r="CD306" i="6" s="1"/>
  <c r="E307" i="6" s="1"/>
  <c r="CD307" i="6" s="1"/>
  <c r="E308" i="6" s="1"/>
  <c r="CD308" i="6" s="1"/>
  <c r="E309" i="6" s="1"/>
  <c r="CD309" i="6" s="1"/>
  <c r="E310" i="6" s="1"/>
  <c r="CD310" i="6" s="1"/>
  <c r="E311" i="6" s="1"/>
  <c r="CD311" i="6" s="1"/>
  <c r="E312" i="6" s="1"/>
  <c r="CD312" i="6" s="1"/>
  <c r="D314" i="1"/>
  <c r="CB314" i="1" s="1"/>
  <c r="D315" i="1" s="1"/>
  <c r="CB315" i="1" s="1"/>
  <c r="D316" i="1" s="1"/>
  <c r="CB316" i="1" s="1"/>
  <c r="D317" i="1" s="1"/>
  <c r="CB317" i="1" s="1"/>
  <c r="D318" i="1" s="1"/>
  <c r="CB318" i="1" s="1"/>
  <c r="D319" i="1" s="1"/>
  <c r="CB319" i="1" s="1"/>
  <c r="D320" i="1" s="1"/>
  <c r="CB320" i="1" s="1"/>
  <c r="D321" i="1" s="1"/>
  <c r="CB321" i="1" s="1"/>
  <c r="D322" i="1" s="1"/>
  <c r="CB322" i="1" s="1"/>
  <c r="D323" i="1" s="1"/>
  <c r="CB323" i="1" s="1"/>
  <c r="D324" i="1" s="1"/>
  <c r="CB324" i="1" s="1"/>
  <c r="D325" i="1" s="1"/>
  <c r="CB325" i="1" s="1"/>
  <c r="D326" i="1" s="1"/>
  <c r="CB326" i="1" s="1"/>
  <c r="D327" i="1" s="1"/>
  <c r="CB327" i="1" s="1"/>
  <c r="D328" i="1" s="1"/>
  <c r="CB328" i="1" s="1"/>
  <c r="D329" i="1" s="1"/>
  <c r="CB329" i="1" s="1"/>
  <c r="D330" i="1" s="1"/>
  <c r="CB330" i="1" s="1"/>
  <c r="D331" i="1" s="1"/>
  <c r="CB331" i="1" s="1"/>
  <c r="D332" i="1" s="1"/>
  <c r="CB332" i="1" s="1"/>
  <c r="D333" i="1" s="1"/>
  <c r="CB333" i="1" s="1"/>
  <c r="D334" i="1" s="1"/>
  <c r="CB334" i="1" s="1"/>
  <c r="D335" i="1" s="1"/>
  <c r="CB335" i="1" s="1"/>
  <c r="D336" i="1" s="1"/>
  <c r="CB336" i="1" s="1"/>
  <c r="D337" i="1" s="1"/>
  <c r="CB337" i="1" s="1"/>
  <c r="D338" i="1" s="1"/>
  <c r="CB338" i="1" s="1"/>
  <c r="D339" i="1" s="1"/>
  <c r="CB339" i="1" s="1"/>
  <c r="D340" i="1" s="1"/>
  <c r="CB340" i="1" s="1"/>
  <c r="D341" i="1" s="1"/>
  <c r="CB341" i="1" s="1"/>
  <c r="D342" i="1" s="1"/>
  <c r="CB342" i="1" s="1"/>
  <c r="D343" i="1" s="1"/>
  <c r="CB343" i="1" s="1"/>
  <c r="D344" i="1" s="1"/>
  <c r="CB344" i="1" s="1"/>
  <c r="D345" i="1" s="1"/>
  <c r="CB345" i="1" s="1"/>
  <c r="D346" i="1" s="1"/>
  <c r="CB346" i="1" s="1"/>
  <c r="D347" i="1" s="1"/>
  <c r="CB347" i="1" s="1"/>
  <c r="D348" i="1" s="1"/>
  <c r="CB348" i="1" s="1"/>
  <c r="D349" i="1" s="1"/>
  <c r="CB349" i="1" s="1"/>
  <c r="D350" i="1" s="1"/>
  <c r="CB350" i="1" s="1"/>
  <c r="D351" i="1" s="1"/>
  <c r="CB351" i="1" s="1"/>
  <c r="D352" i="1" s="1"/>
  <c r="CB352" i="1" s="1"/>
  <c r="D353" i="1" s="1"/>
  <c r="CB353" i="1" s="1"/>
  <c r="D354" i="1" s="1"/>
  <c r="CB354" i="1" s="1"/>
  <c r="D355" i="1" s="1"/>
  <c r="CB355" i="1" s="1"/>
  <c r="D356" i="1" s="1"/>
  <c r="CB356" i="1" s="1"/>
  <c r="D357" i="1" s="1"/>
  <c r="CB357" i="1" s="1"/>
  <c r="D358" i="1" s="1"/>
  <c r="CB358" i="1" s="1"/>
  <c r="D359" i="1" s="1"/>
  <c r="CB359" i="1" s="1"/>
  <c r="D360" i="1" s="1"/>
  <c r="CB360" i="1" s="1"/>
  <c r="D361" i="1" s="1"/>
  <c r="CB361" i="1" s="1"/>
  <c r="D362" i="1" s="1"/>
  <c r="CB362" i="1" s="1"/>
  <c r="D363" i="1" s="1"/>
  <c r="CB363" i="1" s="1"/>
  <c r="D364" i="1" s="1"/>
  <c r="CB364" i="1" s="1"/>
  <c r="D365" i="1" s="1"/>
  <c r="CB365" i="1" s="1"/>
  <c r="D366" i="1" s="1"/>
  <c r="CB366" i="1" s="1"/>
  <c r="D367" i="1" s="1"/>
  <c r="CB367" i="1" s="1"/>
  <c r="D368" i="1" s="1"/>
  <c r="CB368" i="1" s="1"/>
  <c r="D369" i="1" s="1"/>
  <c r="CB369" i="1" s="1"/>
  <c r="D370" i="1" s="1"/>
  <c r="CB370" i="1" s="1"/>
  <c r="D371" i="1" s="1"/>
  <c r="CB371" i="1" s="1"/>
  <c r="D372" i="1" s="1"/>
  <c r="CB372" i="1" s="1"/>
  <c r="D373" i="1" s="1"/>
  <c r="CB373" i="1" s="1"/>
  <c r="D374" i="1" s="1"/>
  <c r="CB374" i="1" s="1"/>
  <c r="D375" i="1" s="1"/>
  <c r="CB375" i="1" s="1"/>
  <c r="D376" i="1" s="1"/>
  <c r="CB376" i="1" s="1"/>
  <c r="D377" i="1" s="1"/>
  <c r="CB377" i="1" s="1"/>
  <c r="D378" i="1" s="1"/>
  <c r="CB378" i="1" s="1"/>
  <c r="CC313" i="1"/>
  <c r="CC345" i="6"/>
  <c r="C315" i="2"/>
  <c r="CC314" i="6"/>
  <c r="C315" i="6"/>
  <c r="CA315" i="6" s="1"/>
  <c r="C315" i="9"/>
  <c r="CA315" i="9" s="1"/>
  <c r="CC254" i="6"/>
  <c r="C254" i="9"/>
  <c r="CC253" i="9"/>
  <c r="CE253" i="9" s="1"/>
  <c r="CD314" i="6"/>
  <c r="E315" i="6" s="1"/>
  <c r="F314" i="6"/>
  <c r="CD161" i="1"/>
  <c r="E162" i="1" s="1"/>
  <c r="C344" i="3"/>
  <c r="C344" i="9"/>
  <c r="CA344" i="9" s="1"/>
  <c r="C345" i="2"/>
  <c r="CA345" i="2" s="1"/>
  <c r="CC343" i="6"/>
  <c r="C284" i="2"/>
  <c r="C253" i="2"/>
  <c r="E222" i="3"/>
  <c r="E192" i="3"/>
  <c r="CE190" i="1"/>
  <c r="CC343" i="5"/>
  <c r="E161" i="3"/>
  <c r="Z159" i="3" s="1"/>
  <c r="C161" i="1"/>
  <c r="CA161" i="1" s="1"/>
  <c r="F161" i="2"/>
  <c r="X282" i="7"/>
  <c r="E283" i="11"/>
  <c r="C131" i="3"/>
  <c r="C223" i="5"/>
  <c r="CA223" i="5" s="1"/>
  <c r="D222" i="11"/>
  <c r="X221" i="11"/>
  <c r="C101" i="3"/>
  <c r="CD132" i="9"/>
  <c r="E133" i="9" s="1"/>
  <c r="CC343" i="1"/>
  <c r="C283" i="1"/>
  <c r="CE191" i="1"/>
  <c r="CC100" i="9"/>
  <c r="CE100" i="9" s="1"/>
  <c r="C101" i="9"/>
  <c r="CA101" i="9" s="1"/>
  <c r="CD44" i="1"/>
  <c r="E45" i="1" s="1"/>
  <c r="CD45" i="1" s="1"/>
  <c r="E46" i="1" s="1"/>
  <c r="CD46" i="1" s="1"/>
  <c r="E47" i="1" s="1"/>
  <c r="CD47" i="1" s="1"/>
  <c r="E48" i="1" s="1"/>
  <c r="CD48" i="1" s="1"/>
  <c r="E49" i="1" s="1"/>
  <c r="CD49" i="1" s="1"/>
  <c r="E50" i="1" s="1"/>
  <c r="CD50" i="1" s="1"/>
  <c r="E51" i="1" s="1"/>
  <c r="CD51" i="1" s="1"/>
  <c r="E52" i="1" s="1"/>
  <c r="CD52" i="1" s="1"/>
  <c r="E53" i="1" s="1"/>
  <c r="CD53" i="1" s="1"/>
  <c r="E54" i="1" s="1"/>
  <c r="CD54" i="1" s="1"/>
  <c r="E55" i="1" s="1"/>
  <c r="CD55" i="1" s="1"/>
  <c r="E56" i="1" s="1"/>
  <c r="CD56" i="1" s="1"/>
  <c r="E57" i="1" s="1"/>
  <c r="CD57" i="1" s="1"/>
  <c r="E58" i="1" s="1"/>
  <c r="CD58" i="1" s="1"/>
  <c r="E59" i="1" s="1"/>
  <c r="CD59" i="1" s="1"/>
  <c r="E60" i="1" s="1"/>
  <c r="CD60" i="1" s="1"/>
  <c r="E61" i="1" s="1"/>
  <c r="CD61" i="1" s="1"/>
  <c r="E62" i="1" s="1"/>
  <c r="C162" i="11"/>
  <c r="V162" i="11" s="1"/>
  <c r="C163" i="11" s="1"/>
  <c r="V163" i="11" s="1"/>
  <c r="C164" i="11" s="1"/>
  <c r="V164" i="11" s="1"/>
  <c r="X161" i="11"/>
  <c r="CC70" i="1"/>
  <c r="CE70" i="1" s="1"/>
  <c r="CD130" i="10"/>
  <c r="E131" i="10" s="1"/>
  <c r="CD131" i="10" s="1"/>
  <c r="E132" i="10" s="1"/>
  <c r="CD132" i="10" s="1"/>
  <c r="E133" i="10" s="1"/>
  <c r="F130" i="10"/>
  <c r="W100" i="3"/>
  <c r="D101" i="3" s="1"/>
  <c r="W101" i="3" s="1"/>
  <c r="D102" i="3" s="1"/>
  <c r="W102" i="3" s="1"/>
  <c r="D103" i="3" s="1"/>
  <c r="E100" i="3"/>
  <c r="X42" i="3"/>
  <c r="C43" i="3"/>
  <c r="V43" i="3" s="1"/>
  <c r="C44" i="3" s="1"/>
  <c r="V44" i="3" s="1"/>
  <c r="C43" i="2"/>
  <c r="CA43" i="2" s="1"/>
  <c r="W43" i="3"/>
  <c r="D44" i="3" s="1"/>
  <c r="W44" i="3" s="1"/>
  <c r="D45" i="3" s="1"/>
  <c r="D69" i="6"/>
  <c r="CB69" i="6" s="1"/>
  <c r="D70" i="6" s="1"/>
  <c r="CB70" i="6" s="1"/>
  <c r="D71" i="6" s="1"/>
  <c r="CB71" i="6" s="1"/>
  <c r="D72" i="6" s="1"/>
  <c r="CB72" i="6" s="1"/>
  <c r="D73" i="6" s="1"/>
  <c r="CB73" i="6" s="1"/>
  <c r="D74" i="6" s="1"/>
  <c r="CB74" i="6" s="1"/>
  <c r="D75" i="6" s="1"/>
  <c r="CB75" i="6" s="1"/>
  <c r="D76" i="6" s="1"/>
  <c r="CB76" i="6" s="1"/>
  <c r="D77" i="6" s="1"/>
  <c r="CB77" i="6" s="1"/>
  <c r="D78" i="6" s="1"/>
  <c r="CB78" i="6" s="1"/>
  <c r="D79" i="6" s="1"/>
  <c r="CB79" i="6" s="1"/>
  <c r="D80" i="6" s="1"/>
  <c r="CB80" i="6" s="1"/>
  <c r="D81" i="6" s="1"/>
  <c r="CB81" i="6" s="1"/>
  <c r="D82" i="6" s="1"/>
  <c r="CB82" i="6" s="1"/>
  <c r="D83" i="6" s="1"/>
  <c r="CB83" i="6" s="1"/>
  <c r="D84" i="6" s="1"/>
  <c r="CB84" i="6" s="1"/>
  <c r="D85" i="6" s="1"/>
  <c r="CB85" i="6" s="1"/>
  <c r="D86" i="6" s="1"/>
  <c r="CB86" i="6" s="1"/>
  <c r="D87" i="6" s="1"/>
  <c r="CB87" i="6" s="1"/>
  <c r="D88" i="6" s="1"/>
  <c r="CB88" i="6" s="1"/>
  <c r="D89" i="6" s="1"/>
  <c r="CB89" i="6" s="1"/>
  <c r="D90" i="6" s="1"/>
  <c r="CB90" i="6" s="1"/>
  <c r="D91" i="6" s="1"/>
  <c r="CB91" i="6" s="1"/>
  <c r="D92" i="6" s="1"/>
  <c r="CB92" i="6" s="1"/>
  <c r="D93" i="6" s="1"/>
  <c r="CB93" i="6" s="1"/>
  <c r="D94" i="6" s="1"/>
  <c r="CB94" i="6" s="1"/>
  <c r="D95" i="6" s="1"/>
  <c r="CB95" i="6" s="1"/>
  <c r="D96" i="6" s="1"/>
  <c r="CB96" i="6" s="1"/>
  <c r="D97" i="6" s="1"/>
  <c r="CB97" i="6" s="1"/>
  <c r="D98" i="6" s="1"/>
  <c r="CB98" i="6" s="1"/>
  <c r="D99" i="6" s="1"/>
  <c r="CB99" i="6" s="1"/>
  <c r="D100" i="6" s="1"/>
  <c r="CB100" i="6" s="1"/>
  <c r="CC68" i="6"/>
  <c r="CB41" i="5"/>
  <c r="F41" i="5"/>
  <c r="CC99" i="9"/>
  <c r="CE99" i="9" s="1"/>
  <c r="F161" i="10"/>
  <c r="D130" i="11"/>
  <c r="X129" i="11"/>
  <c r="D101" i="2"/>
  <c r="CB101" i="2" s="1"/>
  <c r="D102" i="2" s="1"/>
  <c r="CB102" i="2" s="1"/>
  <c r="D103" i="2" s="1"/>
  <c r="CC100" i="2"/>
  <c r="CE100" i="2" s="1"/>
  <c r="CC100" i="5"/>
  <c r="CD101" i="9"/>
  <c r="E102" i="9" s="1"/>
  <c r="CD102" i="9" s="1"/>
  <c r="E103" i="9" s="1"/>
  <c r="CD103" i="9" s="1"/>
  <c r="E104" i="9" s="1"/>
  <c r="F101" i="9"/>
  <c r="F100" i="9"/>
  <c r="E42" i="3"/>
  <c r="X41" i="3"/>
  <c r="X40" i="3"/>
  <c r="CC41" i="6"/>
  <c r="C41" i="9"/>
  <c r="CA41" i="9" s="1"/>
  <c r="CB41" i="2"/>
  <c r="D42" i="2" s="1"/>
  <c r="CB42" i="2" s="1"/>
  <c r="D43" i="2" s="1"/>
  <c r="CB43" i="2" s="1"/>
  <c r="D44" i="2" s="1"/>
  <c r="CB44" i="2" s="1"/>
  <c r="D45" i="2" s="1"/>
  <c r="CB45" i="2" s="1"/>
  <c r="D46" i="2" s="1"/>
  <c r="CB46" i="2" s="1"/>
  <c r="D47" i="2" s="1"/>
  <c r="CB47" i="2" s="1"/>
  <c r="D48" i="2" s="1"/>
  <c r="CB48" i="2" s="1"/>
  <c r="D49" i="2" s="1"/>
  <c r="CB49" i="2" s="1"/>
  <c r="D50" i="2" s="1"/>
  <c r="CB50" i="2" s="1"/>
  <c r="D51" i="2" s="1"/>
  <c r="CB51" i="2" s="1"/>
  <c r="D52" i="2" s="1"/>
  <c r="CB52" i="2" s="1"/>
  <c r="D53" i="2" s="1"/>
  <c r="CB53" i="2" s="1"/>
  <c r="D54" i="2" s="1"/>
  <c r="CB54" i="2" s="1"/>
  <c r="D55" i="2" s="1"/>
  <c r="CB55" i="2" s="1"/>
  <c r="D56" i="2" s="1"/>
  <c r="CB56" i="2" s="1"/>
  <c r="D57" i="2" s="1"/>
  <c r="CB57" i="2" s="1"/>
  <c r="D58" i="2" s="1"/>
  <c r="CB58" i="2" s="1"/>
  <c r="D59" i="2" s="1"/>
  <c r="CB59" i="2" s="1"/>
  <c r="D60" i="2" s="1"/>
  <c r="CB60" i="2" s="1"/>
  <c r="D61" i="2" s="1"/>
  <c r="CB61" i="2" s="1"/>
  <c r="D62" i="2" s="1"/>
  <c r="CB62" i="2" s="1"/>
  <c r="D63" i="2" s="1"/>
  <c r="CB63" i="2" s="1"/>
  <c r="D64" i="2" s="1"/>
  <c r="CB64" i="2" s="1"/>
  <c r="D65" i="2" s="1"/>
  <c r="CB65" i="2" s="1"/>
  <c r="D66" i="2" s="1"/>
  <c r="CB66" i="2" s="1"/>
  <c r="D67" i="2" s="1"/>
  <c r="CB67" i="2" s="1"/>
  <c r="F41" i="2"/>
  <c r="E41" i="11"/>
  <c r="F100" i="2"/>
  <c r="CE160" i="10"/>
  <c r="F42" i="1"/>
  <c r="CA9" i="1"/>
  <c r="C10" i="1" s="1"/>
  <c r="CA10" i="1" s="1"/>
  <c r="C11" i="1" s="1"/>
  <c r="CA11" i="1" s="1"/>
  <c r="AD343" i="1"/>
  <c r="BY379" i="1"/>
  <c r="AD373" i="1"/>
  <c r="BL314" i="1"/>
  <c r="BL288" i="1"/>
  <c r="BL139" i="1"/>
  <c r="BL60" i="1"/>
  <c r="CA9" i="2"/>
  <c r="C10" i="2" s="1"/>
  <c r="CA10" i="2" s="1"/>
  <c r="C11" i="2" s="1"/>
  <c r="CA11" i="2" s="1"/>
  <c r="C12" i="2" s="1"/>
  <c r="CA12" i="2" s="1"/>
  <c r="C13" i="2" s="1"/>
  <c r="CA13" i="2" s="1"/>
  <c r="C14" i="2" s="1"/>
  <c r="CA14" i="2" s="1"/>
  <c r="A12" i="11"/>
  <c r="K8" i="3"/>
  <c r="K379" i="3" s="1"/>
  <c r="V8" i="3"/>
  <c r="AD315" i="2"/>
  <c r="BL323" i="2"/>
  <c r="AD329" i="2"/>
  <c r="AD333" i="2"/>
  <c r="AD337" i="2"/>
  <c r="BL351" i="2"/>
  <c r="BL355" i="2"/>
  <c r="BL359" i="2"/>
  <c r="BL363" i="2"/>
  <c r="BL367" i="2"/>
  <c r="BL373" i="2"/>
  <c r="U379" i="3"/>
  <c r="AD274" i="5"/>
  <c r="BL280" i="5"/>
  <c r="AD286" i="5"/>
  <c r="AD92" i="6"/>
  <c r="BL214" i="6"/>
  <c r="BL244" i="6"/>
  <c r="BL248" i="6"/>
  <c r="Q379" i="7"/>
  <c r="Q381" i="7" s="1"/>
  <c r="AD294" i="5"/>
  <c r="AD356" i="5"/>
  <c r="AD178" i="6"/>
  <c r="K379" i="7"/>
  <c r="BL9" i="9"/>
  <c r="AD16" i="9"/>
  <c r="AD33" i="9"/>
  <c r="AD64" i="9"/>
  <c r="AD185" i="9"/>
  <c r="AD205" i="9"/>
  <c r="AD253" i="9"/>
  <c r="AD265" i="9"/>
  <c r="BL280" i="9"/>
  <c r="BZ400" i="9"/>
  <c r="BL373" i="9"/>
  <c r="AD378" i="9"/>
  <c r="AD169" i="10"/>
  <c r="AD285" i="9"/>
  <c r="BL300" i="9"/>
  <c r="BL308" i="9"/>
  <c r="BL321" i="9"/>
  <c r="AD333" i="9"/>
  <c r="AD337" i="9"/>
  <c r="AD375" i="9"/>
  <c r="BZ379" i="10"/>
  <c r="AD42" i="10"/>
  <c r="AD46" i="10"/>
  <c r="AD50" i="10"/>
  <c r="AD106" i="10"/>
  <c r="AD163" i="10"/>
  <c r="AD167" i="10"/>
  <c r="BL321" i="10"/>
  <c r="BL371" i="10"/>
  <c r="BL372" i="10"/>
  <c r="CB129" i="2"/>
  <c r="D130" i="2" s="1"/>
  <c r="F130" i="2" s="1"/>
  <c r="AD129" i="2"/>
  <c r="AD257" i="10"/>
  <c r="AD261" i="10"/>
  <c r="AD156" i="2"/>
  <c r="BL152" i="2"/>
  <c r="BL151" i="2"/>
  <c r="BL149" i="2"/>
  <c r="AD149" i="2"/>
  <c r="AD148" i="2"/>
  <c r="AD147" i="2"/>
  <c r="BL145" i="2"/>
  <c r="BL144" i="2"/>
  <c r="BL143" i="2"/>
  <c r="BL136" i="2"/>
  <c r="AD136" i="2"/>
  <c r="AD134" i="2"/>
  <c r="BL132" i="2"/>
  <c r="AD130" i="2"/>
  <c r="AD379" i="2" s="1"/>
  <c r="AD128" i="2"/>
  <c r="AD379" i="1"/>
  <c r="L400" i="1"/>
  <c r="L379" i="1"/>
  <c r="BJ379" i="9"/>
  <c r="BJ400" i="9"/>
  <c r="C346" i="1"/>
  <c r="CA346" i="1" s="1"/>
  <c r="CC345" i="1"/>
  <c r="CC314" i="1"/>
  <c r="C315" i="1"/>
  <c r="CA315" i="1" s="1"/>
  <c r="CD254" i="1"/>
  <c r="E255" i="1" s="1"/>
  <c r="F222" i="1"/>
  <c r="CD224" i="1"/>
  <c r="E225" i="1" s="1"/>
  <c r="CD286" i="1"/>
  <c r="E287" i="1" s="1"/>
  <c r="V253" i="3"/>
  <c r="E253" i="3"/>
  <c r="X222" i="3"/>
  <c r="C223" i="3"/>
  <c r="C346" i="2"/>
  <c r="C345" i="10"/>
  <c r="CA345" i="10" s="1"/>
  <c r="CD344" i="10"/>
  <c r="E345" i="10" s="1"/>
  <c r="CD193" i="1"/>
  <c r="E194" i="1" s="1"/>
  <c r="CC314" i="5"/>
  <c r="C315" i="5"/>
  <c r="CA315" i="5" s="1"/>
  <c r="CD314" i="10"/>
  <c r="E315" i="10" s="1"/>
  <c r="E314" i="11"/>
  <c r="W314" i="11"/>
  <c r="D315" i="11" s="1"/>
  <c r="C285" i="11"/>
  <c r="C284" i="5"/>
  <c r="CA284" i="5" s="1"/>
  <c r="CC283" i="5"/>
  <c r="CE283" i="5" s="1"/>
  <c r="C139" i="6"/>
  <c r="CA139" i="6" s="1"/>
  <c r="C256" i="11"/>
  <c r="V256" i="11" s="1"/>
  <c r="D254" i="10"/>
  <c r="CB254" i="10" s="1"/>
  <c r="CC253" i="10"/>
  <c r="C224" i="5"/>
  <c r="CA224" i="5" s="1"/>
  <c r="CC223" i="5"/>
  <c r="C223" i="7"/>
  <c r="V223" i="7" s="1"/>
  <c r="CC223" i="10"/>
  <c r="C224" i="10"/>
  <c r="CA224" i="10" s="1"/>
  <c r="CD211" i="9"/>
  <c r="E212" i="9" s="1"/>
  <c r="CD203" i="2"/>
  <c r="E204" i="2" s="1"/>
  <c r="C224" i="6"/>
  <c r="CA224" i="6" s="1"/>
  <c r="CC222" i="9"/>
  <c r="CE222" i="9" s="1"/>
  <c r="C223" i="9"/>
  <c r="C193" i="3"/>
  <c r="X192" i="3"/>
  <c r="CA192" i="1"/>
  <c r="F192" i="1"/>
  <c r="CC192" i="2"/>
  <c r="CE192" i="2" s="1"/>
  <c r="C192" i="6"/>
  <c r="CA192" i="6" s="1"/>
  <c r="C345" i="7"/>
  <c r="V345" i="7" s="1"/>
  <c r="C345" i="11"/>
  <c r="V345" i="11" s="1"/>
  <c r="C162" i="3"/>
  <c r="X161" i="3"/>
  <c r="C316" i="11"/>
  <c r="V316" i="11" s="1"/>
  <c r="CC161" i="2"/>
  <c r="CE161" i="2" s="1"/>
  <c r="C162" i="2"/>
  <c r="C315" i="7"/>
  <c r="V315" i="7" s="1"/>
  <c r="C162" i="6"/>
  <c r="CA162" i="6" s="1"/>
  <c r="C287" i="7"/>
  <c r="V287" i="7" s="1"/>
  <c r="C285" i="10"/>
  <c r="CA285" i="10" s="1"/>
  <c r="CC284" i="10"/>
  <c r="CD284" i="5"/>
  <c r="E285" i="5" s="1"/>
  <c r="F284" i="5"/>
  <c r="E283" i="7"/>
  <c r="W283" i="7"/>
  <c r="CD283" i="10"/>
  <c r="E284" i="10" s="1"/>
  <c r="F283" i="10"/>
  <c r="C258" i="7"/>
  <c r="V258" i="7" s="1"/>
  <c r="C256" i="10"/>
  <c r="CA256" i="10" s="1"/>
  <c r="C254" i="5"/>
  <c r="CA254" i="5" s="1"/>
  <c r="CC253" i="5"/>
  <c r="CD253" i="10"/>
  <c r="E254" i="10" s="1"/>
  <c r="F253" i="10"/>
  <c r="W253" i="11"/>
  <c r="E253" i="11"/>
  <c r="C223" i="11"/>
  <c r="V223" i="11" s="1"/>
  <c r="CD222" i="10"/>
  <c r="E223" i="10" s="1"/>
  <c r="F222" i="10"/>
  <c r="CD221" i="6"/>
  <c r="E222" i="6" s="1"/>
  <c r="CD126" i="1"/>
  <c r="E127" i="1" s="1"/>
  <c r="W203" i="3"/>
  <c r="D204" i="3" s="1"/>
  <c r="C191" i="9"/>
  <c r="C344" i="5"/>
  <c r="CA344" i="5" s="1"/>
  <c r="X313" i="11"/>
  <c r="C161" i="9"/>
  <c r="CC222" i="10"/>
  <c r="V101" i="3"/>
  <c r="E101" i="3"/>
  <c r="C102" i="6"/>
  <c r="CA102" i="6" s="1"/>
  <c r="C193" i="10"/>
  <c r="CA193" i="10" s="1"/>
  <c r="C192" i="7"/>
  <c r="V192" i="7" s="1"/>
  <c r="CD191" i="10"/>
  <c r="E192" i="10" s="1"/>
  <c r="C92" i="3"/>
  <c r="V92" i="3" s="1"/>
  <c r="CD163" i="10"/>
  <c r="E164" i="10" s="1"/>
  <c r="CC161" i="5"/>
  <c r="CC161" i="10"/>
  <c r="CE161" i="10" s="1"/>
  <c r="C162" i="10"/>
  <c r="CB103" i="2"/>
  <c r="D104" i="2" s="1"/>
  <c r="CD72" i="2"/>
  <c r="E73" i="2" s="1"/>
  <c r="F101" i="2"/>
  <c r="CA101" i="2"/>
  <c r="CC192" i="5"/>
  <c r="C193" i="5"/>
  <c r="CA193" i="5" s="1"/>
  <c r="C192" i="11"/>
  <c r="V192" i="11" s="1"/>
  <c r="E191" i="11"/>
  <c r="W191" i="11"/>
  <c r="D192" i="11" s="1"/>
  <c r="C165" i="11"/>
  <c r="V165" i="11" s="1"/>
  <c r="C164" i="7"/>
  <c r="V164" i="7" s="1"/>
  <c r="W162" i="11"/>
  <c r="E162" i="11"/>
  <c r="CD106" i="2"/>
  <c r="E107" i="2" s="1"/>
  <c r="W103" i="3"/>
  <c r="D104" i="3" s="1"/>
  <c r="CD104" i="9"/>
  <c r="E105" i="9" s="1"/>
  <c r="C102" i="5"/>
  <c r="CA102" i="5" s="1"/>
  <c r="CC101" i="5"/>
  <c r="CD101" i="10"/>
  <c r="E102" i="10" s="1"/>
  <c r="F101" i="10"/>
  <c r="CD71" i="1"/>
  <c r="CD133" i="10"/>
  <c r="E134" i="10" s="1"/>
  <c r="C132" i="11"/>
  <c r="V132" i="11" s="1"/>
  <c r="C130" i="5"/>
  <c r="CA130" i="5" s="1"/>
  <c r="CC129" i="5"/>
  <c r="F100" i="10"/>
  <c r="CE100" i="10"/>
  <c r="C101" i="11"/>
  <c r="V101" i="11" s="1"/>
  <c r="W100" i="11"/>
  <c r="D101" i="11" s="1"/>
  <c r="E100" i="11"/>
  <c r="E44" i="3"/>
  <c r="X43" i="3"/>
  <c r="CC43" i="2"/>
  <c r="C44" i="2"/>
  <c r="CA44" i="2" s="1"/>
  <c r="F69" i="2"/>
  <c r="CD73" i="9"/>
  <c r="E74" i="9" s="1"/>
  <c r="CC69" i="5"/>
  <c r="C70" i="10"/>
  <c r="CA70" i="10" s="1"/>
  <c r="V69" i="11"/>
  <c r="E69" i="11"/>
  <c r="C100" i="1"/>
  <c r="X190" i="11"/>
  <c r="CC69" i="2"/>
  <c r="CE69" i="2" s="1"/>
  <c r="C70" i="2"/>
  <c r="C131" i="10"/>
  <c r="CC130" i="10"/>
  <c r="CE130" i="10" s="1"/>
  <c r="C130" i="7"/>
  <c r="V130" i="7" s="1"/>
  <c r="C70" i="6"/>
  <c r="CA70" i="6" s="1"/>
  <c r="C102" i="10"/>
  <c r="CA102" i="10" s="1"/>
  <c r="CC101" i="10"/>
  <c r="CE101" i="10" s="1"/>
  <c r="C101" i="7"/>
  <c r="V101" i="7" s="1"/>
  <c r="F70" i="1"/>
  <c r="CC42" i="6"/>
  <c r="C43" i="6"/>
  <c r="CA43" i="6" s="1"/>
  <c r="W71" i="11"/>
  <c r="D72" i="11" s="1"/>
  <c r="C70" i="7"/>
  <c r="V70" i="7" s="1"/>
  <c r="CD42" i="2"/>
  <c r="E43" i="2" s="1"/>
  <c r="CD45" i="5"/>
  <c r="E46" i="5" s="1"/>
  <c r="C42" i="10"/>
  <c r="CA42" i="10" s="1"/>
  <c r="W42" i="11"/>
  <c r="D43" i="11" s="1"/>
  <c r="CB42" i="9"/>
  <c r="D43" i="9" s="1"/>
  <c r="CB43" i="9" s="1"/>
  <c r="D44" i="9" s="1"/>
  <c r="CB44" i="9" s="1"/>
  <c r="D45" i="9" s="1"/>
  <c r="CB45" i="9" s="1"/>
  <c r="D46" i="9" s="1"/>
  <c r="CB46" i="9" s="1"/>
  <c r="D47" i="9" s="1"/>
  <c r="CB47" i="9" s="1"/>
  <c r="D48" i="9" s="1"/>
  <c r="CB48" i="9" s="1"/>
  <c r="D49" i="9" s="1"/>
  <c r="CB49" i="9" s="1"/>
  <c r="D50" i="9" s="1"/>
  <c r="CB50" i="9" s="1"/>
  <c r="D51" i="9" s="1"/>
  <c r="CB51" i="9" s="1"/>
  <c r="D52" i="9" s="1"/>
  <c r="CB52" i="9" s="1"/>
  <c r="D53" i="9" s="1"/>
  <c r="CB53" i="9" s="1"/>
  <c r="D54" i="9" s="1"/>
  <c r="CB54" i="9" s="1"/>
  <c r="D55" i="9" s="1"/>
  <c r="CB55" i="9" s="1"/>
  <c r="D56" i="9" s="1"/>
  <c r="CB56" i="9" s="1"/>
  <c r="D57" i="9" s="1"/>
  <c r="CB57" i="9" s="1"/>
  <c r="D58" i="9" s="1"/>
  <c r="CB58" i="9" s="1"/>
  <c r="D59" i="9" s="1"/>
  <c r="CB59" i="9" s="1"/>
  <c r="D60" i="9" s="1"/>
  <c r="CB60" i="9" s="1"/>
  <c r="D61" i="9" s="1"/>
  <c r="CB61" i="9" s="1"/>
  <c r="D62" i="9" s="1"/>
  <c r="CB62" i="9" s="1"/>
  <c r="D63" i="9" s="1"/>
  <c r="CB63" i="9" s="1"/>
  <c r="D64" i="9" s="1"/>
  <c r="CB64" i="9" s="1"/>
  <c r="D65" i="9" s="1"/>
  <c r="CB65" i="9" s="1"/>
  <c r="D66" i="9" s="1"/>
  <c r="CB66" i="9" s="1"/>
  <c r="D67" i="9" s="1"/>
  <c r="CB67" i="9" s="1"/>
  <c r="CC70" i="5"/>
  <c r="C71" i="5"/>
  <c r="CA71" i="5" s="1"/>
  <c r="C44" i="5"/>
  <c r="CA44" i="5" s="1"/>
  <c r="C42" i="7"/>
  <c r="V42" i="7" s="1"/>
  <c r="C42" i="11"/>
  <c r="V42" i="11" s="1"/>
  <c r="X41" i="11"/>
  <c r="CD41" i="10"/>
  <c r="E42" i="10" s="1"/>
  <c r="CD43" i="9"/>
  <c r="E44" i="9" s="1"/>
  <c r="D42" i="5"/>
  <c r="CC41" i="5"/>
  <c r="CE41" i="5" s="1"/>
  <c r="CD14" i="2"/>
  <c r="E15" i="2" s="1"/>
  <c r="C12" i="1"/>
  <c r="CA12" i="1" s="1"/>
  <c r="W12" i="3"/>
  <c r="D13" i="3" s="1"/>
  <c r="CD10" i="1"/>
  <c r="E11" i="1" s="1"/>
  <c r="BZ379" i="1"/>
  <c r="BL370" i="1"/>
  <c r="C11" i="10"/>
  <c r="CA11" i="10" s="1"/>
  <c r="CD11" i="5"/>
  <c r="E12" i="5" s="1"/>
  <c r="C10" i="6"/>
  <c r="CA10" i="6" s="1"/>
  <c r="CC9" i="6"/>
  <c r="CE9" i="6" s="1"/>
  <c r="W11" i="11"/>
  <c r="D12" i="11" s="1"/>
  <c r="V9" i="11"/>
  <c r="E9" i="11"/>
  <c r="CB9" i="9"/>
  <c r="D10" i="9" s="1"/>
  <c r="CB10" i="9" s="1"/>
  <c r="D11" i="9" s="1"/>
  <c r="CB11" i="9" s="1"/>
  <c r="D12" i="9" s="1"/>
  <c r="CB12" i="9" s="1"/>
  <c r="D13" i="9" s="1"/>
  <c r="CB13" i="9" s="1"/>
  <c r="D14" i="9" s="1"/>
  <c r="CB14" i="9" s="1"/>
  <c r="D15" i="9" s="1"/>
  <c r="CB15" i="9" s="1"/>
  <c r="D16" i="9" s="1"/>
  <c r="CB16" i="9" s="1"/>
  <c r="D17" i="9" s="1"/>
  <c r="CB17" i="9" s="1"/>
  <c r="D18" i="9" s="1"/>
  <c r="CB18" i="9" s="1"/>
  <c r="D19" i="9" s="1"/>
  <c r="CB19" i="9" s="1"/>
  <c r="D20" i="9" s="1"/>
  <c r="CB20" i="9" s="1"/>
  <c r="D21" i="9" s="1"/>
  <c r="CB21" i="9" s="1"/>
  <c r="D22" i="9" s="1"/>
  <c r="CB22" i="9" s="1"/>
  <c r="D23" i="9" s="1"/>
  <c r="CB23" i="9" s="1"/>
  <c r="D24" i="9" s="1"/>
  <c r="CB24" i="9" s="1"/>
  <c r="D25" i="9" s="1"/>
  <c r="CB25" i="9" s="1"/>
  <c r="D26" i="9" s="1"/>
  <c r="CB26" i="9" s="1"/>
  <c r="D27" i="9" s="1"/>
  <c r="CB27" i="9" s="1"/>
  <c r="D28" i="9" s="1"/>
  <c r="CB28" i="9" s="1"/>
  <c r="D29" i="9" s="1"/>
  <c r="CB29" i="9" s="1"/>
  <c r="D30" i="9" s="1"/>
  <c r="CB30" i="9" s="1"/>
  <c r="D31" i="9" s="1"/>
  <c r="CB31" i="9" s="1"/>
  <c r="D32" i="9" s="1"/>
  <c r="CB32" i="9" s="1"/>
  <c r="D33" i="9" s="1"/>
  <c r="CB33" i="9" s="1"/>
  <c r="D34" i="9" s="1"/>
  <c r="CB34" i="9" s="1"/>
  <c r="D35" i="9" s="1"/>
  <c r="CB35" i="9" s="1"/>
  <c r="D36" i="9" s="1"/>
  <c r="CB36" i="9" s="1"/>
  <c r="D37" i="9" s="1"/>
  <c r="CB37" i="9" s="1"/>
  <c r="D38" i="9" s="1"/>
  <c r="CB38" i="9" s="1"/>
  <c r="D39" i="9" s="1"/>
  <c r="CB39" i="9" s="1"/>
  <c r="E9" i="7"/>
  <c r="W9" i="7"/>
  <c r="D10" i="7" s="1"/>
  <c r="BZ400" i="10"/>
  <c r="CC8" i="2"/>
  <c r="CE8" i="2" s="1"/>
  <c r="D9" i="2"/>
  <c r="C11" i="7"/>
  <c r="V11" i="7" s="1"/>
  <c r="C10" i="5"/>
  <c r="CA10" i="5" s="1"/>
  <c r="CC9" i="5"/>
  <c r="CE9" i="5" s="1"/>
  <c r="C10" i="9"/>
  <c r="CA10" i="9" s="1"/>
  <c r="A13" i="11"/>
  <c r="B14" i="11"/>
  <c r="CB10" i="5"/>
  <c r="D11" i="5" s="1"/>
  <c r="CB11" i="5" s="1"/>
  <c r="D12" i="5" s="1"/>
  <c r="CB12" i="5" s="1"/>
  <c r="D13" i="5" s="1"/>
  <c r="CB13" i="5" s="1"/>
  <c r="D14" i="5" s="1"/>
  <c r="CB14" i="5" s="1"/>
  <c r="D15" i="5" s="1"/>
  <c r="CB15" i="5" s="1"/>
  <c r="D16" i="5" s="1"/>
  <c r="CB16" i="5" s="1"/>
  <c r="D17" i="5" s="1"/>
  <c r="CB17" i="5" s="1"/>
  <c r="D18" i="5" s="1"/>
  <c r="CB18" i="5" s="1"/>
  <c r="D19" i="5" s="1"/>
  <c r="CB19" i="5" s="1"/>
  <c r="D20" i="5" s="1"/>
  <c r="CB20" i="5" s="1"/>
  <c r="D21" i="5" s="1"/>
  <c r="CB21" i="5" s="1"/>
  <c r="D22" i="5" s="1"/>
  <c r="CB22" i="5" s="1"/>
  <c r="D23" i="5" s="1"/>
  <c r="CB23" i="5" s="1"/>
  <c r="D24" i="5" s="1"/>
  <c r="CB24" i="5" s="1"/>
  <c r="D25" i="5" s="1"/>
  <c r="CB25" i="5" s="1"/>
  <c r="D26" i="5" s="1"/>
  <c r="CB26" i="5" s="1"/>
  <c r="D27" i="5" s="1"/>
  <c r="CB27" i="5" s="1"/>
  <c r="D28" i="5" s="1"/>
  <c r="CB28" i="5" s="1"/>
  <c r="D29" i="5" s="1"/>
  <c r="CB29" i="5" s="1"/>
  <c r="D30" i="5" s="1"/>
  <c r="CB30" i="5" s="1"/>
  <c r="D31" i="5" s="1"/>
  <c r="CB31" i="5" s="1"/>
  <c r="D32" i="5" s="1"/>
  <c r="CB32" i="5" s="1"/>
  <c r="D33" i="5" s="1"/>
  <c r="CB33" i="5" s="1"/>
  <c r="D34" i="5" s="1"/>
  <c r="CB34" i="5" s="1"/>
  <c r="D35" i="5" s="1"/>
  <c r="CB35" i="5" s="1"/>
  <c r="D36" i="5" s="1"/>
  <c r="CB36" i="5" s="1"/>
  <c r="D37" i="5" s="1"/>
  <c r="CB37" i="5" s="1"/>
  <c r="D38" i="5" s="1"/>
  <c r="CB38" i="5" s="1"/>
  <c r="D39" i="5" s="1"/>
  <c r="CB39" i="5" s="1"/>
  <c r="CD11" i="6"/>
  <c r="E12" i="6" s="1"/>
  <c r="CB10" i="6"/>
  <c r="D11" i="6" s="1"/>
  <c r="CB11" i="6" s="1"/>
  <c r="D12" i="6" s="1"/>
  <c r="CB12" i="6" s="1"/>
  <c r="D13" i="6" s="1"/>
  <c r="CB13" i="6" s="1"/>
  <c r="D14" i="6" s="1"/>
  <c r="CB14" i="6" s="1"/>
  <c r="D15" i="6" s="1"/>
  <c r="CB15" i="6" s="1"/>
  <c r="D16" i="6" s="1"/>
  <c r="CB16" i="6" s="1"/>
  <c r="D17" i="6" s="1"/>
  <c r="CB17" i="6" s="1"/>
  <c r="D18" i="6" s="1"/>
  <c r="CB18" i="6" s="1"/>
  <c r="D19" i="6" s="1"/>
  <c r="CB19" i="6" s="1"/>
  <c r="D20" i="6" s="1"/>
  <c r="CB20" i="6" s="1"/>
  <c r="D21" i="6" s="1"/>
  <c r="CB21" i="6" s="1"/>
  <c r="D22" i="6" s="1"/>
  <c r="CB22" i="6" s="1"/>
  <c r="D23" i="6" s="1"/>
  <c r="CB23" i="6" s="1"/>
  <c r="D24" i="6" s="1"/>
  <c r="CB24" i="6" s="1"/>
  <c r="D25" i="6" s="1"/>
  <c r="CB25" i="6" s="1"/>
  <c r="D26" i="6" s="1"/>
  <c r="CB26" i="6" s="1"/>
  <c r="D27" i="6" s="1"/>
  <c r="CB27" i="6" s="1"/>
  <c r="D28" i="6" s="1"/>
  <c r="CB28" i="6" s="1"/>
  <c r="D29" i="6" s="1"/>
  <c r="CB29" i="6" s="1"/>
  <c r="D30" i="6" s="1"/>
  <c r="CB30" i="6" s="1"/>
  <c r="D31" i="6" s="1"/>
  <c r="CB31" i="6" s="1"/>
  <c r="D32" i="6" s="1"/>
  <c r="CB32" i="6" s="1"/>
  <c r="D33" i="6" s="1"/>
  <c r="CB33" i="6" s="1"/>
  <c r="D34" i="6" s="1"/>
  <c r="CB34" i="6" s="1"/>
  <c r="D35" i="6" s="1"/>
  <c r="CB35" i="6" s="1"/>
  <c r="D36" i="6" s="1"/>
  <c r="CB36" i="6" s="1"/>
  <c r="D37" i="6" s="1"/>
  <c r="CB37" i="6" s="1"/>
  <c r="D38" i="6" s="1"/>
  <c r="CB38" i="6" s="1"/>
  <c r="D39" i="6" s="1"/>
  <c r="CB39" i="6" s="1"/>
  <c r="CC9" i="10"/>
  <c r="D10" i="10"/>
  <c r="CB10" i="10" s="1"/>
  <c r="D11" i="10" s="1"/>
  <c r="CB11" i="10" s="1"/>
  <c r="D12" i="10" s="1"/>
  <c r="CB12" i="10" s="1"/>
  <c r="D13" i="10" s="1"/>
  <c r="CB13" i="10" s="1"/>
  <c r="D14" i="10" s="1"/>
  <c r="CB14" i="10" s="1"/>
  <c r="D15" i="10" s="1"/>
  <c r="CB15" i="10" s="1"/>
  <c r="D16" i="10" s="1"/>
  <c r="CB16" i="10" s="1"/>
  <c r="D17" i="10" s="1"/>
  <c r="CB17" i="10" s="1"/>
  <c r="D18" i="10" s="1"/>
  <c r="CB18" i="10" s="1"/>
  <c r="D19" i="10" s="1"/>
  <c r="CB19" i="10" s="1"/>
  <c r="D20" i="10" s="1"/>
  <c r="CB20" i="10" s="1"/>
  <c r="D21" i="10" s="1"/>
  <c r="CB21" i="10" s="1"/>
  <c r="D22" i="10" s="1"/>
  <c r="CB22" i="10" s="1"/>
  <c r="D23" i="10" s="1"/>
  <c r="CB23" i="10" s="1"/>
  <c r="D24" i="10" s="1"/>
  <c r="CB24" i="10" s="1"/>
  <c r="D25" i="10" s="1"/>
  <c r="CB25" i="10" s="1"/>
  <c r="D26" i="10" s="1"/>
  <c r="CB26" i="10" s="1"/>
  <c r="D27" i="10" s="1"/>
  <c r="CB27" i="10" s="1"/>
  <c r="D28" i="10" s="1"/>
  <c r="CB28" i="10" s="1"/>
  <c r="D29" i="10" s="1"/>
  <c r="CB29" i="10" s="1"/>
  <c r="D30" i="10" s="1"/>
  <c r="CB30" i="10" s="1"/>
  <c r="D31" i="10" s="1"/>
  <c r="CB31" i="10" s="1"/>
  <c r="D32" i="10" s="1"/>
  <c r="CB32" i="10" s="1"/>
  <c r="D33" i="10" s="1"/>
  <c r="CB33" i="10" s="1"/>
  <c r="D34" i="10" s="1"/>
  <c r="CB34" i="10" s="1"/>
  <c r="D35" i="10" s="1"/>
  <c r="CB35" i="10" s="1"/>
  <c r="D36" i="10" s="1"/>
  <c r="CB36" i="10" s="1"/>
  <c r="D37" i="10" s="1"/>
  <c r="CB37" i="10" s="1"/>
  <c r="D38" i="10" s="1"/>
  <c r="CB38" i="10" s="1"/>
  <c r="D39" i="10" s="1"/>
  <c r="CB39" i="10" s="1"/>
  <c r="B12" i="7"/>
  <c r="A11" i="7"/>
  <c r="CD10" i="9"/>
  <c r="E11" i="9" s="1"/>
  <c r="BZ379" i="9"/>
  <c r="CD9" i="10"/>
  <c r="E10" i="10" s="1"/>
  <c r="F9" i="10"/>
  <c r="CB8" i="1"/>
  <c r="F9" i="5"/>
  <c r="F9" i="6"/>
  <c r="X8" i="11"/>
  <c r="BL400" i="9"/>
  <c r="AT379" i="5"/>
  <c r="L379" i="5"/>
  <c r="AD369" i="6"/>
  <c r="CB130" i="2"/>
  <c r="D131" i="2" s="1"/>
  <c r="CB131" i="2" s="1"/>
  <c r="D132" i="2" s="1"/>
  <c r="CB132" i="2" s="1"/>
  <c r="D133" i="2" s="1"/>
  <c r="CB133" i="2" s="1"/>
  <c r="D134" i="2" s="1"/>
  <c r="CB134" i="2" s="1"/>
  <c r="D135" i="2" s="1"/>
  <c r="CB135" i="2" s="1"/>
  <c r="D136" i="2" s="1"/>
  <c r="CB136" i="2" s="1"/>
  <c r="D137" i="2" s="1"/>
  <c r="CB137" i="2" s="1"/>
  <c r="D138" i="2" s="1"/>
  <c r="CB138" i="2" s="1"/>
  <c r="D139" i="2" s="1"/>
  <c r="CB139" i="2" s="1"/>
  <c r="D140" i="2" s="1"/>
  <c r="CB140" i="2" s="1"/>
  <c r="D141" i="2" s="1"/>
  <c r="CB141" i="2" s="1"/>
  <c r="D142" i="2" s="1"/>
  <c r="CB142" i="2" s="1"/>
  <c r="D143" i="2" s="1"/>
  <c r="CB143" i="2" s="1"/>
  <c r="D144" i="2" s="1"/>
  <c r="CB144" i="2" s="1"/>
  <c r="D145" i="2" s="1"/>
  <c r="CB145" i="2" s="1"/>
  <c r="D146" i="2" s="1"/>
  <c r="CB146" i="2" s="1"/>
  <c r="D147" i="2" s="1"/>
  <c r="CB147" i="2" s="1"/>
  <c r="D148" i="2" s="1"/>
  <c r="CB148" i="2" s="1"/>
  <c r="D149" i="2" s="1"/>
  <c r="CB149" i="2" s="1"/>
  <c r="D150" i="2" s="1"/>
  <c r="CB150" i="2" s="1"/>
  <c r="D151" i="2" s="1"/>
  <c r="CB151" i="2" s="1"/>
  <c r="D152" i="2" s="1"/>
  <c r="CB152" i="2" s="1"/>
  <c r="D153" i="2" s="1"/>
  <c r="CB153" i="2" s="1"/>
  <c r="D154" i="2" s="1"/>
  <c r="CB154" i="2" s="1"/>
  <c r="D155" i="2" s="1"/>
  <c r="CB155" i="2" s="1"/>
  <c r="D156" i="2" s="1"/>
  <c r="CB156" i="2" s="1"/>
  <c r="D157" i="2" s="1"/>
  <c r="CB157" i="2" s="1"/>
  <c r="D158" i="2" s="1"/>
  <c r="CB158" i="2" s="1"/>
  <c r="D159" i="2" s="1"/>
  <c r="CB159" i="2" s="1"/>
  <c r="AT400" i="2"/>
  <c r="L400" i="6"/>
  <c r="AT379" i="6"/>
  <c r="L400" i="10"/>
  <c r="CD131" i="2"/>
  <c r="E132" i="2" s="1"/>
  <c r="CC129" i="2"/>
  <c r="CE129" i="2" s="1"/>
  <c r="BL372" i="6"/>
  <c r="AT400" i="6"/>
  <c r="AD372" i="5"/>
  <c r="BL379" i="9"/>
  <c r="AT379" i="1"/>
  <c r="BL400" i="6"/>
  <c r="BL370" i="5"/>
  <c r="AD379" i="6"/>
  <c r="L379" i="6"/>
  <c r="AT379" i="10"/>
  <c r="AT400" i="10"/>
  <c r="BL369" i="10"/>
  <c r="L379" i="10"/>
  <c r="AD369" i="10"/>
  <c r="D371" i="9"/>
  <c r="BL369" i="2"/>
  <c r="AT400" i="1"/>
  <c r="BL369" i="1"/>
  <c r="D191" i="10" l="1"/>
  <c r="CC190" i="10"/>
  <c r="CE190" i="10" s="1"/>
  <c r="D41" i="10"/>
  <c r="CC40" i="10"/>
  <c r="CE40" i="10" s="1"/>
  <c r="C315" i="10"/>
  <c r="CA315" i="10" s="1"/>
  <c r="D314" i="10"/>
  <c r="CC313" i="10"/>
  <c r="CE313" i="10" s="1"/>
  <c r="BL379" i="6"/>
  <c r="CC69" i="6"/>
  <c r="CC99" i="6"/>
  <c r="BZ400" i="6"/>
  <c r="BZ379" i="6"/>
  <c r="CB283" i="2"/>
  <c r="F283" i="2"/>
  <c r="CC282" i="2"/>
  <c r="CE282" i="2" s="1"/>
  <c r="F42" i="2"/>
  <c r="F192" i="2"/>
  <c r="CA71" i="1"/>
  <c r="CC71" i="1" s="1"/>
  <c r="CE71" i="1" s="1"/>
  <c r="F71" i="1"/>
  <c r="C43" i="1"/>
  <c r="CC42" i="1"/>
  <c r="CE42" i="1" s="1"/>
  <c r="CC41" i="1"/>
  <c r="CE41" i="1" s="1"/>
  <c r="C131" i="1"/>
  <c r="CA131" i="1" s="1"/>
  <c r="CC130" i="1"/>
  <c r="CE130" i="1" s="1"/>
  <c r="CC221" i="1"/>
  <c r="CE221" i="1" s="1"/>
  <c r="CC255" i="6"/>
  <c r="C256" i="6"/>
  <c r="CA256" i="6" s="1"/>
  <c r="C257" i="6" s="1"/>
  <c r="CA257" i="6" s="1"/>
  <c r="C347" i="6"/>
  <c r="CC346" i="6"/>
  <c r="E43" i="3"/>
  <c r="F344" i="9"/>
  <c r="CC314" i="9"/>
  <c r="CE314" i="9" s="1"/>
  <c r="F284" i="6"/>
  <c r="CC284" i="6"/>
  <c r="AD400" i="2"/>
  <c r="B15" i="3"/>
  <c r="A14" i="3"/>
  <c r="CA69" i="9"/>
  <c r="F69" i="9"/>
  <c r="C224" i="2"/>
  <c r="CC223" i="2"/>
  <c r="CE223" i="2" s="1"/>
  <c r="C284" i="9"/>
  <c r="CC283" i="9"/>
  <c r="CE283" i="9" s="1"/>
  <c r="CA131" i="9"/>
  <c r="F131" i="9"/>
  <c r="F10" i="5"/>
  <c r="F41" i="9"/>
  <c r="E283" i="3"/>
  <c r="V283" i="3"/>
  <c r="CD131" i="1"/>
  <c r="E132" i="1" s="1"/>
  <c r="F131" i="1"/>
  <c r="X314" i="3"/>
  <c r="C315" i="3"/>
  <c r="CA285" i="6"/>
  <c r="F285" i="6"/>
  <c r="W130" i="11"/>
  <c r="E130" i="11"/>
  <c r="W45" i="3"/>
  <c r="D46" i="3" s="1"/>
  <c r="CC42" i="2"/>
  <c r="CE42" i="2" s="1"/>
  <c r="C72" i="1"/>
  <c r="CA72" i="1" s="1"/>
  <c r="CD133" i="9"/>
  <c r="E134" i="9" s="1"/>
  <c r="W222" i="11"/>
  <c r="E222" i="11"/>
  <c r="F253" i="2"/>
  <c r="CA253" i="2"/>
  <c r="E344" i="3"/>
  <c r="V344" i="3"/>
  <c r="CD162" i="1"/>
  <c r="E163" i="1" s="1"/>
  <c r="CD163" i="1" s="1"/>
  <c r="E164" i="1" s="1"/>
  <c r="CD164" i="1" s="1"/>
  <c r="E165" i="1" s="1"/>
  <c r="CD165" i="1" s="1"/>
  <c r="E166" i="1" s="1"/>
  <c r="CD166" i="1" s="1"/>
  <c r="E167" i="1" s="1"/>
  <c r="CD167" i="1" s="1"/>
  <c r="E168" i="1" s="1"/>
  <c r="CD168" i="1" s="1"/>
  <c r="E169" i="1" s="1"/>
  <c r="CD169" i="1" s="1"/>
  <c r="E170" i="1" s="1"/>
  <c r="CD170" i="1" s="1"/>
  <c r="E171" i="1" s="1"/>
  <c r="CD171" i="1" s="1"/>
  <c r="E172" i="1" s="1"/>
  <c r="CD172" i="1" s="1"/>
  <c r="E173" i="1" s="1"/>
  <c r="CD173" i="1" s="1"/>
  <c r="E174" i="1" s="1"/>
  <c r="CD315" i="6"/>
  <c r="E316" i="6" s="1"/>
  <c r="F315" i="6"/>
  <c r="CA254" i="9"/>
  <c r="F254" i="9"/>
  <c r="C316" i="9"/>
  <c r="CA316" i="9" s="1"/>
  <c r="CE314" i="6"/>
  <c r="W284" i="11"/>
  <c r="E284" i="11"/>
  <c r="CB315" i="9"/>
  <c r="D316" i="9" s="1"/>
  <c r="F315" i="9"/>
  <c r="CC344" i="1"/>
  <c r="CE9" i="10"/>
  <c r="X9" i="7"/>
  <c r="CC10" i="10"/>
  <c r="CE222" i="10"/>
  <c r="AD379" i="9"/>
  <c r="X8" i="3"/>
  <c r="C9" i="3"/>
  <c r="CC41" i="9"/>
  <c r="CE41" i="9" s="1"/>
  <c r="C42" i="9"/>
  <c r="CC41" i="2"/>
  <c r="CE41" i="2" s="1"/>
  <c r="C45" i="3"/>
  <c r="V45" i="3" s="1"/>
  <c r="X44" i="3"/>
  <c r="C102" i="9"/>
  <c r="CC101" i="9"/>
  <c r="CE101" i="9" s="1"/>
  <c r="F283" i="1"/>
  <c r="CA283" i="1"/>
  <c r="X100" i="3"/>
  <c r="V131" i="3"/>
  <c r="E131" i="3"/>
  <c r="CC161" i="1"/>
  <c r="CE161" i="1" s="1"/>
  <c r="C162" i="1"/>
  <c r="CA162" i="1" s="1"/>
  <c r="CA284" i="2"/>
  <c r="CC344" i="9"/>
  <c r="CE344" i="9" s="1"/>
  <c r="C345" i="9"/>
  <c r="F161" i="1"/>
  <c r="CC315" i="6"/>
  <c r="CE315" i="6" s="1"/>
  <c r="C316" i="6"/>
  <c r="CA316" i="6" s="1"/>
  <c r="CA315" i="2"/>
  <c r="CC253" i="1"/>
  <c r="CE253" i="1" s="1"/>
  <c r="C254" i="1"/>
  <c r="CE284" i="6"/>
  <c r="CC130" i="2"/>
  <c r="CE130" i="2" s="1"/>
  <c r="CD11" i="9"/>
  <c r="E12" i="9" s="1"/>
  <c r="A12" i="7"/>
  <c r="B13" i="7"/>
  <c r="CD12" i="6"/>
  <c r="E13" i="6" s="1"/>
  <c r="CC10" i="9"/>
  <c r="CE10" i="9" s="1"/>
  <c r="C11" i="9"/>
  <c r="CA11" i="9" s="1"/>
  <c r="F9" i="2"/>
  <c r="CB9" i="2"/>
  <c r="C10" i="11"/>
  <c r="X9" i="11"/>
  <c r="CC10" i="6"/>
  <c r="CE10" i="6" s="1"/>
  <c r="C11" i="6"/>
  <c r="CA11" i="6" s="1"/>
  <c r="CD12" i="5"/>
  <c r="E13" i="5" s="1"/>
  <c r="CD11" i="1"/>
  <c r="E12" i="1" s="1"/>
  <c r="W13" i="3"/>
  <c r="D14" i="3" s="1"/>
  <c r="CD15" i="2"/>
  <c r="E16" i="2" s="1"/>
  <c r="F42" i="5"/>
  <c r="CB42" i="5"/>
  <c r="CD44" i="9"/>
  <c r="E45" i="9" s="1"/>
  <c r="CD42" i="10"/>
  <c r="E43" i="10" s="1"/>
  <c r="C43" i="11"/>
  <c r="V43" i="11" s="1"/>
  <c r="X42" i="11"/>
  <c r="C43" i="7"/>
  <c r="V43" i="7" s="1"/>
  <c r="C72" i="5"/>
  <c r="CA72" i="5" s="1"/>
  <c r="CC71" i="5"/>
  <c r="E42" i="11"/>
  <c r="C71" i="7"/>
  <c r="V71" i="7" s="1"/>
  <c r="W72" i="11"/>
  <c r="D73" i="11" s="1"/>
  <c r="CD62" i="1"/>
  <c r="E63" i="1" s="1"/>
  <c r="CC70" i="6"/>
  <c r="C71" i="6"/>
  <c r="CA71" i="6" s="1"/>
  <c r="C131" i="7"/>
  <c r="V131" i="7" s="1"/>
  <c r="CA131" i="10"/>
  <c r="F131" i="10"/>
  <c r="CA100" i="1"/>
  <c r="F100" i="1"/>
  <c r="X69" i="11"/>
  <c r="C70" i="11"/>
  <c r="C71" i="10"/>
  <c r="CA71" i="10" s="1"/>
  <c r="CD74" i="9"/>
  <c r="E75" i="9" s="1"/>
  <c r="C102" i="11"/>
  <c r="V102" i="11" s="1"/>
  <c r="C133" i="11"/>
  <c r="V133" i="11" s="1"/>
  <c r="E72" i="1"/>
  <c r="CD102" i="10"/>
  <c r="E103" i="10" s="1"/>
  <c r="F102" i="10"/>
  <c r="CC102" i="5"/>
  <c r="C103" i="5"/>
  <c r="CA103" i="5" s="1"/>
  <c r="W104" i="3"/>
  <c r="D105" i="3" s="1"/>
  <c r="CD107" i="2"/>
  <c r="E108" i="2" s="1"/>
  <c r="C165" i="7"/>
  <c r="V165" i="7" s="1"/>
  <c r="C166" i="11"/>
  <c r="V166" i="11" s="1"/>
  <c r="W192" i="11"/>
  <c r="D193" i="11" s="1"/>
  <c r="E192" i="11"/>
  <c r="X192" i="11"/>
  <c r="C193" i="11"/>
  <c r="V193" i="11" s="1"/>
  <c r="D101" i="6"/>
  <c r="CB101" i="6" s="1"/>
  <c r="CC100" i="6"/>
  <c r="CB104" i="2"/>
  <c r="D105" i="2" s="1"/>
  <c r="CA162" i="10"/>
  <c r="F162" i="10"/>
  <c r="C316" i="10"/>
  <c r="CA316" i="10" s="1"/>
  <c r="C345" i="5"/>
  <c r="CA345" i="5" s="1"/>
  <c r="CC344" i="5"/>
  <c r="D254" i="11"/>
  <c r="X253" i="11"/>
  <c r="CD254" i="10"/>
  <c r="E255" i="10" s="1"/>
  <c r="F254" i="10"/>
  <c r="CC254" i="5"/>
  <c r="C255" i="5"/>
  <c r="CA255" i="5" s="1"/>
  <c r="D284" i="7"/>
  <c r="X283" i="7"/>
  <c r="CC285" i="10"/>
  <c r="C286" i="10"/>
  <c r="CA286" i="10" s="1"/>
  <c r="C288" i="7"/>
  <c r="V288" i="7" s="1"/>
  <c r="C163" i="6"/>
  <c r="CA163" i="6" s="1"/>
  <c r="C316" i="7"/>
  <c r="V316" i="7" s="1"/>
  <c r="C346" i="11"/>
  <c r="V346" i="11" s="1"/>
  <c r="C346" i="7"/>
  <c r="V346" i="7" s="1"/>
  <c r="F193" i="2"/>
  <c r="CA193" i="2"/>
  <c r="CA223" i="9"/>
  <c r="F223" i="9"/>
  <c r="C225" i="6"/>
  <c r="CA225" i="6" s="1"/>
  <c r="C224" i="7"/>
  <c r="V224" i="7" s="1"/>
  <c r="CC224" i="5"/>
  <c r="C225" i="5"/>
  <c r="CA225" i="5" s="1"/>
  <c r="D255" i="10"/>
  <c r="CB255" i="10" s="1"/>
  <c r="CC254" i="10"/>
  <c r="CE254" i="10" s="1"/>
  <c r="C257" i="11"/>
  <c r="V257" i="11" s="1"/>
  <c r="C140" i="6"/>
  <c r="CA140" i="6" s="1"/>
  <c r="CC284" i="5"/>
  <c r="CE284" i="5" s="1"/>
  <c r="C285" i="5"/>
  <c r="CA285" i="5" s="1"/>
  <c r="V285" i="11"/>
  <c r="W315" i="11"/>
  <c r="E315" i="11"/>
  <c r="C316" i="5"/>
  <c r="CA316" i="5" s="1"/>
  <c r="CC315" i="5"/>
  <c r="CD194" i="1"/>
  <c r="E195" i="1" s="1"/>
  <c r="CA346" i="2"/>
  <c r="X253" i="3"/>
  <c r="C254" i="3"/>
  <c r="CD287" i="1"/>
  <c r="E288" i="1" s="1"/>
  <c r="CD225" i="1"/>
  <c r="E226" i="1" s="1"/>
  <c r="C317" i="9"/>
  <c r="CD132" i="2"/>
  <c r="E133" i="2" s="1"/>
  <c r="F131" i="2"/>
  <c r="C132" i="2"/>
  <c r="CA132" i="2" s="1"/>
  <c r="CC131" i="2"/>
  <c r="CE131" i="2" s="1"/>
  <c r="CC8" i="1"/>
  <c r="CE8" i="1" s="1"/>
  <c r="D9" i="1"/>
  <c r="CD10" i="10"/>
  <c r="E11" i="10" s="1"/>
  <c r="F10" i="10"/>
  <c r="F10" i="9"/>
  <c r="F10" i="6"/>
  <c r="F11" i="6"/>
  <c r="A14" i="11"/>
  <c r="B15" i="11"/>
  <c r="CC9" i="9"/>
  <c r="CE9" i="9" s="1"/>
  <c r="CC10" i="5"/>
  <c r="CE10" i="5" s="1"/>
  <c r="C11" i="5"/>
  <c r="CA11" i="5" s="1"/>
  <c r="C12" i="7"/>
  <c r="V12" i="7" s="1"/>
  <c r="E10" i="7"/>
  <c r="W10" i="7"/>
  <c r="W12" i="11"/>
  <c r="D13" i="11" s="1"/>
  <c r="C12" i="10"/>
  <c r="CA12" i="10" s="1"/>
  <c r="CC11" i="10"/>
  <c r="C15" i="2"/>
  <c r="CA15" i="2" s="1"/>
  <c r="C13" i="1"/>
  <c r="CA13" i="1" s="1"/>
  <c r="C45" i="5"/>
  <c r="CA45" i="5" s="1"/>
  <c r="W43" i="11"/>
  <c r="D44" i="11" s="1"/>
  <c r="E43" i="11"/>
  <c r="C43" i="10"/>
  <c r="CA43" i="10" s="1"/>
  <c r="CD46" i="5"/>
  <c r="E47" i="5" s="1"/>
  <c r="CD43" i="2"/>
  <c r="E44" i="2" s="1"/>
  <c r="F43" i="2"/>
  <c r="C44" i="6"/>
  <c r="CA44" i="6" s="1"/>
  <c r="CC43" i="6"/>
  <c r="C102" i="7"/>
  <c r="V102" i="7" s="1"/>
  <c r="CC102" i="10"/>
  <c r="CE102" i="10" s="1"/>
  <c r="C103" i="10"/>
  <c r="CA103" i="10" s="1"/>
  <c r="CA70" i="2"/>
  <c r="F70" i="2"/>
  <c r="C45" i="2"/>
  <c r="CA45" i="2" s="1"/>
  <c r="CC44" i="2"/>
  <c r="W101" i="11"/>
  <c r="D102" i="11" s="1"/>
  <c r="E101" i="11"/>
  <c r="X100" i="11"/>
  <c r="CC130" i="5"/>
  <c r="C131" i="5"/>
  <c r="CA131" i="5" s="1"/>
  <c r="CD134" i="10"/>
  <c r="E135" i="10" s="1"/>
  <c r="CD105" i="9"/>
  <c r="E106" i="9" s="1"/>
  <c r="X162" i="11"/>
  <c r="D163" i="11"/>
  <c r="X191" i="11"/>
  <c r="C194" i="5"/>
  <c r="CA194" i="5" s="1"/>
  <c r="CC193" i="5"/>
  <c r="CC101" i="2"/>
  <c r="CE101" i="2" s="1"/>
  <c r="C102" i="2"/>
  <c r="CD73" i="2"/>
  <c r="E74" i="2" s="1"/>
  <c r="CC162" i="5"/>
  <c r="C163" i="5"/>
  <c r="CA163" i="5" s="1"/>
  <c r="CD164" i="10"/>
  <c r="E165" i="10" s="1"/>
  <c r="C93" i="3"/>
  <c r="V93" i="3" s="1"/>
  <c r="CD192" i="10"/>
  <c r="E193" i="10" s="1"/>
  <c r="C193" i="7"/>
  <c r="V193" i="7" s="1"/>
  <c r="C194" i="10"/>
  <c r="CA194" i="10" s="1"/>
  <c r="C103" i="6"/>
  <c r="CA103" i="6" s="1"/>
  <c r="C102" i="3"/>
  <c r="X101" i="3"/>
  <c r="F161" i="9"/>
  <c r="CA161" i="9"/>
  <c r="F191" i="9"/>
  <c r="CA191" i="9"/>
  <c r="W204" i="3"/>
  <c r="D205" i="3" s="1"/>
  <c r="CD127" i="1"/>
  <c r="E128" i="1" s="1"/>
  <c r="CD222" i="6"/>
  <c r="E223" i="6" s="1"/>
  <c r="F223" i="10"/>
  <c r="CD223" i="10"/>
  <c r="E224" i="10" s="1"/>
  <c r="C224" i="11"/>
  <c r="V224" i="11" s="1"/>
  <c r="C257" i="10"/>
  <c r="CA257" i="10" s="1"/>
  <c r="C259" i="7"/>
  <c r="V259" i="7" s="1"/>
  <c r="F284" i="10"/>
  <c r="CD284" i="10"/>
  <c r="E285" i="10" s="1"/>
  <c r="CD285" i="5"/>
  <c r="E286" i="5" s="1"/>
  <c r="F285" i="5"/>
  <c r="CD174" i="1"/>
  <c r="E175" i="1" s="1"/>
  <c r="F162" i="2"/>
  <c r="CA162" i="2"/>
  <c r="X314" i="11"/>
  <c r="C317" i="11"/>
  <c r="V317" i="11" s="1"/>
  <c r="E162" i="3"/>
  <c r="V162" i="3"/>
  <c r="C193" i="6"/>
  <c r="CA193" i="6" s="1"/>
  <c r="CC192" i="1"/>
  <c r="CE192" i="1" s="1"/>
  <c r="C193" i="1"/>
  <c r="E193" i="3"/>
  <c r="V193" i="3"/>
  <c r="CD204" i="2"/>
  <c r="E205" i="2" s="1"/>
  <c r="CD212" i="9"/>
  <c r="E213" i="9" s="1"/>
  <c r="C225" i="10"/>
  <c r="CA225" i="10" s="1"/>
  <c r="CC224" i="10"/>
  <c r="CE253" i="10"/>
  <c r="CE283" i="10"/>
  <c r="CD315" i="10"/>
  <c r="E316" i="10" s="1"/>
  <c r="CD345" i="10"/>
  <c r="E346" i="10" s="1"/>
  <c r="C346" i="10"/>
  <c r="CA346" i="10" s="1"/>
  <c r="E223" i="3"/>
  <c r="V223" i="3"/>
  <c r="CC256" i="6"/>
  <c r="CA347" i="6"/>
  <c r="C223" i="1"/>
  <c r="CC222" i="1"/>
  <c r="CE222" i="1" s="1"/>
  <c r="CD255" i="1"/>
  <c r="E256" i="1" s="1"/>
  <c r="CC315" i="1"/>
  <c r="C316" i="1"/>
  <c r="CA316" i="1" s="1"/>
  <c r="CC346" i="1"/>
  <c r="C347" i="1"/>
  <c r="CA347" i="1" s="1"/>
  <c r="AD379" i="5"/>
  <c r="AD400" i="5"/>
  <c r="BL379" i="5"/>
  <c r="BL400" i="5"/>
  <c r="BL400" i="10"/>
  <c r="BL379" i="10"/>
  <c r="AD379" i="10"/>
  <c r="AD400" i="10"/>
  <c r="CB371" i="9"/>
  <c r="BL379" i="2"/>
  <c r="BL400" i="2"/>
  <c r="BL400" i="1"/>
  <c r="BL379" i="1"/>
  <c r="CB314" i="10" l="1"/>
  <c r="F314" i="10"/>
  <c r="CB41" i="10"/>
  <c r="F41" i="10"/>
  <c r="CB191" i="10"/>
  <c r="F191" i="10"/>
  <c r="D284" i="2"/>
  <c r="CC283" i="2"/>
  <c r="CE283" i="2" s="1"/>
  <c r="CA43" i="1"/>
  <c r="F43" i="1"/>
  <c r="C132" i="1"/>
  <c r="CA132" i="1" s="1"/>
  <c r="CC131" i="1"/>
  <c r="F11" i="5"/>
  <c r="V315" i="3"/>
  <c r="E315" i="3"/>
  <c r="C284" i="3"/>
  <c r="X283" i="3"/>
  <c r="CD132" i="1"/>
  <c r="F132" i="1"/>
  <c r="C132" i="9"/>
  <c r="CC131" i="9"/>
  <c r="CE131" i="9" s="1"/>
  <c r="CA284" i="9"/>
  <c r="F284" i="9"/>
  <c r="CA224" i="2"/>
  <c r="F224" i="2"/>
  <c r="CC69" i="9"/>
  <c r="CE69" i="9" s="1"/>
  <c r="C70" i="9"/>
  <c r="A15" i="3"/>
  <c r="B16" i="3"/>
  <c r="CE131" i="1"/>
  <c r="C286" i="6"/>
  <c r="CC285" i="6"/>
  <c r="CE285" i="6" s="1"/>
  <c r="CA254" i="1"/>
  <c r="F254" i="1"/>
  <c r="C316" i="2"/>
  <c r="C317" i="6"/>
  <c r="CA317" i="6" s="1"/>
  <c r="CC317" i="6" s="1"/>
  <c r="CC316" i="6"/>
  <c r="X131" i="3"/>
  <c r="C132" i="3"/>
  <c r="CC283" i="1"/>
  <c r="CE283" i="1" s="1"/>
  <c r="C284" i="1"/>
  <c r="CA102" i="9"/>
  <c r="F102" i="9"/>
  <c r="C46" i="3"/>
  <c r="V46" i="3" s="1"/>
  <c r="X45" i="3"/>
  <c r="CA42" i="9"/>
  <c r="F42" i="9"/>
  <c r="E9" i="3"/>
  <c r="V9" i="3"/>
  <c r="CB316" i="9"/>
  <c r="F316" i="9"/>
  <c r="D285" i="11"/>
  <c r="X284" i="11"/>
  <c r="CC254" i="9"/>
  <c r="CE254" i="9" s="1"/>
  <c r="C255" i="9"/>
  <c r="CD316" i="6"/>
  <c r="E317" i="6" s="1"/>
  <c r="F316" i="6"/>
  <c r="D223" i="11"/>
  <c r="X222" i="11"/>
  <c r="CD134" i="9"/>
  <c r="E135" i="9" s="1"/>
  <c r="E45" i="3"/>
  <c r="CE284" i="10"/>
  <c r="CA345" i="9"/>
  <c r="F345" i="9"/>
  <c r="C285" i="2"/>
  <c r="CC162" i="1"/>
  <c r="CE162" i="1" s="1"/>
  <c r="C163" i="1"/>
  <c r="CC315" i="9"/>
  <c r="CE315" i="9" s="1"/>
  <c r="F162" i="1"/>
  <c r="X344" i="3"/>
  <c r="C345" i="3"/>
  <c r="C254" i="2"/>
  <c r="CC253" i="2"/>
  <c r="CE253" i="2" s="1"/>
  <c r="C73" i="1"/>
  <c r="CA73" i="1" s="1"/>
  <c r="CC72" i="1"/>
  <c r="W46" i="3"/>
  <c r="D47" i="3" s="1"/>
  <c r="W47" i="3" s="1"/>
  <c r="D48" i="3" s="1"/>
  <c r="E46" i="3"/>
  <c r="D131" i="11"/>
  <c r="X130" i="11"/>
  <c r="CD346" i="10"/>
  <c r="E347" i="10" s="1"/>
  <c r="CC225" i="10"/>
  <c r="C226" i="10"/>
  <c r="CA226" i="10" s="1"/>
  <c r="CD213" i="9"/>
  <c r="E214" i="9" s="1"/>
  <c r="C194" i="6"/>
  <c r="CA194" i="6" s="1"/>
  <c r="CC162" i="2"/>
  <c r="CE162" i="2" s="1"/>
  <c r="C163" i="2"/>
  <c r="CD175" i="1"/>
  <c r="E176" i="1" s="1"/>
  <c r="CD285" i="10"/>
  <c r="E286" i="10" s="1"/>
  <c r="F285" i="10"/>
  <c r="CD223" i="6"/>
  <c r="E224" i="6" s="1"/>
  <c r="CD128" i="1"/>
  <c r="W205" i="3"/>
  <c r="D206" i="3" s="1"/>
  <c r="V102" i="3"/>
  <c r="E102" i="3"/>
  <c r="CD193" i="10"/>
  <c r="E194" i="10" s="1"/>
  <c r="CD165" i="10"/>
  <c r="E166" i="10" s="1"/>
  <c r="CA102" i="2"/>
  <c r="F102" i="2"/>
  <c r="CD106" i="9"/>
  <c r="E107" i="9" s="1"/>
  <c r="CD135" i="10"/>
  <c r="E136" i="10" s="1"/>
  <c r="C132" i="5"/>
  <c r="CA132" i="5" s="1"/>
  <c r="CC131" i="5"/>
  <c r="E102" i="11"/>
  <c r="W102" i="11"/>
  <c r="D103" i="11" s="1"/>
  <c r="CC45" i="2"/>
  <c r="C46" i="2"/>
  <c r="CA46" i="2" s="1"/>
  <c r="C103" i="7"/>
  <c r="V103" i="7" s="1"/>
  <c r="CC44" i="6"/>
  <c r="C45" i="6"/>
  <c r="CA45" i="6" s="1"/>
  <c r="CD44" i="2"/>
  <c r="E45" i="2" s="1"/>
  <c r="F44" i="2"/>
  <c r="CD47" i="5"/>
  <c r="E48" i="5" s="1"/>
  <c r="W44" i="11"/>
  <c r="D45" i="11" s="1"/>
  <c r="C46" i="5"/>
  <c r="CA46" i="5" s="1"/>
  <c r="C14" i="1"/>
  <c r="CA14" i="1" s="1"/>
  <c r="C16" i="2"/>
  <c r="CA16" i="2" s="1"/>
  <c r="CC12" i="10"/>
  <c r="C13" i="10"/>
  <c r="CA13" i="10" s="1"/>
  <c r="W13" i="11"/>
  <c r="D14" i="11" s="1"/>
  <c r="D11" i="7"/>
  <c r="X10" i="7"/>
  <c r="C12" i="5"/>
  <c r="CC11" i="5"/>
  <c r="CE11" i="5" s="1"/>
  <c r="CB9" i="1"/>
  <c r="F9" i="1"/>
  <c r="CD133" i="2"/>
  <c r="E134" i="2" s="1"/>
  <c r="CD226" i="1"/>
  <c r="E227" i="1" s="1"/>
  <c r="C286" i="11"/>
  <c r="C286" i="5"/>
  <c r="CA286" i="5" s="1"/>
  <c r="CC285" i="5"/>
  <c r="CE285" i="5" s="1"/>
  <c r="C141" i="6"/>
  <c r="CA141" i="6" s="1"/>
  <c r="C226" i="5"/>
  <c r="CA226" i="5" s="1"/>
  <c r="CC225" i="5"/>
  <c r="CE223" i="10"/>
  <c r="C226" i="6"/>
  <c r="CA226" i="6" s="1"/>
  <c r="CC223" i="9"/>
  <c r="CE223" i="9" s="1"/>
  <c r="C224" i="9"/>
  <c r="C347" i="7"/>
  <c r="V347" i="7" s="1"/>
  <c r="C347" i="11"/>
  <c r="V347" i="11" s="1"/>
  <c r="C317" i="7"/>
  <c r="V317" i="7" s="1"/>
  <c r="C164" i="6"/>
  <c r="CA164" i="6" s="1"/>
  <c r="C289" i="7"/>
  <c r="V289" i="7" s="1"/>
  <c r="CE285" i="10"/>
  <c r="W284" i="7"/>
  <c r="E284" i="7"/>
  <c r="CD255" i="10"/>
  <c r="E256" i="10" s="1"/>
  <c r="F255" i="10"/>
  <c r="W254" i="11"/>
  <c r="E254" i="11"/>
  <c r="CC345" i="5"/>
  <c r="C346" i="5"/>
  <c r="CA346" i="5" s="1"/>
  <c r="C163" i="10"/>
  <c r="CC162" i="10"/>
  <c r="CE162" i="10" s="1"/>
  <c r="CB105" i="2"/>
  <c r="D106" i="2" s="1"/>
  <c r="D102" i="6"/>
  <c r="CB102" i="6" s="1"/>
  <c r="CC101" i="6"/>
  <c r="C194" i="11"/>
  <c r="V194" i="11" s="1"/>
  <c r="C166" i="7"/>
  <c r="V166" i="7" s="1"/>
  <c r="C104" i="5"/>
  <c r="CA104" i="5" s="1"/>
  <c r="CC103" i="5"/>
  <c r="C103" i="11"/>
  <c r="V103" i="11" s="1"/>
  <c r="X102" i="11"/>
  <c r="C101" i="1"/>
  <c r="CC100" i="1"/>
  <c r="CE100" i="1" s="1"/>
  <c r="CC131" i="10"/>
  <c r="CE131" i="10" s="1"/>
  <c r="C132" i="10"/>
  <c r="CD63" i="1"/>
  <c r="E64" i="1" s="1"/>
  <c r="D43" i="5"/>
  <c r="CC42" i="5"/>
  <c r="CE42" i="5" s="1"/>
  <c r="CE10" i="10"/>
  <c r="CD13" i="5"/>
  <c r="E14" i="5" s="1"/>
  <c r="E10" i="11"/>
  <c r="V10" i="11"/>
  <c r="CD13" i="6"/>
  <c r="E14" i="6" s="1"/>
  <c r="F11" i="9"/>
  <c r="CC347" i="1"/>
  <c r="C348" i="1"/>
  <c r="CA348" i="1" s="1"/>
  <c r="CC316" i="1"/>
  <c r="C317" i="1"/>
  <c r="CA317" i="1" s="1"/>
  <c r="C318" i="6"/>
  <c r="CD256" i="1"/>
  <c r="E257" i="1" s="1"/>
  <c r="F223" i="1"/>
  <c r="CA223" i="1"/>
  <c r="C348" i="6"/>
  <c r="CC347" i="6"/>
  <c r="C258" i="6"/>
  <c r="CA258" i="6" s="1"/>
  <c r="CC257" i="6"/>
  <c r="C224" i="3"/>
  <c r="X223" i="3"/>
  <c r="C347" i="10"/>
  <c r="CA347" i="10" s="1"/>
  <c r="CD316" i="10"/>
  <c r="E317" i="10" s="1"/>
  <c r="CD205" i="2"/>
  <c r="E206" i="2" s="1"/>
  <c r="C194" i="3"/>
  <c r="X193" i="3"/>
  <c r="CA193" i="1"/>
  <c r="F193" i="1"/>
  <c r="C163" i="3"/>
  <c r="X162" i="3"/>
  <c r="C318" i="11"/>
  <c r="V318" i="11" s="1"/>
  <c r="F286" i="5"/>
  <c r="CD286" i="5"/>
  <c r="E287" i="5" s="1"/>
  <c r="C260" i="7"/>
  <c r="V260" i="7" s="1"/>
  <c r="C258" i="10"/>
  <c r="CA258" i="10" s="1"/>
  <c r="C225" i="11"/>
  <c r="V225" i="11" s="1"/>
  <c r="CD224" i="10"/>
  <c r="E225" i="10" s="1"/>
  <c r="F224" i="10"/>
  <c r="C192" i="9"/>
  <c r="CC191" i="9"/>
  <c r="CE191" i="9" s="1"/>
  <c r="C162" i="9"/>
  <c r="CC161" i="9"/>
  <c r="CE161" i="9" s="1"/>
  <c r="C104" i="6"/>
  <c r="CA104" i="6" s="1"/>
  <c r="C195" i="10"/>
  <c r="CA195" i="10" s="1"/>
  <c r="C194" i="7"/>
  <c r="V194" i="7" s="1"/>
  <c r="C94" i="3"/>
  <c r="V94" i="3" s="1"/>
  <c r="C164" i="5"/>
  <c r="CA164" i="5" s="1"/>
  <c r="CC163" i="5"/>
  <c r="CD74" i="2"/>
  <c r="E75" i="2" s="1"/>
  <c r="CC194" i="5"/>
  <c r="C195" i="5"/>
  <c r="CA195" i="5" s="1"/>
  <c r="W163" i="11"/>
  <c r="E163" i="11"/>
  <c r="CE44" i="2"/>
  <c r="CC70" i="2"/>
  <c r="CE70" i="2" s="1"/>
  <c r="C71" i="2"/>
  <c r="CC103" i="10"/>
  <c r="C104" i="10"/>
  <c r="CA104" i="10" s="1"/>
  <c r="C44" i="10"/>
  <c r="CA44" i="10" s="1"/>
  <c r="C13" i="7"/>
  <c r="V13" i="7" s="1"/>
  <c r="A15" i="11"/>
  <c r="B16" i="11"/>
  <c r="CD11" i="10"/>
  <c r="E12" i="10" s="1"/>
  <c r="F11" i="10"/>
  <c r="CC132" i="2"/>
  <c r="CE132" i="2" s="1"/>
  <c r="C133" i="2"/>
  <c r="CA133" i="2" s="1"/>
  <c r="F132" i="2"/>
  <c r="CA317" i="9"/>
  <c r="CD288" i="1"/>
  <c r="E289" i="1" s="1"/>
  <c r="V254" i="3"/>
  <c r="E254" i="3"/>
  <c r="C347" i="2"/>
  <c r="CD195" i="1"/>
  <c r="E196" i="1" s="1"/>
  <c r="CC316" i="5"/>
  <c r="C317" i="5"/>
  <c r="CA317" i="5" s="1"/>
  <c r="D316" i="11"/>
  <c r="X315" i="11"/>
  <c r="C258" i="11"/>
  <c r="V258" i="11" s="1"/>
  <c r="D256" i="10"/>
  <c r="CB256" i="10" s="1"/>
  <c r="CC255" i="10"/>
  <c r="CE255" i="10" s="1"/>
  <c r="C225" i="7"/>
  <c r="V225" i="7" s="1"/>
  <c r="CC193" i="2"/>
  <c r="CE193" i="2" s="1"/>
  <c r="C194" i="2"/>
  <c r="C287" i="10"/>
  <c r="CA287" i="10" s="1"/>
  <c r="CC286" i="10"/>
  <c r="C256" i="5"/>
  <c r="CA256" i="5" s="1"/>
  <c r="CC255" i="5"/>
  <c r="C317" i="10"/>
  <c r="CA317" i="10" s="1"/>
  <c r="E193" i="11"/>
  <c r="W193" i="11"/>
  <c r="D194" i="11" s="1"/>
  <c r="C167" i="11"/>
  <c r="V167" i="11" s="1"/>
  <c r="CD108" i="2"/>
  <c r="E109" i="2" s="1"/>
  <c r="W105" i="3"/>
  <c r="D106" i="3" s="1"/>
  <c r="CD103" i="10"/>
  <c r="E104" i="10" s="1"/>
  <c r="F103" i="10"/>
  <c r="CD72" i="1"/>
  <c r="F72" i="1"/>
  <c r="C134" i="11"/>
  <c r="V134" i="11" s="1"/>
  <c r="X101" i="11"/>
  <c r="CE43" i="2"/>
  <c r="CD75" i="9"/>
  <c r="E76" i="9" s="1"/>
  <c r="C72" i="10"/>
  <c r="CA72" i="10" s="1"/>
  <c r="V70" i="11"/>
  <c r="E70" i="11"/>
  <c r="C132" i="7"/>
  <c r="V132" i="7" s="1"/>
  <c r="C72" i="6"/>
  <c r="CA72" i="6" s="1"/>
  <c r="CC71" i="6"/>
  <c r="W73" i="11"/>
  <c r="D74" i="11" s="1"/>
  <c r="C72" i="7"/>
  <c r="V72" i="7" s="1"/>
  <c r="CC72" i="5"/>
  <c r="C73" i="5"/>
  <c r="CA73" i="5" s="1"/>
  <c r="C44" i="7"/>
  <c r="V44" i="7" s="1"/>
  <c r="C44" i="11"/>
  <c r="V44" i="11" s="1"/>
  <c r="X43" i="11"/>
  <c r="CD43" i="10"/>
  <c r="E44" i="10" s="1"/>
  <c r="CD45" i="9"/>
  <c r="E46" i="9" s="1"/>
  <c r="CD16" i="2"/>
  <c r="E17" i="2" s="1"/>
  <c r="W14" i="3"/>
  <c r="D15" i="3" s="1"/>
  <c r="CD12" i="1"/>
  <c r="E13" i="1" s="1"/>
  <c r="C12" i="6"/>
  <c r="CC11" i="6"/>
  <c r="CE11" i="6" s="1"/>
  <c r="D10" i="2"/>
  <c r="CC9" i="2"/>
  <c r="CE9" i="2" s="1"/>
  <c r="C12" i="9"/>
  <c r="CA12" i="9" s="1"/>
  <c r="CC11" i="9"/>
  <c r="CE11" i="9" s="1"/>
  <c r="A13" i="7"/>
  <c r="B14" i="7"/>
  <c r="F12" i="9"/>
  <c r="CD12" i="9"/>
  <c r="E13" i="9" s="1"/>
  <c r="D372" i="9"/>
  <c r="CC191" i="10" l="1"/>
  <c r="CE191" i="10" s="1"/>
  <c r="D192" i="10"/>
  <c r="D42" i="10"/>
  <c r="CC41" i="10"/>
  <c r="CE41" i="10" s="1"/>
  <c r="D315" i="10"/>
  <c r="CC314" i="10"/>
  <c r="CE314" i="10" s="1"/>
  <c r="CB284" i="2"/>
  <c r="F284" i="2"/>
  <c r="C133" i="1"/>
  <c r="CA133" i="1" s="1"/>
  <c r="CC132" i="1"/>
  <c r="C44" i="1"/>
  <c r="CC43" i="1"/>
  <c r="CE43" i="1" s="1"/>
  <c r="CC224" i="2"/>
  <c r="CE224" i="2" s="1"/>
  <c r="C225" i="2"/>
  <c r="CC284" i="9"/>
  <c r="CE284" i="9" s="1"/>
  <c r="C285" i="9"/>
  <c r="CA132" i="9"/>
  <c r="F132" i="9"/>
  <c r="E133" i="1"/>
  <c r="CE132" i="1"/>
  <c r="E284" i="3"/>
  <c r="V284" i="3"/>
  <c r="X315" i="3"/>
  <c r="C316" i="3"/>
  <c r="A16" i="3"/>
  <c r="B17" i="3"/>
  <c r="CA70" i="9"/>
  <c r="F70" i="9"/>
  <c r="F286" i="6"/>
  <c r="CA286" i="6"/>
  <c r="CE316" i="6"/>
  <c r="E345" i="3"/>
  <c r="V345" i="3"/>
  <c r="CA163" i="1"/>
  <c r="F163" i="1"/>
  <c r="CA285" i="2"/>
  <c r="CA255" i="9"/>
  <c r="F255" i="9"/>
  <c r="X9" i="3"/>
  <c r="C10" i="3"/>
  <c r="F284" i="1"/>
  <c r="CA284" i="1"/>
  <c r="E132" i="3"/>
  <c r="V132" i="3"/>
  <c r="W131" i="11"/>
  <c r="E131" i="11"/>
  <c r="W48" i="3"/>
  <c r="D49" i="3" s="1"/>
  <c r="W49" i="3" s="1"/>
  <c r="D50" i="3" s="1"/>
  <c r="W50" i="3" s="1"/>
  <c r="D51" i="3" s="1"/>
  <c r="W51" i="3" s="1"/>
  <c r="D52" i="3" s="1"/>
  <c r="W52" i="3" s="1"/>
  <c r="D53" i="3" s="1"/>
  <c r="W53" i="3" s="1"/>
  <c r="D54" i="3" s="1"/>
  <c r="W54" i="3" s="1"/>
  <c r="D55" i="3" s="1"/>
  <c r="W55" i="3" s="1"/>
  <c r="D56" i="3" s="1"/>
  <c r="W56" i="3" s="1"/>
  <c r="D57" i="3" s="1"/>
  <c r="W57" i="3" s="1"/>
  <c r="D58" i="3" s="1"/>
  <c r="W58" i="3" s="1"/>
  <c r="D59" i="3" s="1"/>
  <c r="W59" i="3" s="1"/>
  <c r="D60" i="3" s="1"/>
  <c r="W60" i="3" s="1"/>
  <c r="D61" i="3" s="1"/>
  <c r="W61" i="3" s="1"/>
  <c r="D62" i="3" s="1"/>
  <c r="W62" i="3" s="1"/>
  <c r="D63" i="3" s="1"/>
  <c r="W63" i="3" s="1"/>
  <c r="D64" i="3" s="1"/>
  <c r="W64" i="3" s="1"/>
  <c r="D65" i="3" s="1"/>
  <c r="W65" i="3" s="1"/>
  <c r="D66" i="3" s="1"/>
  <c r="W66" i="3" s="1"/>
  <c r="D67" i="3" s="1"/>
  <c r="CC73" i="1"/>
  <c r="C74" i="1"/>
  <c r="CA74" i="1" s="1"/>
  <c r="F254" i="2"/>
  <c r="CA254" i="2"/>
  <c r="C346" i="9"/>
  <c r="CC345" i="9"/>
  <c r="CE345" i="9" s="1"/>
  <c r="CD135" i="9"/>
  <c r="E136" i="9" s="1"/>
  <c r="E223" i="11"/>
  <c r="W223" i="11"/>
  <c r="CD317" i="6"/>
  <c r="E318" i="6" s="1"/>
  <c r="CD318" i="6" s="1"/>
  <c r="E319" i="6" s="1"/>
  <c r="CD319" i="6" s="1"/>
  <c r="E320" i="6" s="1"/>
  <c r="CD320" i="6" s="1"/>
  <c r="E321" i="6" s="1"/>
  <c r="CD321" i="6" s="1"/>
  <c r="E322" i="6" s="1"/>
  <c r="CD322" i="6" s="1"/>
  <c r="E323" i="6" s="1"/>
  <c r="CD323" i="6" s="1"/>
  <c r="E324" i="6" s="1"/>
  <c r="CD324" i="6" s="1"/>
  <c r="E325" i="6" s="1"/>
  <c r="CD325" i="6" s="1"/>
  <c r="E326" i="6" s="1"/>
  <c r="CD326" i="6" s="1"/>
  <c r="E327" i="6" s="1"/>
  <c r="CD327" i="6" s="1"/>
  <c r="E328" i="6" s="1"/>
  <c r="CD328" i="6" s="1"/>
  <c r="E329" i="6" s="1"/>
  <c r="CD329" i="6" s="1"/>
  <c r="E330" i="6" s="1"/>
  <c r="CD330" i="6" s="1"/>
  <c r="E331" i="6" s="1"/>
  <c r="CD331" i="6" s="1"/>
  <c r="E332" i="6" s="1"/>
  <c r="CD332" i="6" s="1"/>
  <c r="E333" i="6" s="1"/>
  <c r="CD333" i="6" s="1"/>
  <c r="E334" i="6" s="1"/>
  <c r="CD334" i="6" s="1"/>
  <c r="E335" i="6" s="1"/>
  <c r="CD335" i="6" s="1"/>
  <c r="E336" i="6" s="1"/>
  <c r="CD336" i="6" s="1"/>
  <c r="E337" i="6" s="1"/>
  <c r="CD337" i="6" s="1"/>
  <c r="E338" i="6" s="1"/>
  <c r="CD338" i="6" s="1"/>
  <c r="E339" i="6" s="1"/>
  <c r="CD339" i="6" s="1"/>
  <c r="E340" i="6" s="1"/>
  <c r="CD340" i="6" s="1"/>
  <c r="E341" i="6" s="1"/>
  <c r="CD341" i="6" s="1"/>
  <c r="E342" i="6" s="1"/>
  <c r="CD342" i="6" s="1"/>
  <c r="E343" i="6" s="1"/>
  <c r="F317" i="6"/>
  <c r="W285" i="11"/>
  <c r="E285" i="11"/>
  <c r="D317" i="9"/>
  <c r="CC316" i="9"/>
  <c r="CE316" i="9" s="1"/>
  <c r="C43" i="9"/>
  <c r="CC42" i="9"/>
  <c r="CE42" i="9" s="1"/>
  <c r="C47" i="3"/>
  <c r="X46" i="3"/>
  <c r="CC102" i="9"/>
  <c r="CE102" i="9" s="1"/>
  <c r="C103" i="9"/>
  <c r="CA316" i="2"/>
  <c r="C255" i="1"/>
  <c r="CC254" i="1"/>
  <c r="CE254" i="1" s="1"/>
  <c r="CD13" i="9"/>
  <c r="E14" i="9" s="1"/>
  <c r="A14" i="7"/>
  <c r="B15" i="7"/>
  <c r="CD44" i="10"/>
  <c r="E45" i="10" s="1"/>
  <c r="C45" i="7"/>
  <c r="V45" i="7" s="1"/>
  <c r="C74" i="5"/>
  <c r="CA74" i="5" s="1"/>
  <c r="CC73" i="5"/>
  <c r="C73" i="7"/>
  <c r="V73" i="7" s="1"/>
  <c r="E73" i="1"/>
  <c r="CE72" i="1"/>
  <c r="F104" i="10"/>
  <c r="CD104" i="10"/>
  <c r="E105" i="10" s="1"/>
  <c r="W106" i="3"/>
  <c r="D107" i="3" s="1"/>
  <c r="E194" i="11"/>
  <c r="W194" i="11"/>
  <c r="D195" i="11" s="1"/>
  <c r="CC256" i="5"/>
  <c r="C257" i="5"/>
  <c r="CA257" i="5" s="1"/>
  <c r="CC287" i="10"/>
  <c r="C288" i="10"/>
  <c r="CA288" i="10" s="1"/>
  <c r="C226" i="7"/>
  <c r="V226" i="7" s="1"/>
  <c r="C259" i="11"/>
  <c r="V259" i="11" s="1"/>
  <c r="C318" i="5"/>
  <c r="CA318" i="5" s="1"/>
  <c r="CC317" i="5"/>
  <c r="CA347" i="2"/>
  <c r="CD289" i="1"/>
  <c r="E290" i="1" s="1"/>
  <c r="CD12" i="10"/>
  <c r="E13" i="10" s="1"/>
  <c r="F12" i="10"/>
  <c r="C14" i="7"/>
  <c r="V14" i="7" s="1"/>
  <c r="CE103" i="10"/>
  <c r="D164" i="11"/>
  <c r="X163" i="11"/>
  <c r="CD75" i="2"/>
  <c r="E76" i="2" s="1"/>
  <c r="CC164" i="5"/>
  <c r="C165" i="5"/>
  <c r="CA165" i="5" s="1"/>
  <c r="C195" i="7"/>
  <c r="V195" i="7" s="1"/>
  <c r="C196" i="10"/>
  <c r="CA196" i="10" s="1"/>
  <c r="C105" i="6"/>
  <c r="CA105" i="6" s="1"/>
  <c r="CA162" i="9"/>
  <c r="F162" i="9"/>
  <c r="F192" i="9"/>
  <c r="CA192" i="9"/>
  <c r="C259" i="10"/>
  <c r="CA259" i="10" s="1"/>
  <c r="CD287" i="5"/>
  <c r="E288" i="5" s="1"/>
  <c r="CE224" i="10"/>
  <c r="CD317" i="10"/>
  <c r="E318" i="10" s="1"/>
  <c r="E224" i="3"/>
  <c r="V224" i="3"/>
  <c r="CC258" i="6"/>
  <c r="C259" i="6"/>
  <c r="CA259" i="6" s="1"/>
  <c r="CA348" i="6"/>
  <c r="CD257" i="1"/>
  <c r="E258" i="1" s="1"/>
  <c r="F318" i="6"/>
  <c r="CA318" i="6"/>
  <c r="C11" i="11"/>
  <c r="X10" i="11"/>
  <c r="CD14" i="5"/>
  <c r="E15" i="5" s="1"/>
  <c r="F43" i="5"/>
  <c r="CB43" i="5"/>
  <c r="CA132" i="10"/>
  <c r="F132" i="10"/>
  <c r="C104" i="11"/>
  <c r="V104" i="11" s="1"/>
  <c r="CC104" i="5"/>
  <c r="C105" i="5"/>
  <c r="CA105" i="5" s="1"/>
  <c r="C167" i="7"/>
  <c r="V167" i="7" s="1"/>
  <c r="C195" i="11"/>
  <c r="V195" i="11" s="1"/>
  <c r="X194" i="11"/>
  <c r="D103" i="6"/>
  <c r="CB103" i="6" s="1"/>
  <c r="CC102" i="6"/>
  <c r="CB106" i="2"/>
  <c r="D107" i="2" s="1"/>
  <c r="CA163" i="10"/>
  <c r="F163" i="10"/>
  <c r="C347" i="5"/>
  <c r="CA347" i="5" s="1"/>
  <c r="CC346" i="5"/>
  <c r="D285" i="7"/>
  <c r="X284" i="7"/>
  <c r="C290" i="7"/>
  <c r="V290" i="7" s="1"/>
  <c r="C348" i="7"/>
  <c r="V348" i="7" s="1"/>
  <c r="CD227" i="1"/>
  <c r="E228" i="1" s="1"/>
  <c r="F133" i="2"/>
  <c r="W14" i="11"/>
  <c r="D15" i="11" s="1"/>
  <c r="C14" i="10"/>
  <c r="CA14" i="10" s="1"/>
  <c r="CC13" i="10"/>
  <c r="C17" i="2"/>
  <c r="CA17" i="2" s="1"/>
  <c r="E44" i="11"/>
  <c r="CD48" i="5"/>
  <c r="E49" i="5" s="1"/>
  <c r="C46" i="6"/>
  <c r="CA46" i="6" s="1"/>
  <c r="CC45" i="6"/>
  <c r="C47" i="2"/>
  <c r="CA47" i="2" s="1"/>
  <c r="CC46" i="2"/>
  <c r="W103" i="11"/>
  <c r="D104" i="11" s="1"/>
  <c r="E103" i="11"/>
  <c r="CC102" i="2"/>
  <c r="CE102" i="2" s="1"/>
  <c r="C103" i="2"/>
  <c r="CD166" i="10"/>
  <c r="E167" i="10" s="1"/>
  <c r="X102" i="3"/>
  <c r="C103" i="3"/>
  <c r="W206" i="3"/>
  <c r="D207" i="3" s="1"/>
  <c r="CD224" i="6"/>
  <c r="E225" i="6" s="1"/>
  <c r="CD286" i="10"/>
  <c r="E287" i="10" s="1"/>
  <c r="F286" i="10"/>
  <c r="CD176" i="1"/>
  <c r="E177" i="1" s="1"/>
  <c r="CD214" i="9"/>
  <c r="E215" i="9" s="1"/>
  <c r="CC12" i="9"/>
  <c r="CE12" i="9" s="1"/>
  <c r="C13" i="9"/>
  <c r="CA13" i="9" s="1"/>
  <c r="CB10" i="2"/>
  <c r="F10" i="2"/>
  <c r="CA12" i="6"/>
  <c r="F12" i="6"/>
  <c r="CD13" i="1"/>
  <c r="E14" i="1" s="1"/>
  <c r="W15" i="3"/>
  <c r="D16" i="3" s="1"/>
  <c r="CD17" i="2"/>
  <c r="E18" i="2" s="1"/>
  <c r="CD46" i="9"/>
  <c r="E47" i="9" s="1"/>
  <c r="C45" i="11"/>
  <c r="V45" i="11" s="1"/>
  <c r="X44" i="11"/>
  <c r="W67" i="3"/>
  <c r="D68" i="3" s="1"/>
  <c r="W74" i="11"/>
  <c r="D75" i="11" s="1"/>
  <c r="C73" i="6"/>
  <c r="CA73" i="6" s="1"/>
  <c r="CC72" i="6"/>
  <c r="C133" i="7"/>
  <c r="V133" i="7" s="1"/>
  <c r="C71" i="11"/>
  <c r="X70" i="11"/>
  <c r="C73" i="10"/>
  <c r="CA73" i="10" s="1"/>
  <c r="CD76" i="9"/>
  <c r="E77" i="9" s="1"/>
  <c r="C135" i="11"/>
  <c r="V135" i="11" s="1"/>
  <c r="CD109" i="2"/>
  <c r="E110" i="2" s="1"/>
  <c r="C168" i="11"/>
  <c r="V168" i="11" s="1"/>
  <c r="C318" i="10"/>
  <c r="CA318" i="10" s="1"/>
  <c r="CE286" i="10"/>
  <c r="F194" i="2"/>
  <c r="CA194" i="2"/>
  <c r="D257" i="10"/>
  <c r="CB257" i="10" s="1"/>
  <c r="CC256" i="10"/>
  <c r="W316" i="11"/>
  <c r="E316" i="11"/>
  <c r="CD196" i="1"/>
  <c r="E197" i="1" s="1"/>
  <c r="C255" i="3"/>
  <c r="X254" i="3"/>
  <c r="C318" i="9"/>
  <c r="C134" i="2"/>
  <c r="CA134" i="2" s="1"/>
  <c r="CC133" i="2"/>
  <c r="CE133" i="2" s="1"/>
  <c r="B17" i="11"/>
  <c r="A16" i="11"/>
  <c r="CE11" i="10"/>
  <c r="C45" i="10"/>
  <c r="CA45" i="10" s="1"/>
  <c r="CC104" i="10"/>
  <c r="CE104" i="10" s="1"/>
  <c r="C105" i="10"/>
  <c r="CA105" i="10" s="1"/>
  <c r="CA71" i="2"/>
  <c r="F71" i="2"/>
  <c r="C196" i="5"/>
  <c r="CA196" i="5" s="1"/>
  <c r="CC195" i="5"/>
  <c r="C95" i="3"/>
  <c r="V95" i="3" s="1"/>
  <c r="CD225" i="10"/>
  <c r="E226" i="10" s="1"/>
  <c r="F225" i="10"/>
  <c r="C226" i="11"/>
  <c r="V226" i="11" s="1"/>
  <c r="C261" i="7"/>
  <c r="V261" i="7" s="1"/>
  <c r="C319" i="11"/>
  <c r="V319" i="11" s="1"/>
  <c r="V163" i="3"/>
  <c r="E163" i="3"/>
  <c r="C194" i="1"/>
  <c r="CC193" i="1"/>
  <c r="CE193" i="1" s="1"/>
  <c r="E194" i="3"/>
  <c r="V194" i="3"/>
  <c r="CD206" i="2"/>
  <c r="E207" i="2" s="1"/>
  <c r="C348" i="10"/>
  <c r="CA348" i="10" s="1"/>
  <c r="C224" i="1"/>
  <c r="CC223" i="1"/>
  <c r="CE223" i="1" s="1"/>
  <c r="CC317" i="1"/>
  <c r="C318" i="1"/>
  <c r="CA318" i="1" s="1"/>
  <c r="C349" i="1"/>
  <c r="CA349" i="1" s="1"/>
  <c r="CC348" i="1"/>
  <c r="CD14" i="6"/>
  <c r="E15" i="6" s="1"/>
  <c r="CD64" i="1"/>
  <c r="E65" i="1" s="1"/>
  <c r="F101" i="1"/>
  <c r="CA101" i="1"/>
  <c r="X193" i="11"/>
  <c r="X254" i="11"/>
  <c r="D255" i="11"/>
  <c r="CD256" i="10"/>
  <c r="E257" i="10" s="1"/>
  <c r="F256" i="10"/>
  <c r="C165" i="6"/>
  <c r="CA165" i="6" s="1"/>
  <c r="C318" i="7"/>
  <c r="V318" i="7" s="1"/>
  <c r="C348" i="11"/>
  <c r="V348" i="11" s="1"/>
  <c r="F224" i="9"/>
  <c r="CA224" i="9"/>
  <c r="C227" i="6"/>
  <c r="CA227" i="6" s="1"/>
  <c r="CC226" i="5"/>
  <c r="C227" i="5"/>
  <c r="CA227" i="5" s="1"/>
  <c r="C142" i="6"/>
  <c r="CA142" i="6" s="1"/>
  <c r="CC286" i="5"/>
  <c r="CE286" i="5" s="1"/>
  <c r="C287" i="5"/>
  <c r="CA287" i="5" s="1"/>
  <c r="V286" i="11"/>
  <c r="CD134" i="2"/>
  <c r="E135" i="2" s="1"/>
  <c r="D10" i="1"/>
  <c r="CC9" i="1"/>
  <c r="CE9" i="1" s="1"/>
  <c r="CA12" i="5"/>
  <c r="F12" i="5"/>
  <c r="W11" i="7"/>
  <c r="E11" i="7"/>
  <c r="CE12" i="10"/>
  <c r="C15" i="1"/>
  <c r="CA15" i="1" s="1"/>
  <c r="C47" i="5"/>
  <c r="CA47" i="5" s="1"/>
  <c r="W45" i="11"/>
  <c r="D46" i="11" s="1"/>
  <c r="E45" i="11"/>
  <c r="CD45" i="2"/>
  <c r="E46" i="2" s="1"/>
  <c r="F45" i="2"/>
  <c r="C104" i="7"/>
  <c r="V104" i="7" s="1"/>
  <c r="CC132" i="5"/>
  <c r="C133" i="5"/>
  <c r="CA133" i="5" s="1"/>
  <c r="CD136" i="10"/>
  <c r="E137" i="10" s="1"/>
  <c r="CD107" i="9"/>
  <c r="E108" i="9" s="1"/>
  <c r="CD194" i="10"/>
  <c r="E195" i="10" s="1"/>
  <c r="CA163" i="2"/>
  <c r="F163" i="2"/>
  <c r="C195" i="6"/>
  <c r="CA195" i="6" s="1"/>
  <c r="C227" i="10"/>
  <c r="CA227" i="10" s="1"/>
  <c r="CC226" i="10"/>
  <c r="CD347" i="10"/>
  <c r="E348" i="10" s="1"/>
  <c r="CB372" i="9"/>
  <c r="CB192" i="10" l="1"/>
  <c r="F192" i="10"/>
  <c r="CB315" i="10"/>
  <c r="F315" i="10"/>
  <c r="CB42" i="10"/>
  <c r="F42" i="10"/>
  <c r="F134" i="2"/>
  <c r="D285" i="2"/>
  <c r="CC284" i="2"/>
  <c r="CE284" i="2" s="1"/>
  <c r="CA44" i="1"/>
  <c r="F44" i="1"/>
  <c r="C134" i="1"/>
  <c r="CA134" i="1" s="1"/>
  <c r="CC133" i="1"/>
  <c r="CE45" i="2"/>
  <c r="C71" i="9"/>
  <c r="CC70" i="9"/>
  <c r="CE70" i="9" s="1"/>
  <c r="F133" i="1"/>
  <c r="CD133" i="1"/>
  <c r="CC132" i="9"/>
  <c r="CE132" i="9" s="1"/>
  <c r="C133" i="9"/>
  <c r="A17" i="3"/>
  <c r="B18" i="3"/>
  <c r="V316" i="3"/>
  <c r="E316" i="3"/>
  <c r="C285" i="3"/>
  <c r="X284" i="3"/>
  <c r="F285" i="9"/>
  <c r="CA285" i="9"/>
  <c r="CA225" i="2"/>
  <c r="F225" i="2"/>
  <c r="CC286" i="6"/>
  <c r="CE286" i="6" s="1"/>
  <c r="C287" i="6"/>
  <c r="CA255" i="1"/>
  <c r="F255" i="1"/>
  <c r="C317" i="2"/>
  <c r="E47" i="3"/>
  <c r="V47" i="3"/>
  <c r="CA43" i="9"/>
  <c r="F43" i="9"/>
  <c r="CB317" i="9"/>
  <c r="F317" i="9"/>
  <c r="D286" i="11"/>
  <c r="X285" i="11"/>
  <c r="CD343" i="6"/>
  <c r="F343" i="6"/>
  <c r="CG342" i="6" s="1"/>
  <c r="D224" i="11"/>
  <c r="X223" i="11"/>
  <c r="CC254" i="2"/>
  <c r="CE254" i="2" s="1"/>
  <c r="C255" i="2"/>
  <c r="CC74" i="1"/>
  <c r="C75" i="1"/>
  <c r="CA75" i="1" s="1"/>
  <c r="X132" i="3"/>
  <c r="C133" i="3"/>
  <c r="CC284" i="1"/>
  <c r="CE284" i="1" s="1"/>
  <c r="C285" i="1"/>
  <c r="V10" i="3"/>
  <c r="E10" i="3"/>
  <c r="C346" i="3"/>
  <c r="X345" i="3"/>
  <c r="CE317" i="6"/>
  <c r="CA103" i="9"/>
  <c r="F103" i="9"/>
  <c r="CD136" i="9"/>
  <c r="E137" i="9" s="1"/>
  <c r="F346" i="9"/>
  <c r="CA346" i="9"/>
  <c r="D132" i="11"/>
  <c r="X131" i="11"/>
  <c r="CC255" i="9"/>
  <c r="CE255" i="9" s="1"/>
  <c r="C256" i="9"/>
  <c r="C286" i="2"/>
  <c r="CC163" i="1"/>
  <c r="CE163" i="1" s="1"/>
  <c r="C164" i="1"/>
  <c r="CD108" i="9"/>
  <c r="E109" i="9" s="1"/>
  <c r="C134" i="5"/>
  <c r="CA134" i="5" s="1"/>
  <c r="CC133" i="5"/>
  <c r="C105" i="7"/>
  <c r="V105" i="7" s="1"/>
  <c r="C48" i="5"/>
  <c r="CA48" i="5" s="1"/>
  <c r="C16" i="1"/>
  <c r="CA16" i="1" s="1"/>
  <c r="D12" i="7"/>
  <c r="X11" i="7"/>
  <c r="CC12" i="5"/>
  <c r="CE12" i="5" s="1"/>
  <c r="C13" i="5"/>
  <c r="CB10" i="1"/>
  <c r="F10" i="1"/>
  <c r="CD135" i="2"/>
  <c r="E136" i="2" s="1"/>
  <c r="C288" i="5"/>
  <c r="CA288" i="5" s="1"/>
  <c r="CC287" i="5"/>
  <c r="CE287" i="5" s="1"/>
  <c r="C143" i="6"/>
  <c r="CA143" i="6" s="1"/>
  <c r="C228" i="5"/>
  <c r="CA228" i="5" s="1"/>
  <c r="CC227" i="5"/>
  <c r="CC224" i="9"/>
  <c r="CE224" i="9" s="1"/>
  <c r="C225" i="9"/>
  <c r="W255" i="11"/>
  <c r="E255" i="11"/>
  <c r="CD65" i="1"/>
  <c r="E66" i="1" s="1"/>
  <c r="CC318" i="1"/>
  <c r="C319" i="1"/>
  <c r="CA319" i="1" s="1"/>
  <c r="CD207" i="2"/>
  <c r="E208" i="2" s="1"/>
  <c r="CA194" i="1"/>
  <c r="F194" i="1"/>
  <c r="C164" i="3"/>
  <c r="X163" i="3"/>
  <c r="C262" i="7"/>
  <c r="V262" i="7" s="1"/>
  <c r="C227" i="11"/>
  <c r="V227" i="11" s="1"/>
  <c r="CD226" i="10"/>
  <c r="E227" i="10" s="1"/>
  <c r="F226" i="10"/>
  <c r="C96" i="3"/>
  <c r="V96" i="3" s="1"/>
  <c r="CC196" i="5"/>
  <c r="C197" i="5"/>
  <c r="CA197" i="5" s="1"/>
  <c r="CC71" i="2"/>
  <c r="CE71" i="2" s="1"/>
  <c r="C72" i="2"/>
  <c r="CA318" i="9"/>
  <c r="D317" i="11"/>
  <c r="X316" i="11"/>
  <c r="D258" i="10"/>
  <c r="CB258" i="10" s="1"/>
  <c r="CC257" i="10"/>
  <c r="C169" i="11"/>
  <c r="V169" i="11" s="1"/>
  <c r="CD110" i="2"/>
  <c r="E111" i="2" s="1"/>
  <c r="C136" i="11"/>
  <c r="V136" i="11" s="1"/>
  <c r="CD77" i="9"/>
  <c r="E78" i="9" s="1"/>
  <c r="C74" i="10"/>
  <c r="CA74" i="10" s="1"/>
  <c r="V71" i="11"/>
  <c r="E71" i="11"/>
  <c r="C74" i="6"/>
  <c r="CA74" i="6" s="1"/>
  <c r="CC73" i="6"/>
  <c r="W75" i="11"/>
  <c r="D76" i="11" s="1"/>
  <c r="W68" i="3"/>
  <c r="E68" i="3"/>
  <c r="Z67" i="3" s="1"/>
  <c r="CD18" i="2"/>
  <c r="E19" i="2" s="1"/>
  <c r="W16" i="3"/>
  <c r="D17" i="3" s="1"/>
  <c r="C14" i="9"/>
  <c r="CA14" i="9" s="1"/>
  <c r="CC13" i="9"/>
  <c r="CE13" i="9" s="1"/>
  <c r="CE225" i="10"/>
  <c r="CD215" i="9"/>
  <c r="E216" i="9" s="1"/>
  <c r="CD287" i="10"/>
  <c r="E288" i="10" s="1"/>
  <c r="F287" i="10"/>
  <c r="V103" i="3"/>
  <c r="E103" i="3"/>
  <c r="CD167" i="10"/>
  <c r="E168" i="10" s="1"/>
  <c r="CA103" i="2"/>
  <c r="F103" i="2"/>
  <c r="W104" i="11"/>
  <c r="D105" i="11" s="1"/>
  <c r="E104" i="11"/>
  <c r="CC47" i="2"/>
  <c r="C48" i="2"/>
  <c r="CA48" i="2" s="1"/>
  <c r="C47" i="6"/>
  <c r="CA47" i="6" s="1"/>
  <c r="CC46" i="6"/>
  <c r="C18" i="2"/>
  <c r="CA18" i="2" s="1"/>
  <c r="W15" i="11"/>
  <c r="D16" i="11" s="1"/>
  <c r="CD228" i="1"/>
  <c r="E229" i="1" s="1"/>
  <c r="C349" i="7"/>
  <c r="V349" i="7" s="1"/>
  <c r="C168" i="7"/>
  <c r="V168" i="7" s="1"/>
  <c r="C106" i="5"/>
  <c r="CA106" i="5" s="1"/>
  <c r="CC105" i="5"/>
  <c r="C105" i="11"/>
  <c r="V105" i="11" s="1"/>
  <c r="X104" i="11"/>
  <c r="C133" i="10"/>
  <c r="CC132" i="10"/>
  <c r="CE132" i="10" s="1"/>
  <c r="V11" i="11"/>
  <c r="E11" i="11"/>
  <c r="CD258" i="1"/>
  <c r="E259" i="1" s="1"/>
  <c r="CC348" i="6"/>
  <c r="C349" i="6"/>
  <c r="CD318" i="10"/>
  <c r="E319" i="10" s="1"/>
  <c r="F287" i="5"/>
  <c r="CC192" i="9"/>
  <c r="CE192" i="9" s="1"/>
  <c r="C193" i="9"/>
  <c r="C106" i="6"/>
  <c r="CA106" i="6" s="1"/>
  <c r="C197" i="10"/>
  <c r="CA197" i="10" s="1"/>
  <c r="C166" i="5"/>
  <c r="CA166" i="5" s="1"/>
  <c r="CC165" i="5"/>
  <c r="CD76" i="2"/>
  <c r="E77" i="2" s="1"/>
  <c r="E164" i="11"/>
  <c r="W164" i="11"/>
  <c r="CD13" i="10"/>
  <c r="E14" i="10" s="1"/>
  <c r="F13" i="10"/>
  <c r="CD290" i="1"/>
  <c r="E291" i="1" s="1"/>
  <c r="C348" i="2"/>
  <c r="CC318" i="5"/>
  <c r="C319" i="5"/>
  <c r="CA319" i="5" s="1"/>
  <c r="C260" i="11"/>
  <c r="V260" i="11" s="1"/>
  <c r="C227" i="7"/>
  <c r="V227" i="7" s="1"/>
  <c r="CC288" i="10"/>
  <c r="C289" i="10"/>
  <c r="CA289" i="10" s="1"/>
  <c r="C258" i="5"/>
  <c r="CA258" i="5" s="1"/>
  <c r="CC257" i="5"/>
  <c r="W195" i="11"/>
  <c r="D196" i="11" s="1"/>
  <c r="E195" i="11"/>
  <c r="CD105" i="10"/>
  <c r="E106" i="10" s="1"/>
  <c r="F105" i="10"/>
  <c r="A15" i="7"/>
  <c r="B16" i="7"/>
  <c r="F13" i="9"/>
  <c r="CE226" i="10"/>
  <c r="CD348" i="10"/>
  <c r="E349" i="10" s="1"/>
  <c r="CC227" i="10"/>
  <c r="C228" i="10"/>
  <c r="CA228" i="10" s="1"/>
  <c r="C196" i="6"/>
  <c r="CA196" i="6" s="1"/>
  <c r="CC163" i="2"/>
  <c r="CE163" i="2" s="1"/>
  <c r="C164" i="2"/>
  <c r="CD195" i="10"/>
  <c r="E196" i="10" s="1"/>
  <c r="CD137" i="10"/>
  <c r="E138" i="10" s="1"/>
  <c r="CD46" i="2"/>
  <c r="E47" i="2" s="1"/>
  <c r="F46" i="2"/>
  <c r="W46" i="11"/>
  <c r="D47" i="11" s="1"/>
  <c r="C287" i="11"/>
  <c r="C228" i="6"/>
  <c r="CA228" i="6" s="1"/>
  <c r="C349" i="11"/>
  <c r="V349" i="11" s="1"/>
  <c r="C319" i="7"/>
  <c r="V319" i="7" s="1"/>
  <c r="C166" i="6"/>
  <c r="CA166" i="6" s="1"/>
  <c r="CD257" i="10"/>
  <c r="E258" i="10" s="1"/>
  <c r="F257" i="10"/>
  <c r="CC101" i="1"/>
  <c r="CE101" i="1" s="1"/>
  <c r="C102" i="1"/>
  <c r="CD15" i="6"/>
  <c r="E16" i="6" s="1"/>
  <c r="CC349" i="1"/>
  <c r="C350" i="1"/>
  <c r="CA350" i="1" s="1"/>
  <c r="CA224" i="1"/>
  <c r="F224" i="1"/>
  <c r="C349" i="10"/>
  <c r="CA349" i="10" s="1"/>
  <c r="C195" i="3"/>
  <c r="X194" i="3"/>
  <c r="C320" i="11"/>
  <c r="V320" i="11" s="1"/>
  <c r="CC105" i="10"/>
  <c r="CE105" i="10" s="1"/>
  <c r="C106" i="10"/>
  <c r="CA106" i="10" s="1"/>
  <c r="C46" i="10"/>
  <c r="CA46" i="10" s="1"/>
  <c r="A17" i="11"/>
  <c r="B18" i="11"/>
  <c r="CC134" i="2"/>
  <c r="CE134" i="2" s="1"/>
  <c r="C135" i="2"/>
  <c r="CA135" i="2" s="1"/>
  <c r="E255" i="3"/>
  <c r="V255" i="3"/>
  <c r="CD197" i="1"/>
  <c r="E198" i="1" s="1"/>
  <c r="CE256" i="10"/>
  <c r="CC194" i="2"/>
  <c r="CE194" i="2" s="1"/>
  <c r="C195" i="2"/>
  <c r="C319" i="10"/>
  <c r="CA319" i="10" s="1"/>
  <c r="C134" i="7"/>
  <c r="V134" i="7" s="1"/>
  <c r="C46" i="11"/>
  <c r="V46" i="11" s="1"/>
  <c r="X45" i="11"/>
  <c r="CD47" i="9"/>
  <c r="E48" i="9" s="1"/>
  <c r="CD14" i="1"/>
  <c r="E15" i="1" s="1"/>
  <c r="CC12" i="6"/>
  <c r="CE12" i="6" s="1"/>
  <c r="C13" i="6"/>
  <c r="D11" i="2"/>
  <c r="CC10" i="2"/>
  <c r="CE10" i="2" s="1"/>
  <c r="CD177" i="1"/>
  <c r="E178" i="1" s="1"/>
  <c r="CD225" i="6"/>
  <c r="E226" i="6" s="1"/>
  <c r="W207" i="3"/>
  <c r="D208" i="3" s="1"/>
  <c r="CE46" i="2"/>
  <c r="CD49" i="5"/>
  <c r="E50" i="5" s="1"/>
  <c r="CC14" i="10"/>
  <c r="C15" i="10"/>
  <c r="CA15" i="10" s="1"/>
  <c r="C291" i="7"/>
  <c r="V291" i="7" s="1"/>
  <c r="W285" i="7"/>
  <c r="E285" i="7"/>
  <c r="CC347" i="5"/>
  <c r="C348" i="5"/>
  <c r="CA348" i="5" s="1"/>
  <c r="CC163" i="10"/>
  <c r="CE163" i="10" s="1"/>
  <c r="C164" i="10"/>
  <c r="CB107" i="2"/>
  <c r="D108" i="2" s="1"/>
  <c r="D104" i="6"/>
  <c r="CB104" i="6" s="1"/>
  <c r="CC103" i="6"/>
  <c r="C196" i="11"/>
  <c r="V196" i="11" s="1"/>
  <c r="X195" i="11"/>
  <c r="X103" i="11"/>
  <c r="D44" i="5"/>
  <c r="CC43" i="5"/>
  <c r="CE43" i="5" s="1"/>
  <c r="CD15" i="5"/>
  <c r="E16" i="5" s="1"/>
  <c r="CC318" i="6"/>
  <c r="CE318" i="6" s="1"/>
  <c r="C319" i="6"/>
  <c r="C260" i="6"/>
  <c r="CA260" i="6" s="1"/>
  <c r="CC259" i="6"/>
  <c r="X224" i="3"/>
  <c r="C225" i="3"/>
  <c r="CD288" i="5"/>
  <c r="E289" i="5" s="1"/>
  <c r="F288" i="5"/>
  <c r="C260" i="10"/>
  <c r="CA260" i="10" s="1"/>
  <c r="CC162" i="9"/>
  <c r="CE162" i="9" s="1"/>
  <c r="C163" i="9"/>
  <c r="C196" i="7"/>
  <c r="V196" i="7" s="1"/>
  <c r="C15" i="7"/>
  <c r="V15" i="7" s="1"/>
  <c r="CE287" i="10"/>
  <c r="W107" i="3"/>
  <c r="D108" i="3" s="1"/>
  <c r="CD73" i="1"/>
  <c r="F73" i="1"/>
  <c r="C74" i="7"/>
  <c r="V74" i="7" s="1"/>
  <c r="C75" i="5"/>
  <c r="CA75" i="5" s="1"/>
  <c r="CC74" i="5"/>
  <c r="C46" i="7"/>
  <c r="V46" i="7" s="1"/>
  <c r="CD45" i="10"/>
  <c r="E46" i="10" s="1"/>
  <c r="CD14" i="9"/>
  <c r="E15" i="9" s="1"/>
  <c r="F14" i="9"/>
  <c r="D373" i="9"/>
  <c r="D43" i="10" l="1"/>
  <c r="CC42" i="10"/>
  <c r="CE42" i="10" s="1"/>
  <c r="D316" i="10"/>
  <c r="CC315" i="10"/>
  <c r="CE315" i="10" s="1"/>
  <c r="D193" i="10"/>
  <c r="CC192" i="10"/>
  <c r="CE192" i="10" s="1"/>
  <c r="CB285" i="2"/>
  <c r="F285" i="2"/>
  <c r="CC134" i="1"/>
  <c r="C135" i="1"/>
  <c r="CA135" i="1" s="1"/>
  <c r="C45" i="1"/>
  <c r="CC44" i="1"/>
  <c r="CE44" i="1" s="1"/>
  <c r="C226" i="2"/>
  <c r="CC225" i="2"/>
  <c r="CE225" i="2" s="1"/>
  <c r="E285" i="3"/>
  <c r="V285" i="3"/>
  <c r="X316" i="3"/>
  <c r="C317" i="3"/>
  <c r="CA71" i="9"/>
  <c r="F71" i="9"/>
  <c r="C286" i="9"/>
  <c r="CC285" i="9"/>
  <c r="CE285" i="9" s="1"/>
  <c r="A18" i="3"/>
  <c r="B19" i="3"/>
  <c r="CA133" i="9"/>
  <c r="F133" i="9"/>
  <c r="E134" i="1"/>
  <c r="CE133" i="1"/>
  <c r="CA287" i="6"/>
  <c r="F287" i="6"/>
  <c r="F164" i="1"/>
  <c r="CA164" i="1"/>
  <c r="W132" i="11"/>
  <c r="E132" i="11"/>
  <c r="CD137" i="9"/>
  <c r="E138" i="9" s="1"/>
  <c r="C104" i="9"/>
  <c r="CC103" i="9"/>
  <c r="CE103" i="9" s="1"/>
  <c r="F285" i="1"/>
  <c r="CA285" i="1"/>
  <c r="V133" i="3"/>
  <c r="E133" i="3"/>
  <c r="CC75" i="1"/>
  <c r="C76" i="1"/>
  <c r="CA76" i="1" s="1"/>
  <c r="F255" i="2"/>
  <c r="CA255" i="2"/>
  <c r="X47" i="3"/>
  <c r="C48" i="3"/>
  <c r="CA317" i="2"/>
  <c r="CA286" i="2"/>
  <c r="F256" i="9"/>
  <c r="CA256" i="9"/>
  <c r="CC346" i="9"/>
  <c r="CE346" i="9" s="1"/>
  <c r="C347" i="9"/>
  <c r="V346" i="3"/>
  <c r="E346" i="3"/>
  <c r="X10" i="3"/>
  <c r="C11" i="3"/>
  <c r="W224" i="11"/>
  <c r="E224" i="11"/>
  <c r="E344" i="6"/>
  <c r="CE343" i="6"/>
  <c r="W286" i="11"/>
  <c r="E286" i="11"/>
  <c r="D318" i="9"/>
  <c r="CC317" i="9"/>
  <c r="CE317" i="9" s="1"/>
  <c r="C44" i="9"/>
  <c r="CC43" i="9"/>
  <c r="CE43" i="9" s="1"/>
  <c r="C256" i="1"/>
  <c r="CC255" i="1"/>
  <c r="CE255" i="1" s="1"/>
  <c r="CD15" i="9"/>
  <c r="E16" i="9" s="1"/>
  <c r="CD46" i="10"/>
  <c r="E47" i="10" s="1"/>
  <c r="C76" i="5"/>
  <c r="CA76" i="5" s="1"/>
  <c r="CC75" i="5"/>
  <c r="E74" i="1"/>
  <c r="CE73" i="1"/>
  <c r="W108" i="3"/>
  <c r="D109" i="3" s="1"/>
  <c r="C197" i="7"/>
  <c r="V197" i="7" s="1"/>
  <c r="CA163" i="9"/>
  <c r="F163" i="9"/>
  <c r="C261" i="10"/>
  <c r="CA261" i="10" s="1"/>
  <c r="V225" i="3"/>
  <c r="E225" i="3"/>
  <c r="F319" i="6"/>
  <c r="CA319" i="6"/>
  <c r="CB44" i="5"/>
  <c r="F44" i="5"/>
  <c r="C197" i="11"/>
  <c r="V197" i="11" s="1"/>
  <c r="D105" i="6"/>
  <c r="CB105" i="6" s="1"/>
  <c r="CC104" i="6"/>
  <c r="CB108" i="2"/>
  <c r="D109" i="2" s="1"/>
  <c r="D286" i="7"/>
  <c r="X285" i="7"/>
  <c r="CD50" i="5"/>
  <c r="E51" i="5" s="1"/>
  <c r="W208" i="3"/>
  <c r="D209" i="3" s="1"/>
  <c r="CD226" i="6"/>
  <c r="E227" i="6" s="1"/>
  <c r="CD178" i="1"/>
  <c r="E179" i="1" s="1"/>
  <c r="CB11" i="2"/>
  <c r="F11" i="2"/>
  <c r="CD15" i="1"/>
  <c r="E16" i="1" s="1"/>
  <c r="CD48" i="9"/>
  <c r="E49" i="9" s="1"/>
  <c r="C47" i="11"/>
  <c r="V47" i="11" s="1"/>
  <c r="X46" i="11"/>
  <c r="C320" i="10"/>
  <c r="CA320" i="10" s="1"/>
  <c r="CA195" i="2"/>
  <c r="F195" i="2"/>
  <c r="CD198" i="1"/>
  <c r="E199" i="1" s="1"/>
  <c r="C47" i="10"/>
  <c r="CA47" i="10" s="1"/>
  <c r="C321" i="11"/>
  <c r="V321" i="11" s="1"/>
  <c r="V195" i="3"/>
  <c r="E195" i="3"/>
  <c r="CC224" i="1"/>
  <c r="CE224" i="1" s="1"/>
  <c r="C225" i="1"/>
  <c r="C351" i="1"/>
  <c r="CA351" i="1" s="1"/>
  <c r="CC350" i="1"/>
  <c r="F102" i="1"/>
  <c r="CA102" i="1"/>
  <c r="C167" i="6"/>
  <c r="CA167" i="6" s="1"/>
  <c r="C350" i="11"/>
  <c r="V350" i="11" s="1"/>
  <c r="C229" i="6"/>
  <c r="CA229" i="6" s="1"/>
  <c r="W47" i="11"/>
  <c r="D48" i="11" s="1"/>
  <c r="E47" i="11"/>
  <c r="CD47" i="2"/>
  <c r="E48" i="2" s="1"/>
  <c r="F47" i="2"/>
  <c r="CD196" i="10"/>
  <c r="E197" i="10" s="1"/>
  <c r="CA164" i="2"/>
  <c r="F164" i="2"/>
  <c r="C197" i="6"/>
  <c r="CA197" i="6" s="1"/>
  <c r="C229" i="10"/>
  <c r="CA229" i="10" s="1"/>
  <c r="CC228" i="10"/>
  <c r="CD349" i="10"/>
  <c r="E350" i="10" s="1"/>
  <c r="A16" i="7"/>
  <c r="B17" i="7"/>
  <c r="CD106" i="10"/>
  <c r="E107" i="10" s="1"/>
  <c r="F106" i="10"/>
  <c r="E196" i="11"/>
  <c r="W196" i="11"/>
  <c r="D197" i="11" s="1"/>
  <c r="C259" i="5"/>
  <c r="CA259" i="5" s="1"/>
  <c r="CC258" i="5"/>
  <c r="C261" i="11"/>
  <c r="V261" i="11" s="1"/>
  <c r="D165" i="11"/>
  <c r="X164" i="11"/>
  <c r="F193" i="9"/>
  <c r="CA193" i="9"/>
  <c r="CA349" i="6"/>
  <c r="CC106" i="5"/>
  <c r="C107" i="5"/>
  <c r="CA107" i="5" s="1"/>
  <c r="C169" i="7"/>
  <c r="V169" i="7" s="1"/>
  <c r="C350" i="7"/>
  <c r="V350" i="7" s="1"/>
  <c r="CD229" i="1"/>
  <c r="E230" i="1" s="1"/>
  <c r="C19" i="2"/>
  <c r="CA19" i="2" s="1"/>
  <c r="CC48" i="2"/>
  <c r="C49" i="2"/>
  <c r="CA49" i="2" s="1"/>
  <c r="CC14" i="9"/>
  <c r="CE14" i="9" s="1"/>
  <c r="C15" i="9"/>
  <c r="CA15" i="9" s="1"/>
  <c r="W17" i="3"/>
  <c r="D18" i="3" s="1"/>
  <c r="CD19" i="2"/>
  <c r="E20" i="2" s="1"/>
  <c r="D69" i="3"/>
  <c r="X68" i="3"/>
  <c r="W76" i="11"/>
  <c r="D77" i="11" s="1"/>
  <c r="CC74" i="6"/>
  <c r="C75" i="6"/>
  <c r="CA75" i="6" s="1"/>
  <c r="X71" i="11"/>
  <c r="C72" i="11"/>
  <c r="C75" i="10"/>
  <c r="CA75" i="10" s="1"/>
  <c r="CD78" i="9"/>
  <c r="E79" i="9" s="1"/>
  <c r="CD111" i="2"/>
  <c r="E112" i="2" s="1"/>
  <c r="C170" i="11"/>
  <c r="V170" i="11" s="1"/>
  <c r="D259" i="10"/>
  <c r="CB259" i="10" s="1"/>
  <c r="CC258" i="10"/>
  <c r="W317" i="11"/>
  <c r="E317" i="11"/>
  <c r="C319" i="9"/>
  <c r="C97" i="3"/>
  <c r="V97" i="3" s="1"/>
  <c r="CD227" i="10"/>
  <c r="E228" i="10" s="1"/>
  <c r="F227" i="10"/>
  <c r="C228" i="11"/>
  <c r="V228" i="11" s="1"/>
  <c r="C263" i="7"/>
  <c r="V263" i="7" s="1"/>
  <c r="V164" i="3"/>
  <c r="E164" i="3"/>
  <c r="C195" i="1"/>
  <c r="CC194" i="1"/>
  <c r="CE194" i="1" s="1"/>
  <c r="CD208" i="2"/>
  <c r="E209" i="2" s="1"/>
  <c r="CD66" i="1"/>
  <c r="E67" i="1" s="1"/>
  <c r="F225" i="9"/>
  <c r="CA225" i="9"/>
  <c r="F135" i="2"/>
  <c r="CA13" i="5"/>
  <c r="F13" i="5"/>
  <c r="C47" i="7"/>
  <c r="V47" i="7" s="1"/>
  <c r="C75" i="7"/>
  <c r="V75" i="7" s="1"/>
  <c r="C16" i="7"/>
  <c r="V16" i="7" s="1"/>
  <c r="CD289" i="5"/>
  <c r="E290" i="5" s="1"/>
  <c r="CC260" i="6"/>
  <c r="C261" i="6"/>
  <c r="CA261" i="6" s="1"/>
  <c r="CD16" i="5"/>
  <c r="E17" i="5" s="1"/>
  <c r="CA164" i="10"/>
  <c r="F164" i="10"/>
  <c r="C349" i="5"/>
  <c r="CA349" i="5" s="1"/>
  <c r="CC348" i="5"/>
  <c r="C292" i="7"/>
  <c r="V292" i="7" s="1"/>
  <c r="C16" i="10"/>
  <c r="CA16" i="10" s="1"/>
  <c r="CC15" i="10"/>
  <c r="CA13" i="6"/>
  <c r="F13" i="6"/>
  <c r="C135" i="7"/>
  <c r="V135" i="7" s="1"/>
  <c r="C256" i="3"/>
  <c r="X255" i="3"/>
  <c r="C136" i="2"/>
  <c r="CA136" i="2" s="1"/>
  <c r="CC135" i="2"/>
  <c r="CE135" i="2" s="1"/>
  <c r="A18" i="11"/>
  <c r="B19" i="11"/>
  <c r="CC106" i="10"/>
  <c r="CE106" i="10" s="1"/>
  <c r="C107" i="10"/>
  <c r="CA107" i="10" s="1"/>
  <c r="C350" i="10"/>
  <c r="CA350" i="10" s="1"/>
  <c r="CD16" i="6"/>
  <c r="E17" i="6" s="1"/>
  <c r="CD258" i="10"/>
  <c r="E259" i="10" s="1"/>
  <c r="F258" i="10"/>
  <c r="C320" i="7"/>
  <c r="V320" i="7" s="1"/>
  <c r="V287" i="11"/>
  <c r="E46" i="11"/>
  <c r="CD138" i="10"/>
  <c r="E139" i="10" s="1"/>
  <c r="CE227" i="10"/>
  <c r="CC289" i="10"/>
  <c r="C290" i="10"/>
  <c r="CA290" i="10" s="1"/>
  <c r="C228" i="7"/>
  <c r="V228" i="7" s="1"/>
  <c r="C320" i="5"/>
  <c r="CA320" i="5" s="1"/>
  <c r="CC319" i="5"/>
  <c r="CA348" i="2"/>
  <c r="CD291" i="1"/>
  <c r="E292" i="1" s="1"/>
  <c r="CD14" i="10"/>
  <c r="E15" i="10" s="1"/>
  <c r="F14" i="10"/>
  <c r="CD77" i="2"/>
  <c r="E78" i="2" s="1"/>
  <c r="CC166" i="5"/>
  <c r="C167" i="5"/>
  <c r="CA167" i="5" s="1"/>
  <c r="C198" i="10"/>
  <c r="CA198" i="10" s="1"/>
  <c r="C107" i="6"/>
  <c r="CA107" i="6" s="1"/>
  <c r="CD319" i="10"/>
  <c r="E320" i="10" s="1"/>
  <c r="CD259" i="1"/>
  <c r="E260" i="1" s="1"/>
  <c r="C12" i="11"/>
  <c r="X11" i="11"/>
  <c r="CA133" i="10"/>
  <c r="F133" i="10"/>
  <c r="C106" i="11"/>
  <c r="V106" i="11" s="1"/>
  <c r="W16" i="11"/>
  <c r="D17" i="11" s="1"/>
  <c r="CE13" i="10"/>
  <c r="C48" i="6"/>
  <c r="CA48" i="6" s="1"/>
  <c r="CC47" i="6"/>
  <c r="CE47" i="2"/>
  <c r="W105" i="11"/>
  <c r="D106" i="11" s="1"/>
  <c r="E105" i="11"/>
  <c r="C104" i="2"/>
  <c r="CC103" i="2"/>
  <c r="CE103" i="2" s="1"/>
  <c r="CD168" i="10"/>
  <c r="E169" i="10" s="1"/>
  <c r="C104" i="3"/>
  <c r="X103" i="3"/>
  <c r="CD288" i="10"/>
  <c r="E289" i="10" s="1"/>
  <c r="F288" i="10"/>
  <c r="CD216" i="9"/>
  <c r="E217" i="9" s="1"/>
  <c r="C137" i="11"/>
  <c r="V137" i="11" s="1"/>
  <c r="CE257" i="10"/>
  <c r="CA72" i="2"/>
  <c r="F72" i="2"/>
  <c r="C198" i="5"/>
  <c r="CA198" i="5" s="1"/>
  <c r="CC197" i="5"/>
  <c r="CC319" i="1"/>
  <c r="C320" i="1"/>
  <c r="CA320" i="1" s="1"/>
  <c r="D256" i="11"/>
  <c r="X255" i="11"/>
  <c r="CC228" i="5"/>
  <c r="C229" i="5"/>
  <c r="CA229" i="5" s="1"/>
  <c r="C144" i="6"/>
  <c r="CA144" i="6" s="1"/>
  <c r="CC288" i="5"/>
  <c r="CE288" i="5" s="1"/>
  <c r="C289" i="5"/>
  <c r="CA289" i="5" s="1"/>
  <c r="CD136" i="2"/>
  <c r="E137" i="2" s="1"/>
  <c r="D11" i="1"/>
  <c r="CC10" i="1"/>
  <c r="CE10" i="1" s="1"/>
  <c r="E12" i="7"/>
  <c r="W12" i="7"/>
  <c r="C17" i="1"/>
  <c r="CA17" i="1" s="1"/>
  <c r="C49" i="5"/>
  <c r="CA49" i="5" s="1"/>
  <c r="C106" i="7"/>
  <c r="V106" i="7" s="1"/>
  <c r="C135" i="5"/>
  <c r="CA135" i="5" s="1"/>
  <c r="CC134" i="5"/>
  <c r="CD109" i="9"/>
  <c r="E110" i="9" s="1"/>
  <c r="CB373" i="9"/>
  <c r="CB193" i="10" l="1"/>
  <c r="F193" i="10"/>
  <c r="CB316" i="10"/>
  <c r="F316" i="10"/>
  <c r="CB43" i="10"/>
  <c r="F43" i="10"/>
  <c r="F136" i="2"/>
  <c r="D286" i="2"/>
  <c r="CC285" i="2"/>
  <c r="CE285" i="2" s="1"/>
  <c r="CA45" i="1"/>
  <c r="F45" i="1"/>
  <c r="C136" i="1"/>
  <c r="CA136" i="1" s="1"/>
  <c r="CC135" i="1"/>
  <c r="A19" i="3"/>
  <c r="B20" i="3"/>
  <c r="V317" i="3"/>
  <c r="E317" i="3"/>
  <c r="C286" i="3"/>
  <c r="X285" i="3"/>
  <c r="CD134" i="1"/>
  <c r="F134" i="1"/>
  <c r="C134" i="9"/>
  <c r="CC133" i="9"/>
  <c r="CE133" i="9" s="1"/>
  <c r="F286" i="9"/>
  <c r="CA286" i="9"/>
  <c r="CC71" i="9"/>
  <c r="CE71" i="9" s="1"/>
  <c r="C72" i="9"/>
  <c r="CA226" i="2"/>
  <c r="F226" i="2"/>
  <c r="C288" i="6"/>
  <c r="CC287" i="6"/>
  <c r="CE287" i="6" s="1"/>
  <c r="E11" i="3"/>
  <c r="V11" i="3"/>
  <c r="CA347" i="9"/>
  <c r="F347" i="9"/>
  <c r="C257" i="9"/>
  <c r="CC256" i="9"/>
  <c r="CE256" i="9" s="1"/>
  <c r="C287" i="2"/>
  <c r="X133" i="3"/>
  <c r="C134" i="3"/>
  <c r="CC164" i="1"/>
  <c r="CE164" i="1" s="1"/>
  <c r="C165" i="1"/>
  <c r="CA256" i="1"/>
  <c r="F256" i="1"/>
  <c r="CA44" i="9"/>
  <c r="F44" i="9"/>
  <c r="CB318" i="9"/>
  <c r="F318" i="9"/>
  <c r="D287" i="11"/>
  <c r="X286" i="11"/>
  <c r="CD344" i="6"/>
  <c r="F344" i="6"/>
  <c r="D225" i="11"/>
  <c r="X224" i="11"/>
  <c r="X346" i="3"/>
  <c r="C347" i="3"/>
  <c r="C318" i="2"/>
  <c r="V48" i="3"/>
  <c r="E48" i="3"/>
  <c r="C256" i="2"/>
  <c r="CC255" i="2"/>
  <c r="CE255" i="2" s="1"/>
  <c r="C77" i="1"/>
  <c r="CA77" i="1" s="1"/>
  <c r="CC76" i="1"/>
  <c r="CC285" i="1"/>
  <c r="CE285" i="1" s="1"/>
  <c r="C286" i="1"/>
  <c r="F104" i="9"/>
  <c r="CA104" i="9"/>
  <c r="CD138" i="9"/>
  <c r="E139" i="9" s="1"/>
  <c r="D133" i="11"/>
  <c r="X132" i="11"/>
  <c r="CD110" i="9"/>
  <c r="E111" i="9" s="1"/>
  <c r="CC135" i="5"/>
  <c r="C136" i="5"/>
  <c r="CA136" i="5" s="1"/>
  <c r="CB11" i="1"/>
  <c r="F11" i="1"/>
  <c r="CD137" i="2"/>
  <c r="E138" i="2" s="1"/>
  <c r="E256" i="11"/>
  <c r="W256" i="11"/>
  <c r="CC198" i="5"/>
  <c r="C199" i="5"/>
  <c r="CA199" i="5" s="1"/>
  <c r="CC72" i="2"/>
  <c r="CE72" i="2" s="1"/>
  <c r="C73" i="2"/>
  <c r="C138" i="11"/>
  <c r="V138" i="11" s="1"/>
  <c r="C49" i="6"/>
  <c r="CA49" i="6" s="1"/>
  <c r="CC48" i="6"/>
  <c r="C107" i="11"/>
  <c r="V107" i="11" s="1"/>
  <c r="C108" i="6"/>
  <c r="CA108" i="6" s="1"/>
  <c r="C199" i="10"/>
  <c r="CA199" i="10" s="1"/>
  <c r="C168" i="5"/>
  <c r="CA168" i="5" s="1"/>
  <c r="CC167" i="5"/>
  <c r="C291" i="10"/>
  <c r="CA291" i="10" s="1"/>
  <c r="CC290" i="10"/>
  <c r="CD139" i="10"/>
  <c r="E140" i="10" s="1"/>
  <c r="C288" i="11"/>
  <c r="C321" i="7"/>
  <c r="V321" i="7" s="1"/>
  <c r="CD259" i="10"/>
  <c r="E260" i="10" s="1"/>
  <c r="F259" i="10"/>
  <c r="CD17" i="6"/>
  <c r="E18" i="6" s="1"/>
  <c r="CC107" i="10"/>
  <c r="C108" i="10"/>
  <c r="CA108" i="10" s="1"/>
  <c r="CC136" i="2"/>
  <c r="CE136" i="2" s="1"/>
  <c r="C137" i="2"/>
  <c r="CA137" i="2" s="1"/>
  <c r="E256" i="3"/>
  <c r="V256" i="3"/>
  <c r="C136" i="7"/>
  <c r="V136" i="7" s="1"/>
  <c r="C262" i="6"/>
  <c r="CA262" i="6" s="1"/>
  <c r="CC261" i="6"/>
  <c r="F289" i="5"/>
  <c r="C17" i="7"/>
  <c r="V17" i="7" s="1"/>
  <c r="C48" i="7"/>
  <c r="V48" i="7" s="1"/>
  <c r="C226" i="9"/>
  <c r="CC225" i="9"/>
  <c r="CE225" i="9" s="1"/>
  <c r="CD67" i="1"/>
  <c r="CD209" i="2"/>
  <c r="E210" i="2" s="1"/>
  <c r="CA195" i="1"/>
  <c r="F195" i="1"/>
  <c r="C165" i="3"/>
  <c r="X164" i="3"/>
  <c r="C264" i="7"/>
  <c r="V264" i="7" s="1"/>
  <c r="CD228" i="10"/>
  <c r="E229" i="10" s="1"/>
  <c r="F228" i="10"/>
  <c r="C98" i="3"/>
  <c r="V98" i="3" s="1"/>
  <c r="CA319" i="9"/>
  <c r="CE258" i="10"/>
  <c r="C76" i="10"/>
  <c r="CA76" i="10" s="1"/>
  <c r="V72" i="11"/>
  <c r="E72" i="11"/>
  <c r="C76" i="6"/>
  <c r="CA76" i="6" s="1"/>
  <c r="CC75" i="6"/>
  <c r="W18" i="3"/>
  <c r="D19" i="3" s="1"/>
  <c r="CC15" i="9"/>
  <c r="CE15" i="9" s="1"/>
  <c r="C16" i="9"/>
  <c r="CA16" i="9" s="1"/>
  <c r="CC49" i="2"/>
  <c r="C50" i="2"/>
  <c r="CA50" i="2" s="1"/>
  <c r="CD230" i="1"/>
  <c r="E231" i="1" s="1"/>
  <c r="C170" i="7"/>
  <c r="V170" i="7" s="1"/>
  <c r="C350" i="6"/>
  <c r="CC349" i="6"/>
  <c r="W165" i="11"/>
  <c r="E165" i="11"/>
  <c r="CE288" i="10"/>
  <c r="C260" i="5"/>
  <c r="CA260" i="5" s="1"/>
  <c r="CC259" i="5"/>
  <c r="CD107" i="10"/>
  <c r="E108" i="10" s="1"/>
  <c r="F107" i="10"/>
  <c r="CC229" i="10"/>
  <c r="C230" i="10"/>
  <c r="CA230" i="10" s="1"/>
  <c r="C198" i="6"/>
  <c r="CA198" i="6" s="1"/>
  <c r="C165" i="2"/>
  <c r="CC164" i="2"/>
  <c r="CE164" i="2" s="1"/>
  <c r="CD197" i="10"/>
  <c r="E198" i="10" s="1"/>
  <c r="CD48" i="2"/>
  <c r="E49" i="2" s="1"/>
  <c r="F48" i="2"/>
  <c r="W48" i="11"/>
  <c r="D49" i="11" s="1"/>
  <c r="C230" i="6"/>
  <c r="CA230" i="6" s="1"/>
  <c r="C351" i="11"/>
  <c r="V351" i="11" s="1"/>
  <c r="C168" i="6"/>
  <c r="CA168" i="6" s="1"/>
  <c r="CC351" i="1"/>
  <c r="C352" i="1"/>
  <c r="CA352" i="1" s="1"/>
  <c r="X195" i="3"/>
  <c r="C196" i="3"/>
  <c r="CD199" i="1"/>
  <c r="E200" i="1" s="1"/>
  <c r="CC195" i="2"/>
  <c r="CE195" i="2" s="1"/>
  <c r="C196" i="2"/>
  <c r="X47" i="11"/>
  <c r="C48" i="11"/>
  <c r="V48" i="11" s="1"/>
  <c r="CD49" i="9"/>
  <c r="E50" i="9" s="1"/>
  <c r="CD16" i="1"/>
  <c r="E17" i="1" s="1"/>
  <c r="D12" i="2"/>
  <c r="CC11" i="2"/>
  <c r="CE11" i="2" s="1"/>
  <c r="CD179" i="1"/>
  <c r="E180" i="1" s="1"/>
  <c r="CD227" i="6"/>
  <c r="E228" i="6" s="1"/>
  <c r="W209" i="3"/>
  <c r="D210" i="3" s="1"/>
  <c r="CD51" i="5"/>
  <c r="E52" i="5" s="1"/>
  <c r="CB109" i="2"/>
  <c r="D110" i="2" s="1"/>
  <c r="D106" i="6"/>
  <c r="CB106" i="6" s="1"/>
  <c r="CC105" i="6"/>
  <c r="C198" i="11"/>
  <c r="V198" i="11" s="1"/>
  <c r="D45" i="5"/>
  <c r="CC44" i="5"/>
  <c r="CE44" i="5" s="1"/>
  <c r="F15" i="9"/>
  <c r="C107" i="7"/>
  <c r="V107" i="7" s="1"/>
  <c r="C50" i="5"/>
  <c r="CA50" i="5" s="1"/>
  <c r="C18" i="1"/>
  <c r="CA18" i="1" s="1"/>
  <c r="D13" i="7"/>
  <c r="X12" i="7"/>
  <c r="C290" i="5"/>
  <c r="CA290" i="5" s="1"/>
  <c r="CC289" i="5"/>
  <c r="CE289" i="5" s="1"/>
  <c r="C145" i="6"/>
  <c r="CA145" i="6" s="1"/>
  <c r="C230" i="5"/>
  <c r="CA230" i="5" s="1"/>
  <c r="CC229" i="5"/>
  <c r="CC320" i="1"/>
  <c r="C321" i="1"/>
  <c r="CA321" i="1" s="1"/>
  <c r="CD217" i="9"/>
  <c r="E218" i="9" s="1"/>
  <c r="F289" i="10"/>
  <c r="CD289" i="10"/>
  <c r="E290" i="10" s="1"/>
  <c r="V104" i="3"/>
  <c r="E104" i="3"/>
  <c r="CD169" i="10"/>
  <c r="E170" i="10" s="1"/>
  <c r="CA104" i="2"/>
  <c r="F104" i="2"/>
  <c r="W106" i="11"/>
  <c r="D107" i="11" s="1"/>
  <c r="E106" i="11"/>
  <c r="W17" i="11"/>
  <c r="D18" i="11" s="1"/>
  <c r="X105" i="11"/>
  <c r="C134" i="10"/>
  <c r="CC133" i="10"/>
  <c r="CE133" i="10" s="1"/>
  <c r="V12" i="11"/>
  <c r="E12" i="11"/>
  <c r="CD260" i="1"/>
  <c r="E261" i="1" s="1"/>
  <c r="CD320" i="10"/>
  <c r="E321" i="10" s="1"/>
  <c r="CD78" i="2"/>
  <c r="E79" i="2" s="1"/>
  <c r="CD15" i="10"/>
  <c r="E16" i="10" s="1"/>
  <c r="F15" i="10"/>
  <c r="CD292" i="1"/>
  <c r="E293" i="1" s="1"/>
  <c r="C349" i="2"/>
  <c r="CC320" i="5"/>
  <c r="C321" i="5"/>
  <c r="CA321" i="5" s="1"/>
  <c r="C229" i="7"/>
  <c r="V229" i="7" s="1"/>
  <c r="C351" i="10"/>
  <c r="CA351" i="10" s="1"/>
  <c r="B20" i="11"/>
  <c r="A19" i="11"/>
  <c r="C14" i="6"/>
  <c r="CC13" i="6"/>
  <c r="CE13" i="6" s="1"/>
  <c r="CC16" i="10"/>
  <c r="C17" i="10"/>
  <c r="CA17" i="10" s="1"/>
  <c r="C293" i="7"/>
  <c r="V293" i="7" s="1"/>
  <c r="CC349" i="5"/>
  <c r="C350" i="5"/>
  <c r="CA350" i="5" s="1"/>
  <c r="C165" i="10"/>
  <c r="CC164" i="10"/>
  <c r="CE164" i="10" s="1"/>
  <c r="CD17" i="5"/>
  <c r="E18" i="5" s="1"/>
  <c r="CD290" i="5"/>
  <c r="E291" i="5" s="1"/>
  <c r="C76" i="7"/>
  <c r="V76" i="7" s="1"/>
  <c r="C14" i="5"/>
  <c r="CC13" i="5"/>
  <c r="CE13" i="5" s="1"/>
  <c r="C229" i="11"/>
  <c r="V229" i="11" s="1"/>
  <c r="D318" i="11"/>
  <c r="X317" i="11"/>
  <c r="D260" i="10"/>
  <c r="CB260" i="10" s="1"/>
  <c r="CC259" i="10"/>
  <c r="C171" i="11"/>
  <c r="V171" i="11" s="1"/>
  <c r="CD112" i="2"/>
  <c r="E113" i="2" s="1"/>
  <c r="CD79" i="9"/>
  <c r="E80" i="9" s="1"/>
  <c r="W77" i="11"/>
  <c r="D78" i="11" s="1"/>
  <c r="W69" i="3"/>
  <c r="E69" i="3"/>
  <c r="CD20" i="2"/>
  <c r="E21" i="2" s="1"/>
  <c r="CE48" i="2"/>
  <c r="C20" i="2"/>
  <c r="CA20" i="2" s="1"/>
  <c r="C351" i="7"/>
  <c r="V351" i="7" s="1"/>
  <c r="CC107" i="5"/>
  <c r="C108" i="5"/>
  <c r="CA108" i="5" s="1"/>
  <c r="C194" i="9"/>
  <c r="CC193" i="9"/>
  <c r="CE193" i="9" s="1"/>
  <c r="C262" i="11"/>
  <c r="V262" i="11" s="1"/>
  <c r="E197" i="11"/>
  <c r="W197" i="11"/>
  <c r="D198" i="11" s="1"/>
  <c r="A17" i="7"/>
  <c r="B18" i="7"/>
  <c r="CD350" i="10"/>
  <c r="E351" i="10" s="1"/>
  <c r="CE228" i="10"/>
  <c r="CC102" i="1"/>
  <c r="CE102" i="1" s="1"/>
  <c r="C103" i="1"/>
  <c r="CA225" i="1"/>
  <c r="F225" i="1"/>
  <c r="C322" i="11"/>
  <c r="V322" i="11" s="1"/>
  <c r="C48" i="10"/>
  <c r="CA48" i="10" s="1"/>
  <c r="C321" i="10"/>
  <c r="CA321" i="10" s="1"/>
  <c r="CE14" i="10"/>
  <c r="W286" i="7"/>
  <c r="E286" i="7"/>
  <c r="X196" i="11"/>
  <c r="C320" i="6"/>
  <c r="CC319" i="6"/>
  <c r="CE319" i="6" s="1"/>
  <c r="C226" i="3"/>
  <c r="X225" i="3"/>
  <c r="C262" i="10"/>
  <c r="CA262" i="10" s="1"/>
  <c r="CC163" i="9"/>
  <c r="CE163" i="9" s="1"/>
  <c r="C164" i="9"/>
  <c r="C198" i="7"/>
  <c r="V198" i="7" s="1"/>
  <c r="W109" i="3"/>
  <c r="D110" i="3" s="1"/>
  <c r="CD74" i="1"/>
  <c r="F74" i="1"/>
  <c r="CC76" i="5"/>
  <c r="C77" i="5"/>
  <c r="CA77" i="5" s="1"/>
  <c r="CD47" i="10"/>
  <c r="E48" i="10" s="1"/>
  <c r="CD16" i="9"/>
  <c r="E17" i="9" s="1"/>
  <c r="F16" i="9"/>
  <c r="D374" i="9"/>
  <c r="CE259" i="10" l="1"/>
  <c r="D44" i="10"/>
  <c r="CC43" i="10"/>
  <c r="CE43" i="10" s="1"/>
  <c r="D317" i="10"/>
  <c r="CC316" i="10"/>
  <c r="CE316" i="10" s="1"/>
  <c r="D194" i="10"/>
  <c r="CC193" i="10"/>
  <c r="CE193" i="10" s="1"/>
  <c r="CB286" i="2"/>
  <c r="F286" i="2"/>
  <c r="C137" i="1"/>
  <c r="CA137" i="1" s="1"/>
  <c r="CC136" i="1"/>
  <c r="C46" i="1"/>
  <c r="CC45" i="1"/>
  <c r="CE45" i="1" s="1"/>
  <c r="F72" i="9"/>
  <c r="CA72" i="9"/>
  <c r="CC286" i="9"/>
  <c r="CE286" i="9" s="1"/>
  <c r="C287" i="9"/>
  <c r="A20" i="3"/>
  <c r="B21" i="3"/>
  <c r="CC226" i="2"/>
  <c r="CE226" i="2" s="1"/>
  <c r="C227" i="2"/>
  <c r="CA134" i="9"/>
  <c r="F134" i="9"/>
  <c r="E135" i="1"/>
  <c r="CE134" i="1"/>
  <c r="V286" i="3"/>
  <c r="E286" i="3"/>
  <c r="X317" i="3"/>
  <c r="C318" i="3"/>
  <c r="CA288" i="6"/>
  <c r="F288" i="6"/>
  <c r="X197" i="11"/>
  <c r="CC104" i="9"/>
  <c r="CE104" i="9" s="1"/>
  <c r="C105" i="9"/>
  <c r="CA286" i="1"/>
  <c r="F286" i="1"/>
  <c r="CA318" i="2"/>
  <c r="E347" i="3"/>
  <c r="V347" i="3"/>
  <c r="F165" i="1"/>
  <c r="CA165" i="1"/>
  <c r="V134" i="3"/>
  <c r="E134" i="3"/>
  <c r="CA287" i="2"/>
  <c r="C12" i="3"/>
  <c r="X11" i="3"/>
  <c r="E133" i="11"/>
  <c r="W133" i="11"/>
  <c r="CD139" i="9"/>
  <c r="E140" i="9" s="1"/>
  <c r="C78" i="1"/>
  <c r="CA78" i="1" s="1"/>
  <c r="CC77" i="1"/>
  <c r="CA256" i="2"/>
  <c r="F256" i="2"/>
  <c r="C49" i="3"/>
  <c r="X48" i="3"/>
  <c r="W225" i="11"/>
  <c r="E225" i="11"/>
  <c r="E345" i="6"/>
  <c r="CE344" i="6"/>
  <c r="W287" i="11"/>
  <c r="E287" i="11"/>
  <c r="D319" i="9"/>
  <c r="CC318" i="9"/>
  <c r="CE318" i="9" s="1"/>
  <c r="C45" i="9"/>
  <c r="CC44" i="9"/>
  <c r="CE44" i="9" s="1"/>
  <c r="C257" i="1"/>
  <c r="CC256" i="1"/>
  <c r="CE256" i="1" s="1"/>
  <c r="CA257" i="9"/>
  <c r="F257" i="9"/>
  <c r="CC347" i="9"/>
  <c r="CE347" i="9" s="1"/>
  <c r="C348" i="9"/>
  <c r="CD48" i="10"/>
  <c r="E49" i="10" s="1"/>
  <c r="E75" i="1"/>
  <c r="CE74" i="1"/>
  <c r="C263" i="10"/>
  <c r="CA263" i="10" s="1"/>
  <c r="D287" i="7"/>
  <c r="X286" i="7"/>
  <c r="CD351" i="10"/>
  <c r="E352" i="10" s="1"/>
  <c r="C352" i="7"/>
  <c r="V352" i="7" s="1"/>
  <c r="CD21" i="2"/>
  <c r="E22" i="2" s="1"/>
  <c r="W78" i="11"/>
  <c r="D79" i="11" s="1"/>
  <c r="CD18" i="5"/>
  <c r="E19" i="5" s="1"/>
  <c r="CA165" i="10"/>
  <c r="F165" i="10"/>
  <c r="A20" i="11"/>
  <c r="B21" i="11"/>
  <c r="C322" i="5"/>
  <c r="CA322" i="5" s="1"/>
  <c r="CC321" i="5"/>
  <c r="CA349" i="2"/>
  <c r="CD79" i="2"/>
  <c r="E80" i="2" s="1"/>
  <c r="CD290" i="10"/>
  <c r="E291" i="10" s="1"/>
  <c r="F290" i="10"/>
  <c r="CC230" i="5"/>
  <c r="C231" i="5"/>
  <c r="CA231" i="5" s="1"/>
  <c r="C19" i="1"/>
  <c r="CA19" i="1" s="1"/>
  <c r="CC77" i="5"/>
  <c r="C78" i="5"/>
  <c r="CA78" i="5" s="1"/>
  <c r="C199" i="7"/>
  <c r="V199" i="7" s="1"/>
  <c r="V226" i="3"/>
  <c r="E226" i="3"/>
  <c r="F320" i="6"/>
  <c r="CA320" i="6"/>
  <c r="C49" i="10"/>
  <c r="CA49" i="10" s="1"/>
  <c r="C323" i="11"/>
  <c r="V323" i="11" s="1"/>
  <c r="C226" i="1"/>
  <c r="CC225" i="1"/>
  <c r="CE225" i="1" s="1"/>
  <c r="CA103" i="1"/>
  <c r="F103" i="1"/>
  <c r="B19" i="7"/>
  <c r="A18" i="7"/>
  <c r="W198" i="11"/>
  <c r="D199" i="11" s="1"/>
  <c r="E198" i="11"/>
  <c r="CA194" i="9"/>
  <c r="F194" i="9"/>
  <c r="CC108" i="5"/>
  <c r="C109" i="5"/>
  <c r="CA109" i="5" s="1"/>
  <c r="CD80" i="9"/>
  <c r="E81" i="9" s="1"/>
  <c r="C172" i="11"/>
  <c r="V172" i="11" s="1"/>
  <c r="D261" i="10"/>
  <c r="CB261" i="10" s="1"/>
  <c r="CC260" i="10"/>
  <c r="W318" i="11"/>
  <c r="E318" i="11"/>
  <c r="C230" i="11"/>
  <c r="V230" i="11" s="1"/>
  <c r="CA14" i="5"/>
  <c r="F14" i="5"/>
  <c r="C77" i="7"/>
  <c r="V77" i="7" s="1"/>
  <c r="F290" i="5"/>
  <c r="C351" i="5"/>
  <c r="CA351" i="5" s="1"/>
  <c r="CC350" i="5"/>
  <c r="C294" i="7"/>
  <c r="V294" i="7" s="1"/>
  <c r="C18" i="10"/>
  <c r="CA18" i="10" s="1"/>
  <c r="CC17" i="10"/>
  <c r="C352" i="10"/>
  <c r="CA352" i="10" s="1"/>
  <c r="CE289" i="10"/>
  <c r="CD293" i="1"/>
  <c r="E294" i="1" s="1"/>
  <c r="CD16" i="10"/>
  <c r="E17" i="10" s="1"/>
  <c r="F16" i="10"/>
  <c r="CD321" i="10"/>
  <c r="E322" i="10" s="1"/>
  <c r="CD261" i="1"/>
  <c r="E262" i="1" s="1"/>
  <c r="C13" i="11"/>
  <c r="X12" i="11"/>
  <c r="CA134" i="10"/>
  <c r="F134" i="10"/>
  <c r="E107" i="11"/>
  <c r="W107" i="11"/>
  <c r="D108" i="11" s="1"/>
  <c r="CC104" i="2"/>
  <c r="CE104" i="2" s="1"/>
  <c r="C105" i="2"/>
  <c r="CD170" i="10"/>
  <c r="E171" i="10" s="1"/>
  <c r="C105" i="3"/>
  <c r="X104" i="3"/>
  <c r="CD218" i="9"/>
  <c r="E219" i="9" s="1"/>
  <c r="CC321" i="1"/>
  <c r="C322" i="1"/>
  <c r="CA322" i="1" s="1"/>
  <c r="CB45" i="5"/>
  <c r="F45" i="5"/>
  <c r="C199" i="11"/>
  <c r="V199" i="11" s="1"/>
  <c r="X198" i="11"/>
  <c r="D107" i="6"/>
  <c r="CB107" i="6" s="1"/>
  <c r="CC106" i="6"/>
  <c r="CB110" i="2"/>
  <c r="D111" i="2" s="1"/>
  <c r="W210" i="3"/>
  <c r="D211" i="3" s="1"/>
  <c r="CD228" i="6"/>
  <c r="E229" i="6" s="1"/>
  <c r="CD180" i="1"/>
  <c r="E181" i="1" s="1"/>
  <c r="CB12" i="2"/>
  <c r="F12" i="2"/>
  <c r="CD17" i="1"/>
  <c r="E18" i="1" s="1"/>
  <c r="CD50" i="9"/>
  <c r="E51" i="9" s="1"/>
  <c r="CA196" i="2"/>
  <c r="F196" i="2"/>
  <c r="V196" i="3"/>
  <c r="E196" i="3"/>
  <c r="C353" i="1"/>
  <c r="CA353" i="1" s="1"/>
  <c r="CC352" i="1"/>
  <c r="C169" i="6"/>
  <c r="CA169" i="6" s="1"/>
  <c r="C352" i="11"/>
  <c r="V352" i="11" s="1"/>
  <c r="C231" i="6"/>
  <c r="CA231" i="6" s="1"/>
  <c r="E48" i="11"/>
  <c r="CD198" i="10"/>
  <c r="E199" i="10" s="1"/>
  <c r="C199" i="6"/>
  <c r="CA199" i="6" s="1"/>
  <c r="C231" i="10"/>
  <c r="CA231" i="10" s="1"/>
  <c r="CC230" i="10"/>
  <c r="D166" i="11"/>
  <c r="X165" i="11"/>
  <c r="CA350" i="6"/>
  <c r="CD231" i="1"/>
  <c r="E232" i="1" s="1"/>
  <c r="CC50" i="2"/>
  <c r="C51" i="2"/>
  <c r="CA51" i="2" s="1"/>
  <c r="CC16" i="9"/>
  <c r="CE16" i="9" s="1"/>
  <c r="C17" i="9"/>
  <c r="CA17" i="9" s="1"/>
  <c r="CC262" i="6"/>
  <c r="C263" i="6"/>
  <c r="CA263" i="6" s="1"/>
  <c r="CE15" i="10"/>
  <c r="CE107" i="10"/>
  <c r="CD18" i="6"/>
  <c r="E19" i="6" s="1"/>
  <c r="CD260" i="10"/>
  <c r="E261" i="10" s="1"/>
  <c r="F260" i="10"/>
  <c r="V288" i="11"/>
  <c r="CD140" i="10"/>
  <c r="E141" i="10" s="1"/>
  <c r="CC291" i="10"/>
  <c r="C292" i="10"/>
  <c r="CA292" i="10" s="1"/>
  <c r="X107" i="11"/>
  <c r="C108" i="11"/>
  <c r="V108" i="11" s="1"/>
  <c r="CA73" i="2"/>
  <c r="F73" i="2"/>
  <c r="C200" i="5"/>
  <c r="CA200" i="5" s="1"/>
  <c r="CC199" i="5"/>
  <c r="CD138" i="2"/>
  <c r="E139" i="2" s="1"/>
  <c r="CC136" i="5"/>
  <c r="C137" i="5"/>
  <c r="CA137" i="5" s="1"/>
  <c r="CD17" i="9"/>
  <c r="E18" i="9" s="1"/>
  <c r="F17" i="9"/>
  <c r="W110" i="3"/>
  <c r="D111" i="3" s="1"/>
  <c r="CA164" i="9"/>
  <c r="F164" i="9"/>
  <c r="C322" i="10"/>
  <c r="CA322" i="10" s="1"/>
  <c r="C263" i="11"/>
  <c r="V263" i="11" s="1"/>
  <c r="C21" i="2"/>
  <c r="CA21" i="2" s="1"/>
  <c r="D70" i="3"/>
  <c r="X69" i="3"/>
  <c r="CD113" i="2"/>
  <c r="E114" i="2" s="1"/>
  <c r="CD291" i="5"/>
  <c r="E292" i="5" s="1"/>
  <c r="CE16" i="10"/>
  <c r="CA14" i="6"/>
  <c r="F14" i="6"/>
  <c r="C230" i="7"/>
  <c r="V230" i="7" s="1"/>
  <c r="W18" i="11"/>
  <c r="D19" i="11" s="1"/>
  <c r="C146" i="6"/>
  <c r="CA146" i="6" s="1"/>
  <c r="CC290" i="5"/>
  <c r="CE290" i="5" s="1"/>
  <c r="C291" i="5"/>
  <c r="CA291" i="5" s="1"/>
  <c r="W13" i="7"/>
  <c r="E13" i="7"/>
  <c r="C51" i="5"/>
  <c r="CA51" i="5" s="1"/>
  <c r="C108" i="7"/>
  <c r="V108" i="7" s="1"/>
  <c r="CD52" i="5"/>
  <c r="E53" i="5" s="1"/>
  <c r="C49" i="11"/>
  <c r="V49" i="11" s="1"/>
  <c r="X48" i="11"/>
  <c r="CD200" i="1"/>
  <c r="E201" i="1" s="1"/>
  <c r="W49" i="11"/>
  <c r="D50" i="11" s="1"/>
  <c r="CD49" i="2"/>
  <c r="E50" i="2" s="1"/>
  <c r="F49" i="2"/>
  <c r="CA165" i="2"/>
  <c r="F165" i="2"/>
  <c r="F108" i="10"/>
  <c r="CD108" i="10"/>
  <c r="E109" i="10" s="1"/>
  <c r="CC260" i="5"/>
  <c r="C261" i="5"/>
  <c r="CA261" i="5" s="1"/>
  <c r="C171" i="7"/>
  <c r="V171" i="7" s="1"/>
  <c r="CE49" i="2"/>
  <c r="W19" i="3"/>
  <c r="D20" i="3" s="1"/>
  <c r="CC76" i="6"/>
  <c r="C77" i="6"/>
  <c r="CA77" i="6" s="1"/>
  <c r="X72" i="11"/>
  <c r="C73" i="11"/>
  <c r="C77" i="10"/>
  <c r="CA77" i="10" s="1"/>
  <c r="C320" i="9"/>
  <c r="F229" i="10"/>
  <c r="CD229" i="10"/>
  <c r="E230" i="10" s="1"/>
  <c r="C265" i="7"/>
  <c r="V265" i="7" s="1"/>
  <c r="E165" i="3"/>
  <c r="V165" i="3"/>
  <c r="C196" i="1"/>
  <c r="CC195" i="1"/>
  <c r="CE195" i="1" s="1"/>
  <c r="CD210" i="2"/>
  <c r="E211" i="2" s="1"/>
  <c r="F226" i="9"/>
  <c r="CA226" i="9"/>
  <c r="C49" i="7"/>
  <c r="V49" i="7" s="1"/>
  <c r="C18" i="7"/>
  <c r="V18" i="7" s="1"/>
  <c r="C137" i="7"/>
  <c r="V137" i="7" s="1"/>
  <c r="C257" i="3"/>
  <c r="X256" i="3"/>
  <c r="C138" i="2"/>
  <c r="CA138" i="2" s="1"/>
  <c r="CC137" i="2"/>
  <c r="CE137" i="2" s="1"/>
  <c r="C109" i="10"/>
  <c r="CA109" i="10" s="1"/>
  <c r="CC108" i="10"/>
  <c r="CE108" i="10" s="1"/>
  <c r="C322" i="7"/>
  <c r="V322" i="7" s="1"/>
  <c r="CE290" i="10"/>
  <c r="CC168" i="5"/>
  <c r="C169" i="5"/>
  <c r="CA169" i="5" s="1"/>
  <c r="C200" i="10"/>
  <c r="CA200" i="10" s="1"/>
  <c r="C109" i="6"/>
  <c r="CA109" i="6" s="1"/>
  <c r="X106" i="11"/>
  <c r="C50" i="6"/>
  <c r="CA50" i="6" s="1"/>
  <c r="CC49" i="6"/>
  <c r="C139" i="11"/>
  <c r="V139" i="11" s="1"/>
  <c r="D257" i="11"/>
  <c r="X256" i="11"/>
  <c r="F137" i="2"/>
  <c r="D12" i="1"/>
  <c r="CC11" i="1"/>
  <c r="CE11" i="1" s="1"/>
  <c r="CD111" i="9"/>
  <c r="E112" i="9" s="1"/>
  <c r="CB374" i="9"/>
  <c r="CB194" i="10" l="1"/>
  <c r="F194" i="10"/>
  <c r="CB317" i="10"/>
  <c r="F317" i="10"/>
  <c r="CB44" i="10"/>
  <c r="F44" i="10"/>
  <c r="D287" i="2"/>
  <c r="CC286" i="2"/>
  <c r="CE286" i="2" s="1"/>
  <c r="CA46" i="1"/>
  <c r="F46" i="1"/>
  <c r="CC137" i="1"/>
  <c r="C138" i="1"/>
  <c r="CA138" i="1" s="1"/>
  <c r="E49" i="11"/>
  <c r="C287" i="3"/>
  <c r="X286" i="3"/>
  <c r="F135" i="1"/>
  <c r="CD135" i="1"/>
  <c r="CC134" i="9"/>
  <c r="CE134" i="9" s="1"/>
  <c r="C135" i="9"/>
  <c r="B22" i="3"/>
  <c r="A21" i="3"/>
  <c r="F287" i="9"/>
  <c r="CA287" i="9"/>
  <c r="CC72" i="9"/>
  <c r="CE72" i="9" s="1"/>
  <c r="C73" i="9"/>
  <c r="V318" i="3"/>
  <c r="E318" i="3"/>
  <c r="F227" i="2"/>
  <c r="CA227" i="2"/>
  <c r="C289" i="6"/>
  <c r="CC288" i="6"/>
  <c r="CE288" i="6" s="1"/>
  <c r="CC257" i="9"/>
  <c r="CE257" i="9" s="1"/>
  <c r="C258" i="9"/>
  <c r="CA257" i="1"/>
  <c r="F257" i="1"/>
  <c r="CA45" i="9"/>
  <c r="F45" i="9"/>
  <c r="CB319" i="9"/>
  <c r="F319" i="9"/>
  <c r="D288" i="11"/>
  <c r="X287" i="11"/>
  <c r="CD345" i="6"/>
  <c r="F345" i="6"/>
  <c r="D226" i="11"/>
  <c r="X225" i="11"/>
  <c r="V49" i="3"/>
  <c r="E49" i="3"/>
  <c r="C257" i="2"/>
  <c r="CC256" i="2"/>
  <c r="CE256" i="2" s="1"/>
  <c r="CC78" i="1"/>
  <c r="C79" i="1"/>
  <c r="CA79" i="1" s="1"/>
  <c r="CC165" i="1"/>
  <c r="CE165" i="1" s="1"/>
  <c r="C166" i="1"/>
  <c r="C319" i="2"/>
  <c r="C287" i="1"/>
  <c r="CC286" i="1"/>
  <c r="CE286" i="1" s="1"/>
  <c r="F348" i="9"/>
  <c r="CA348" i="9"/>
  <c r="CD140" i="9"/>
  <c r="E141" i="9" s="1"/>
  <c r="D134" i="11"/>
  <c r="X133" i="11"/>
  <c r="V12" i="3"/>
  <c r="E12" i="3"/>
  <c r="C288" i="2"/>
  <c r="X134" i="3"/>
  <c r="C135" i="3"/>
  <c r="C348" i="3"/>
  <c r="X347" i="3"/>
  <c r="F105" i="9"/>
  <c r="CA105" i="9"/>
  <c r="CD112" i="9"/>
  <c r="E113" i="9" s="1"/>
  <c r="W257" i="11"/>
  <c r="E257" i="11"/>
  <c r="C140" i="11"/>
  <c r="V140" i="11" s="1"/>
  <c r="C50" i="7"/>
  <c r="V50" i="7" s="1"/>
  <c r="CD211" i="2"/>
  <c r="E212" i="2" s="1"/>
  <c r="CA196" i="1"/>
  <c r="F196" i="1"/>
  <c r="C266" i="7"/>
  <c r="V266" i="7" s="1"/>
  <c r="CA320" i="9"/>
  <c r="C78" i="10"/>
  <c r="CA78" i="10" s="1"/>
  <c r="V73" i="11"/>
  <c r="E73" i="11"/>
  <c r="CC77" i="6"/>
  <c r="C78" i="6"/>
  <c r="CA78" i="6" s="1"/>
  <c r="C172" i="7"/>
  <c r="V172" i="7" s="1"/>
  <c r="W50" i="11"/>
  <c r="D51" i="11" s="1"/>
  <c r="CD201" i="1"/>
  <c r="E202" i="1" s="1"/>
  <c r="C50" i="11"/>
  <c r="V50" i="11" s="1"/>
  <c r="X49" i="11"/>
  <c r="CD53" i="5"/>
  <c r="E54" i="5" s="1"/>
  <c r="C109" i="7"/>
  <c r="V109" i="7" s="1"/>
  <c r="D14" i="7"/>
  <c r="X13" i="7"/>
  <c r="CD292" i="5"/>
  <c r="E293" i="5" s="1"/>
  <c r="C22" i="2"/>
  <c r="CA22" i="2" s="1"/>
  <c r="C264" i="11"/>
  <c r="V264" i="11" s="1"/>
  <c r="CC164" i="9"/>
  <c r="CE164" i="9" s="1"/>
  <c r="C165" i="9"/>
  <c r="W111" i="3"/>
  <c r="D112" i="3" s="1"/>
  <c r="C138" i="5"/>
  <c r="CA138" i="5" s="1"/>
  <c r="CC137" i="5"/>
  <c r="F138" i="2"/>
  <c r="C289" i="11"/>
  <c r="CD261" i="10"/>
  <c r="E262" i="10" s="1"/>
  <c r="F261" i="10"/>
  <c r="CD19" i="6"/>
  <c r="E20" i="6" s="1"/>
  <c r="CD232" i="1"/>
  <c r="E233" i="1" s="1"/>
  <c r="CC350" i="6"/>
  <c r="C351" i="6"/>
  <c r="W166" i="11"/>
  <c r="E166" i="11"/>
  <c r="C232" i="6"/>
  <c r="CA232" i="6" s="1"/>
  <c r="C353" i="11"/>
  <c r="V353" i="11" s="1"/>
  <c r="C170" i="6"/>
  <c r="CA170" i="6" s="1"/>
  <c r="C354" i="1"/>
  <c r="CA354" i="1" s="1"/>
  <c r="CC353" i="1"/>
  <c r="C197" i="3"/>
  <c r="X196" i="3"/>
  <c r="CC196" i="2"/>
  <c r="CE196" i="2" s="1"/>
  <c r="C197" i="2"/>
  <c r="CD51" i="9"/>
  <c r="E52" i="9" s="1"/>
  <c r="CD18" i="1"/>
  <c r="E19" i="1" s="1"/>
  <c r="D13" i="2"/>
  <c r="CC12" i="2"/>
  <c r="CE12" i="2" s="1"/>
  <c r="CD229" i="6"/>
  <c r="E230" i="6" s="1"/>
  <c r="W211" i="3"/>
  <c r="D212" i="3" s="1"/>
  <c r="CB111" i="2"/>
  <c r="D112" i="2" s="1"/>
  <c r="D108" i="6"/>
  <c r="CB108" i="6" s="1"/>
  <c r="CC107" i="6"/>
  <c r="C200" i="11"/>
  <c r="V200" i="11" s="1"/>
  <c r="CC322" i="1"/>
  <c r="C323" i="1"/>
  <c r="CA323" i="1" s="1"/>
  <c r="CA105" i="2"/>
  <c r="F105" i="2"/>
  <c r="W108" i="11"/>
  <c r="D109" i="11" s="1"/>
  <c r="E108" i="11"/>
  <c r="C353" i="10"/>
  <c r="CA353" i="10" s="1"/>
  <c r="CC14" i="5"/>
  <c r="CE14" i="5" s="1"/>
  <c r="C15" i="5"/>
  <c r="C231" i="11"/>
  <c r="V231" i="11" s="1"/>
  <c r="D319" i="11"/>
  <c r="X318" i="11"/>
  <c r="D262" i="10"/>
  <c r="CB262" i="10" s="1"/>
  <c r="CC261" i="10"/>
  <c r="CE261" i="10" s="1"/>
  <c r="C173" i="11"/>
  <c r="V173" i="11" s="1"/>
  <c r="CD81" i="9"/>
  <c r="E82" i="9" s="1"/>
  <c r="CC194" i="9"/>
  <c r="CE194" i="9" s="1"/>
  <c r="C195" i="9"/>
  <c r="W199" i="11"/>
  <c r="D200" i="11" s="1"/>
  <c r="E199" i="11"/>
  <c r="A19" i="7"/>
  <c r="B20" i="7"/>
  <c r="CC103" i="1"/>
  <c r="CE103" i="1" s="1"/>
  <c r="C104" i="1"/>
  <c r="CA226" i="1"/>
  <c r="F226" i="1"/>
  <c r="X226" i="3"/>
  <c r="C227" i="3"/>
  <c r="C200" i="7"/>
  <c r="V200" i="7" s="1"/>
  <c r="F291" i="10"/>
  <c r="CD291" i="10"/>
  <c r="E292" i="10" s="1"/>
  <c r="CD80" i="2"/>
  <c r="E81" i="2" s="1"/>
  <c r="C350" i="2"/>
  <c r="CC322" i="5"/>
  <c r="C323" i="5"/>
  <c r="CA323" i="5" s="1"/>
  <c r="CC165" i="10"/>
  <c r="CE165" i="10" s="1"/>
  <c r="C166" i="10"/>
  <c r="CD22" i="2"/>
  <c r="E23" i="2" s="1"/>
  <c r="C353" i="7"/>
  <c r="V353" i="7" s="1"/>
  <c r="CD352" i="10"/>
  <c r="E353" i="10" s="1"/>
  <c r="CB12" i="1"/>
  <c r="F12" i="1"/>
  <c r="CC50" i="6"/>
  <c r="C51" i="6"/>
  <c r="CA51" i="6" s="1"/>
  <c r="C110" i="6"/>
  <c r="CA110" i="6" s="1"/>
  <c r="C201" i="10"/>
  <c r="CA201" i="10" s="1"/>
  <c r="C170" i="5"/>
  <c r="CA170" i="5" s="1"/>
  <c r="CC169" i="5"/>
  <c r="C323" i="7"/>
  <c r="V323" i="7" s="1"/>
  <c r="C110" i="10"/>
  <c r="CA110" i="10" s="1"/>
  <c r="CC109" i="10"/>
  <c r="CC138" i="2"/>
  <c r="CE138" i="2" s="1"/>
  <c r="C139" i="2"/>
  <c r="CA139" i="2" s="1"/>
  <c r="V257" i="3"/>
  <c r="E257" i="3"/>
  <c r="C138" i="7"/>
  <c r="V138" i="7" s="1"/>
  <c r="C19" i="7"/>
  <c r="V19" i="7" s="1"/>
  <c r="CC226" i="9"/>
  <c r="CE226" i="9" s="1"/>
  <c r="C227" i="9"/>
  <c r="X165" i="3"/>
  <c r="C166" i="3"/>
  <c r="CD230" i="10"/>
  <c r="E231" i="10" s="1"/>
  <c r="F230" i="10"/>
  <c r="W20" i="3"/>
  <c r="D21" i="3" s="1"/>
  <c r="C262" i="5"/>
  <c r="CA262" i="5" s="1"/>
  <c r="CC261" i="5"/>
  <c r="F109" i="10"/>
  <c r="CD109" i="10"/>
  <c r="E110" i="10" s="1"/>
  <c r="CE229" i="10"/>
  <c r="C166" i="2"/>
  <c r="CC165" i="2"/>
  <c r="CE165" i="2" s="1"/>
  <c r="CD50" i="2"/>
  <c r="E51" i="2" s="1"/>
  <c r="F50" i="2"/>
  <c r="C52" i="5"/>
  <c r="CA52" i="5" s="1"/>
  <c r="C292" i="5"/>
  <c r="CA292" i="5" s="1"/>
  <c r="CC291" i="5"/>
  <c r="CE291" i="5" s="1"/>
  <c r="C147" i="6"/>
  <c r="CA147" i="6" s="1"/>
  <c r="W19" i="11"/>
  <c r="D20" i="11" s="1"/>
  <c r="C231" i="7"/>
  <c r="V231" i="7" s="1"/>
  <c r="CC14" i="6"/>
  <c r="CE14" i="6" s="1"/>
  <c r="C15" i="6"/>
  <c r="F291" i="5"/>
  <c r="CD114" i="2"/>
  <c r="E115" i="2" s="1"/>
  <c r="W70" i="3"/>
  <c r="E70" i="3"/>
  <c r="C323" i="10"/>
  <c r="CA323" i="10" s="1"/>
  <c r="CD18" i="9"/>
  <c r="E19" i="9" s="1"/>
  <c r="CD139" i="2"/>
  <c r="E140" i="2" s="1"/>
  <c r="F139" i="2"/>
  <c r="CC200" i="5"/>
  <c r="C201" i="5"/>
  <c r="CA201" i="5" s="1"/>
  <c r="CC73" i="2"/>
  <c r="CE73" i="2" s="1"/>
  <c r="C74" i="2"/>
  <c r="C109" i="11"/>
  <c r="V109" i="11" s="1"/>
  <c r="X108" i="11"/>
  <c r="C293" i="10"/>
  <c r="CA293" i="10" s="1"/>
  <c r="CC292" i="10"/>
  <c r="CD141" i="10"/>
  <c r="E142" i="10" s="1"/>
  <c r="C264" i="6"/>
  <c r="CA264" i="6" s="1"/>
  <c r="CC263" i="6"/>
  <c r="CC17" i="9"/>
  <c r="CE17" i="9" s="1"/>
  <c r="C18" i="9"/>
  <c r="CA18" i="9" s="1"/>
  <c r="C52" i="2"/>
  <c r="CA52" i="2" s="1"/>
  <c r="CC51" i="2"/>
  <c r="CC231" i="10"/>
  <c r="C232" i="10"/>
  <c r="CA232" i="10" s="1"/>
  <c r="C200" i="6"/>
  <c r="CA200" i="6" s="1"/>
  <c r="CD199" i="10"/>
  <c r="E200" i="10" s="1"/>
  <c r="CD181" i="1"/>
  <c r="E182" i="1" s="1"/>
  <c r="D46" i="5"/>
  <c r="CC45" i="5"/>
  <c r="CE45" i="5" s="1"/>
  <c r="CD219" i="9"/>
  <c r="E220" i="9" s="1"/>
  <c r="V105" i="3"/>
  <c r="E105" i="3"/>
  <c r="CD171" i="10"/>
  <c r="E172" i="10" s="1"/>
  <c r="C135" i="10"/>
  <c r="CC134" i="10"/>
  <c r="CE134" i="10" s="1"/>
  <c r="V13" i="11"/>
  <c r="E13" i="11"/>
  <c r="CD262" i="1"/>
  <c r="E263" i="1" s="1"/>
  <c r="CD322" i="10"/>
  <c r="E323" i="10" s="1"/>
  <c r="CD17" i="10"/>
  <c r="E18" i="10" s="1"/>
  <c r="F17" i="10"/>
  <c r="CD294" i="1"/>
  <c r="E295" i="1" s="1"/>
  <c r="CC18" i="10"/>
  <c r="C19" i="10"/>
  <c r="CA19" i="10" s="1"/>
  <c r="C295" i="7"/>
  <c r="V295" i="7" s="1"/>
  <c r="CC351" i="5"/>
  <c r="C352" i="5"/>
  <c r="CA352" i="5" s="1"/>
  <c r="C78" i="7"/>
  <c r="V78" i="7" s="1"/>
  <c r="CE260" i="10"/>
  <c r="CC109" i="5"/>
  <c r="C110" i="5"/>
  <c r="CA110" i="5" s="1"/>
  <c r="C324" i="11"/>
  <c r="V324" i="11" s="1"/>
  <c r="C50" i="10"/>
  <c r="CA50" i="10" s="1"/>
  <c r="CC320" i="6"/>
  <c r="CE320" i="6" s="1"/>
  <c r="C321" i="6"/>
  <c r="C79" i="5"/>
  <c r="CA79" i="5" s="1"/>
  <c r="CC78" i="5"/>
  <c r="C20" i="1"/>
  <c r="CA20" i="1" s="1"/>
  <c r="C232" i="5"/>
  <c r="CA232" i="5" s="1"/>
  <c r="CC231" i="5"/>
  <c r="A21" i="11"/>
  <c r="B22" i="11"/>
  <c r="CD19" i="5"/>
  <c r="E20" i="5" s="1"/>
  <c r="W79" i="11"/>
  <c r="D80" i="11" s="1"/>
  <c r="W287" i="7"/>
  <c r="E287" i="7"/>
  <c r="C264" i="10"/>
  <c r="CA264" i="10" s="1"/>
  <c r="F75" i="1"/>
  <c r="CD75" i="1"/>
  <c r="CD49" i="10"/>
  <c r="E50" i="10" s="1"/>
  <c r="D375" i="9"/>
  <c r="D45" i="10" l="1"/>
  <c r="CC44" i="10"/>
  <c r="CE44" i="10" s="1"/>
  <c r="D318" i="10"/>
  <c r="CC317" i="10"/>
  <c r="CE317" i="10" s="1"/>
  <c r="D195" i="10"/>
  <c r="CC194" i="10"/>
  <c r="CE194" i="10" s="1"/>
  <c r="CB287" i="2"/>
  <c r="F287" i="2"/>
  <c r="CC46" i="1"/>
  <c r="CE46" i="1" s="1"/>
  <c r="C47" i="1"/>
  <c r="C139" i="1"/>
  <c r="CA139" i="1" s="1"/>
  <c r="CC138" i="1"/>
  <c r="X318" i="3"/>
  <c r="C319" i="3"/>
  <c r="A22" i="3"/>
  <c r="B23" i="3"/>
  <c r="V287" i="3"/>
  <c r="E287" i="3"/>
  <c r="C228" i="2"/>
  <c r="CC227" i="2"/>
  <c r="CE227" i="2" s="1"/>
  <c r="CA73" i="9"/>
  <c r="F73" i="9"/>
  <c r="C288" i="9"/>
  <c r="CC287" i="9"/>
  <c r="CE287" i="9" s="1"/>
  <c r="CA135" i="9"/>
  <c r="F135" i="9"/>
  <c r="E136" i="1"/>
  <c r="CE135" i="1"/>
  <c r="CA289" i="6"/>
  <c r="F289" i="6"/>
  <c r="CC105" i="9"/>
  <c r="CE105" i="9" s="1"/>
  <c r="C106" i="9"/>
  <c r="E135" i="3"/>
  <c r="V135" i="3"/>
  <c r="CA288" i="2"/>
  <c r="CC348" i="9"/>
  <c r="CE348" i="9" s="1"/>
  <c r="C349" i="9"/>
  <c r="CA166" i="1"/>
  <c r="F166" i="1"/>
  <c r="C80" i="1"/>
  <c r="CA80" i="1" s="1"/>
  <c r="CC79" i="1"/>
  <c r="CA258" i="9"/>
  <c r="F258" i="9"/>
  <c r="V348" i="3"/>
  <c r="E348" i="3"/>
  <c r="C13" i="3"/>
  <c r="X12" i="3"/>
  <c r="W134" i="11"/>
  <c r="E134" i="11"/>
  <c r="CD141" i="9"/>
  <c r="E142" i="9" s="1"/>
  <c r="CA287" i="1"/>
  <c r="F287" i="1"/>
  <c r="CA319" i="2"/>
  <c r="F257" i="2"/>
  <c r="CA257" i="2"/>
  <c r="C50" i="3"/>
  <c r="X49" i="3"/>
  <c r="W226" i="11"/>
  <c r="E226" i="11"/>
  <c r="E346" i="6"/>
  <c r="CE345" i="6"/>
  <c r="W288" i="11"/>
  <c r="E288" i="11"/>
  <c r="D320" i="9"/>
  <c r="CC319" i="9"/>
  <c r="CE319" i="9" s="1"/>
  <c r="CC45" i="9"/>
  <c r="CE45" i="9" s="1"/>
  <c r="C46" i="9"/>
  <c r="C258" i="1"/>
  <c r="CC257" i="1"/>
  <c r="CE257" i="1" s="1"/>
  <c r="CD50" i="10"/>
  <c r="E51" i="10" s="1"/>
  <c r="D288" i="7"/>
  <c r="X287" i="7"/>
  <c r="W80" i="11"/>
  <c r="D81" i="11" s="1"/>
  <c r="C21" i="1"/>
  <c r="CA21" i="1" s="1"/>
  <c r="F321" i="6"/>
  <c r="CA321" i="6"/>
  <c r="C111" i="5"/>
  <c r="CA111" i="5" s="1"/>
  <c r="CC110" i="5"/>
  <c r="CD295" i="1"/>
  <c r="E296" i="1" s="1"/>
  <c r="CD18" i="10"/>
  <c r="E19" i="10" s="1"/>
  <c r="F18" i="10"/>
  <c r="CD323" i="10"/>
  <c r="E324" i="10" s="1"/>
  <c r="CD263" i="1"/>
  <c r="E264" i="1" s="1"/>
  <c r="C14" i="11"/>
  <c r="X13" i="11"/>
  <c r="CA135" i="10"/>
  <c r="F135" i="10"/>
  <c r="CD172" i="10"/>
  <c r="E173" i="10" s="1"/>
  <c r="C106" i="3"/>
  <c r="X105" i="3"/>
  <c r="CD220" i="9"/>
  <c r="CD182" i="1"/>
  <c r="E183" i="1" s="1"/>
  <c r="CD200" i="10"/>
  <c r="E201" i="10" s="1"/>
  <c r="CC52" i="2"/>
  <c r="C53" i="2"/>
  <c r="CA53" i="2" s="1"/>
  <c r="CC264" i="6"/>
  <c r="C265" i="6"/>
  <c r="CA265" i="6" s="1"/>
  <c r="CD142" i="10"/>
  <c r="E143" i="10" s="1"/>
  <c r="CC293" i="10"/>
  <c r="C294" i="10"/>
  <c r="CA294" i="10" s="1"/>
  <c r="C110" i="11"/>
  <c r="V110" i="11" s="1"/>
  <c r="CD140" i="2"/>
  <c r="E141" i="2" s="1"/>
  <c r="F18" i="9"/>
  <c r="C324" i="10"/>
  <c r="CA324" i="10" s="1"/>
  <c r="C232" i="7"/>
  <c r="V232" i="7" s="1"/>
  <c r="C148" i="6"/>
  <c r="CA148" i="6" s="1"/>
  <c r="CC292" i="5"/>
  <c r="CE292" i="5" s="1"/>
  <c r="C293" i="5"/>
  <c r="CA293" i="5" s="1"/>
  <c r="C53" i="5"/>
  <c r="CA53" i="5" s="1"/>
  <c r="CD51" i="2"/>
  <c r="E52" i="2" s="1"/>
  <c r="F51" i="2"/>
  <c r="CA166" i="2"/>
  <c r="F166" i="2"/>
  <c r="CD110" i="10"/>
  <c r="E111" i="10" s="1"/>
  <c r="F110" i="10"/>
  <c r="E166" i="3"/>
  <c r="V166" i="3"/>
  <c r="F227" i="9"/>
  <c r="CA227" i="9"/>
  <c r="C140" i="2"/>
  <c r="CA140" i="2" s="1"/>
  <c r="CC139" i="2"/>
  <c r="CE139" i="2" s="1"/>
  <c r="CE109" i="10"/>
  <c r="C52" i="6"/>
  <c r="CA52" i="6" s="1"/>
  <c r="CC51" i="6"/>
  <c r="CA166" i="10"/>
  <c r="F166" i="10"/>
  <c r="C324" i="5"/>
  <c r="CA324" i="5" s="1"/>
  <c r="CC323" i="5"/>
  <c r="CA350" i="2"/>
  <c r="CD81" i="2"/>
  <c r="E82" i="2" s="1"/>
  <c r="CD292" i="10"/>
  <c r="E293" i="10" s="1"/>
  <c r="F292" i="10"/>
  <c r="E227" i="3"/>
  <c r="V227" i="3"/>
  <c r="F104" i="1"/>
  <c r="CA104" i="1"/>
  <c r="A20" i="7"/>
  <c r="B21" i="7"/>
  <c r="CA195" i="9"/>
  <c r="F195" i="9"/>
  <c r="CD82" i="9"/>
  <c r="E83" i="9" s="1"/>
  <c r="D263" i="10"/>
  <c r="CB263" i="10" s="1"/>
  <c r="CC262" i="10"/>
  <c r="W319" i="11"/>
  <c r="E319" i="11"/>
  <c r="C232" i="11"/>
  <c r="V232" i="11" s="1"/>
  <c r="CE17" i="10"/>
  <c r="E109" i="11"/>
  <c r="W109" i="11"/>
  <c r="D110" i="11" s="1"/>
  <c r="C106" i="2"/>
  <c r="CC105" i="2"/>
  <c r="CE105" i="2" s="1"/>
  <c r="C201" i="11"/>
  <c r="V201" i="11" s="1"/>
  <c r="D109" i="6"/>
  <c r="CB109" i="6" s="1"/>
  <c r="CC108" i="6"/>
  <c r="CB112" i="2"/>
  <c r="D113" i="2" s="1"/>
  <c r="W212" i="3"/>
  <c r="D213" i="3" s="1"/>
  <c r="CD230" i="6"/>
  <c r="E231" i="6" s="1"/>
  <c r="F13" i="2"/>
  <c r="CB13" i="2"/>
  <c r="CD19" i="1"/>
  <c r="E20" i="1" s="1"/>
  <c r="CD52" i="9"/>
  <c r="E53" i="9" s="1"/>
  <c r="E197" i="3"/>
  <c r="V197" i="3"/>
  <c r="CC354" i="1"/>
  <c r="C355" i="1"/>
  <c r="CA355" i="1" s="1"/>
  <c r="C354" i="11"/>
  <c r="V354" i="11" s="1"/>
  <c r="CA351" i="6"/>
  <c r="CD233" i="1"/>
  <c r="E234" i="1" s="1"/>
  <c r="CE50" i="2"/>
  <c r="CD20" i="6"/>
  <c r="E21" i="6" s="1"/>
  <c r="V289" i="11"/>
  <c r="CE291" i="10"/>
  <c r="C139" i="5"/>
  <c r="CA139" i="5" s="1"/>
  <c r="CC138" i="5"/>
  <c r="W112" i="3"/>
  <c r="D113" i="3" s="1"/>
  <c r="C265" i="11"/>
  <c r="V265" i="11" s="1"/>
  <c r="F292" i="5"/>
  <c r="W14" i="7"/>
  <c r="E14" i="7"/>
  <c r="W51" i="11"/>
  <c r="D52" i="11" s="1"/>
  <c r="C173" i="7"/>
  <c r="V173" i="7" s="1"/>
  <c r="X73" i="11"/>
  <c r="C74" i="11"/>
  <c r="C321" i="9"/>
  <c r="C197" i="1"/>
  <c r="CC196" i="1"/>
  <c r="CE196" i="1" s="1"/>
  <c r="CD212" i="2"/>
  <c r="E213" i="2" s="1"/>
  <c r="C51" i="7"/>
  <c r="V51" i="7" s="1"/>
  <c r="E76" i="1"/>
  <c r="CE75" i="1"/>
  <c r="C265" i="10"/>
  <c r="CA265" i="10" s="1"/>
  <c r="CD20" i="5"/>
  <c r="E21" i="5" s="1"/>
  <c r="B23" i="11"/>
  <c r="A22" i="11"/>
  <c r="CC232" i="5"/>
  <c r="C233" i="5"/>
  <c r="CA233" i="5" s="1"/>
  <c r="C80" i="5"/>
  <c r="CA80" i="5" s="1"/>
  <c r="CC79" i="5"/>
  <c r="C51" i="10"/>
  <c r="CA51" i="10" s="1"/>
  <c r="C325" i="11"/>
  <c r="V325" i="11" s="1"/>
  <c r="C79" i="7"/>
  <c r="V79" i="7" s="1"/>
  <c r="C353" i="5"/>
  <c r="CA353" i="5" s="1"/>
  <c r="CC352" i="5"/>
  <c r="C296" i="7"/>
  <c r="V296" i="7" s="1"/>
  <c r="C20" i="10"/>
  <c r="CA20" i="10" s="1"/>
  <c r="CC19" i="10"/>
  <c r="CB46" i="5"/>
  <c r="F46" i="5"/>
  <c r="C201" i="6"/>
  <c r="CA201" i="6" s="1"/>
  <c r="C233" i="10"/>
  <c r="CA233" i="10" s="1"/>
  <c r="CC232" i="10"/>
  <c r="CE51" i="2"/>
  <c r="CC18" i="9"/>
  <c r="CE18" i="9" s="1"/>
  <c r="C19" i="9"/>
  <c r="CA19" i="9" s="1"/>
  <c r="CE292" i="10"/>
  <c r="CA74" i="2"/>
  <c r="F74" i="2"/>
  <c r="C202" i="5"/>
  <c r="CA202" i="5" s="1"/>
  <c r="CC201" i="5"/>
  <c r="CD19" i="9"/>
  <c r="E20" i="9" s="1"/>
  <c r="F19" i="9"/>
  <c r="D71" i="3"/>
  <c r="X70" i="3"/>
  <c r="CD115" i="2"/>
  <c r="E116" i="2" s="1"/>
  <c r="CA15" i="6"/>
  <c r="F15" i="6"/>
  <c r="W20" i="11"/>
  <c r="D21" i="11" s="1"/>
  <c r="CC262" i="5"/>
  <c r="C263" i="5"/>
  <c r="CA263" i="5" s="1"/>
  <c r="W21" i="3"/>
  <c r="D22" i="3" s="1"/>
  <c r="CD231" i="10"/>
  <c r="E232" i="10" s="1"/>
  <c r="F231" i="10"/>
  <c r="C20" i="7"/>
  <c r="V20" i="7" s="1"/>
  <c r="C139" i="7"/>
  <c r="V139" i="7" s="1"/>
  <c r="C258" i="3"/>
  <c r="X257" i="3"/>
  <c r="CC110" i="10"/>
  <c r="C111" i="10"/>
  <c r="CA111" i="10" s="1"/>
  <c r="C324" i="7"/>
  <c r="V324" i="7" s="1"/>
  <c r="CC170" i="5"/>
  <c r="C171" i="5"/>
  <c r="CA171" i="5" s="1"/>
  <c r="C202" i="10"/>
  <c r="CA202" i="10" s="1"/>
  <c r="C111" i="6"/>
  <c r="CA111" i="6" s="1"/>
  <c r="D13" i="1"/>
  <c r="CC12" i="1"/>
  <c r="CE12" i="1" s="1"/>
  <c r="CD353" i="10"/>
  <c r="E354" i="10" s="1"/>
  <c r="C354" i="7"/>
  <c r="V354" i="7" s="1"/>
  <c r="CD23" i="2"/>
  <c r="E24" i="2" s="1"/>
  <c r="C201" i="7"/>
  <c r="V201" i="7" s="1"/>
  <c r="C227" i="1"/>
  <c r="CC226" i="1"/>
  <c r="CE226" i="1" s="1"/>
  <c r="E200" i="11"/>
  <c r="W200" i="11"/>
  <c r="D201" i="11" s="1"/>
  <c r="C174" i="11"/>
  <c r="V174" i="11" s="1"/>
  <c r="CA15" i="5"/>
  <c r="F15" i="5"/>
  <c r="C354" i="10"/>
  <c r="CA354" i="10" s="1"/>
  <c r="CC323" i="1"/>
  <c r="C324" i="1"/>
  <c r="CA324" i="1" s="1"/>
  <c r="X199" i="11"/>
  <c r="CA197" i="2"/>
  <c r="F197" i="2"/>
  <c r="C171" i="6"/>
  <c r="CA171" i="6" s="1"/>
  <c r="C233" i="6"/>
  <c r="CA233" i="6" s="1"/>
  <c r="CE230" i="10"/>
  <c r="D167" i="11"/>
  <c r="X166" i="11"/>
  <c r="F262" i="10"/>
  <c r="CD262" i="10"/>
  <c r="E263" i="10" s="1"/>
  <c r="CA165" i="9"/>
  <c r="F165" i="9"/>
  <c r="C23" i="2"/>
  <c r="CA23" i="2" s="1"/>
  <c r="CD293" i="5"/>
  <c r="E294" i="5" s="1"/>
  <c r="F293" i="5"/>
  <c r="C110" i="7"/>
  <c r="V110" i="7" s="1"/>
  <c r="CD54" i="5"/>
  <c r="E55" i="5" s="1"/>
  <c r="C51" i="11"/>
  <c r="V51" i="11" s="1"/>
  <c r="X50" i="11"/>
  <c r="CD202" i="1"/>
  <c r="E203" i="1" s="1"/>
  <c r="E50" i="11"/>
  <c r="CC78" i="6"/>
  <c r="C79" i="6"/>
  <c r="CA79" i="6" s="1"/>
  <c r="C79" i="10"/>
  <c r="CA79" i="10" s="1"/>
  <c r="C267" i="7"/>
  <c r="V267" i="7" s="1"/>
  <c r="C141" i="11"/>
  <c r="V141" i="11" s="1"/>
  <c r="D258" i="11"/>
  <c r="X257" i="11"/>
  <c r="CD113" i="9"/>
  <c r="E114" i="9" s="1"/>
  <c r="CB375" i="9"/>
  <c r="CB195" i="10" l="1"/>
  <c r="F195" i="10"/>
  <c r="CB318" i="10"/>
  <c r="F318" i="10"/>
  <c r="CB45" i="10"/>
  <c r="F45" i="10"/>
  <c r="CE110" i="10"/>
  <c r="D288" i="2"/>
  <c r="CC287" i="2"/>
  <c r="CE287" i="2" s="1"/>
  <c r="CC139" i="1"/>
  <c r="C140" i="1"/>
  <c r="CA140" i="1" s="1"/>
  <c r="F47" i="1"/>
  <c r="CA47" i="1"/>
  <c r="A23" i="3"/>
  <c r="B24" i="3"/>
  <c r="V319" i="3"/>
  <c r="E319" i="3"/>
  <c r="CD136" i="1"/>
  <c r="F136" i="1"/>
  <c r="CC135" i="9"/>
  <c r="CE135" i="9" s="1"/>
  <c r="C136" i="9"/>
  <c r="CA288" i="9"/>
  <c r="F288" i="9"/>
  <c r="C74" i="9"/>
  <c r="CC73" i="9"/>
  <c r="CE73" i="9" s="1"/>
  <c r="F228" i="2"/>
  <c r="CA228" i="2"/>
  <c r="C288" i="3"/>
  <c r="X287" i="3"/>
  <c r="CC289" i="6"/>
  <c r="CE289" i="6" s="1"/>
  <c r="C290" i="6"/>
  <c r="CA46" i="9"/>
  <c r="F46" i="9"/>
  <c r="CC257" i="2"/>
  <c r="CE257" i="2" s="1"/>
  <c r="C258" i="2"/>
  <c r="C320" i="2"/>
  <c r="CD142" i="9"/>
  <c r="E143" i="9" s="1"/>
  <c r="D135" i="11"/>
  <c r="X134" i="11"/>
  <c r="V13" i="3"/>
  <c r="E13" i="3"/>
  <c r="C349" i="3"/>
  <c r="X348" i="3"/>
  <c r="F349" i="9"/>
  <c r="CA349" i="9"/>
  <c r="C136" i="3"/>
  <c r="X135" i="3"/>
  <c r="F106" i="9"/>
  <c r="CA106" i="9"/>
  <c r="CA258" i="1"/>
  <c r="F258" i="1"/>
  <c r="CB320" i="9"/>
  <c r="F320" i="9"/>
  <c r="D289" i="11"/>
  <c r="X288" i="11"/>
  <c r="CD346" i="6"/>
  <c r="F346" i="6"/>
  <c r="D227" i="11"/>
  <c r="X226" i="11"/>
  <c r="E50" i="3"/>
  <c r="V50" i="3"/>
  <c r="C288" i="1"/>
  <c r="CC287" i="1"/>
  <c r="CE287" i="1" s="1"/>
  <c r="C259" i="9"/>
  <c r="CC258" i="9"/>
  <c r="CE258" i="9" s="1"/>
  <c r="CC80" i="1"/>
  <c r="C81" i="1"/>
  <c r="CA81" i="1" s="1"/>
  <c r="CC166" i="1"/>
  <c r="CE166" i="1" s="1"/>
  <c r="C167" i="1"/>
  <c r="C289" i="2"/>
  <c r="CD114" i="9"/>
  <c r="E115" i="9" s="1"/>
  <c r="W258" i="11"/>
  <c r="E258" i="11"/>
  <c r="C142" i="11"/>
  <c r="V142" i="11" s="1"/>
  <c r="C268" i="7"/>
  <c r="V268" i="7" s="1"/>
  <c r="CD203" i="1"/>
  <c r="E204" i="1" s="1"/>
  <c r="X51" i="11"/>
  <c r="C52" i="11"/>
  <c r="V52" i="11" s="1"/>
  <c r="CD55" i="5"/>
  <c r="E56" i="5" s="1"/>
  <c r="CD294" i="5"/>
  <c r="E295" i="5" s="1"/>
  <c r="C166" i="9"/>
  <c r="CC165" i="9"/>
  <c r="CE165" i="9" s="1"/>
  <c r="F263" i="10"/>
  <c r="CD263" i="10"/>
  <c r="E264" i="10" s="1"/>
  <c r="C234" i="6"/>
  <c r="CA234" i="6" s="1"/>
  <c r="C172" i="6"/>
  <c r="CA172" i="6" s="1"/>
  <c r="C16" i="5"/>
  <c r="CC15" i="5"/>
  <c r="CE15" i="5" s="1"/>
  <c r="C175" i="11"/>
  <c r="V175" i="11" s="1"/>
  <c r="CA227" i="1"/>
  <c r="F227" i="1"/>
  <c r="C202" i="7"/>
  <c r="V202" i="7" s="1"/>
  <c r="CD354" i="10"/>
  <c r="E355" i="10" s="1"/>
  <c r="C112" i="6"/>
  <c r="CA112" i="6" s="1"/>
  <c r="C80" i="10"/>
  <c r="CA80" i="10" s="1"/>
  <c r="CC79" i="6"/>
  <c r="C80" i="6"/>
  <c r="CA80" i="6" s="1"/>
  <c r="C111" i="7"/>
  <c r="V111" i="7" s="1"/>
  <c r="C24" i="2"/>
  <c r="CA24" i="2" s="1"/>
  <c r="E167" i="11"/>
  <c r="W167" i="11"/>
  <c r="CC197" i="2"/>
  <c r="CE197" i="2" s="1"/>
  <c r="C198" i="2"/>
  <c r="CC324" i="1"/>
  <c r="C325" i="1"/>
  <c r="CA325" i="1" s="1"/>
  <c r="C355" i="10"/>
  <c r="CA355" i="10" s="1"/>
  <c r="W201" i="11"/>
  <c r="D202" i="11" s="1"/>
  <c r="E201" i="11"/>
  <c r="CD24" i="2"/>
  <c r="E25" i="2" s="1"/>
  <c r="C355" i="7"/>
  <c r="V355" i="7" s="1"/>
  <c r="CB13" i="1"/>
  <c r="F13" i="1"/>
  <c r="C203" i="10"/>
  <c r="CA203" i="10" s="1"/>
  <c r="C172" i="5"/>
  <c r="CA172" i="5" s="1"/>
  <c r="CC171" i="5"/>
  <c r="CC111" i="10"/>
  <c r="C112" i="10"/>
  <c r="CA112" i="10" s="1"/>
  <c r="C21" i="7"/>
  <c r="V21" i="7" s="1"/>
  <c r="C264" i="5"/>
  <c r="CA264" i="5" s="1"/>
  <c r="CC263" i="5"/>
  <c r="CD20" i="9"/>
  <c r="E21" i="9" s="1"/>
  <c r="CC202" i="5"/>
  <c r="C203" i="5"/>
  <c r="CA203" i="5" s="1"/>
  <c r="C75" i="2"/>
  <c r="CC74" i="2"/>
  <c r="CE74" i="2" s="1"/>
  <c r="C326" i="11"/>
  <c r="V326" i="11" s="1"/>
  <c r="C81" i="5"/>
  <c r="CA81" i="5" s="1"/>
  <c r="CC80" i="5"/>
  <c r="A23" i="11"/>
  <c r="B24" i="11"/>
  <c r="C266" i="10"/>
  <c r="CA266" i="10" s="1"/>
  <c r="CD76" i="1"/>
  <c r="F76" i="1"/>
  <c r="CA321" i="9"/>
  <c r="E51" i="11"/>
  <c r="C266" i="11"/>
  <c r="V266" i="11" s="1"/>
  <c r="W113" i="3"/>
  <c r="D114" i="3" s="1"/>
  <c r="C140" i="5"/>
  <c r="CA140" i="5" s="1"/>
  <c r="CC139" i="5"/>
  <c r="CD234" i="1"/>
  <c r="E235" i="1" s="1"/>
  <c r="C352" i="6"/>
  <c r="CC351" i="6"/>
  <c r="C355" i="11"/>
  <c r="V355" i="11" s="1"/>
  <c r="CD53" i="9"/>
  <c r="E54" i="9" s="1"/>
  <c r="CD20" i="1"/>
  <c r="E21" i="1" s="1"/>
  <c r="CD231" i="6"/>
  <c r="E232" i="6" s="1"/>
  <c r="W213" i="3"/>
  <c r="D214" i="3" s="1"/>
  <c r="CB113" i="2"/>
  <c r="D114" i="2" s="1"/>
  <c r="D110" i="6"/>
  <c r="CB110" i="6" s="1"/>
  <c r="CC109" i="6"/>
  <c r="C202" i="11"/>
  <c r="V202" i="11" s="1"/>
  <c r="W110" i="11"/>
  <c r="D111" i="11" s="1"/>
  <c r="E110" i="11"/>
  <c r="CE262" i="10"/>
  <c r="A21" i="7"/>
  <c r="B22" i="7"/>
  <c r="CC104" i="1"/>
  <c r="CE104" i="1" s="1"/>
  <c r="C105" i="1"/>
  <c r="X227" i="3"/>
  <c r="C228" i="3"/>
  <c r="CC140" i="2"/>
  <c r="CE140" i="2" s="1"/>
  <c r="C141" i="2"/>
  <c r="CA141" i="2" s="1"/>
  <c r="C54" i="5"/>
  <c r="CA54" i="5" s="1"/>
  <c r="C294" i="5"/>
  <c r="CA294" i="5" s="1"/>
  <c r="CC293" i="5"/>
  <c r="CE293" i="5" s="1"/>
  <c r="C149" i="6"/>
  <c r="CA149" i="6" s="1"/>
  <c r="C325" i="10"/>
  <c r="CA325" i="10" s="1"/>
  <c r="CD141" i="2"/>
  <c r="E142" i="2" s="1"/>
  <c r="C111" i="11"/>
  <c r="V111" i="11" s="1"/>
  <c r="X110" i="11"/>
  <c r="C295" i="10"/>
  <c r="CA295" i="10" s="1"/>
  <c r="CC294" i="10"/>
  <c r="CD143" i="10"/>
  <c r="E144" i="10" s="1"/>
  <c r="C266" i="6"/>
  <c r="CA266" i="6" s="1"/>
  <c r="CC265" i="6"/>
  <c r="CC53" i="2"/>
  <c r="C54" i="2"/>
  <c r="CA54" i="2" s="1"/>
  <c r="CE231" i="10"/>
  <c r="CD201" i="10"/>
  <c r="E202" i="10" s="1"/>
  <c r="CD183" i="1"/>
  <c r="E184" i="1" s="1"/>
  <c r="V106" i="3"/>
  <c r="E106" i="3"/>
  <c r="CD173" i="10"/>
  <c r="E174" i="10" s="1"/>
  <c r="CC135" i="10"/>
  <c r="CE135" i="10" s="1"/>
  <c r="C136" i="10"/>
  <c r="V14" i="11"/>
  <c r="E14" i="11"/>
  <c r="CD264" i="1"/>
  <c r="E265" i="1" s="1"/>
  <c r="CD324" i="10"/>
  <c r="E325" i="10" s="1"/>
  <c r="CD19" i="10"/>
  <c r="E20" i="10" s="1"/>
  <c r="F19" i="10"/>
  <c r="CD296" i="1"/>
  <c r="E297" i="1" s="1"/>
  <c r="C112" i="5"/>
  <c r="CA112" i="5" s="1"/>
  <c r="CC111" i="5"/>
  <c r="C322" i="6"/>
  <c r="CC321" i="6"/>
  <c r="CE321" i="6" s="1"/>
  <c r="C22" i="1"/>
  <c r="CA22" i="1" s="1"/>
  <c r="CD51" i="10"/>
  <c r="E52" i="10" s="1"/>
  <c r="C325" i="7"/>
  <c r="V325" i="7" s="1"/>
  <c r="V258" i="3"/>
  <c r="E258" i="3"/>
  <c r="C140" i="7"/>
  <c r="V140" i="7" s="1"/>
  <c r="CD232" i="10"/>
  <c r="E233" i="10" s="1"/>
  <c r="F232" i="10"/>
  <c r="W22" i="3"/>
  <c r="D23" i="3" s="1"/>
  <c r="W21" i="11"/>
  <c r="D22" i="11" s="1"/>
  <c r="C16" i="6"/>
  <c r="CC15" i="6"/>
  <c r="CE15" i="6" s="1"/>
  <c r="CD116" i="2"/>
  <c r="E117" i="2" s="1"/>
  <c r="W71" i="3"/>
  <c r="E71" i="3"/>
  <c r="C20" i="9"/>
  <c r="CA20" i="9" s="1"/>
  <c r="CC19" i="9"/>
  <c r="CE19" i="9" s="1"/>
  <c r="CC233" i="10"/>
  <c r="C234" i="10"/>
  <c r="CA234" i="10" s="1"/>
  <c r="C202" i="6"/>
  <c r="CA202" i="6" s="1"/>
  <c r="D47" i="5"/>
  <c r="CC46" i="5"/>
  <c r="CE46" i="5" s="1"/>
  <c r="CC20" i="10"/>
  <c r="C21" i="10"/>
  <c r="CA21" i="10" s="1"/>
  <c r="C297" i="7"/>
  <c r="V297" i="7" s="1"/>
  <c r="CC353" i="5"/>
  <c r="C354" i="5"/>
  <c r="CA354" i="5" s="1"/>
  <c r="C80" i="7"/>
  <c r="V80" i="7" s="1"/>
  <c r="C52" i="10"/>
  <c r="CA52" i="10" s="1"/>
  <c r="C234" i="5"/>
  <c r="CA234" i="5" s="1"/>
  <c r="CC233" i="5"/>
  <c r="CD21" i="5"/>
  <c r="E22" i="5" s="1"/>
  <c r="C52" i="7"/>
  <c r="V52" i="7" s="1"/>
  <c r="CD213" i="2"/>
  <c r="E214" i="2" s="1"/>
  <c r="CA197" i="1"/>
  <c r="F197" i="1"/>
  <c r="V74" i="11"/>
  <c r="E74" i="11"/>
  <c r="C174" i="7"/>
  <c r="V174" i="7" s="1"/>
  <c r="W52" i="11"/>
  <c r="D53" i="11" s="1"/>
  <c r="D15" i="7"/>
  <c r="X14" i="7"/>
  <c r="C290" i="11"/>
  <c r="CD21" i="6"/>
  <c r="E22" i="6" s="1"/>
  <c r="C356" i="1"/>
  <c r="CA356" i="1" s="1"/>
  <c r="CC355" i="1"/>
  <c r="C198" i="3"/>
  <c r="X197" i="3"/>
  <c r="D14" i="2"/>
  <c r="CC13" i="2"/>
  <c r="CE13" i="2" s="1"/>
  <c r="X200" i="11"/>
  <c r="CA106" i="2"/>
  <c r="F106" i="2"/>
  <c r="C233" i="11"/>
  <c r="V233" i="11" s="1"/>
  <c r="D320" i="11"/>
  <c r="X319" i="11"/>
  <c r="D264" i="10"/>
  <c r="CB264" i="10" s="1"/>
  <c r="CC263" i="10"/>
  <c r="CD83" i="9"/>
  <c r="E84" i="9" s="1"/>
  <c r="CC195" i="9"/>
  <c r="CE195" i="9" s="1"/>
  <c r="C196" i="9"/>
  <c r="CD293" i="10"/>
  <c r="E294" i="10" s="1"/>
  <c r="F293" i="10"/>
  <c r="CD82" i="2"/>
  <c r="E83" i="2" s="1"/>
  <c r="C351" i="2"/>
  <c r="CC324" i="5"/>
  <c r="C325" i="5"/>
  <c r="CA325" i="5" s="1"/>
  <c r="C167" i="10"/>
  <c r="CC166" i="10"/>
  <c r="CE166" i="10" s="1"/>
  <c r="CC52" i="6"/>
  <c r="C53" i="6"/>
  <c r="CA53" i="6" s="1"/>
  <c r="C228" i="9"/>
  <c r="CC227" i="9"/>
  <c r="CE227" i="9" s="1"/>
  <c r="X166" i="3"/>
  <c r="C167" i="3"/>
  <c r="F111" i="10"/>
  <c r="CD111" i="10"/>
  <c r="E112" i="10" s="1"/>
  <c r="CC166" i="2"/>
  <c r="CE166" i="2" s="1"/>
  <c r="C167" i="2"/>
  <c r="CD52" i="2"/>
  <c r="E53" i="2" s="1"/>
  <c r="F52" i="2"/>
  <c r="C233" i="7"/>
  <c r="V233" i="7" s="1"/>
  <c r="F140" i="2"/>
  <c r="X109" i="11"/>
  <c r="CE52" i="2"/>
  <c r="CE18" i="10"/>
  <c r="W81" i="11"/>
  <c r="D82" i="11" s="1"/>
  <c r="W288" i="7"/>
  <c r="E288" i="7"/>
  <c r="D376" i="9"/>
  <c r="D46" i="10" l="1"/>
  <c r="CC45" i="10"/>
  <c r="CE45" i="10" s="1"/>
  <c r="D319" i="10"/>
  <c r="CC318" i="10"/>
  <c r="CE318" i="10" s="1"/>
  <c r="D196" i="10"/>
  <c r="CC195" i="10"/>
  <c r="CE195" i="10" s="1"/>
  <c r="CE293" i="10"/>
  <c r="CB288" i="2"/>
  <c r="F288" i="2"/>
  <c r="CC47" i="1"/>
  <c r="CE47" i="1" s="1"/>
  <c r="C48" i="1"/>
  <c r="CC140" i="1"/>
  <c r="C141" i="1"/>
  <c r="CA141" i="1" s="1"/>
  <c r="E288" i="3"/>
  <c r="V288" i="3"/>
  <c r="CA74" i="9"/>
  <c r="F74" i="9"/>
  <c r="C289" i="9"/>
  <c r="CC288" i="9"/>
  <c r="CE288" i="9" s="1"/>
  <c r="CE136" i="1"/>
  <c r="E137" i="1"/>
  <c r="C320" i="3"/>
  <c r="X319" i="3"/>
  <c r="CE263" i="10"/>
  <c r="E52" i="11"/>
  <c r="X201" i="11"/>
  <c r="C229" i="2"/>
  <c r="CC228" i="2"/>
  <c r="CE228" i="2" s="1"/>
  <c r="CA136" i="9"/>
  <c r="F136" i="9"/>
  <c r="A24" i="3"/>
  <c r="B25" i="3"/>
  <c r="F290" i="6"/>
  <c r="CA290" i="6"/>
  <c r="CA259" i="9"/>
  <c r="F259" i="9"/>
  <c r="CA288" i="1"/>
  <c r="F288" i="1"/>
  <c r="W227" i="11"/>
  <c r="E227" i="11"/>
  <c r="E347" i="6"/>
  <c r="CE346" i="6"/>
  <c r="W289" i="11"/>
  <c r="E289" i="11"/>
  <c r="D321" i="9"/>
  <c r="CC320" i="9"/>
  <c r="CE320" i="9" s="1"/>
  <c r="C259" i="1"/>
  <c r="CC258" i="1"/>
  <c r="CE258" i="1" s="1"/>
  <c r="V136" i="3"/>
  <c r="E136" i="3"/>
  <c r="CC349" i="9"/>
  <c r="CE349" i="9" s="1"/>
  <c r="C350" i="9"/>
  <c r="CA320" i="2"/>
  <c r="CA258" i="2"/>
  <c r="F258" i="2"/>
  <c r="CA289" i="2"/>
  <c r="F167" i="1"/>
  <c r="CA167" i="1"/>
  <c r="CC81" i="1"/>
  <c r="C82" i="1"/>
  <c r="CA82" i="1" s="1"/>
  <c r="C51" i="3"/>
  <c r="X50" i="3"/>
  <c r="CC106" i="9"/>
  <c r="CE106" i="9" s="1"/>
  <c r="C107" i="9"/>
  <c r="V349" i="3"/>
  <c r="E349" i="3"/>
  <c r="X13" i="3"/>
  <c r="C14" i="3"/>
  <c r="E135" i="11"/>
  <c r="W135" i="11"/>
  <c r="CD143" i="9"/>
  <c r="E144" i="9" s="1"/>
  <c r="CC46" i="9"/>
  <c r="CE46" i="9" s="1"/>
  <c r="C47" i="9"/>
  <c r="C234" i="7"/>
  <c r="V234" i="7" s="1"/>
  <c r="CA167" i="2"/>
  <c r="F167" i="2"/>
  <c r="V167" i="3"/>
  <c r="E167" i="3"/>
  <c r="CD83" i="2"/>
  <c r="E84" i="2" s="1"/>
  <c r="F196" i="9"/>
  <c r="CA196" i="9"/>
  <c r="CC356" i="1"/>
  <c r="C357" i="1"/>
  <c r="CA357" i="1" s="1"/>
  <c r="V290" i="11"/>
  <c r="C53" i="7"/>
  <c r="V53" i="7" s="1"/>
  <c r="C53" i="10"/>
  <c r="CA53" i="10" s="1"/>
  <c r="C298" i="7"/>
  <c r="V298" i="7" s="1"/>
  <c r="CC20" i="9"/>
  <c r="CE20" i="9" s="1"/>
  <c r="C21" i="9"/>
  <c r="CA21" i="9" s="1"/>
  <c r="F233" i="10"/>
  <c r="CD233" i="10"/>
  <c r="E234" i="10" s="1"/>
  <c r="C259" i="3"/>
  <c r="X258" i="3"/>
  <c r="CC112" i="5"/>
  <c r="C113" i="5"/>
  <c r="CA113" i="5" s="1"/>
  <c r="CD20" i="10"/>
  <c r="E21" i="10" s="1"/>
  <c r="F20" i="10"/>
  <c r="CD265" i="1"/>
  <c r="E266" i="1" s="1"/>
  <c r="CD174" i="10"/>
  <c r="E175" i="10" s="1"/>
  <c r="CC54" i="2"/>
  <c r="C55" i="2"/>
  <c r="CA55" i="2" s="1"/>
  <c r="C326" i="10"/>
  <c r="CA326" i="10" s="1"/>
  <c r="CA105" i="1"/>
  <c r="F105" i="1"/>
  <c r="W111" i="11"/>
  <c r="D112" i="11" s="1"/>
  <c r="E111" i="11"/>
  <c r="D111" i="6"/>
  <c r="CB111" i="6" s="1"/>
  <c r="CC110" i="6"/>
  <c r="CD54" i="9"/>
  <c r="E55" i="9" s="1"/>
  <c r="CD53" i="2"/>
  <c r="E54" i="2" s="1"/>
  <c r="F53" i="2"/>
  <c r="F228" i="9"/>
  <c r="CA228" i="9"/>
  <c r="CA167" i="10"/>
  <c r="F167" i="10"/>
  <c r="CD294" i="10"/>
  <c r="E295" i="10" s="1"/>
  <c r="F294" i="10"/>
  <c r="CD84" i="9"/>
  <c r="E85" i="9" s="1"/>
  <c r="D265" i="10"/>
  <c r="CB265" i="10" s="1"/>
  <c r="CC264" i="10"/>
  <c r="W320" i="11"/>
  <c r="E320" i="11"/>
  <c r="C234" i="11"/>
  <c r="V234" i="11" s="1"/>
  <c r="CC106" i="2"/>
  <c r="CE106" i="2" s="1"/>
  <c r="C107" i="2"/>
  <c r="CB14" i="2"/>
  <c r="F14" i="2"/>
  <c r="CD22" i="6"/>
  <c r="E23" i="6" s="1"/>
  <c r="W15" i="7"/>
  <c r="E15" i="7"/>
  <c r="W53" i="11"/>
  <c r="D54" i="11" s="1"/>
  <c r="C175" i="7"/>
  <c r="V175" i="7" s="1"/>
  <c r="C75" i="11"/>
  <c r="X74" i="11"/>
  <c r="C198" i="1"/>
  <c r="CC197" i="1"/>
  <c r="CE197" i="1" s="1"/>
  <c r="CD214" i="2"/>
  <c r="E215" i="2" s="1"/>
  <c r="CC234" i="5"/>
  <c r="C235" i="5"/>
  <c r="CA235" i="5" s="1"/>
  <c r="C355" i="5"/>
  <c r="CA355" i="5" s="1"/>
  <c r="CC354" i="5"/>
  <c r="C22" i="10"/>
  <c r="CA22" i="10" s="1"/>
  <c r="CC21" i="10"/>
  <c r="C203" i="6"/>
  <c r="CA203" i="6" s="1"/>
  <c r="C235" i="10"/>
  <c r="CA235" i="10" s="1"/>
  <c r="CC234" i="10"/>
  <c r="D72" i="3"/>
  <c r="X71" i="3"/>
  <c r="CD117" i="2"/>
  <c r="E118" i="2" s="1"/>
  <c r="CA16" i="6"/>
  <c r="F16" i="6"/>
  <c r="W22" i="11"/>
  <c r="D23" i="11" s="1"/>
  <c r="C326" i="7"/>
  <c r="V326" i="7" s="1"/>
  <c r="C23" i="1"/>
  <c r="CA23" i="1" s="1"/>
  <c r="CD297" i="1"/>
  <c r="E298" i="1" s="1"/>
  <c r="CA136" i="10"/>
  <c r="F136" i="10"/>
  <c r="CD202" i="10"/>
  <c r="E203" i="10" s="1"/>
  <c r="CE53" i="2"/>
  <c r="CC266" i="6"/>
  <c r="C267" i="6"/>
  <c r="CA267" i="6" s="1"/>
  <c r="CD144" i="10"/>
  <c r="E145" i="10" s="1"/>
  <c r="CC295" i="10"/>
  <c r="C296" i="10"/>
  <c r="CA296" i="10" s="1"/>
  <c r="C112" i="11"/>
  <c r="V112" i="11" s="1"/>
  <c r="F141" i="2"/>
  <c r="C150" i="6"/>
  <c r="CA150" i="6" s="1"/>
  <c r="CC294" i="5"/>
  <c r="CE294" i="5" s="1"/>
  <c r="C295" i="5"/>
  <c r="CA295" i="5" s="1"/>
  <c r="C55" i="5"/>
  <c r="CA55" i="5" s="1"/>
  <c r="C203" i="11"/>
  <c r="V203" i="11" s="1"/>
  <c r="CA352" i="6"/>
  <c r="CD235" i="1"/>
  <c r="E236" i="1" s="1"/>
  <c r="CC140" i="5"/>
  <c r="C141" i="5"/>
  <c r="CA141" i="5" s="1"/>
  <c r="W114" i="3"/>
  <c r="D115" i="3" s="1"/>
  <c r="C267" i="11"/>
  <c r="V267" i="11" s="1"/>
  <c r="C267" i="10"/>
  <c r="CA267" i="10" s="1"/>
  <c r="B25" i="11"/>
  <c r="A24" i="11"/>
  <c r="C82" i="5"/>
  <c r="CA82" i="5" s="1"/>
  <c r="CC81" i="5"/>
  <c r="C327" i="11"/>
  <c r="V327" i="11" s="1"/>
  <c r="CE19" i="10"/>
  <c r="C204" i="5"/>
  <c r="CA204" i="5" s="1"/>
  <c r="CC203" i="5"/>
  <c r="F20" i="9"/>
  <c r="CC264" i="5"/>
  <c r="C265" i="5"/>
  <c r="CA265" i="5" s="1"/>
  <c r="C22" i="7"/>
  <c r="V22" i="7" s="1"/>
  <c r="CE111" i="10"/>
  <c r="CC172" i="5"/>
  <c r="C173" i="5"/>
  <c r="CA173" i="5" s="1"/>
  <c r="C204" i="10"/>
  <c r="CA204" i="10" s="1"/>
  <c r="D14" i="1"/>
  <c r="CC13" i="1"/>
  <c r="CE13" i="1" s="1"/>
  <c r="C356" i="7"/>
  <c r="V356" i="7" s="1"/>
  <c r="CD25" i="2"/>
  <c r="E26" i="2" s="1"/>
  <c r="W202" i="11"/>
  <c r="D203" i="11" s="1"/>
  <c r="E202" i="11"/>
  <c r="C25" i="2"/>
  <c r="CA25" i="2" s="1"/>
  <c r="C112" i="7"/>
  <c r="V112" i="7" s="1"/>
  <c r="C81" i="10"/>
  <c r="CA81" i="10" s="1"/>
  <c r="C203" i="7"/>
  <c r="V203" i="7" s="1"/>
  <c r="C228" i="1"/>
  <c r="CC227" i="1"/>
  <c r="CE227" i="1" s="1"/>
  <c r="C176" i="11"/>
  <c r="V176" i="11" s="1"/>
  <c r="CA16" i="5"/>
  <c r="F16" i="5"/>
  <c r="C173" i="6"/>
  <c r="CA173" i="6" s="1"/>
  <c r="C235" i="6"/>
  <c r="CA235" i="6" s="1"/>
  <c r="CD264" i="10"/>
  <c r="E265" i="10" s="1"/>
  <c r="F264" i="10"/>
  <c r="F294" i="5"/>
  <c r="C53" i="11"/>
  <c r="V53" i="11" s="1"/>
  <c r="X52" i="11"/>
  <c r="C269" i="7"/>
  <c r="V269" i="7" s="1"/>
  <c r="D289" i="7"/>
  <c r="X288" i="7"/>
  <c r="W82" i="11"/>
  <c r="D83" i="11" s="1"/>
  <c r="F112" i="10"/>
  <c r="CD112" i="10"/>
  <c r="E113" i="10" s="1"/>
  <c r="C54" i="6"/>
  <c r="CA54" i="6" s="1"/>
  <c r="CC53" i="6"/>
  <c r="C326" i="5"/>
  <c r="CA326" i="5" s="1"/>
  <c r="CC325" i="5"/>
  <c r="CA351" i="2"/>
  <c r="E198" i="3"/>
  <c r="V198" i="3"/>
  <c r="CD22" i="5"/>
  <c r="E23" i="5" s="1"/>
  <c r="C81" i="7"/>
  <c r="V81" i="7" s="1"/>
  <c r="CB47" i="5"/>
  <c r="F47" i="5"/>
  <c r="CE233" i="10"/>
  <c r="W23" i="3"/>
  <c r="D24" i="3" s="1"/>
  <c r="C141" i="7"/>
  <c r="V141" i="7" s="1"/>
  <c r="CD52" i="10"/>
  <c r="E53" i="10" s="1"/>
  <c r="F322" i="6"/>
  <c r="CA322" i="6"/>
  <c r="CD325" i="10"/>
  <c r="E326" i="10" s="1"/>
  <c r="C15" i="11"/>
  <c r="X14" i="11"/>
  <c r="C107" i="3"/>
  <c r="X106" i="3"/>
  <c r="CD184" i="1"/>
  <c r="E185" i="1" s="1"/>
  <c r="CE294" i="10"/>
  <c r="CD142" i="2"/>
  <c r="E143" i="2" s="1"/>
  <c r="C142" i="2"/>
  <c r="CA142" i="2" s="1"/>
  <c r="CC141" i="2"/>
  <c r="CE141" i="2" s="1"/>
  <c r="E228" i="3"/>
  <c r="V228" i="3"/>
  <c r="B23" i="7"/>
  <c r="A22" i="7"/>
  <c r="CB114" i="2"/>
  <c r="D115" i="2" s="1"/>
  <c r="W214" i="3"/>
  <c r="D215" i="3" s="1"/>
  <c r="CD232" i="6"/>
  <c r="E233" i="6" s="1"/>
  <c r="CD21" i="1"/>
  <c r="E22" i="1" s="1"/>
  <c r="C356" i="11"/>
  <c r="V356" i="11" s="1"/>
  <c r="C322" i="9"/>
  <c r="E77" i="1"/>
  <c r="CE76" i="1"/>
  <c r="CE232" i="10"/>
  <c r="CA75" i="2"/>
  <c r="F75" i="2"/>
  <c r="CD21" i="9"/>
  <c r="E22" i="9" s="1"/>
  <c r="F21" i="9"/>
  <c r="C113" i="10"/>
  <c r="CA113" i="10" s="1"/>
  <c r="CC112" i="10"/>
  <c r="CE112" i="10" s="1"/>
  <c r="C356" i="10"/>
  <c r="CA356" i="10" s="1"/>
  <c r="CC325" i="1"/>
  <c r="C326" i="1"/>
  <c r="CA326" i="1" s="1"/>
  <c r="CA198" i="2"/>
  <c r="F198" i="2"/>
  <c r="D168" i="11"/>
  <c r="X167" i="11"/>
  <c r="CC80" i="6"/>
  <c r="C81" i="6"/>
  <c r="CA81" i="6" s="1"/>
  <c r="C113" i="6"/>
  <c r="CA113" i="6" s="1"/>
  <c r="CD355" i="10"/>
  <c r="E356" i="10" s="1"/>
  <c r="CA166" i="9"/>
  <c r="F166" i="9"/>
  <c r="CD295" i="5"/>
  <c r="E296" i="5" s="1"/>
  <c r="F295" i="5"/>
  <c r="CD56" i="5"/>
  <c r="E57" i="5" s="1"/>
  <c r="CD204" i="1"/>
  <c r="E205" i="1" s="1"/>
  <c r="C143" i="11"/>
  <c r="V143" i="11" s="1"/>
  <c r="D259" i="11"/>
  <c r="X258" i="11"/>
  <c r="CD115" i="9"/>
  <c r="E116" i="9" s="1"/>
  <c r="CB376" i="9"/>
  <c r="CB196" i="10" l="1"/>
  <c r="F196" i="10"/>
  <c r="CB319" i="10"/>
  <c r="F319" i="10"/>
  <c r="CB46" i="10"/>
  <c r="F46" i="10"/>
  <c r="D289" i="2"/>
  <c r="CC288" i="2"/>
  <c r="CE288" i="2" s="1"/>
  <c r="CC141" i="1"/>
  <c r="C142" i="1"/>
  <c r="CA142" i="1" s="1"/>
  <c r="F48" i="1"/>
  <c r="CA48" i="1"/>
  <c r="A25" i="3"/>
  <c r="B26" i="3"/>
  <c r="V320" i="3"/>
  <c r="E320" i="3"/>
  <c r="F289" i="9"/>
  <c r="CA289" i="9"/>
  <c r="C75" i="9"/>
  <c r="CC74" i="9"/>
  <c r="CE74" i="9" s="1"/>
  <c r="CE20" i="10"/>
  <c r="X111" i="11"/>
  <c r="CC136" i="9"/>
  <c r="CE136" i="9" s="1"/>
  <c r="C137" i="9"/>
  <c r="CA229" i="2"/>
  <c r="F229" i="2"/>
  <c r="F137" i="1"/>
  <c r="CD137" i="1"/>
  <c r="X288" i="3"/>
  <c r="C289" i="3"/>
  <c r="C291" i="6"/>
  <c r="CC290" i="6"/>
  <c r="CE290" i="6" s="1"/>
  <c r="CD144" i="9"/>
  <c r="E145" i="9" s="1"/>
  <c r="C350" i="3"/>
  <c r="X349" i="3"/>
  <c r="E51" i="3"/>
  <c r="V51" i="3"/>
  <c r="C290" i="2"/>
  <c r="F350" i="9"/>
  <c r="CA350" i="9"/>
  <c r="CA47" i="9"/>
  <c r="F47" i="9"/>
  <c r="D136" i="11"/>
  <c r="X135" i="11"/>
  <c r="V14" i="3"/>
  <c r="E14" i="3"/>
  <c r="F107" i="9"/>
  <c r="CA107" i="9"/>
  <c r="C83" i="1"/>
  <c r="CA83" i="1" s="1"/>
  <c r="CC82" i="1"/>
  <c r="C168" i="1"/>
  <c r="CC167" i="1"/>
  <c r="CE167" i="1" s="1"/>
  <c r="CC258" i="2"/>
  <c r="CE258" i="2" s="1"/>
  <c r="C259" i="2"/>
  <c r="C321" i="2"/>
  <c r="X136" i="3"/>
  <c r="C137" i="3"/>
  <c r="CA259" i="1"/>
  <c r="F259" i="1"/>
  <c r="CB321" i="9"/>
  <c r="F321" i="9"/>
  <c r="D290" i="11"/>
  <c r="X289" i="11"/>
  <c r="CD347" i="6"/>
  <c r="F347" i="6"/>
  <c r="D228" i="11"/>
  <c r="X227" i="11"/>
  <c r="CC288" i="1"/>
  <c r="CE288" i="1" s="1"/>
  <c r="C289" i="1"/>
  <c r="C260" i="9"/>
  <c r="CC259" i="9"/>
  <c r="CE259" i="9" s="1"/>
  <c r="CD116" i="9"/>
  <c r="E117" i="9" s="1"/>
  <c r="CD57" i="5"/>
  <c r="E58" i="5" s="1"/>
  <c r="CC166" i="9"/>
  <c r="CE166" i="9" s="1"/>
  <c r="C167" i="9"/>
  <c r="C144" i="11"/>
  <c r="V144" i="11" s="1"/>
  <c r="CD356" i="10"/>
  <c r="E357" i="10" s="1"/>
  <c r="E168" i="11"/>
  <c r="W168" i="11"/>
  <c r="CC198" i="2"/>
  <c r="CE198" i="2" s="1"/>
  <c r="C199" i="2"/>
  <c r="CC113" i="10"/>
  <c r="C114" i="10"/>
  <c r="CA114" i="10" s="1"/>
  <c r="CC75" i="2"/>
  <c r="CE75" i="2" s="1"/>
  <c r="C76" i="2"/>
  <c r="F77" i="1"/>
  <c r="CD77" i="1"/>
  <c r="X228" i="3"/>
  <c r="C229" i="3"/>
  <c r="CD143" i="2"/>
  <c r="E144" i="2" s="1"/>
  <c r="CC322" i="6"/>
  <c r="CE322" i="6" s="1"/>
  <c r="C323" i="6"/>
  <c r="CD53" i="10"/>
  <c r="E54" i="10" s="1"/>
  <c r="D48" i="5"/>
  <c r="CC47" i="5"/>
  <c r="CE47" i="5" s="1"/>
  <c r="C82" i="7"/>
  <c r="V82" i="7" s="1"/>
  <c r="C199" i="3"/>
  <c r="X198" i="3"/>
  <c r="CD113" i="10"/>
  <c r="E114" i="10" s="1"/>
  <c r="F113" i="10"/>
  <c r="W83" i="11"/>
  <c r="D84" i="11" s="1"/>
  <c r="CD265" i="10"/>
  <c r="E266" i="10" s="1"/>
  <c r="F265" i="10"/>
  <c r="C236" i="6"/>
  <c r="CA236" i="6" s="1"/>
  <c r="C174" i="6"/>
  <c r="CA174" i="6" s="1"/>
  <c r="CC16" i="5"/>
  <c r="CE16" i="5" s="1"/>
  <c r="C17" i="5"/>
  <c r="C177" i="11"/>
  <c r="V177" i="11" s="1"/>
  <c r="CA228" i="1"/>
  <c r="F228" i="1"/>
  <c r="C82" i="10"/>
  <c r="CA82" i="10" s="1"/>
  <c r="C357" i="7"/>
  <c r="V357" i="7" s="1"/>
  <c r="C205" i="10"/>
  <c r="CA205" i="10" s="1"/>
  <c r="C174" i="5"/>
  <c r="CA174" i="5" s="1"/>
  <c r="CC173" i="5"/>
  <c r="C23" i="7"/>
  <c r="V23" i="7" s="1"/>
  <c r="CC82" i="5"/>
  <c r="C83" i="5"/>
  <c r="CA83" i="5" s="1"/>
  <c r="B26" i="11"/>
  <c r="A25" i="11"/>
  <c r="C268" i="10"/>
  <c r="CA268" i="10" s="1"/>
  <c r="C268" i="11"/>
  <c r="V268" i="11" s="1"/>
  <c r="W115" i="3"/>
  <c r="D116" i="3" s="1"/>
  <c r="CD236" i="1"/>
  <c r="E237" i="1" s="1"/>
  <c r="CC352" i="6"/>
  <c r="C353" i="6"/>
  <c r="C204" i="11"/>
  <c r="V204" i="11" s="1"/>
  <c r="C113" i="11"/>
  <c r="V113" i="11" s="1"/>
  <c r="CD145" i="10"/>
  <c r="E146" i="10" s="1"/>
  <c r="C327" i="7"/>
  <c r="V327" i="7" s="1"/>
  <c r="CD215" i="2"/>
  <c r="E216" i="2" s="1"/>
  <c r="CA198" i="1"/>
  <c r="F198" i="1"/>
  <c r="V75" i="11"/>
  <c r="E75" i="11"/>
  <c r="C176" i="7"/>
  <c r="V176" i="7" s="1"/>
  <c r="E53" i="11"/>
  <c r="D16" i="7"/>
  <c r="X15" i="7"/>
  <c r="CD23" i="6"/>
  <c r="E24" i="6" s="1"/>
  <c r="CA107" i="2"/>
  <c r="F107" i="2"/>
  <c r="C235" i="11"/>
  <c r="V235" i="11" s="1"/>
  <c r="CE264" i="10"/>
  <c r="CD85" i="9"/>
  <c r="E86" i="9" s="1"/>
  <c r="CC167" i="10"/>
  <c r="CE167" i="10" s="1"/>
  <c r="C168" i="10"/>
  <c r="CC228" i="9"/>
  <c r="CE228" i="9" s="1"/>
  <c r="C229" i="9"/>
  <c r="C327" i="10"/>
  <c r="CA327" i="10" s="1"/>
  <c r="CC55" i="2"/>
  <c r="C56" i="2"/>
  <c r="CA56" i="2" s="1"/>
  <c r="C114" i="5"/>
  <c r="CA114" i="5" s="1"/>
  <c r="CC113" i="5"/>
  <c r="CD234" i="10"/>
  <c r="E235" i="10" s="1"/>
  <c r="F234" i="10"/>
  <c r="CC21" i="9"/>
  <c r="CE21" i="9" s="1"/>
  <c r="C22" i="9"/>
  <c r="CA22" i="9" s="1"/>
  <c r="C54" i="10"/>
  <c r="CA54" i="10" s="1"/>
  <c r="C358" i="1"/>
  <c r="CA358" i="1" s="1"/>
  <c r="CC357" i="1"/>
  <c r="CC196" i="9"/>
  <c r="CE196" i="9" s="1"/>
  <c r="C197" i="9"/>
  <c r="E259" i="11"/>
  <c r="W259" i="11"/>
  <c r="CD205" i="1"/>
  <c r="E206" i="1" s="1"/>
  <c r="CD296" i="5"/>
  <c r="E297" i="5" s="1"/>
  <c r="C114" i="6"/>
  <c r="CA114" i="6" s="1"/>
  <c r="C82" i="6"/>
  <c r="CA82" i="6" s="1"/>
  <c r="CC81" i="6"/>
  <c r="CC326" i="1"/>
  <c r="C327" i="1"/>
  <c r="CA327" i="1" s="1"/>
  <c r="C357" i="10"/>
  <c r="CA357" i="10" s="1"/>
  <c r="CD22" i="9"/>
  <c r="E23" i="9" s="1"/>
  <c r="F22" i="9"/>
  <c r="CA322" i="9"/>
  <c r="C357" i="11"/>
  <c r="V357" i="11" s="1"/>
  <c r="CD22" i="1"/>
  <c r="E23" i="1" s="1"/>
  <c r="CD233" i="6"/>
  <c r="E234" i="6" s="1"/>
  <c r="W215" i="3"/>
  <c r="D216" i="3" s="1"/>
  <c r="CB115" i="2"/>
  <c r="D116" i="2" s="1"/>
  <c r="A23" i="7"/>
  <c r="B24" i="7"/>
  <c r="C143" i="2"/>
  <c r="CA143" i="2" s="1"/>
  <c r="CC142" i="2"/>
  <c r="CE142" i="2" s="1"/>
  <c r="F142" i="2"/>
  <c r="CD185" i="1"/>
  <c r="E186" i="1" s="1"/>
  <c r="V107" i="3"/>
  <c r="E107" i="3"/>
  <c r="V15" i="11"/>
  <c r="E15" i="11"/>
  <c r="CD326" i="10"/>
  <c r="E327" i="10" s="1"/>
  <c r="C142" i="7"/>
  <c r="V142" i="7" s="1"/>
  <c r="W24" i="3"/>
  <c r="D25" i="3" s="1"/>
  <c r="CD23" i="5"/>
  <c r="E24" i="5" s="1"/>
  <c r="C352" i="2"/>
  <c r="CC326" i="5"/>
  <c r="C327" i="5"/>
  <c r="CA327" i="5" s="1"/>
  <c r="CC54" i="6"/>
  <c r="C55" i="6"/>
  <c r="CA55" i="6" s="1"/>
  <c r="W289" i="7"/>
  <c r="E289" i="7"/>
  <c r="C270" i="7"/>
  <c r="V270" i="7" s="1"/>
  <c r="C54" i="11"/>
  <c r="V54" i="11" s="1"/>
  <c r="X53" i="11"/>
  <c r="C204" i="7"/>
  <c r="V204" i="7" s="1"/>
  <c r="C113" i="7"/>
  <c r="V113" i="7" s="1"/>
  <c r="C26" i="2"/>
  <c r="CA26" i="2" s="1"/>
  <c r="W203" i="11"/>
  <c r="D204" i="11" s="1"/>
  <c r="E203" i="11"/>
  <c r="CD26" i="2"/>
  <c r="E27" i="2" s="1"/>
  <c r="CB14" i="1"/>
  <c r="F14" i="1"/>
  <c r="C266" i="5"/>
  <c r="CA266" i="5" s="1"/>
  <c r="CC265" i="5"/>
  <c r="CC204" i="5"/>
  <c r="C205" i="5"/>
  <c r="CA205" i="5" s="1"/>
  <c r="C328" i="11"/>
  <c r="V328" i="11" s="1"/>
  <c r="C142" i="5"/>
  <c r="CA142" i="5" s="1"/>
  <c r="CC141" i="5"/>
  <c r="X202" i="11"/>
  <c r="C56" i="5"/>
  <c r="CA56" i="5" s="1"/>
  <c r="C296" i="5"/>
  <c r="CA296" i="5" s="1"/>
  <c r="CC295" i="5"/>
  <c r="CE295" i="5" s="1"/>
  <c r="C151" i="6"/>
  <c r="CA151" i="6" s="1"/>
  <c r="C297" i="10"/>
  <c r="CA297" i="10" s="1"/>
  <c r="CC296" i="10"/>
  <c r="C268" i="6"/>
  <c r="CA268" i="6" s="1"/>
  <c r="CC267" i="6"/>
  <c r="CD203" i="10"/>
  <c r="E204" i="10" s="1"/>
  <c r="CC136" i="10"/>
  <c r="CE136" i="10" s="1"/>
  <c r="C137" i="10"/>
  <c r="CD298" i="1"/>
  <c r="E299" i="1" s="1"/>
  <c r="C24" i="1"/>
  <c r="CA24" i="1" s="1"/>
  <c r="W23" i="11"/>
  <c r="D24" i="11" s="1"/>
  <c r="CC16" i="6"/>
  <c r="CE16" i="6" s="1"/>
  <c r="C17" i="6"/>
  <c r="CD118" i="2"/>
  <c r="E119" i="2" s="1"/>
  <c r="W72" i="3"/>
  <c r="E72" i="3"/>
  <c r="CC235" i="10"/>
  <c r="C236" i="10"/>
  <c r="CA236" i="10" s="1"/>
  <c r="C204" i="6"/>
  <c r="CA204" i="6" s="1"/>
  <c r="CC22" i="10"/>
  <c r="C23" i="10"/>
  <c r="CA23" i="10" s="1"/>
  <c r="CC355" i="5"/>
  <c r="C356" i="5"/>
  <c r="CA356" i="5" s="1"/>
  <c r="C236" i="5"/>
  <c r="CA236" i="5" s="1"/>
  <c r="CC235" i="5"/>
  <c r="E54" i="11"/>
  <c r="W54" i="11"/>
  <c r="D55" i="11" s="1"/>
  <c r="D15" i="2"/>
  <c r="CC14" i="2"/>
  <c r="CE14" i="2" s="1"/>
  <c r="D321" i="11"/>
  <c r="X320" i="11"/>
  <c r="D266" i="10"/>
  <c r="CB266" i="10" s="1"/>
  <c r="CC265" i="10"/>
  <c r="CE265" i="10" s="1"/>
  <c r="CD295" i="10"/>
  <c r="E296" i="10" s="1"/>
  <c r="F295" i="10"/>
  <c r="CD54" i="2"/>
  <c r="E55" i="2" s="1"/>
  <c r="F54" i="2"/>
  <c r="CD55" i="9"/>
  <c r="E56" i="9" s="1"/>
  <c r="D112" i="6"/>
  <c r="CB112" i="6" s="1"/>
  <c r="CC111" i="6"/>
  <c r="W112" i="11"/>
  <c r="D113" i="11" s="1"/>
  <c r="E112" i="11"/>
  <c r="CC105" i="1"/>
  <c r="CE105" i="1" s="1"/>
  <c r="C106" i="1"/>
  <c r="CD175" i="10"/>
  <c r="E176" i="10" s="1"/>
  <c r="CD266" i="1"/>
  <c r="E267" i="1" s="1"/>
  <c r="CD21" i="10"/>
  <c r="E22" i="10" s="1"/>
  <c r="F21" i="10"/>
  <c r="E259" i="3"/>
  <c r="V259" i="3"/>
  <c r="C299" i="7"/>
  <c r="V299" i="7" s="1"/>
  <c r="C54" i="7"/>
  <c r="V54" i="7" s="1"/>
  <c r="C291" i="11"/>
  <c r="CD84" i="2"/>
  <c r="E85" i="2" s="1"/>
  <c r="X167" i="3"/>
  <c r="C168" i="3"/>
  <c r="C168" i="2"/>
  <c r="CC167" i="2"/>
  <c r="CE167" i="2" s="1"/>
  <c r="C235" i="7"/>
  <c r="V235" i="7" s="1"/>
  <c r="D377" i="9"/>
  <c r="D47" i="10" l="1"/>
  <c r="CC46" i="10"/>
  <c r="CE46" i="10" s="1"/>
  <c r="D320" i="10"/>
  <c r="CC319" i="10"/>
  <c r="CE319" i="10" s="1"/>
  <c r="D197" i="10"/>
  <c r="CC196" i="10"/>
  <c r="CE196" i="10" s="1"/>
  <c r="CB289" i="2"/>
  <c r="F289" i="2"/>
  <c r="C49" i="1"/>
  <c r="CC48" i="1"/>
  <c r="CE48" i="1" s="1"/>
  <c r="CC142" i="1"/>
  <c r="C143" i="1"/>
  <c r="CA143" i="1" s="1"/>
  <c r="V289" i="3"/>
  <c r="E289" i="3"/>
  <c r="CE137" i="1"/>
  <c r="E138" i="1"/>
  <c r="CA137" i="9"/>
  <c r="F137" i="9"/>
  <c r="F75" i="9"/>
  <c r="CA75" i="9"/>
  <c r="C321" i="3"/>
  <c r="X320" i="3"/>
  <c r="CC229" i="2"/>
  <c r="CE229" i="2" s="1"/>
  <c r="C230" i="2"/>
  <c r="C290" i="9"/>
  <c r="CC289" i="9"/>
  <c r="CE289" i="9" s="1"/>
  <c r="A26" i="3"/>
  <c r="B27" i="3"/>
  <c r="CA291" i="6"/>
  <c r="F291" i="6"/>
  <c r="CA289" i="1"/>
  <c r="F289" i="1"/>
  <c r="V137" i="3"/>
  <c r="E137" i="3"/>
  <c r="CA321" i="2"/>
  <c r="CA259" i="2"/>
  <c r="F259" i="2"/>
  <c r="C108" i="9"/>
  <c r="CC107" i="9"/>
  <c r="CE107" i="9" s="1"/>
  <c r="CC350" i="9"/>
  <c r="CE350" i="9" s="1"/>
  <c r="C351" i="9"/>
  <c r="CA290" i="2"/>
  <c r="C52" i="3"/>
  <c r="X51" i="3"/>
  <c r="F260" i="9"/>
  <c r="CA260" i="9"/>
  <c r="W228" i="11"/>
  <c r="E228" i="11"/>
  <c r="E348" i="6"/>
  <c r="CE347" i="6"/>
  <c r="W290" i="11"/>
  <c r="E290" i="11"/>
  <c r="D322" i="9"/>
  <c r="CC321" i="9"/>
  <c r="CE321" i="9" s="1"/>
  <c r="CC259" i="1"/>
  <c r="CE259" i="1" s="1"/>
  <c r="C260" i="1"/>
  <c r="CA168" i="1"/>
  <c r="F168" i="1"/>
  <c r="CC83" i="1"/>
  <c r="C84" i="1"/>
  <c r="CA84" i="1" s="1"/>
  <c r="C15" i="3"/>
  <c r="X14" i="3"/>
  <c r="E136" i="11"/>
  <c r="W136" i="11"/>
  <c r="CC47" i="9"/>
  <c r="CE47" i="9" s="1"/>
  <c r="C48" i="9"/>
  <c r="V350" i="3"/>
  <c r="E350" i="3"/>
  <c r="CD145" i="9"/>
  <c r="E146" i="9" s="1"/>
  <c r="C236" i="7"/>
  <c r="V236" i="7" s="1"/>
  <c r="CA168" i="2"/>
  <c r="F168" i="2"/>
  <c r="C55" i="7"/>
  <c r="V55" i="7" s="1"/>
  <c r="C300" i="7"/>
  <c r="V300" i="7" s="1"/>
  <c r="CD267" i="1"/>
  <c r="E268" i="1" s="1"/>
  <c r="W113" i="11"/>
  <c r="D114" i="11" s="1"/>
  <c r="E113" i="11"/>
  <c r="CD56" i="9"/>
  <c r="E57" i="9" s="1"/>
  <c r="D267" i="10"/>
  <c r="CB267" i="10" s="1"/>
  <c r="CC266" i="10"/>
  <c r="CB15" i="2"/>
  <c r="F15" i="2"/>
  <c r="C357" i="5"/>
  <c r="CA357" i="5" s="1"/>
  <c r="CC356" i="5"/>
  <c r="E168" i="3"/>
  <c r="V168" i="3"/>
  <c r="V291" i="11"/>
  <c r="CE54" i="2"/>
  <c r="F106" i="1"/>
  <c r="CA106" i="1"/>
  <c r="W55" i="11"/>
  <c r="D56" i="11" s="1"/>
  <c r="CC236" i="5"/>
  <c r="C237" i="5"/>
  <c r="CA237" i="5" s="1"/>
  <c r="D73" i="3"/>
  <c r="X72" i="3"/>
  <c r="CD119" i="2"/>
  <c r="E120" i="2" s="1"/>
  <c r="W24" i="11"/>
  <c r="D25" i="11" s="1"/>
  <c r="CD299" i="1"/>
  <c r="E300" i="1" s="1"/>
  <c r="CD204" i="10"/>
  <c r="E205" i="10" s="1"/>
  <c r="CC268" i="6"/>
  <c r="C269" i="6"/>
  <c r="CA269" i="6" s="1"/>
  <c r="CC297" i="10"/>
  <c r="C298" i="10"/>
  <c r="CA298" i="10" s="1"/>
  <c r="C152" i="6"/>
  <c r="CA152" i="6" s="1"/>
  <c r="CC296" i="5"/>
  <c r="CE296" i="5" s="1"/>
  <c r="C297" i="5"/>
  <c r="CA297" i="5" s="1"/>
  <c r="C57" i="5"/>
  <c r="CA57" i="5" s="1"/>
  <c r="C329" i="11"/>
  <c r="V329" i="11" s="1"/>
  <c r="CC266" i="5"/>
  <c r="C267" i="5"/>
  <c r="CA267" i="5" s="1"/>
  <c r="D15" i="1"/>
  <c r="CC14" i="1"/>
  <c r="CE14" i="1" s="1"/>
  <c r="CD27" i="2"/>
  <c r="E28" i="2" s="1"/>
  <c r="W204" i="11"/>
  <c r="D205" i="11" s="1"/>
  <c r="E204" i="11"/>
  <c r="C114" i="7"/>
  <c r="V114" i="7" s="1"/>
  <c r="C56" i="6"/>
  <c r="CA56" i="6" s="1"/>
  <c r="CC55" i="6"/>
  <c r="C328" i="5"/>
  <c r="CA328" i="5" s="1"/>
  <c r="CC327" i="5"/>
  <c r="CA352" i="2"/>
  <c r="CD327" i="10"/>
  <c r="E328" i="10" s="1"/>
  <c r="CD186" i="1"/>
  <c r="E187" i="1" s="1"/>
  <c r="CC143" i="2"/>
  <c r="CE143" i="2" s="1"/>
  <c r="C144" i="2"/>
  <c r="CA144" i="2" s="1"/>
  <c r="CB116" i="2"/>
  <c r="D117" i="2" s="1"/>
  <c r="W216" i="3"/>
  <c r="D217" i="3" s="1"/>
  <c r="CD234" i="6"/>
  <c r="E235" i="6" s="1"/>
  <c r="CD23" i="1"/>
  <c r="E24" i="1" s="1"/>
  <c r="C323" i="9"/>
  <c r="CD23" i="9"/>
  <c r="E24" i="9" s="1"/>
  <c r="C83" i="6"/>
  <c r="CA83" i="6" s="1"/>
  <c r="CC82" i="6"/>
  <c r="F296" i="5"/>
  <c r="CD206" i="1"/>
  <c r="E207" i="1" s="1"/>
  <c r="C359" i="1"/>
  <c r="CA359" i="1" s="1"/>
  <c r="CC358" i="1"/>
  <c r="C55" i="10"/>
  <c r="CA55" i="10" s="1"/>
  <c r="CD235" i="10"/>
  <c r="E236" i="10" s="1"/>
  <c r="F235" i="10"/>
  <c r="CC114" i="5"/>
  <c r="C115" i="5"/>
  <c r="CA115" i="5" s="1"/>
  <c r="C328" i="10"/>
  <c r="CA328" i="10" s="1"/>
  <c r="CD86" i="9"/>
  <c r="E87" i="9" s="1"/>
  <c r="C177" i="7"/>
  <c r="V177" i="7" s="1"/>
  <c r="C76" i="11"/>
  <c r="X75" i="11"/>
  <c r="C199" i="1"/>
  <c r="CC198" i="1"/>
  <c r="CE198" i="1" s="1"/>
  <c r="CD216" i="2"/>
  <c r="E217" i="2" s="1"/>
  <c r="CE234" i="10"/>
  <c r="C328" i="7"/>
  <c r="V328" i="7" s="1"/>
  <c r="CE295" i="10"/>
  <c r="X113" i="11"/>
  <c r="C114" i="11"/>
  <c r="V114" i="11" s="1"/>
  <c r="X203" i="11"/>
  <c r="C269" i="10"/>
  <c r="CA269" i="10" s="1"/>
  <c r="CC83" i="5"/>
  <c r="C84" i="5"/>
  <c r="CA84" i="5" s="1"/>
  <c r="C178" i="11"/>
  <c r="V178" i="11" s="1"/>
  <c r="CA17" i="5"/>
  <c r="F17" i="5"/>
  <c r="C175" i="6"/>
  <c r="CA175" i="6" s="1"/>
  <c r="C237" i="6"/>
  <c r="CA237" i="6" s="1"/>
  <c r="W84" i="11"/>
  <c r="D85" i="11" s="1"/>
  <c r="F323" i="6"/>
  <c r="CA323" i="6"/>
  <c r="F143" i="2"/>
  <c r="V229" i="3"/>
  <c r="E229" i="3"/>
  <c r="E78" i="1"/>
  <c r="CE77" i="1"/>
  <c r="CA76" i="2"/>
  <c r="F76" i="2"/>
  <c r="C115" i="10"/>
  <c r="CA115" i="10" s="1"/>
  <c r="CC114" i="10"/>
  <c r="CD357" i="10"/>
  <c r="E358" i="10" s="1"/>
  <c r="CA167" i="9"/>
  <c r="F167" i="9"/>
  <c r="CD85" i="2"/>
  <c r="E86" i="2" s="1"/>
  <c r="X259" i="3"/>
  <c r="C260" i="3"/>
  <c r="CD22" i="10"/>
  <c r="E23" i="10" s="1"/>
  <c r="F22" i="10"/>
  <c r="CD176" i="10"/>
  <c r="E177" i="10" s="1"/>
  <c r="D113" i="6"/>
  <c r="CB113" i="6" s="1"/>
  <c r="CC112" i="6"/>
  <c r="CD55" i="2"/>
  <c r="E56" i="2" s="1"/>
  <c r="F55" i="2"/>
  <c r="CD296" i="10"/>
  <c r="E297" i="10" s="1"/>
  <c r="F296" i="10"/>
  <c r="W321" i="11"/>
  <c r="E321" i="11"/>
  <c r="C24" i="10"/>
  <c r="CA24" i="10" s="1"/>
  <c r="CC23" i="10"/>
  <c r="C205" i="6"/>
  <c r="CA205" i="6" s="1"/>
  <c r="C237" i="10"/>
  <c r="CA237" i="10" s="1"/>
  <c r="CC236" i="10"/>
  <c r="CA17" i="6"/>
  <c r="F17" i="6"/>
  <c r="C25" i="1"/>
  <c r="CA25" i="1" s="1"/>
  <c r="CA137" i="10"/>
  <c r="F137" i="10"/>
  <c r="CC142" i="5"/>
  <c r="C143" i="5"/>
  <c r="CA143" i="5" s="1"/>
  <c r="C206" i="5"/>
  <c r="CA206" i="5" s="1"/>
  <c r="CC205" i="5"/>
  <c r="C27" i="2"/>
  <c r="CA27" i="2" s="1"/>
  <c r="C205" i="7"/>
  <c r="V205" i="7" s="1"/>
  <c r="C55" i="11"/>
  <c r="V55" i="11" s="1"/>
  <c r="X54" i="11"/>
  <c r="C271" i="7"/>
  <c r="V271" i="7" s="1"/>
  <c r="D290" i="7"/>
  <c r="X289" i="7"/>
  <c r="CD24" i="5"/>
  <c r="E25" i="5" s="1"/>
  <c r="W25" i="3"/>
  <c r="D26" i="3" s="1"/>
  <c r="C143" i="7"/>
  <c r="V143" i="7" s="1"/>
  <c r="C16" i="11"/>
  <c r="X15" i="11"/>
  <c r="C108" i="3"/>
  <c r="X107" i="3"/>
  <c r="B25" i="7"/>
  <c r="A24" i="7"/>
  <c r="C358" i="11"/>
  <c r="V358" i="11" s="1"/>
  <c r="C358" i="10"/>
  <c r="CA358" i="10" s="1"/>
  <c r="CC327" i="1"/>
  <c r="C328" i="1"/>
  <c r="CA328" i="1" s="1"/>
  <c r="C115" i="6"/>
  <c r="CA115" i="6" s="1"/>
  <c r="CD297" i="5"/>
  <c r="E298" i="5" s="1"/>
  <c r="F297" i="5"/>
  <c r="D260" i="11"/>
  <c r="X259" i="11"/>
  <c r="F197" i="9"/>
  <c r="CA197" i="9"/>
  <c r="CC22" i="9"/>
  <c r="CE22" i="9" s="1"/>
  <c r="C23" i="9"/>
  <c r="CA23" i="9" s="1"/>
  <c r="C57" i="2"/>
  <c r="CA57" i="2" s="1"/>
  <c r="CC56" i="2"/>
  <c r="F229" i="9"/>
  <c r="CA229" i="9"/>
  <c r="CA168" i="10"/>
  <c r="F168" i="10"/>
  <c r="C236" i="11"/>
  <c r="V236" i="11" s="1"/>
  <c r="CC107" i="2"/>
  <c r="CE107" i="2" s="1"/>
  <c r="C108" i="2"/>
  <c r="CD24" i="6"/>
  <c r="E25" i="6" s="1"/>
  <c r="W16" i="7"/>
  <c r="E16" i="7"/>
  <c r="CE21" i="10"/>
  <c r="CD146" i="10"/>
  <c r="E147" i="10" s="1"/>
  <c r="X112" i="11"/>
  <c r="C205" i="11"/>
  <c r="V205" i="11" s="1"/>
  <c r="CA353" i="6"/>
  <c r="CD237" i="1"/>
  <c r="E238" i="1" s="1"/>
  <c r="W116" i="3"/>
  <c r="D117" i="3" s="1"/>
  <c r="C269" i="11"/>
  <c r="V269" i="11" s="1"/>
  <c r="B27" i="11"/>
  <c r="A26" i="11"/>
  <c r="C24" i="7"/>
  <c r="V24" i="7" s="1"/>
  <c r="CC174" i="5"/>
  <c r="C175" i="5"/>
  <c r="CA175" i="5" s="1"/>
  <c r="C206" i="10"/>
  <c r="CA206" i="10" s="1"/>
  <c r="C358" i="7"/>
  <c r="V358" i="7" s="1"/>
  <c r="C83" i="10"/>
  <c r="CA83" i="10" s="1"/>
  <c r="C229" i="1"/>
  <c r="CC228" i="1"/>
  <c r="CE228" i="1" s="1"/>
  <c r="CD266" i="10"/>
  <c r="E267" i="10" s="1"/>
  <c r="F266" i="10"/>
  <c r="CD114" i="10"/>
  <c r="E115" i="10" s="1"/>
  <c r="F114" i="10"/>
  <c r="V199" i="3"/>
  <c r="E199" i="3"/>
  <c r="C83" i="7"/>
  <c r="V83" i="7" s="1"/>
  <c r="CB48" i="5"/>
  <c r="F48" i="5"/>
  <c r="CD54" i="10"/>
  <c r="E55" i="10" s="1"/>
  <c r="CD144" i="2"/>
  <c r="E145" i="2" s="1"/>
  <c r="F144" i="2"/>
  <c r="CE113" i="10"/>
  <c r="CA199" i="2"/>
  <c r="F199" i="2"/>
  <c r="D169" i="11"/>
  <c r="X168" i="11"/>
  <c r="C145" i="11"/>
  <c r="V145" i="11" s="1"/>
  <c r="CD58" i="5"/>
  <c r="E59" i="5" s="1"/>
  <c r="CD117" i="9"/>
  <c r="E118" i="9" s="1"/>
  <c r="CB377" i="9"/>
  <c r="CB197" i="10" l="1"/>
  <c r="F197" i="10"/>
  <c r="CB320" i="10"/>
  <c r="F320" i="10"/>
  <c r="CB47" i="10"/>
  <c r="F47" i="10"/>
  <c r="D290" i="2"/>
  <c r="CC289" i="2"/>
  <c r="CE289" i="2" s="1"/>
  <c r="CC143" i="1"/>
  <c r="C144" i="1"/>
  <c r="CA144" i="1" s="1"/>
  <c r="CA49" i="1"/>
  <c r="F49" i="1"/>
  <c r="F290" i="9"/>
  <c r="CA290" i="9"/>
  <c r="V321" i="3"/>
  <c r="E321" i="3"/>
  <c r="CC137" i="9"/>
  <c r="CE137" i="9" s="1"/>
  <c r="C138" i="9"/>
  <c r="X289" i="3"/>
  <c r="C290" i="3"/>
  <c r="X204" i="11"/>
  <c r="A27" i="3"/>
  <c r="B28" i="3"/>
  <c r="CA230" i="2"/>
  <c r="F230" i="2"/>
  <c r="C76" i="9"/>
  <c r="CC75" i="9"/>
  <c r="CE75" i="9" s="1"/>
  <c r="CD138" i="1"/>
  <c r="F138" i="1"/>
  <c r="CC291" i="6"/>
  <c r="CE291" i="6" s="1"/>
  <c r="C292" i="6"/>
  <c r="CD146" i="9"/>
  <c r="E147" i="9" s="1"/>
  <c r="C351" i="3"/>
  <c r="X350" i="3"/>
  <c r="V15" i="3"/>
  <c r="E15" i="3"/>
  <c r="CC168" i="1"/>
  <c r="CE168" i="1" s="1"/>
  <c r="C169" i="1"/>
  <c r="CB322" i="9"/>
  <c r="F322" i="9"/>
  <c r="D291" i="11"/>
  <c r="X290" i="11"/>
  <c r="CD348" i="6"/>
  <c r="F348" i="6"/>
  <c r="D229" i="11"/>
  <c r="X228" i="11"/>
  <c r="F351" i="9"/>
  <c r="CA351" i="9"/>
  <c r="C322" i="2"/>
  <c r="CA48" i="9"/>
  <c r="F48" i="9"/>
  <c r="D137" i="11"/>
  <c r="X136" i="11"/>
  <c r="C85" i="1"/>
  <c r="CA85" i="1" s="1"/>
  <c r="CC84" i="1"/>
  <c r="CA260" i="1"/>
  <c r="F260" i="1"/>
  <c r="CC260" i="9"/>
  <c r="CE260" i="9" s="1"/>
  <c r="C261" i="9"/>
  <c r="V52" i="3"/>
  <c r="E52" i="3"/>
  <c r="C291" i="2"/>
  <c r="F108" i="9"/>
  <c r="CA108" i="9"/>
  <c r="CC259" i="2"/>
  <c r="CE259" i="2" s="1"/>
  <c r="C260" i="2"/>
  <c r="X137" i="3"/>
  <c r="C138" i="3"/>
  <c r="C290" i="1"/>
  <c r="CC289" i="1"/>
  <c r="CE289" i="1" s="1"/>
  <c r="C146" i="11"/>
  <c r="V146" i="11" s="1"/>
  <c r="C84" i="7"/>
  <c r="V84" i="7" s="1"/>
  <c r="CD118" i="9"/>
  <c r="E119" i="9" s="1"/>
  <c r="E169" i="11"/>
  <c r="W169" i="11"/>
  <c r="CC199" i="2"/>
  <c r="CE199" i="2" s="1"/>
  <c r="C200" i="2"/>
  <c r="CD55" i="10"/>
  <c r="E56" i="10" s="1"/>
  <c r="C84" i="10"/>
  <c r="CA84" i="10" s="1"/>
  <c r="C207" i="10"/>
  <c r="CA207" i="10" s="1"/>
  <c r="C176" i="5"/>
  <c r="CA176" i="5" s="1"/>
  <c r="CC175" i="5"/>
  <c r="C25" i="7"/>
  <c r="V25" i="7" s="1"/>
  <c r="B28" i="11"/>
  <c r="A27" i="11"/>
  <c r="W117" i="3"/>
  <c r="D118" i="3" s="1"/>
  <c r="CD238" i="1"/>
  <c r="E239" i="1" s="1"/>
  <c r="C354" i="6"/>
  <c r="CC353" i="6"/>
  <c r="C206" i="11"/>
  <c r="V206" i="11" s="1"/>
  <c r="CD147" i="10"/>
  <c r="E148" i="10" s="1"/>
  <c r="CA108" i="2"/>
  <c r="F108" i="2"/>
  <c r="C230" i="9"/>
  <c r="CC229" i="9"/>
  <c r="CE229" i="9" s="1"/>
  <c r="CC57" i="2"/>
  <c r="C58" i="2"/>
  <c r="CA58" i="2" s="1"/>
  <c r="C198" i="9"/>
  <c r="CC197" i="9"/>
  <c r="CE197" i="9" s="1"/>
  <c r="C359" i="11"/>
  <c r="V359" i="11" s="1"/>
  <c r="A25" i="7"/>
  <c r="B26" i="7"/>
  <c r="V108" i="3"/>
  <c r="E108" i="3"/>
  <c r="V16" i="11"/>
  <c r="E16" i="11"/>
  <c r="W26" i="3"/>
  <c r="D27" i="3" s="1"/>
  <c r="CD25" i="5"/>
  <c r="E26" i="5" s="1"/>
  <c r="W290" i="7"/>
  <c r="E290" i="7"/>
  <c r="C272" i="7"/>
  <c r="V272" i="7" s="1"/>
  <c r="C56" i="11"/>
  <c r="V56" i="11" s="1"/>
  <c r="X55" i="11"/>
  <c r="C144" i="5"/>
  <c r="CA144" i="5" s="1"/>
  <c r="CC143" i="5"/>
  <c r="CE296" i="10"/>
  <c r="C26" i="1"/>
  <c r="CA26" i="1" s="1"/>
  <c r="C18" i="6"/>
  <c r="CC17" i="6"/>
  <c r="CE17" i="6" s="1"/>
  <c r="CC237" i="10"/>
  <c r="C238" i="10"/>
  <c r="CA238" i="10" s="1"/>
  <c r="C206" i="6"/>
  <c r="CA206" i="6" s="1"/>
  <c r="CC24" i="10"/>
  <c r="C25" i="10"/>
  <c r="CA25" i="10" s="1"/>
  <c r="E260" i="3"/>
  <c r="V260" i="3"/>
  <c r="CE114" i="10"/>
  <c r="C238" i="6"/>
  <c r="CA238" i="6" s="1"/>
  <c r="C176" i="6"/>
  <c r="CA176" i="6" s="1"/>
  <c r="C18" i="5"/>
  <c r="CC17" i="5"/>
  <c r="CE17" i="5" s="1"/>
  <c r="C179" i="11"/>
  <c r="V179" i="11" s="1"/>
  <c r="CC84" i="5"/>
  <c r="C85" i="5"/>
  <c r="CA85" i="5" s="1"/>
  <c r="CD217" i="2"/>
  <c r="E218" i="2" s="1"/>
  <c r="CA199" i="1"/>
  <c r="F199" i="1"/>
  <c r="V76" i="11"/>
  <c r="E76" i="11"/>
  <c r="CD87" i="9"/>
  <c r="E88" i="9" s="1"/>
  <c r="C116" i="5"/>
  <c r="CA116" i="5" s="1"/>
  <c r="CC115" i="5"/>
  <c r="C56" i="10"/>
  <c r="CA56" i="10" s="1"/>
  <c r="CC83" i="6"/>
  <c r="C84" i="6"/>
  <c r="CA84" i="6" s="1"/>
  <c r="F23" i="9"/>
  <c r="CA323" i="9"/>
  <c r="C145" i="2"/>
  <c r="CA145" i="2" s="1"/>
  <c r="CC144" i="2"/>
  <c r="CE144" i="2" s="1"/>
  <c r="CD205" i="10"/>
  <c r="E206" i="10" s="1"/>
  <c r="W25" i="11"/>
  <c r="D26" i="11" s="1"/>
  <c r="CD120" i="2"/>
  <c r="E121" i="2" s="1"/>
  <c r="W73" i="3"/>
  <c r="E73" i="3"/>
  <c r="CE22" i="10"/>
  <c r="C238" i="5"/>
  <c r="CA238" i="5" s="1"/>
  <c r="CC237" i="5"/>
  <c r="E56" i="11"/>
  <c r="W56" i="11"/>
  <c r="D57" i="11" s="1"/>
  <c r="X168" i="3"/>
  <c r="C169" i="3"/>
  <c r="CE266" i="10"/>
  <c r="CD59" i="5"/>
  <c r="E60" i="5" s="1"/>
  <c r="CD145" i="2"/>
  <c r="E146" i="2" s="1"/>
  <c r="F145" i="2"/>
  <c r="D49" i="5"/>
  <c r="CC48" i="5"/>
  <c r="CE48" i="5" s="1"/>
  <c r="C200" i="3"/>
  <c r="X199" i="3"/>
  <c r="CD115" i="10"/>
  <c r="E116" i="10" s="1"/>
  <c r="F115" i="10"/>
  <c r="CD267" i="10"/>
  <c r="E268" i="10" s="1"/>
  <c r="F267" i="10"/>
  <c r="CA229" i="1"/>
  <c r="F229" i="1"/>
  <c r="C359" i="7"/>
  <c r="V359" i="7" s="1"/>
  <c r="C270" i="11"/>
  <c r="V270" i="11" s="1"/>
  <c r="D17" i="7"/>
  <c r="X16" i="7"/>
  <c r="CD25" i="6"/>
  <c r="E26" i="6" s="1"/>
  <c r="C237" i="11"/>
  <c r="V237" i="11" s="1"/>
  <c r="C169" i="10"/>
  <c r="CC168" i="10"/>
  <c r="CE168" i="10" s="1"/>
  <c r="C24" i="9"/>
  <c r="CA24" i="9" s="1"/>
  <c r="CC23" i="9"/>
  <c r="CE23" i="9" s="1"/>
  <c r="E260" i="11"/>
  <c r="W260" i="11"/>
  <c r="CD298" i="5"/>
  <c r="E299" i="5" s="1"/>
  <c r="C116" i="6"/>
  <c r="CA116" i="6" s="1"/>
  <c r="CC328" i="1"/>
  <c r="C329" i="1"/>
  <c r="CA329" i="1" s="1"/>
  <c r="C359" i="10"/>
  <c r="CA359" i="10" s="1"/>
  <c r="C144" i="7"/>
  <c r="V144" i="7" s="1"/>
  <c r="C206" i="7"/>
  <c r="V206" i="7" s="1"/>
  <c r="C28" i="2"/>
  <c r="CA28" i="2" s="1"/>
  <c r="C207" i="5"/>
  <c r="CA207" i="5" s="1"/>
  <c r="CC206" i="5"/>
  <c r="CC137" i="10"/>
  <c r="CE137" i="10" s="1"/>
  <c r="C138" i="10"/>
  <c r="D322" i="11"/>
  <c r="X321" i="11"/>
  <c r="CD297" i="10"/>
  <c r="E298" i="10" s="1"/>
  <c r="F297" i="10"/>
  <c r="CD56" i="2"/>
  <c r="E57" i="2" s="1"/>
  <c r="F56" i="2"/>
  <c r="D114" i="6"/>
  <c r="CB114" i="6" s="1"/>
  <c r="CC113" i="6"/>
  <c r="CD177" i="10"/>
  <c r="E178" i="10" s="1"/>
  <c r="CD23" i="10"/>
  <c r="E24" i="10" s="1"/>
  <c r="F23" i="10"/>
  <c r="CD86" i="2"/>
  <c r="E87" i="2" s="1"/>
  <c r="C168" i="9"/>
  <c r="CC167" i="9"/>
  <c r="CE167" i="9" s="1"/>
  <c r="CD358" i="10"/>
  <c r="E359" i="10" s="1"/>
  <c r="CC115" i="10"/>
  <c r="CE115" i="10" s="1"/>
  <c r="C116" i="10"/>
  <c r="CA116" i="10" s="1"/>
  <c r="CC76" i="2"/>
  <c r="CE76" i="2" s="1"/>
  <c r="C77" i="2"/>
  <c r="CD78" i="1"/>
  <c r="F78" i="1"/>
  <c r="C230" i="3"/>
  <c r="X229" i="3"/>
  <c r="C324" i="6"/>
  <c r="CC323" i="6"/>
  <c r="CE323" i="6" s="1"/>
  <c r="W85" i="11"/>
  <c r="D86" i="11" s="1"/>
  <c r="C270" i="10"/>
  <c r="CA270" i="10" s="1"/>
  <c r="C115" i="11"/>
  <c r="V115" i="11" s="1"/>
  <c r="C329" i="7"/>
  <c r="V329" i="7" s="1"/>
  <c r="C178" i="7"/>
  <c r="V178" i="7" s="1"/>
  <c r="C329" i="10"/>
  <c r="CA329" i="10" s="1"/>
  <c r="CE55" i="2"/>
  <c r="CD236" i="10"/>
  <c r="E237" i="10" s="1"/>
  <c r="F236" i="10"/>
  <c r="CC359" i="1"/>
  <c r="C360" i="1"/>
  <c r="CA360" i="1" s="1"/>
  <c r="CD207" i="1"/>
  <c r="E208" i="1" s="1"/>
  <c r="CD24" i="9"/>
  <c r="E25" i="9" s="1"/>
  <c r="F24" i="9"/>
  <c r="CD24" i="1"/>
  <c r="E25" i="1" s="1"/>
  <c r="CD235" i="6"/>
  <c r="E236" i="6" s="1"/>
  <c r="W217" i="3"/>
  <c r="D218" i="3" s="1"/>
  <c r="CB117" i="2"/>
  <c r="D118" i="2" s="1"/>
  <c r="CD187" i="1"/>
  <c r="E188" i="1" s="1"/>
  <c r="CD328" i="10"/>
  <c r="E329" i="10" s="1"/>
  <c r="C353" i="2"/>
  <c r="CC328" i="5"/>
  <c r="C329" i="5"/>
  <c r="CA329" i="5" s="1"/>
  <c r="CC56" i="6"/>
  <c r="C57" i="6"/>
  <c r="CA57" i="6" s="1"/>
  <c r="C115" i="7"/>
  <c r="V115" i="7" s="1"/>
  <c r="W205" i="11"/>
  <c r="D206" i="11" s="1"/>
  <c r="E205" i="11"/>
  <c r="CD28" i="2"/>
  <c r="E29" i="2" s="1"/>
  <c r="CB15" i="1"/>
  <c r="F15" i="1"/>
  <c r="C268" i="5"/>
  <c r="CA268" i="5" s="1"/>
  <c r="CC267" i="5"/>
  <c r="C330" i="11"/>
  <c r="V330" i="11" s="1"/>
  <c r="C58" i="5"/>
  <c r="CA58" i="5" s="1"/>
  <c r="C298" i="5"/>
  <c r="CA298" i="5" s="1"/>
  <c r="CC297" i="5"/>
  <c r="CE297" i="5" s="1"/>
  <c r="C153" i="6"/>
  <c r="CA153" i="6" s="1"/>
  <c r="C299" i="10"/>
  <c r="CA299" i="10" s="1"/>
  <c r="CC298" i="10"/>
  <c r="C270" i="6"/>
  <c r="CA270" i="6" s="1"/>
  <c r="CC269" i="6"/>
  <c r="CD300" i="1"/>
  <c r="E301" i="1" s="1"/>
  <c r="CE235" i="10"/>
  <c r="E55" i="11"/>
  <c r="C107" i="1"/>
  <c r="CC106" i="1"/>
  <c r="CE106" i="1" s="1"/>
  <c r="C292" i="11"/>
  <c r="CC357" i="5"/>
  <c r="C358" i="5"/>
  <c r="CA358" i="5" s="1"/>
  <c r="D16" i="2"/>
  <c r="CC15" i="2"/>
  <c r="CE15" i="2" s="1"/>
  <c r="D268" i="10"/>
  <c r="CB268" i="10" s="1"/>
  <c r="CC267" i="10"/>
  <c r="CE267" i="10" s="1"/>
  <c r="CD57" i="9"/>
  <c r="E58" i="9" s="1"/>
  <c r="W114" i="11"/>
  <c r="D115" i="11" s="1"/>
  <c r="E114" i="11"/>
  <c r="CD268" i="1"/>
  <c r="E269" i="1" s="1"/>
  <c r="C301" i="7"/>
  <c r="V301" i="7" s="1"/>
  <c r="C56" i="7"/>
  <c r="V56" i="7" s="1"/>
  <c r="CC168" i="2"/>
  <c r="CE168" i="2" s="1"/>
  <c r="C169" i="2"/>
  <c r="C237" i="7"/>
  <c r="V237" i="7" s="1"/>
  <c r="D378" i="9"/>
  <c r="D48" i="10" l="1"/>
  <c r="CC47" i="10"/>
  <c r="CE47" i="10" s="1"/>
  <c r="D321" i="10"/>
  <c r="CC320" i="10"/>
  <c r="CE320" i="10" s="1"/>
  <c r="D198" i="10"/>
  <c r="CC197" i="10"/>
  <c r="CE197" i="10" s="1"/>
  <c r="CB290" i="2"/>
  <c r="F290" i="2"/>
  <c r="C145" i="1"/>
  <c r="CA145" i="1" s="1"/>
  <c r="CC144" i="1"/>
  <c r="CC49" i="1"/>
  <c r="CE49" i="1" s="1"/>
  <c r="C50" i="1"/>
  <c r="CE138" i="1"/>
  <c r="E139" i="1"/>
  <c r="F76" i="9"/>
  <c r="CA76" i="9"/>
  <c r="C231" i="2"/>
  <c r="CC230" i="2"/>
  <c r="CE230" i="2" s="1"/>
  <c r="V290" i="3"/>
  <c r="E290" i="3"/>
  <c r="CA138" i="9"/>
  <c r="F138" i="9"/>
  <c r="C291" i="9"/>
  <c r="CC290" i="9"/>
  <c r="CE290" i="9" s="1"/>
  <c r="B29" i="3"/>
  <c r="A28" i="3"/>
  <c r="X321" i="3"/>
  <c r="C322" i="3"/>
  <c r="CA292" i="6"/>
  <c r="F292" i="6"/>
  <c r="CA290" i="1"/>
  <c r="F290" i="1"/>
  <c r="CA291" i="2"/>
  <c r="C53" i="3"/>
  <c r="X52" i="3"/>
  <c r="CC260" i="1"/>
  <c r="CE260" i="1" s="1"/>
  <c r="C261" i="1"/>
  <c r="C86" i="1"/>
  <c r="CA86" i="1" s="1"/>
  <c r="CC85" i="1"/>
  <c r="W137" i="11"/>
  <c r="E137" i="11"/>
  <c r="CC48" i="9"/>
  <c r="CE48" i="9" s="1"/>
  <c r="C49" i="9"/>
  <c r="CA322" i="2"/>
  <c r="W229" i="11"/>
  <c r="E229" i="11"/>
  <c r="E349" i="6"/>
  <c r="CE348" i="6"/>
  <c r="W291" i="11"/>
  <c r="E291" i="11"/>
  <c r="D323" i="9"/>
  <c r="CC322" i="9"/>
  <c r="CE322" i="9" s="1"/>
  <c r="C16" i="3"/>
  <c r="X15" i="3"/>
  <c r="V138" i="3"/>
  <c r="E138" i="3"/>
  <c r="CA260" i="2"/>
  <c r="F260" i="2"/>
  <c r="C109" i="9"/>
  <c r="CC108" i="9"/>
  <c r="CE108" i="9" s="1"/>
  <c r="F261" i="9"/>
  <c r="CA261" i="9"/>
  <c r="CC351" i="9"/>
  <c r="CE351" i="9" s="1"/>
  <c r="C352" i="9"/>
  <c r="F169" i="1"/>
  <c r="CA169" i="1"/>
  <c r="V351" i="3"/>
  <c r="E351" i="3"/>
  <c r="CD147" i="9"/>
  <c r="E148" i="9" s="1"/>
  <c r="C238" i="7"/>
  <c r="V238" i="7" s="1"/>
  <c r="F169" i="2"/>
  <c r="CA169" i="2"/>
  <c r="C302" i="7"/>
  <c r="V302" i="7" s="1"/>
  <c r="C359" i="5"/>
  <c r="CA359" i="5" s="1"/>
  <c r="CC358" i="5"/>
  <c r="CC270" i="6"/>
  <c r="C271" i="6"/>
  <c r="CA271" i="6" s="1"/>
  <c r="C154" i="6"/>
  <c r="CA154" i="6" s="1"/>
  <c r="C59" i="5"/>
  <c r="CA59" i="5" s="1"/>
  <c r="W115" i="11"/>
  <c r="D116" i="11" s="1"/>
  <c r="E115" i="11"/>
  <c r="CD58" i="9"/>
  <c r="E59" i="9" s="1"/>
  <c r="D269" i="10"/>
  <c r="CB269" i="10" s="1"/>
  <c r="CC268" i="10"/>
  <c r="CB16" i="2"/>
  <c r="F16" i="2"/>
  <c r="V292" i="11"/>
  <c r="F107" i="1"/>
  <c r="CA107" i="1"/>
  <c r="CD301" i="1"/>
  <c r="E302" i="1" s="1"/>
  <c r="C58" i="6"/>
  <c r="CA58" i="6" s="1"/>
  <c r="CC57" i="6"/>
  <c r="C330" i="5"/>
  <c r="CA330" i="5" s="1"/>
  <c r="CC329" i="5"/>
  <c r="CA353" i="2"/>
  <c r="CD329" i="10"/>
  <c r="E330" i="10" s="1"/>
  <c r="CD188" i="1"/>
  <c r="E189" i="1" s="1"/>
  <c r="CD208" i="1"/>
  <c r="E209" i="1" s="1"/>
  <c r="CD237" i="10"/>
  <c r="E238" i="10" s="1"/>
  <c r="F237" i="10"/>
  <c r="C330" i="10"/>
  <c r="CA330" i="10" s="1"/>
  <c r="C179" i="7"/>
  <c r="V179" i="7" s="1"/>
  <c r="C330" i="7"/>
  <c r="V330" i="7" s="1"/>
  <c r="C116" i="11"/>
  <c r="V116" i="11" s="1"/>
  <c r="W86" i="11"/>
  <c r="D87" i="11" s="1"/>
  <c r="CA77" i="2"/>
  <c r="F77" i="2"/>
  <c r="CC116" i="10"/>
  <c r="C117" i="10"/>
  <c r="CA117" i="10" s="1"/>
  <c r="CE23" i="10"/>
  <c r="CA138" i="10"/>
  <c r="F138" i="10"/>
  <c r="C208" i="5"/>
  <c r="CA208" i="5" s="1"/>
  <c r="CC207" i="5"/>
  <c r="C207" i="7"/>
  <c r="V207" i="7" s="1"/>
  <c r="C145" i="7"/>
  <c r="V145" i="7" s="1"/>
  <c r="C360" i="10"/>
  <c r="CA360" i="10" s="1"/>
  <c r="CD299" i="5"/>
  <c r="E300" i="5" s="1"/>
  <c r="CC24" i="9"/>
  <c r="CE24" i="9" s="1"/>
  <c r="C25" i="9"/>
  <c r="CA25" i="9" s="1"/>
  <c r="C230" i="1"/>
  <c r="CC229" i="1"/>
  <c r="CE229" i="1" s="1"/>
  <c r="F268" i="10"/>
  <c r="CD268" i="10"/>
  <c r="E269" i="10" s="1"/>
  <c r="CD116" i="10"/>
  <c r="E117" i="10" s="1"/>
  <c r="F116" i="10"/>
  <c r="V200" i="3"/>
  <c r="E200" i="3"/>
  <c r="CB49" i="5"/>
  <c r="F49" i="5"/>
  <c r="CD146" i="2"/>
  <c r="E147" i="2" s="1"/>
  <c r="CD60" i="5"/>
  <c r="E61" i="5" s="1"/>
  <c r="E169" i="3"/>
  <c r="V169" i="3"/>
  <c r="CC238" i="5"/>
  <c r="C239" i="5"/>
  <c r="CA239" i="5" s="1"/>
  <c r="CD206" i="10"/>
  <c r="E207" i="10" s="1"/>
  <c r="C86" i="5"/>
  <c r="CA86" i="5" s="1"/>
  <c r="CC85" i="5"/>
  <c r="C180" i="11"/>
  <c r="V180" i="11" s="1"/>
  <c r="C177" i="6"/>
  <c r="CA177" i="6" s="1"/>
  <c r="C239" i="6"/>
  <c r="CA239" i="6" s="1"/>
  <c r="CE237" i="10"/>
  <c r="CA18" i="6"/>
  <c r="F18" i="6"/>
  <c r="C57" i="11"/>
  <c r="V57" i="11" s="1"/>
  <c r="X56" i="11"/>
  <c r="C273" i="7"/>
  <c r="V273" i="7" s="1"/>
  <c r="D291" i="7"/>
  <c r="X290" i="7"/>
  <c r="CD26" i="5"/>
  <c r="E27" i="5" s="1"/>
  <c r="W27" i="3"/>
  <c r="D28" i="3" s="1"/>
  <c r="C17" i="11"/>
  <c r="X16" i="11"/>
  <c r="C109" i="3"/>
  <c r="X108" i="3"/>
  <c r="CC58" i="2"/>
  <c r="C59" i="2"/>
  <c r="CA59" i="2" s="1"/>
  <c r="C207" i="11"/>
  <c r="V207" i="11" s="1"/>
  <c r="C85" i="10"/>
  <c r="CA85" i="10" s="1"/>
  <c r="CA200" i="2"/>
  <c r="F200" i="2"/>
  <c r="D170" i="11"/>
  <c r="X169" i="11"/>
  <c r="C85" i="7"/>
  <c r="V85" i="7" s="1"/>
  <c r="C147" i="11"/>
  <c r="V147" i="11" s="1"/>
  <c r="C57" i="7"/>
  <c r="V57" i="7" s="1"/>
  <c r="CD269" i="1"/>
  <c r="E270" i="1" s="1"/>
  <c r="CC299" i="10"/>
  <c r="C300" i="10"/>
  <c r="CA300" i="10" s="1"/>
  <c r="CC298" i="5"/>
  <c r="CE298" i="5" s="1"/>
  <c r="C299" i="5"/>
  <c r="CA299" i="5" s="1"/>
  <c r="C331" i="11"/>
  <c r="V331" i="11" s="1"/>
  <c r="CC268" i="5"/>
  <c r="C269" i="5"/>
  <c r="CA269" i="5" s="1"/>
  <c r="D16" i="1"/>
  <c r="CC15" i="1"/>
  <c r="CE15" i="1" s="1"/>
  <c r="CD29" i="2"/>
  <c r="E30" i="2" s="1"/>
  <c r="W206" i="11"/>
  <c r="D207" i="11" s="1"/>
  <c r="E206" i="11"/>
  <c r="C116" i="7"/>
  <c r="V116" i="7" s="1"/>
  <c r="CB118" i="2"/>
  <c r="D119" i="2" s="1"/>
  <c r="W218" i="3"/>
  <c r="D219" i="3" s="1"/>
  <c r="CD236" i="6"/>
  <c r="E237" i="6" s="1"/>
  <c r="CD25" i="1"/>
  <c r="E26" i="1" s="1"/>
  <c r="CD25" i="9"/>
  <c r="E26" i="9" s="1"/>
  <c r="C361" i="1"/>
  <c r="CA361" i="1" s="1"/>
  <c r="CC360" i="1"/>
  <c r="X114" i="11"/>
  <c r="C271" i="10"/>
  <c r="CA271" i="10" s="1"/>
  <c r="F324" i="6"/>
  <c r="CA324" i="6"/>
  <c r="V230" i="3"/>
  <c r="E230" i="3"/>
  <c r="E79" i="1"/>
  <c r="CE78" i="1"/>
  <c r="CD359" i="10"/>
  <c r="E360" i="10" s="1"/>
  <c r="F168" i="9"/>
  <c r="CA168" i="9"/>
  <c r="CD87" i="2"/>
  <c r="E88" i="2" s="1"/>
  <c r="F24" i="10"/>
  <c r="CD24" i="10"/>
  <c r="E25" i="10" s="1"/>
  <c r="CD178" i="10"/>
  <c r="E179" i="10" s="1"/>
  <c r="D115" i="6"/>
  <c r="CB115" i="6" s="1"/>
  <c r="CC114" i="6"/>
  <c r="CD57" i="2"/>
  <c r="E58" i="2" s="1"/>
  <c r="F57" i="2"/>
  <c r="CD298" i="10"/>
  <c r="E299" i="10" s="1"/>
  <c r="F298" i="10"/>
  <c r="W322" i="11"/>
  <c r="E322" i="11"/>
  <c r="CE236" i="10"/>
  <c r="C29" i="2"/>
  <c r="CA29" i="2" s="1"/>
  <c r="CC329" i="1"/>
  <c r="C330" i="1"/>
  <c r="CA330" i="1" s="1"/>
  <c r="C117" i="6"/>
  <c r="CA117" i="6" s="1"/>
  <c r="F298" i="5"/>
  <c r="D261" i="11"/>
  <c r="X260" i="11"/>
  <c r="CE56" i="2"/>
  <c r="CA169" i="10"/>
  <c r="F169" i="10"/>
  <c r="C238" i="11"/>
  <c r="V238" i="11" s="1"/>
  <c r="CD26" i="6"/>
  <c r="E27" i="6" s="1"/>
  <c r="W17" i="7"/>
  <c r="E17" i="7"/>
  <c r="C271" i="11"/>
  <c r="V271" i="11" s="1"/>
  <c r="C360" i="7"/>
  <c r="V360" i="7" s="1"/>
  <c r="W57" i="11"/>
  <c r="D58" i="11" s="1"/>
  <c r="E57" i="11"/>
  <c r="D74" i="3"/>
  <c r="X73" i="3"/>
  <c r="CD121" i="2"/>
  <c r="E122" i="2" s="1"/>
  <c r="W26" i="11"/>
  <c r="D27" i="11" s="1"/>
  <c r="CE297" i="10"/>
  <c r="CC145" i="2"/>
  <c r="CE145" i="2" s="1"/>
  <c r="C146" i="2"/>
  <c r="CA146" i="2" s="1"/>
  <c r="C324" i="9"/>
  <c r="CC84" i="6"/>
  <c r="C85" i="6"/>
  <c r="CA85" i="6" s="1"/>
  <c r="C57" i="10"/>
  <c r="CA57" i="10" s="1"/>
  <c r="CC116" i="5"/>
  <c r="C117" i="5"/>
  <c r="CA117" i="5" s="1"/>
  <c r="CD88" i="9"/>
  <c r="E89" i="9" s="1"/>
  <c r="C77" i="11"/>
  <c r="X76" i="11"/>
  <c r="CC199" i="1"/>
  <c r="CE199" i="1" s="1"/>
  <c r="C200" i="1"/>
  <c r="CD218" i="2"/>
  <c r="E219" i="2" s="1"/>
  <c r="CA18" i="5"/>
  <c r="F18" i="5"/>
  <c r="C261" i="3"/>
  <c r="X260" i="3"/>
  <c r="C26" i="10"/>
  <c r="CA26" i="10" s="1"/>
  <c r="CC25" i="10"/>
  <c r="C207" i="6"/>
  <c r="CA207" i="6" s="1"/>
  <c r="C239" i="10"/>
  <c r="CA239" i="10" s="1"/>
  <c r="CC238" i="10"/>
  <c r="C27" i="1"/>
  <c r="CA27" i="1" s="1"/>
  <c r="CC144" i="5"/>
  <c r="C145" i="5"/>
  <c r="CA145" i="5" s="1"/>
  <c r="B27" i="7"/>
  <c r="A26" i="7"/>
  <c r="C360" i="11"/>
  <c r="V360" i="11" s="1"/>
  <c r="F198" i="9"/>
  <c r="CA198" i="9"/>
  <c r="CE57" i="2"/>
  <c r="F230" i="9"/>
  <c r="CA230" i="9"/>
  <c r="CC108" i="2"/>
  <c r="CE108" i="2" s="1"/>
  <c r="C109" i="2"/>
  <c r="CD148" i="10"/>
  <c r="E149" i="10" s="1"/>
  <c r="X205" i="11"/>
  <c r="CA354" i="6"/>
  <c r="CD239" i="1"/>
  <c r="E240" i="1" s="1"/>
  <c r="W118" i="3"/>
  <c r="D119" i="3" s="1"/>
  <c r="B29" i="11"/>
  <c r="A28" i="11"/>
  <c r="C26" i="7"/>
  <c r="V26" i="7" s="1"/>
  <c r="CC176" i="5"/>
  <c r="C177" i="5"/>
  <c r="CA177" i="5" s="1"/>
  <c r="C208" i="10"/>
  <c r="CA208" i="10" s="1"/>
  <c r="CD56" i="10"/>
  <c r="E57" i="10" s="1"/>
  <c r="CD119" i="9"/>
  <c r="E120" i="9" s="1"/>
  <c r="CB378" i="9"/>
  <c r="CB198" i="10" l="1"/>
  <c r="F198" i="10"/>
  <c r="CB321" i="10"/>
  <c r="F321" i="10"/>
  <c r="CB48" i="10"/>
  <c r="F48" i="10"/>
  <c r="F25" i="9"/>
  <c r="D291" i="2"/>
  <c r="CC290" i="2"/>
  <c r="CE290" i="2" s="1"/>
  <c r="CA50" i="1"/>
  <c r="F50" i="1"/>
  <c r="C146" i="1"/>
  <c r="CA146" i="1" s="1"/>
  <c r="CC145" i="1"/>
  <c r="E322" i="3"/>
  <c r="V322" i="3"/>
  <c r="C77" i="9"/>
  <c r="CC76" i="9"/>
  <c r="CE76" i="9" s="1"/>
  <c r="F139" i="1"/>
  <c r="CD139" i="1"/>
  <c r="X115" i="11"/>
  <c r="B30" i="3"/>
  <c r="A29" i="3"/>
  <c r="F291" i="9"/>
  <c r="CA291" i="9"/>
  <c r="C139" i="9"/>
  <c r="CC138" i="9"/>
  <c r="CE138" i="9" s="1"/>
  <c r="X290" i="3"/>
  <c r="C291" i="3"/>
  <c r="F231" i="2"/>
  <c r="CA231" i="2"/>
  <c r="C293" i="6"/>
  <c r="CC292" i="6"/>
  <c r="CE292" i="6" s="1"/>
  <c r="CC169" i="1"/>
  <c r="CE169" i="1" s="1"/>
  <c r="C170" i="1"/>
  <c r="CA352" i="9"/>
  <c r="F352" i="9"/>
  <c r="C262" i="9"/>
  <c r="CC261" i="9"/>
  <c r="CE261" i="9" s="1"/>
  <c r="CA49" i="9"/>
  <c r="F49" i="9"/>
  <c r="CA261" i="1"/>
  <c r="F261" i="1"/>
  <c r="CD148" i="9"/>
  <c r="E149" i="9" s="1"/>
  <c r="C352" i="3"/>
  <c r="X351" i="3"/>
  <c r="CA109" i="9"/>
  <c r="F109" i="9"/>
  <c r="C261" i="2"/>
  <c r="CC260" i="2"/>
  <c r="CE260" i="2" s="1"/>
  <c r="C139" i="3"/>
  <c r="X138" i="3"/>
  <c r="V16" i="3"/>
  <c r="E16" i="3"/>
  <c r="CB323" i="9"/>
  <c r="F323" i="9"/>
  <c r="D292" i="11"/>
  <c r="X291" i="11"/>
  <c r="CD349" i="6"/>
  <c r="F349" i="6"/>
  <c r="D230" i="11"/>
  <c r="X229" i="11"/>
  <c r="C323" i="2"/>
  <c r="D138" i="11"/>
  <c r="X137" i="11"/>
  <c r="CC86" i="1"/>
  <c r="C87" i="1"/>
  <c r="CA87" i="1" s="1"/>
  <c r="V53" i="3"/>
  <c r="E53" i="3"/>
  <c r="C292" i="2"/>
  <c r="C291" i="1"/>
  <c r="CC290" i="1"/>
  <c r="CE290" i="1" s="1"/>
  <c r="C178" i="5"/>
  <c r="CA178" i="5" s="1"/>
  <c r="CC177" i="5"/>
  <c r="CD149" i="10"/>
  <c r="E150" i="10" s="1"/>
  <c r="CC198" i="9"/>
  <c r="CE198" i="9" s="1"/>
  <c r="C199" i="9"/>
  <c r="CC145" i="5"/>
  <c r="C146" i="5"/>
  <c r="CA146" i="5" s="1"/>
  <c r="C208" i="6"/>
  <c r="CA208" i="6" s="1"/>
  <c r="CD219" i="2"/>
  <c r="E220" i="2" s="1"/>
  <c r="V77" i="11"/>
  <c r="E77" i="11"/>
  <c r="CD89" i="9"/>
  <c r="E90" i="9" s="1"/>
  <c r="C58" i="10"/>
  <c r="CA58" i="10" s="1"/>
  <c r="C86" i="6"/>
  <c r="CA86" i="6" s="1"/>
  <c r="CC85" i="6"/>
  <c r="CA324" i="9"/>
  <c r="C147" i="2"/>
  <c r="CA147" i="2" s="1"/>
  <c r="CC146" i="2"/>
  <c r="CE146" i="2" s="1"/>
  <c r="CD122" i="2"/>
  <c r="E123" i="2" s="1"/>
  <c r="W74" i="3"/>
  <c r="E74" i="3"/>
  <c r="W261" i="11"/>
  <c r="E261" i="11"/>
  <c r="CC330" i="1"/>
  <c r="C331" i="1"/>
  <c r="CA331" i="1" s="1"/>
  <c r="CD179" i="10"/>
  <c r="E180" i="10" s="1"/>
  <c r="CD25" i="10"/>
  <c r="E26" i="10" s="1"/>
  <c r="F25" i="10"/>
  <c r="CC168" i="9"/>
  <c r="CE168" i="9" s="1"/>
  <c r="C169" i="9"/>
  <c r="CC324" i="6"/>
  <c r="CE324" i="6" s="1"/>
  <c r="C325" i="6"/>
  <c r="CC361" i="1"/>
  <c r="C362" i="1"/>
  <c r="CA362" i="1" s="1"/>
  <c r="CD26" i="9"/>
  <c r="E27" i="9" s="1"/>
  <c r="CD26" i="1"/>
  <c r="E27" i="1" s="1"/>
  <c r="CD237" i="6"/>
  <c r="E238" i="6" s="1"/>
  <c r="W219" i="3"/>
  <c r="D220" i="3" s="1"/>
  <c r="CB119" i="2"/>
  <c r="D120" i="2" s="1"/>
  <c r="W207" i="11"/>
  <c r="D208" i="11" s="1"/>
  <c r="E207" i="11"/>
  <c r="CD30" i="2"/>
  <c r="E31" i="2" s="1"/>
  <c r="CB16" i="1"/>
  <c r="F16" i="1"/>
  <c r="CD270" i="1"/>
  <c r="E271" i="1" s="1"/>
  <c r="C58" i="7"/>
  <c r="V58" i="7" s="1"/>
  <c r="E170" i="11"/>
  <c r="W170" i="11"/>
  <c r="CC200" i="2"/>
  <c r="CE200" i="2" s="1"/>
  <c r="C201" i="2"/>
  <c r="C86" i="10"/>
  <c r="CA86" i="10" s="1"/>
  <c r="C208" i="11"/>
  <c r="V208" i="11" s="1"/>
  <c r="X207" i="11"/>
  <c r="V109" i="3"/>
  <c r="E109" i="3"/>
  <c r="V17" i="11"/>
  <c r="E17" i="11"/>
  <c r="W28" i="3"/>
  <c r="D29" i="3" s="1"/>
  <c r="W291" i="7"/>
  <c r="E291" i="7"/>
  <c r="X57" i="11"/>
  <c r="C58" i="11"/>
  <c r="V58" i="11" s="1"/>
  <c r="C240" i="5"/>
  <c r="CA240" i="5" s="1"/>
  <c r="CC239" i="5"/>
  <c r="X169" i="3"/>
  <c r="C170" i="3"/>
  <c r="CD147" i="2"/>
  <c r="E148" i="2" s="1"/>
  <c r="F147" i="2"/>
  <c r="CD269" i="10"/>
  <c r="E270" i="10" s="1"/>
  <c r="F269" i="10"/>
  <c r="C26" i="9"/>
  <c r="CA26" i="9" s="1"/>
  <c r="CC25" i="9"/>
  <c r="CE25" i="9" s="1"/>
  <c r="F299" i="5"/>
  <c r="C146" i="7"/>
  <c r="V146" i="7" s="1"/>
  <c r="C208" i="7"/>
  <c r="V208" i="7" s="1"/>
  <c r="CC208" i="5"/>
  <c r="C209" i="5"/>
  <c r="CA209" i="5" s="1"/>
  <c r="C139" i="10"/>
  <c r="CC138" i="10"/>
  <c r="CE138" i="10" s="1"/>
  <c r="CE116" i="10"/>
  <c r="C78" i="2"/>
  <c r="CC77" i="2"/>
  <c r="CE77" i="2" s="1"/>
  <c r="C331" i="7"/>
  <c r="V331" i="7" s="1"/>
  <c r="C180" i="7"/>
  <c r="V180" i="7" s="1"/>
  <c r="CD238" i="10"/>
  <c r="E239" i="10" s="1"/>
  <c r="F238" i="10"/>
  <c r="CD302" i="1"/>
  <c r="E303" i="1" s="1"/>
  <c r="C293" i="11"/>
  <c r="CE268" i="10"/>
  <c r="C60" i="5"/>
  <c r="CA60" i="5" s="1"/>
  <c r="C155" i="6"/>
  <c r="CA155" i="6" s="1"/>
  <c r="C272" i="6"/>
  <c r="CA272" i="6" s="1"/>
  <c r="CC271" i="6"/>
  <c r="CC169" i="2"/>
  <c r="CE169" i="2" s="1"/>
  <c r="C170" i="2"/>
  <c r="CD120" i="9"/>
  <c r="E121" i="9" s="1"/>
  <c r="C209" i="10"/>
  <c r="CA209" i="10" s="1"/>
  <c r="C27" i="7"/>
  <c r="V27" i="7" s="1"/>
  <c r="CD57" i="10"/>
  <c r="E58" i="10" s="1"/>
  <c r="A29" i="11"/>
  <c r="B30" i="11"/>
  <c r="W119" i="3"/>
  <c r="D120" i="3" s="1"/>
  <c r="CD240" i="1"/>
  <c r="E241" i="1" s="1"/>
  <c r="CC354" i="6"/>
  <c r="C355" i="6"/>
  <c r="CA109" i="2"/>
  <c r="F109" i="2"/>
  <c r="CC230" i="9"/>
  <c r="CE230" i="9" s="1"/>
  <c r="C231" i="9"/>
  <c r="C361" i="11"/>
  <c r="V361" i="11" s="1"/>
  <c r="B28" i="7"/>
  <c r="A27" i="7"/>
  <c r="C28" i="1"/>
  <c r="CA28" i="1" s="1"/>
  <c r="CC239" i="10"/>
  <c r="C240" i="10"/>
  <c r="CA240" i="10" s="1"/>
  <c r="CC26" i="10"/>
  <c r="C27" i="10"/>
  <c r="CA27" i="10" s="1"/>
  <c r="V261" i="3"/>
  <c r="E261" i="3"/>
  <c r="CC18" i="5"/>
  <c r="CE18" i="5" s="1"/>
  <c r="C19" i="5"/>
  <c r="CA200" i="1"/>
  <c r="F200" i="1"/>
  <c r="CC117" i="5"/>
  <c r="C118" i="5"/>
  <c r="CA118" i="5" s="1"/>
  <c r="W27" i="11"/>
  <c r="D28" i="11" s="1"/>
  <c r="W58" i="11"/>
  <c r="D59" i="11" s="1"/>
  <c r="E58" i="11"/>
  <c r="C361" i="7"/>
  <c r="V361" i="7" s="1"/>
  <c r="C272" i="11"/>
  <c r="V272" i="11" s="1"/>
  <c r="D18" i="7"/>
  <c r="X17" i="7"/>
  <c r="CD27" i="6"/>
  <c r="E28" i="6" s="1"/>
  <c r="C239" i="11"/>
  <c r="V239" i="11" s="1"/>
  <c r="CC169" i="10"/>
  <c r="CE169" i="10" s="1"/>
  <c r="C170" i="10"/>
  <c r="C118" i="6"/>
  <c r="CA118" i="6" s="1"/>
  <c r="C30" i="2"/>
  <c r="CA30" i="2" s="1"/>
  <c r="D323" i="11"/>
  <c r="X322" i="11"/>
  <c r="F299" i="10"/>
  <c r="CD299" i="10"/>
  <c r="E300" i="10" s="1"/>
  <c r="CD58" i="2"/>
  <c r="E59" i="2" s="1"/>
  <c r="F58" i="2"/>
  <c r="D116" i="6"/>
  <c r="CB116" i="6" s="1"/>
  <c r="CC115" i="6"/>
  <c r="CD88" i="2"/>
  <c r="E89" i="2" s="1"/>
  <c r="CD360" i="10"/>
  <c r="E361" i="10" s="1"/>
  <c r="F79" i="1"/>
  <c r="CD79" i="1"/>
  <c r="X230" i="3"/>
  <c r="C231" i="3"/>
  <c r="C272" i="10"/>
  <c r="CA272" i="10" s="1"/>
  <c r="C117" i="7"/>
  <c r="V117" i="7" s="1"/>
  <c r="C270" i="5"/>
  <c r="CA270" i="5" s="1"/>
  <c r="CC269" i="5"/>
  <c r="C332" i="11"/>
  <c r="V332" i="11" s="1"/>
  <c r="C300" i="5"/>
  <c r="CA300" i="5" s="1"/>
  <c r="CC299" i="5"/>
  <c r="CE299" i="5" s="1"/>
  <c r="C301" i="10"/>
  <c r="CA301" i="10" s="1"/>
  <c r="CC300" i="10"/>
  <c r="C148" i="11"/>
  <c r="V148" i="11" s="1"/>
  <c r="C86" i="7"/>
  <c r="V86" i="7" s="1"/>
  <c r="X206" i="11"/>
  <c r="C60" i="2"/>
  <c r="CA60" i="2" s="1"/>
  <c r="CC59" i="2"/>
  <c r="CD27" i="5"/>
  <c r="E28" i="5" s="1"/>
  <c r="C274" i="7"/>
  <c r="V274" i="7" s="1"/>
  <c r="CC18" i="6"/>
  <c r="CE18" i="6" s="1"/>
  <c r="C19" i="6"/>
  <c r="CE24" i="10"/>
  <c r="C240" i="6"/>
  <c r="CA240" i="6" s="1"/>
  <c r="C178" i="6"/>
  <c r="CA178" i="6" s="1"/>
  <c r="C181" i="11"/>
  <c r="V181" i="11" s="1"/>
  <c r="CC86" i="5"/>
  <c r="C87" i="5"/>
  <c r="CA87" i="5" s="1"/>
  <c r="CD207" i="10"/>
  <c r="E208" i="10" s="1"/>
  <c r="CD61" i="5"/>
  <c r="E62" i="5" s="1"/>
  <c r="F146" i="2"/>
  <c r="D50" i="5"/>
  <c r="CC49" i="5"/>
  <c r="CE49" i="5" s="1"/>
  <c r="X200" i="3"/>
  <c r="C201" i="3"/>
  <c r="F117" i="10"/>
  <c r="CD117" i="10"/>
  <c r="E118" i="10" s="1"/>
  <c r="CA230" i="1"/>
  <c r="F230" i="1"/>
  <c r="CD300" i="5"/>
  <c r="E301" i="5" s="1"/>
  <c r="F300" i="5"/>
  <c r="C361" i="10"/>
  <c r="CA361" i="10" s="1"/>
  <c r="CC117" i="10"/>
  <c r="CE117" i="10" s="1"/>
  <c r="C118" i="10"/>
  <c r="CA118" i="10" s="1"/>
  <c r="W87" i="11"/>
  <c r="D88" i="11" s="1"/>
  <c r="C117" i="11"/>
  <c r="V117" i="11" s="1"/>
  <c r="C331" i="10"/>
  <c r="CA331" i="10" s="1"/>
  <c r="CD209" i="1"/>
  <c r="E210" i="1" s="1"/>
  <c r="CD189" i="1"/>
  <c r="CD330" i="10"/>
  <c r="E331" i="10" s="1"/>
  <c r="C354" i="2"/>
  <c r="CC330" i="5"/>
  <c r="C331" i="5"/>
  <c r="CA331" i="5" s="1"/>
  <c r="CC58" i="6"/>
  <c r="C59" i="6"/>
  <c r="CA59" i="6" s="1"/>
  <c r="CE298" i="10"/>
  <c r="CC107" i="1"/>
  <c r="CE107" i="1" s="1"/>
  <c r="C108" i="1"/>
  <c r="D17" i="2"/>
  <c r="CC16" i="2"/>
  <c r="CE16" i="2" s="1"/>
  <c r="D270" i="10"/>
  <c r="CB270" i="10" s="1"/>
  <c r="CC269" i="10"/>
  <c r="CE269" i="10" s="1"/>
  <c r="CD59" i="9"/>
  <c r="E60" i="9" s="1"/>
  <c r="W116" i="11"/>
  <c r="D117" i="11" s="1"/>
  <c r="E116" i="11"/>
  <c r="CC359" i="5"/>
  <c r="C360" i="5"/>
  <c r="CA360" i="5" s="1"/>
  <c r="C303" i="7"/>
  <c r="V303" i="7" s="1"/>
  <c r="C239" i="7"/>
  <c r="V239" i="7" s="1"/>
  <c r="D49" i="10" l="1"/>
  <c r="CC48" i="10"/>
  <c r="CE48" i="10" s="1"/>
  <c r="D322" i="10"/>
  <c r="CC321" i="10"/>
  <c r="CE321" i="10" s="1"/>
  <c r="D199" i="10"/>
  <c r="CC198" i="10"/>
  <c r="CE198" i="10" s="1"/>
  <c r="CB291" i="2"/>
  <c r="F291" i="2"/>
  <c r="C147" i="1"/>
  <c r="CA147" i="1" s="1"/>
  <c r="CC146" i="1"/>
  <c r="C51" i="1"/>
  <c r="CC50" i="1"/>
  <c r="CE50" i="1" s="1"/>
  <c r="C232" i="2"/>
  <c r="CC231" i="2"/>
  <c r="CE231" i="2" s="1"/>
  <c r="V291" i="3"/>
  <c r="E291" i="3"/>
  <c r="CC291" i="9"/>
  <c r="CE291" i="9" s="1"/>
  <c r="C292" i="9"/>
  <c r="E140" i="1"/>
  <c r="CE139" i="1"/>
  <c r="X322" i="3"/>
  <c r="C323" i="3"/>
  <c r="CA139" i="9"/>
  <c r="F139" i="9"/>
  <c r="A30" i="3"/>
  <c r="B31" i="3"/>
  <c r="CA77" i="9"/>
  <c r="F77" i="9"/>
  <c r="F293" i="6"/>
  <c r="CA293" i="6"/>
  <c r="CA291" i="1"/>
  <c r="F291" i="1"/>
  <c r="X53" i="3"/>
  <c r="C54" i="3"/>
  <c r="E138" i="11"/>
  <c r="W138" i="11"/>
  <c r="CA323" i="2"/>
  <c r="E230" i="11"/>
  <c r="W230" i="11"/>
  <c r="E350" i="6"/>
  <c r="CE349" i="6"/>
  <c r="W292" i="11"/>
  <c r="E292" i="11"/>
  <c r="D324" i="9"/>
  <c r="CC323" i="9"/>
  <c r="CE323" i="9" s="1"/>
  <c r="X16" i="3"/>
  <c r="C17" i="3"/>
  <c r="E139" i="3"/>
  <c r="V139" i="3"/>
  <c r="CA261" i="2"/>
  <c r="F261" i="2"/>
  <c r="C110" i="9"/>
  <c r="CC109" i="9"/>
  <c r="CE109" i="9" s="1"/>
  <c r="V352" i="3"/>
  <c r="E352" i="3"/>
  <c r="CD149" i="9"/>
  <c r="E150" i="9" s="1"/>
  <c r="CC261" i="1"/>
  <c r="CE261" i="1" s="1"/>
  <c r="C262" i="1"/>
  <c r="CC49" i="9"/>
  <c r="CE49" i="9" s="1"/>
  <c r="C50" i="9"/>
  <c r="F170" i="1"/>
  <c r="CA170" i="1"/>
  <c r="CA292" i="2"/>
  <c r="CC87" i="1"/>
  <c r="C88" i="1"/>
  <c r="CA88" i="1" s="1"/>
  <c r="F262" i="9"/>
  <c r="CA262" i="9"/>
  <c r="CC352" i="9"/>
  <c r="CE352" i="9" s="1"/>
  <c r="C353" i="9"/>
  <c r="C240" i="7"/>
  <c r="V240" i="7" s="1"/>
  <c r="CA108" i="1"/>
  <c r="F108" i="1"/>
  <c r="CD210" i="1"/>
  <c r="E211" i="1" s="1"/>
  <c r="C118" i="11"/>
  <c r="V118" i="11" s="1"/>
  <c r="W88" i="11"/>
  <c r="D89" i="11" s="1"/>
  <c r="CD301" i="5"/>
  <c r="E302" i="5" s="1"/>
  <c r="C231" i="1"/>
  <c r="CC230" i="1"/>
  <c r="CE230" i="1" s="1"/>
  <c r="CB50" i="5"/>
  <c r="F50" i="5"/>
  <c r="CD208" i="10"/>
  <c r="E209" i="10" s="1"/>
  <c r="CC87" i="5"/>
  <c r="C88" i="5"/>
  <c r="CA88" i="5" s="1"/>
  <c r="C179" i="6"/>
  <c r="CA179" i="6" s="1"/>
  <c r="C241" i="6"/>
  <c r="CA241" i="6" s="1"/>
  <c r="C275" i="7"/>
  <c r="V275" i="7" s="1"/>
  <c r="CD28" i="5"/>
  <c r="E29" i="5" s="1"/>
  <c r="CC60" i="2"/>
  <c r="C61" i="2"/>
  <c r="CA61" i="2" s="1"/>
  <c r="C149" i="11"/>
  <c r="V149" i="11" s="1"/>
  <c r="CC301" i="10"/>
  <c r="C302" i="10"/>
  <c r="CA302" i="10" s="1"/>
  <c r="CC300" i="5"/>
  <c r="CE300" i="5" s="1"/>
  <c r="C301" i="5"/>
  <c r="CA301" i="5" s="1"/>
  <c r="C333" i="11"/>
  <c r="V333" i="11" s="1"/>
  <c r="CC270" i="5"/>
  <c r="C271" i="5"/>
  <c r="CA271" i="5" s="1"/>
  <c r="C118" i="7"/>
  <c r="V118" i="7" s="1"/>
  <c r="C273" i="10"/>
  <c r="CA273" i="10" s="1"/>
  <c r="E231" i="3"/>
  <c r="V231" i="3"/>
  <c r="E80" i="1"/>
  <c r="CE79" i="1"/>
  <c r="F300" i="10"/>
  <c r="CD300" i="10"/>
  <c r="E301" i="10" s="1"/>
  <c r="C31" i="2"/>
  <c r="CA31" i="2" s="1"/>
  <c r="C240" i="11"/>
  <c r="V240" i="11" s="1"/>
  <c r="CD28" i="6"/>
  <c r="E29" i="6" s="1"/>
  <c r="W18" i="7"/>
  <c r="E18" i="7"/>
  <c r="C273" i="11"/>
  <c r="V273" i="11" s="1"/>
  <c r="C362" i="7"/>
  <c r="V362" i="7" s="1"/>
  <c r="W59" i="11"/>
  <c r="D60" i="11" s="1"/>
  <c r="W28" i="11"/>
  <c r="D29" i="11" s="1"/>
  <c r="C201" i="1"/>
  <c r="CC200" i="1"/>
  <c r="CE200" i="1" s="1"/>
  <c r="X261" i="3"/>
  <c r="C262" i="3"/>
  <c r="F231" i="9"/>
  <c r="CA231" i="9"/>
  <c r="CA355" i="6"/>
  <c r="A30" i="11"/>
  <c r="B31" i="11"/>
  <c r="CC272" i="6"/>
  <c r="C273" i="6"/>
  <c r="CA273" i="6" s="1"/>
  <c r="C156" i="6"/>
  <c r="CA156" i="6" s="1"/>
  <c r="C61" i="5"/>
  <c r="CA61" i="5" s="1"/>
  <c r="F239" i="10"/>
  <c r="CD239" i="10"/>
  <c r="E240" i="10" s="1"/>
  <c r="C181" i="7"/>
  <c r="V181" i="7" s="1"/>
  <c r="C332" i="7"/>
  <c r="V332" i="7" s="1"/>
  <c r="CA78" i="2"/>
  <c r="F78" i="2"/>
  <c r="C210" i="5"/>
  <c r="CA210" i="5" s="1"/>
  <c r="CC209" i="5"/>
  <c r="C147" i="7"/>
  <c r="V147" i="7" s="1"/>
  <c r="CC26" i="9"/>
  <c r="CE26" i="9" s="1"/>
  <c r="C27" i="9"/>
  <c r="CA27" i="9" s="1"/>
  <c r="CD270" i="10"/>
  <c r="E271" i="10" s="1"/>
  <c r="F270" i="10"/>
  <c r="CD148" i="2"/>
  <c r="E149" i="2" s="1"/>
  <c r="CC240" i="5"/>
  <c r="C241" i="5"/>
  <c r="CA241" i="5" s="1"/>
  <c r="C59" i="11"/>
  <c r="V59" i="11" s="1"/>
  <c r="X58" i="11"/>
  <c r="CE58" i="2"/>
  <c r="C209" i="11"/>
  <c r="V209" i="11" s="1"/>
  <c r="C87" i="10"/>
  <c r="CA87" i="10" s="1"/>
  <c r="C59" i="7"/>
  <c r="V59" i="7" s="1"/>
  <c r="CD271" i="1"/>
  <c r="E272" i="1" s="1"/>
  <c r="D17" i="1"/>
  <c r="CC16" i="1"/>
  <c r="CE16" i="1" s="1"/>
  <c r="CD31" i="2"/>
  <c r="E32" i="2" s="1"/>
  <c r="W208" i="11"/>
  <c r="D209" i="11" s="1"/>
  <c r="E208" i="11"/>
  <c r="F26" i="9"/>
  <c r="C363" i="1"/>
  <c r="CA363" i="1" s="1"/>
  <c r="CC362" i="1"/>
  <c r="F325" i="6"/>
  <c r="CA325" i="6"/>
  <c r="CA169" i="9"/>
  <c r="F169" i="9"/>
  <c r="D262" i="11"/>
  <c r="X261" i="11"/>
  <c r="D75" i="3"/>
  <c r="X74" i="3"/>
  <c r="CD123" i="2"/>
  <c r="E124" i="2" s="1"/>
  <c r="CC147" i="2"/>
  <c r="CE147" i="2" s="1"/>
  <c r="C148" i="2"/>
  <c r="CA148" i="2" s="1"/>
  <c r="C325" i="9"/>
  <c r="CC86" i="6"/>
  <c r="C87" i="6"/>
  <c r="CA87" i="6" s="1"/>
  <c r="C59" i="10"/>
  <c r="CA59" i="10" s="1"/>
  <c r="CD90" i="9"/>
  <c r="E91" i="9" s="1"/>
  <c r="CE25" i="10"/>
  <c r="CC146" i="5"/>
  <c r="C147" i="5"/>
  <c r="CA147" i="5" s="1"/>
  <c r="F199" i="9"/>
  <c r="CA199" i="9"/>
  <c r="C304" i="7"/>
  <c r="V304" i="7" s="1"/>
  <c r="C361" i="5"/>
  <c r="CA361" i="5" s="1"/>
  <c r="CC360" i="5"/>
  <c r="W117" i="11"/>
  <c r="D118" i="11" s="1"/>
  <c r="E117" i="11"/>
  <c r="CD60" i="9"/>
  <c r="E61" i="9" s="1"/>
  <c r="D271" i="10"/>
  <c r="CB271" i="10" s="1"/>
  <c r="CC270" i="10"/>
  <c r="CE270" i="10" s="1"/>
  <c r="CB17" i="2"/>
  <c r="F17" i="2"/>
  <c r="CC59" i="6"/>
  <c r="C60" i="6"/>
  <c r="CA60" i="6" s="1"/>
  <c r="CC331" i="5"/>
  <c r="C332" i="5"/>
  <c r="CA332" i="5" s="1"/>
  <c r="CA354" i="2"/>
  <c r="CD331" i="10"/>
  <c r="E332" i="10" s="1"/>
  <c r="C332" i="10"/>
  <c r="CA332" i="10" s="1"/>
  <c r="X116" i="11"/>
  <c r="C119" i="10"/>
  <c r="CA119" i="10" s="1"/>
  <c r="CC118" i="10"/>
  <c r="C362" i="10"/>
  <c r="CA362" i="10" s="1"/>
  <c r="F118" i="10"/>
  <c r="CD118" i="10"/>
  <c r="E119" i="10" s="1"/>
  <c r="E201" i="3"/>
  <c r="V201" i="3"/>
  <c r="CD62" i="5"/>
  <c r="E63" i="5" s="1"/>
  <c r="C182" i="11"/>
  <c r="V182" i="11" s="1"/>
  <c r="CA19" i="6"/>
  <c r="F19" i="6"/>
  <c r="C87" i="7"/>
  <c r="V87" i="7" s="1"/>
  <c r="CE300" i="10"/>
  <c r="CD361" i="10"/>
  <c r="E362" i="10" s="1"/>
  <c r="CD89" i="2"/>
  <c r="E90" i="2" s="1"/>
  <c r="D117" i="6"/>
  <c r="CB117" i="6" s="1"/>
  <c r="CC116" i="6"/>
  <c r="CD59" i="2"/>
  <c r="E60" i="2" s="1"/>
  <c r="F59" i="2"/>
  <c r="W323" i="11"/>
  <c r="E323" i="11"/>
  <c r="C119" i="6"/>
  <c r="CA119" i="6" s="1"/>
  <c r="CA170" i="10"/>
  <c r="F170" i="10"/>
  <c r="CC118" i="5"/>
  <c r="C119" i="5"/>
  <c r="CA119" i="5" s="1"/>
  <c r="CA19" i="5"/>
  <c r="F19" i="5"/>
  <c r="C28" i="10"/>
  <c r="CA28" i="10" s="1"/>
  <c r="CC27" i="10"/>
  <c r="C241" i="10"/>
  <c r="CA241" i="10" s="1"/>
  <c r="CC240" i="10"/>
  <c r="C29" i="1"/>
  <c r="CA29" i="1" s="1"/>
  <c r="B29" i="7"/>
  <c r="A28" i="7"/>
  <c r="C362" i="11"/>
  <c r="V362" i="11" s="1"/>
  <c r="CC109" i="2"/>
  <c r="CE109" i="2" s="1"/>
  <c r="C110" i="2"/>
  <c r="CD241" i="1"/>
  <c r="E242" i="1" s="1"/>
  <c r="W120" i="3"/>
  <c r="D121" i="3" s="1"/>
  <c r="CD58" i="10"/>
  <c r="E59" i="10" s="1"/>
  <c r="C28" i="7"/>
  <c r="V28" i="7" s="1"/>
  <c r="C210" i="10"/>
  <c r="CA210" i="10" s="1"/>
  <c r="CD121" i="9"/>
  <c r="E122" i="9" s="1"/>
  <c r="F170" i="2"/>
  <c r="CA170" i="2"/>
  <c r="V293" i="11"/>
  <c r="CD303" i="1"/>
  <c r="E304" i="1" s="1"/>
  <c r="CA139" i="10"/>
  <c r="F139" i="10"/>
  <c r="C209" i="7"/>
  <c r="V209" i="7" s="1"/>
  <c r="E170" i="3"/>
  <c r="V170" i="3"/>
  <c r="D292" i="7"/>
  <c r="X291" i="7"/>
  <c r="W29" i="3"/>
  <c r="D30" i="3" s="1"/>
  <c r="C18" i="11"/>
  <c r="X17" i="11"/>
  <c r="C110" i="3"/>
  <c r="X109" i="3"/>
  <c r="CA201" i="2"/>
  <c r="F201" i="2"/>
  <c r="D171" i="11"/>
  <c r="X170" i="11"/>
  <c r="CE299" i="10"/>
  <c r="CB120" i="2"/>
  <c r="D121" i="2" s="1"/>
  <c r="W220" i="3"/>
  <c r="CD238" i="6"/>
  <c r="E239" i="6" s="1"/>
  <c r="CD27" i="1"/>
  <c r="E28" i="1" s="1"/>
  <c r="CD27" i="9"/>
  <c r="E28" i="9" s="1"/>
  <c r="CD26" i="10"/>
  <c r="E27" i="10" s="1"/>
  <c r="F26" i="10"/>
  <c r="CD180" i="10"/>
  <c r="E181" i="10" s="1"/>
  <c r="CC331" i="1"/>
  <c r="C332" i="1"/>
  <c r="CA332" i="1" s="1"/>
  <c r="C78" i="11"/>
  <c r="X77" i="11"/>
  <c r="CD220" i="2"/>
  <c r="C209" i="6"/>
  <c r="CA209" i="6" s="1"/>
  <c r="CE238" i="10"/>
  <c r="CD150" i="10"/>
  <c r="E151" i="10" s="1"/>
  <c r="CC178" i="5"/>
  <c r="C179" i="5"/>
  <c r="CA179" i="5" s="1"/>
  <c r="CB199" i="10" l="1"/>
  <c r="F199" i="10"/>
  <c r="CB322" i="10"/>
  <c r="F322" i="10"/>
  <c r="CB49" i="10"/>
  <c r="F49" i="10"/>
  <c r="F27" i="9"/>
  <c r="D292" i="2"/>
  <c r="CC291" i="2"/>
  <c r="CE291" i="2" s="1"/>
  <c r="CA51" i="1"/>
  <c r="F51" i="1"/>
  <c r="C148" i="1"/>
  <c r="CA148" i="1" s="1"/>
  <c r="CC147" i="1"/>
  <c r="CC77" i="9"/>
  <c r="CE77" i="9" s="1"/>
  <c r="C78" i="9"/>
  <c r="C140" i="9"/>
  <c r="CC139" i="9"/>
  <c r="CE139" i="9" s="1"/>
  <c r="F140" i="1"/>
  <c r="CD140" i="1"/>
  <c r="X291" i="3"/>
  <c r="C292" i="3"/>
  <c r="F232" i="2"/>
  <c r="CA232" i="2"/>
  <c r="B32" i="3"/>
  <c r="A31" i="3"/>
  <c r="V323" i="3"/>
  <c r="E323" i="3"/>
  <c r="F292" i="9"/>
  <c r="CA292" i="9"/>
  <c r="C294" i="6"/>
  <c r="CC293" i="6"/>
  <c r="CE293" i="6" s="1"/>
  <c r="CD150" i="9"/>
  <c r="E151" i="9" s="1"/>
  <c r="C353" i="3"/>
  <c r="X352" i="3"/>
  <c r="F110" i="9"/>
  <c r="CA110" i="9"/>
  <c r="CC261" i="2"/>
  <c r="CE261" i="2" s="1"/>
  <c r="C262" i="2"/>
  <c r="CB324" i="9"/>
  <c r="F324" i="9"/>
  <c r="D293" i="11"/>
  <c r="X292" i="11"/>
  <c r="CD350" i="6"/>
  <c r="F350" i="6"/>
  <c r="C292" i="1"/>
  <c r="CC291" i="1"/>
  <c r="CE291" i="1" s="1"/>
  <c r="F353" i="9"/>
  <c r="CA353" i="9"/>
  <c r="C263" i="9"/>
  <c r="CC262" i="9"/>
  <c r="CE262" i="9" s="1"/>
  <c r="C89" i="1"/>
  <c r="CA89" i="1" s="1"/>
  <c r="CC88" i="1"/>
  <c r="C293" i="2"/>
  <c r="C171" i="1"/>
  <c r="CC170" i="1"/>
  <c r="CE170" i="1" s="1"/>
  <c r="CA50" i="9"/>
  <c r="F50" i="9"/>
  <c r="CA262" i="1"/>
  <c r="F262" i="1"/>
  <c r="X139" i="3"/>
  <c r="C140" i="3"/>
  <c r="V17" i="3"/>
  <c r="E17" i="3"/>
  <c r="D231" i="11"/>
  <c r="X230" i="11"/>
  <c r="C324" i="2"/>
  <c r="D139" i="11"/>
  <c r="X138" i="11"/>
  <c r="E54" i="3"/>
  <c r="V54" i="3"/>
  <c r="CD151" i="10"/>
  <c r="E152" i="10" s="1"/>
  <c r="CD28" i="9"/>
  <c r="E29" i="9" s="1"/>
  <c r="CD28" i="1"/>
  <c r="E29" i="1" s="1"/>
  <c r="CD239" i="6"/>
  <c r="E240" i="6" s="1"/>
  <c r="CB121" i="2"/>
  <c r="D122" i="2" s="1"/>
  <c r="V110" i="3"/>
  <c r="E110" i="3"/>
  <c r="V18" i="11"/>
  <c r="E18" i="11"/>
  <c r="W30" i="3"/>
  <c r="D31" i="3" s="1"/>
  <c r="W292" i="7"/>
  <c r="E292" i="7"/>
  <c r="C171" i="3"/>
  <c r="X170" i="3"/>
  <c r="C140" i="10"/>
  <c r="CC139" i="10"/>
  <c r="CE139" i="10" s="1"/>
  <c r="CD304" i="1"/>
  <c r="E305" i="1" s="1"/>
  <c r="C294" i="11"/>
  <c r="CC170" i="2"/>
  <c r="CE170" i="2" s="1"/>
  <c r="C171" i="2"/>
  <c r="C211" i="10"/>
  <c r="CA211" i="10" s="1"/>
  <c r="C29" i="7"/>
  <c r="V29" i="7" s="1"/>
  <c r="W121" i="3"/>
  <c r="D122" i="3" s="1"/>
  <c r="C363" i="11"/>
  <c r="V363" i="11" s="1"/>
  <c r="B30" i="7"/>
  <c r="A29" i="7"/>
  <c r="C30" i="1"/>
  <c r="CA30" i="1" s="1"/>
  <c r="CC241" i="10"/>
  <c r="C242" i="10"/>
  <c r="CA242" i="10" s="1"/>
  <c r="CC28" i="10"/>
  <c r="C29" i="10"/>
  <c r="CA29" i="10" s="1"/>
  <c r="C20" i="5"/>
  <c r="CC19" i="5"/>
  <c r="CE19" i="5" s="1"/>
  <c r="C171" i="10"/>
  <c r="CC170" i="10"/>
  <c r="CE170" i="10" s="1"/>
  <c r="C120" i="6"/>
  <c r="CA120" i="6" s="1"/>
  <c r="D324" i="11"/>
  <c r="X323" i="11"/>
  <c r="CD60" i="2"/>
  <c r="E61" i="2" s="1"/>
  <c r="F60" i="2"/>
  <c r="D118" i="6"/>
  <c r="CB118" i="6" s="1"/>
  <c r="CC117" i="6"/>
  <c r="CD90" i="2"/>
  <c r="E91" i="2" s="1"/>
  <c r="CD362" i="10"/>
  <c r="E363" i="10" s="1"/>
  <c r="C88" i="7"/>
  <c r="V88" i="7" s="1"/>
  <c r="CD63" i="5"/>
  <c r="E64" i="5" s="1"/>
  <c r="CC119" i="10"/>
  <c r="C120" i="10"/>
  <c r="CA120" i="10" s="1"/>
  <c r="C333" i="10"/>
  <c r="CA333" i="10" s="1"/>
  <c r="C333" i="5"/>
  <c r="CA333" i="5" s="1"/>
  <c r="CC332" i="5"/>
  <c r="CC60" i="6"/>
  <c r="C61" i="6"/>
  <c r="CA61" i="6" s="1"/>
  <c r="CD91" i="9"/>
  <c r="E92" i="9" s="1"/>
  <c r="CD124" i="2"/>
  <c r="E125" i="2" s="1"/>
  <c r="W75" i="3"/>
  <c r="E75" i="3"/>
  <c r="W262" i="11"/>
  <c r="E262" i="11"/>
  <c r="C326" i="6"/>
  <c r="CC325" i="6"/>
  <c r="CE325" i="6" s="1"/>
  <c r="W209" i="11"/>
  <c r="D210" i="11" s="1"/>
  <c r="E209" i="11"/>
  <c r="CD32" i="2"/>
  <c r="E33" i="2" s="1"/>
  <c r="CB17" i="1"/>
  <c r="F17" i="1"/>
  <c r="CD272" i="1"/>
  <c r="E273" i="1" s="1"/>
  <c r="C60" i="7"/>
  <c r="V60" i="7" s="1"/>
  <c r="C210" i="11"/>
  <c r="V210" i="11" s="1"/>
  <c r="X209" i="11"/>
  <c r="CD149" i="2"/>
  <c r="E150" i="2" s="1"/>
  <c r="CD271" i="10"/>
  <c r="E272" i="10" s="1"/>
  <c r="F271" i="10"/>
  <c r="CC210" i="5"/>
  <c r="C211" i="5"/>
  <c r="CA211" i="5" s="1"/>
  <c r="CD240" i="10"/>
  <c r="E241" i="10" s="1"/>
  <c r="F240" i="10"/>
  <c r="C62" i="5"/>
  <c r="CA62" i="5" s="1"/>
  <c r="C157" i="6"/>
  <c r="CA157" i="6" s="1"/>
  <c r="C274" i="6"/>
  <c r="CA274" i="6" s="1"/>
  <c r="CC273" i="6"/>
  <c r="C356" i="6"/>
  <c r="CC355" i="6"/>
  <c r="CE26" i="10"/>
  <c r="CA201" i="1"/>
  <c r="F201" i="1"/>
  <c r="W29" i="11"/>
  <c r="D30" i="11" s="1"/>
  <c r="E59" i="11"/>
  <c r="C363" i="7"/>
  <c r="V363" i="7" s="1"/>
  <c r="C32" i="2"/>
  <c r="CA32" i="2" s="1"/>
  <c r="CD301" i="10"/>
  <c r="E302" i="10" s="1"/>
  <c r="F301" i="10"/>
  <c r="F80" i="1"/>
  <c r="CD80" i="1"/>
  <c r="C274" i="10"/>
  <c r="CA274" i="10" s="1"/>
  <c r="C150" i="11"/>
  <c r="V150" i="11" s="1"/>
  <c r="CE60" i="2"/>
  <c r="CD29" i="5"/>
  <c r="E30" i="5" s="1"/>
  <c r="C242" i="6"/>
  <c r="CA242" i="6" s="1"/>
  <c r="C180" i="6"/>
  <c r="CA180" i="6" s="1"/>
  <c r="CD209" i="10"/>
  <c r="E210" i="10" s="1"/>
  <c r="D51" i="5"/>
  <c r="CC50" i="5"/>
  <c r="CE50" i="5" s="1"/>
  <c r="CA231" i="1"/>
  <c r="F231" i="1"/>
  <c r="F301" i="5"/>
  <c r="X117" i="11"/>
  <c r="CD211" i="1"/>
  <c r="E212" i="1" s="1"/>
  <c r="CC108" i="1"/>
  <c r="CE108" i="1" s="1"/>
  <c r="C109" i="1"/>
  <c r="V78" i="11"/>
  <c r="E78" i="11"/>
  <c r="CC332" i="1"/>
  <c r="C333" i="1"/>
  <c r="CA333" i="1" s="1"/>
  <c r="C180" i="5"/>
  <c r="CA180" i="5" s="1"/>
  <c r="CC179" i="5"/>
  <c r="C210" i="6"/>
  <c r="CA210" i="6" s="1"/>
  <c r="CD181" i="10"/>
  <c r="E182" i="10" s="1"/>
  <c r="CD27" i="10"/>
  <c r="E28" i="10" s="1"/>
  <c r="F27" i="10"/>
  <c r="W171" i="11"/>
  <c r="E171" i="11"/>
  <c r="CC201" i="2"/>
  <c r="CE201" i="2" s="1"/>
  <c r="C202" i="2"/>
  <c r="C210" i="7"/>
  <c r="V210" i="7" s="1"/>
  <c r="CD122" i="9"/>
  <c r="E123" i="9" s="1"/>
  <c r="CD59" i="10"/>
  <c r="E60" i="10" s="1"/>
  <c r="CD242" i="1"/>
  <c r="E243" i="1" s="1"/>
  <c r="CA110" i="2"/>
  <c r="F110" i="2"/>
  <c r="CE240" i="10"/>
  <c r="C120" i="5"/>
  <c r="CA120" i="5" s="1"/>
  <c r="CC119" i="5"/>
  <c r="CE59" i="2"/>
  <c r="C20" i="6"/>
  <c r="CC19" i="6"/>
  <c r="CE19" i="6" s="1"/>
  <c r="C183" i="11"/>
  <c r="V183" i="11" s="1"/>
  <c r="X201" i="3"/>
  <c r="C202" i="3"/>
  <c r="CD119" i="10"/>
  <c r="E120" i="10" s="1"/>
  <c r="F119" i="10"/>
  <c r="C363" i="10"/>
  <c r="CA363" i="10" s="1"/>
  <c r="CE118" i="10"/>
  <c r="CD332" i="10"/>
  <c r="E333" i="10" s="1"/>
  <c r="C355" i="2"/>
  <c r="D18" i="2"/>
  <c r="CC17" i="2"/>
  <c r="CE17" i="2" s="1"/>
  <c r="D272" i="10"/>
  <c r="CB272" i="10" s="1"/>
  <c r="CC271" i="10"/>
  <c r="CE271" i="10" s="1"/>
  <c r="CD61" i="9"/>
  <c r="E62" i="9" s="1"/>
  <c r="W118" i="11"/>
  <c r="D119" i="11" s="1"/>
  <c r="E118" i="11"/>
  <c r="CC361" i="5"/>
  <c r="C362" i="5"/>
  <c r="CA362" i="5" s="1"/>
  <c r="C305" i="7"/>
  <c r="V305" i="7" s="1"/>
  <c r="C200" i="9"/>
  <c r="CC199" i="9"/>
  <c r="CE199" i="9" s="1"/>
  <c r="C148" i="5"/>
  <c r="CA148" i="5" s="1"/>
  <c r="CC147" i="5"/>
  <c r="C60" i="10"/>
  <c r="CA60" i="10" s="1"/>
  <c r="C88" i="6"/>
  <c r="CA88" i="6" s="1"/>
  <c r="CC87" i="6"/>
  <c r="CA325" i="9"/>
  <c r="C149" i="2"/>
  <c r="CA149" i="2" s="1"/>
  <c r="CC148" i="2"/>
  <c r="CE148" i="2" s="1"/>
  <c r="CC169" i="9"/>
  <c r="CE169" i="9" s="1"/>
  <c r="C170" i="9"/>
  <c r="C364" i="1"/>
  <c r="CA364" i="1" s="1"/>
  <c r="CC363" i="1"/>
  <c r="C88" i="10"/>
  <c r="CA88" i="10" s="1"/>
  <c r="X208" i="11"/>
  <c r="X59" i="11"/>
  <c r="C60" i="11"/>
  <c r="V60" i="11" s="1"/>
  <c r="C242" i="5"/>
  <c r="CA242" i="5" s="1"/>
  <c r="CC241" i="5"/>
  <c r="F148" i="2"/>
  <c r="CC27" i="9"/>
  <c r="CE27" i="9" s="1"/>
  <c r="C28" i="9"/>
  <c r="CA28" i="9" s="1"/>
  <c r="C148" i="7"/>
  <c r="V148" i="7" s="1"/>
  <c r="C79" i="2"/>
  <c r="CC78" i="2"/>
  <c r="CE78" i="2" s="1"/>
  <c r="C333" i="7"/>
  <c r="V333" i="7" s="1"/>
  <c r="C182" i="7"/>
  <c r="V182" i="7" s="1"/>
  <c r="A31" i="11"/>
  <c r="B32" i="11"/>
  <c r="C232" i="9"/>
  <c r="CC231" i="9"/>
  <c r="CE231" i="9" s="1"/>
  <c r="CE239" i="10"/>
  <c r="V262" i="3"/>
  <c r="E262" i="3"/>
  <c r="W60" i="11"/>
  <c r="D61" i="11" s="1"/>
  <c r="E60" i="11"/>
  <c r="C274" i="11"/>
  <c r="V274" i="11" s="1"/>
  <c r="D19" i="7"/>
  <c r="X18" i="7"/>
  <c r="CD29" i="6"/>
  <c r="E30" i="6" s="1"/>
  <c r="C241" i="11"/>
  <c r="V241" i="11" s="1"/>
  <c r="X231" i="3"/>
  <c r="C232" i="3"/>
  <c r="C119" i="7"/>
  <c r="V119" i="7" s="1"/>
  <c r="C272" i="5"/>
  <c r="CA272" i="5" s="1"/>
  <c r="CC271" i="5"/>
  <c r="C334" i="11"/>
  <c r="V334" i="11" s="1"/>
  <c r="C302" i="5"/>
  <c r="CA302" i="5" s="1"/>
  <c r="CC301" i="5"/>
  <c r="CE301" i="5" s="1"/>
  <c r="C303" i="10"/>
  <c r="CA303" i="10" s="1"/>
  <c r="CC302" i="10"/>
  <c r="CC61" i="2"/>
  <c r="C62" i="2"/>
  <c r="CA62" i="2" s="1"/>
  <c r="C276" i="7"/>
  <c r="V276" i="7" s="1"/>
  <c r="CC88" i="5"/>
  <c r="C89" i="5"/>
  <c r="CA89" i="5" s="1"/>
  <c r="CD302" i="5"/>
  <c r="E303" i="5" s="1"/>
  <c r="W89" i="11"/>
  <c r="D90" i="11" s="1"/>
  <c r="X118" i="11"/>
  <c r="C119" i="11"/>
  <c r="V119" i="11" s="1"/>
  <c r="C241" i="7"/>
  <c r="V241" i="7" s="1"/>
  <c r="D50" i="10" l="1"/>
  <c r="CC49" i="10"/>
  <c r="CE49" i="10" s="1"/>
  <c r="D323" i="10"/>
  <c r="CC322" i="10"/>
  <c r="CE322" i="10" s="1"/>
  <c r="D200" i="10"/>
  <c r="CC199" i="10"/>
  <c r="CE199" i="10" s="1"/>
  <c r="CE27" i="10"/>
  <c r="CB292" i="2"/>
  <c r="F292" i="2"/>
  <c r="CC148" i="1"/>
  <c r="C149" i="1"/>
  <c r="CA149" i="1" s="1"/>
  <c r="CC51" i="1"/>
  <c r="CE51" i="1" s="1"/>
  <c r="C52" i="1"/>
  <c r="CC292" i="9"/>
  <c r="CE292" i="9" s="1"/>
  <c r="C293" i="9"/>
  <c r="CC232" i="2"/>
  <c r="CE232" i="2" s="1"/>
  <c r="C233" i="2"/>
  <c r="E292" i="3"/>
  <c r="V292" i="3"/>
  <c r="CE140" i="1"/>
  <c r="E141" i="1"/>
  <c r="CA78" i="9"/>
  <c r="F78" i="9"/>
  <c r="C324" i="3"/>
  <c r="X323" i="3"/>
  <c r="B33" i="3"/>
  <c r="A32" i="3"/>
  <c r="CA140" i="9"/>
  <c r="F140" i="9"/>
  <c r="F294" i="6"/>
  <c r="CA294" i="6"/>
  <c r="F302" i="5"/>
  <c r="X54" i="3"/>
  <c r="C55" i="3"/>
  <c r="E140" i="3"/>
  <c r="V140" i="3"/>
  <c r="CC353" i="9"/>
  <c r="CE353" i="9" s="1"/>
  <c r="C354" i="9"/>
  <c r="F262" i="2"/>
  <c r="CA262" i="2"/>
  <c r="CC110" i="9"/>
  <c r="CE110" i="9" s="1"/>
  <c r="C111" i="9"/>
  <c r="W139" i="11"/>
  <c r="E139" i="11"/>
  <c r="CA324" i="2"/>
  <c r="W231" i="11"/>
  <c r="E231" i="11"/>
  <c r="C18" i="3"/>
  <c r="X17" i="3"/>
  <c r="C263" i="1"/>
  <c r="CC262" i="1"/>
  <c r="CE262" i="1" s="1"/>
  <c r="C51" i="9"/>
  <c r="CC50" i="9"/>
  <c r="CE50" i="9" s="1"/>
  <c r="F171" i="1"/>
  <c r="CA171" i="1"/>
  <c r="CA293" i="2"/>
  <c r="C90" i="1"/>
  <c r="CA90" i="1" s="1"/>
  <c r="CC89" i="1"/>
  <c r="CA263" i="9"/>
  <c r="F263" i="9"/>
  <c r="CA292" i="1"/>
  <c r="F292" i="1"/>
  <c r="E351" i="6"/>
  <c r="CE350" i="6"/>
  <c r="W293" i="11"/>
  <c r="E293" i="11"/>
  <c r="D325" i="9"/>
  <c r="CC324" i="9"/>
  <c r="CE324" i="9" s="1"/>
  <c r="E353" i="3"/>
  <c r="V353" i="3"/>
  <c r="CD151" i="9"/>
  <c r="E152" i="9" s="1"/>
  <c r="C120" i="11"/>
  <c r="V120" i="11" s="1"/>
  <c r="C242" i="7"/>
  <c r="V242" i="7" s="1"/>
  <c r="W90" i="11"/>
  <c r="D91" i="11" s="1"/>
  <c r="C277" i="7"/>
  <c r="V277" i="7" s="1"/>
  <c r="CC303" i="10"/>
  <c r="C304" i="10"/>
  <c r="CA304" i="10" s="1"/>
  <c r="CC302" i="5"/>
  <c r="CE302" i="5" s="1"/>
  <c r="C303" i="5"/>
  <c r="CA303" i="5" s="1"/>
  <c r="C335" i="11"/>
  <c r="V335" i="11" s="1"/>
  <c r="CC272" i="5"/>
  <c r="C273" i="5"/>
  <c r="CA273" i="5" s="1"/>
  <c r="C120" i="7"/>
  <c r="V120" i="7" s="1"/>
  <c r="C242" i="11"/>
  <c r="V242" i="11" s="1"/>
  <c r="CD30" i="6"/>
  <c r="E31" i="6" s="1"/>
  <c r="W19" i="7"/>
  <c r="E19" i="7"/>
  <c r="C275" i="11"/>
  <c r="V275" i="11" s="1"/>
  <c r="W61" i="11"/>
  <c r="D62" i="11" s="1"/>
  <c r="X262" i="3"/>
  <c r="C263" i="3"/>
  <c r="A32" i="11"/>
  <c r="B33" i="11"/>
  <c r="C183" i="7"/>
  <c r="V183" i="7" s="1"/>
  <c r="CA79" i="2"/>
  <c r="F79" i="2"/>
  <c r="CC28" i="9"/>
  <c r="CE28" i="9" s="1"/>
  <c r="C29" i="9"/>
  <c r="CA29" i="9" s="1"/>
  <c r="CC242" i="5"/>
  <c r="C243" i="5"/>
  <c r="CA243" i="5" s="1"/>
  <c r="C89" i="10"/>
  <c r="CA89" i="10" s="1"/>
  <c r="F170" i="9"/>
  <c r="CA170" i="9"/>
  <c r="C363" i="5"/>
  <c r="CA363" i="5" s="1"/>
  <c r="CC362" i="5"/>
  <c r="CA355" i="2"/>
  <c r="C364" i="10"/>
  <c r="CA364" i="10" s="1"/>
  <c r="F120" i="10"/>
  <c r="CD120" i="10"/>
  <c r="E121" i="10" s="1"/>
  <c r="C184" i="11"/>
  <c r="V184" i="11" s="1"/>
  <c r="CA20" i="6"/>
  <c r="F20" i="6"/>
  <c r="CC120" i="5"/>
  <c r="C121" i="5"/>
  <c r="CA121" i="5" s="1"/>
  <c r="CC110" i="2"/>
  <c r="CE110" i="2" s="1"/>
  <c r="C111" i="2"/>
  <c r="CD60" i="10"/>
  <c r="E61" i="10" s="1"/>
  <c r="CA202" i="2"/>
  <c r="F202" i="2"/>
  <c r="CC180" i="5"/>
  <c r="C181" i="5"/>
  <c r="CA181" i="5" s="1"/>
  <c r="C79" i="11"/>
  <c r="X78" i="11"/>
  <c r="CA109" i="1"/>
  <c r="F109" i="1"/>
  <c r="CE301" i="10"/>
  <c r="C275" i="10"/>
  <c r="CA275" i="10" s="1"/>
  <c r="E81" i="1"/>
  <c r="CE80" i="1"/>
  <c r="C33" i="2"/>
  <c r="CA33" i="2" s="1"/>
  <c r="W30" i="11"/>
  <c r="D31" i="11" s="1"/>
  <c r="C202" i="1"/>
  <c r="CC201" i="1"/>
  <c r="CE201" i="1" s="1"/>
  <c r="C212" i="5"/>
  <c r="CA212" i="5" s="1"/>
  <c r="CC211" i="5"/>
  <c r="F149" i="2"/>
  <c r="C211" i="11"/>
  <c r="V211" i="11" s="1"/>
  <c r="F326" i="6"/>
  <c r="CA326" i="6"/>
  <c r="D263" i="11"/>
  <c r="X262" i="11"/>
  <c r="D76" i="3"/>
  <c r="X75" i="3"/>
  <c r="CD125" i="2"/>
  <c r="E126" i="2" s="1"/>
  <c r="CD92" i="9"/>
  <c r="E93" i="9" s="1"/>
  <c r="C62" i="6"/>
  <c r="CA62" i="6" s="1"/>
  <c r="CC61" i="6"/>
  <c r="C334" i="10"/>
  <c r="CA334" i="10" s="1"/>
  <c r="C121" i="10"/>
  <c r="CA121" i="10" s="1"/>
  <c r="CC120" i="10"/>
  <c r="CE120" i="10" s="1"/>
  <c r="C89" i="7"/>
  <c r="V89" i="7" s="1"/>
  <c r="C121" i="6"/>
  <c r="CA121" i="6" s="1"/>
  <c r="CA20" i="5"/>
  <c r="F20" i="5"/>
  <c r="B31" i="7"/>
  <c r="A30" i="7"/>
  <c r="C364" i="11"/>
  <c r="V364" i="11" s="1"/>
  <c r="W122" i="3"/>
  <c r="D123" i="3" s="1"/>
  <c r="C30" i="7"/>
  <c r="V30" i="7" s="1"/>
  <c r="C212" i="10"/>
  <c r="CA212" i="10" s="1"/>
  <c r="V294" i="11"/>
  <c r="CD305" i="1"/>
  <c r="E306" i="1" s="1"/>
  <c r="CA140" i="10"/>
  <c r="F140" i="10"/>
  <c r="E171" i="3"/>
  <c r="V171" i="3"/>
  <c r="F28" i="9"/>
  <c r="CD303" i="5"/>
  <c r="E304" i="5" s="1"/>
  <c r="F303" i="5"/>
  <c r="C90" i="5"/>
  <c r="CA90" i="5" s="1"/>
  <c r="CC89" i="5"/>
  <c r="CC62" i="2"/>
  <c r="C63" i="2"/>
  <c r="CA63" i="2" s="1"/>
  <c r="E232" i="3"/>
  <c r="V232" i="3"/>
  <c r="F232" i="9"/>
  <c r="CA232" i="9"/>
  <c r="C334" i="7"/>
  <c r="V334" i="7" s="1"/>
  <c r="C149" i="7"/>
  <c r="V149" i="7" s="1"/>
  <c r="C61" i="11"/>
  <c r="V61" i="11" s="1"/>
  <c r="X60" i="11"/>
  <c r="CC364" i="1"/>
  <c r="C365" i="1"/>
  <c r="CA365" i="1" s="1"/>
  <c r="CC149" i="2"/>
  <c r="CE149" i="2" s="1"/>
  <c r="C150" i="2"/>
  <c r="CA150" i="2" s="1"/>
  <c r="C326" i="9"/>
  <c r="CC88" i="6"/>
  <c r="C89" i="6"/>
  <c r="CA89" i="6" s="1"/>
  <c r="C61" i="10"/>
  <c r="CA61" i="10" s="1"/>
  <c r="CC148" i="5"/>
  <c r="C149" i="5"/>
  <c r="CA149" i="5" s="1"/>
  <c r="F200" i="9"/>
  <c r="CA200" i="9"/>
  <c r="C306" i="7"/>
  <c r="V306" i="7" s="1"/>
  <c r="W119" i="11"/>
  <c r="D120" i="11" s="1"/>
  <c r="E119" i="11"/>
  <c r="CD62" i="9"/>
  <c r="E63" i="9" s="1"/>
  <c r="D273" i="10"/>
  <c r="CB273" i="10" s="1"/>
  <c r="CC272" i="10"/>
  <c r="CB18" i="2"/>
  <c r="F18" i="2"/>
  <c r="CD333" i="10"/>
  <c r="E334" i="10" s="1"/>
  <c r="V202" i="3"/>
  <c r="E202" i="3"/>
  <c r="CD243" i="1"/>
  <c r="E244" i="1" s="1"/>
  <c r="CD123" i="9"/>
  <c r="E124" i="9" s="1"/>
  <c r="C211" i="7"/>
  <c r="V211" i="7" s="1"/>
  <c r="D172" i="11"/>
  <c r="X171" i="11"/>
  <c r="CD28" i="10"/>
  <c r="E29" i="10" s="1"/>
  <c r="F28" i="10"/>
  <c r="CD182" i="10"/>
  <c r="E183" i="10" s="1"/>
  <c r="C211" i="6"/>
  <c r="CA211" i="6" s="1"/>
  <c r="CC333" i="1"/>
  <c r="C334" i="1"/>
  <c r="CA334" i="1" s="1"/>
  <c r="CD212" i="1"/>
  <c r="E213" i="1" s="1"/>
  <c r="C232" i="1"/>
  <c r="CC231" i="1"/>
  <c r="CE231" i="1" s="1"/>
  <c r="CB51" i="5"/>
  <c r="F51" i="5"/>
  <c r="CD210" i="10"/>
  <c r="E211" i="10" s="1"/>
  <c r="C181" i="6"/>
  <c r="CA181" i="6" s="1"/>
  <c r="C243" i="6"/>
  <c r="CA243" i="6" s="1"/>
  <c r="CD30" i="5"/>
  <c r="E31" i="5" s="1"/>
  <c r="C151" i="11"/>
  <c r="V151" i="11" s="1"/>
  <c r="CD302" i="10"/>
  <c r="E303" i="10" s="1"/>
  <c r="F302" i="10"/>
  <c r="C364" i="7"/>
  <c r="V364" i="7" s="1"/>
  <c r="CA356" i="6"/>
  <c r="CC274" i="6"/>
  <c r="C275" i="6"/>
  <c r="CA275" i="6" s="1"/>
  <c r="C158" i="6"/>
  <c r="CA158" i="6" s="1"/>
  <c r="C63" i="5"/>
  <c r="CA63" i="5" s="1"/>
  <c r="CD241" i="10"/>
  <c r="E242" i="10" s="1"/>
  <c r="F241" i="10"/>
  <c r="CD272" i="10"/>
  <c r="E273" i="10" s="1"/>
  <c r="F272" i="10"/>
  <c r="F150" i="2"/>
  <c r="CD150" i="2"/>
  <c r="E151" i="2" s="1"/>
  <c r="C61" i="7"/>
  <c r="V61" i="7" s="1"/>
  <c r="CD273" i="1"/>
  <c r="E274" i="1" s="1"/>
  <c r="D18" i="1"/>
  <c r="CC17" i="1"/>
  <c r="CE17" i="1" s="1"/>
  <c r="CD33" i="2"/>
  <c r="E34" i="2" s="1"/>
  <c r="W210" i="11"/>
  <c r="D211" i="11" s="1"/>
  <c r="E210" i="11"/>
  <c r="CC333" i="5"/>
  <c r="C334" i="5"/>
  <c r="CA334" i="5" s="1"/>
  <c r="CE119" i="10"/>
  <c r="CD64" i="5"/>
  <c r="E65" i="5" s="1"/>
  <c r="CD363" i="10"/>
  <c r="E364" i="10" s="1"/>
  <c r="CD91" i="2"/>
  <c r="E92" i="2" s="1"/>
  <c r="D119" i="6"/>
  <c r="CB119" i="6" s="1"/>
  <c r="CC118" i="6"/>
  <c r="CD61" i="2"/>
  <c r="E62" i="2" s="1"/>
  <c r="F61" i="2"/>
  <c r="E324" i="11"/>
  <c r="W324" i="11"/>
  <c r="CA171" i="10"/>
  <c r="F171" i="10"/>
  <c r="C30" i="10"/>
  <c r="CA30" i="10" s="1"/>
  <c r="CC29" i="10"/>
  <c r="C243" i="10"/>
  <c r="CA243" i="10" s="1"/>
  <c r="CC242" i="10"/>
  <c r="C31" i="1"/>
  <c r="CA31" i="1" s="1"/>
  <c r="F171" i="2"/>
  <c r="CA171" i="2"/>
  <c r="D293" i="7"/>
  <c r="X292" i="7"/>
  <c r="W31" i="3"/>
  <c r="D32" i="3" s="1"/>
  <c r="C19" i="11"/>
  <c r="X18" i="11"/>
  <c r="X110" i="3"/>
  <c r="C111" i="3"/>
  <c r="CB122" i="2"/>
  <c r="D123" i="2" s="1"/>
  <c r="CD240" i="6"/>
  <c r="E241" i="6" s="1"/>
  <c r="CD29" i="1"/>
  <c r="E30" i="1" s="1"/>
  <c r="CD29" i="9"/>
  <c r="E30" i="9" s="1"/>
  <c r="F29" i="9"/>
  <c r="CD152" i="10"/>
  <c r="E153" i="10" s="1"/>
  <c r="CB200" i="10" l="1"/>
  <c r="F200" i="10"/>
  <c r="CB323" i="10"/>
  <c r="F323" i="10"/>
  <c r="CB50" i="10"/>
  <c r="F50" i="10"/>
  <c r="D293" i="2"/>
  <c r="CC292" i="2"/>
  <c r="CE292" i="2" s="1"/>
  <c r="F52" i="1"/>
  <c r="CA52" i="1"/>
  <c r="CC149" i="1"/>
  <c r="C150" i="1"/>
  <c r="CA150" i="1" s="1"/>
  <c r="CD141" i="1"/>
  <c r="F141" i="1"/>
  <c r="C293" i="3"/>
  <c r="X292" i="3"/>
  <c r="F233" i="2"/>
  <c r="CA233" i="2"/>
  <c r="CA293" i="9"/>
  <c r="F293" i="9"/>
  <c r="C141" i="9"/>
  <c r="CC140" i="9"/>
  <c r="CE140" i="9" s="1"/>
  <c r="A33" i="3"/>
  <c r="B34" i="3"/>
  <c r="V324" i="3"/>
  <c r="E324" i="3"/>
  <c r="CC78" i="9"/>
  <c r="CE78" i="9" s="1"/>
  <c r="C79" i="9"/>
  <c r="CC294" i="6"/>
  <c r="CE294" i="6" s="1"/>
  <c r="C295" i="6"/>
  <c r="X353" i="3"/>
  <c r="C354" i="3"/>
  <c r="C294" i="2"/>
  <c r="CC171" i="1"/>
  <c r="CE171" i="1" s="1"/>
  <c r="C172" i="1"/>
  <c r="CA111" i="9"/>
  <c r="F111" i="9"/>
  <c r="CC262" i="2"/>
  <c r="CE262" i="2" s="1"/>
  <c r="C263" i="2"/>
  <c r="F354" i="9"/>
  <c r="CA354" i="9"/>
  <c r="X140" i="3"/>
  <c r="C141" i="3"/>
  <c r="E55" i="3"/>
  <c r="V55" i="3"/>
  <c r="CD152" i="9"/>
  <c r="E153" i="9" s="1"/>
  <c r="CB325" i="9"/>
  <c r="F325" i="9"/>
  <c r="D294" i="11"/>
  <c r="X293" i="11"/>
  <c r="CD351" i="6"/>
  <c r="F351" i="6"/>
  <c r="CC292" i="1"/>
  <c r="CE292" i="1" s="1"/>
  <c r="C293" i="1"/>
  <c r="CC263" i="9"/>
  <c r="CE263" i="9" s="1"/>
  <c r="C264" i="9"/>
  <c r="C91" i="1"/>
  <c r="CA91" i="1" s="1"/>
  <c r="CC90" i="1"/>
  <c r="CA51" i="9"/>
  <c r="F51" i="9"/>
  <c r="CA263" i="1"/>
  <c r="F263" i="1"/>
  <c r="V18" i="3"/>
  <c r="E18" i="3"/>
  <c r="D232" i="11"/>
  <c r="X231" i="11"/>
  <c r="C325" i="2"/>
  <c r="D140" i="11"/>
  <c r="X139" i="11"/>
  <c r="V111" i="3"/>
  <c r="E111" i="3"/>
  <c r="W32" i="3"/>
  <c r="D33" i="3" s="1"/>
  <c r="C32" i="1"/>
  <c r="CA32" i="1" s="1"/>
  <c r="CD153" i="10"/>
  <c r="E154" i="10" s="1"/>
  <c r="CD30" i="9"/>
  <c r="E31" i="9" s="1"/>
  <c r="CD30" i="1"/>
  <c r="E31" i="1" s="1"/>
  <c r="CD241" i="6"/>
  <c r="E242" i="6" s="1"/>
  <c r="CB123" i="2"/>
  <c r="D124" i="2" s="1"/>
  <c r="V19" i="11"/>
  <c r="E19" i="11"/>
  <c r="W293" i="7"/>
  <c r="E293" i="7"/>
  <c r="CC171" i="2"/>
  <c r="CE171" i="2" s="1"/>
  <c r="C172" i="2"/>
  <c r="CC243" i="10"/>
  <c r="C244" i="10"/>
  <c r="CA244" i="10" s="1"/>
  <c r="CC30" i="10"/>
  <c r="C31" i="10"/>
  <c r="CA31" i="10" s="1"/>
  <c r="CC171" i="10"/>
  <c r="CE171" i="10" s="1"/>
  <c r="C172" i="10"/>
  <c r="CD62" i="2"/>
  <c r="E63" i="2" s="1"/>
  <c r="F62" i="2"/>
  <c r="D120" i="6"/>
  <c r="CB120" i="6" s="1"/>
  <c r="CC119" i="6"/>
  <c r="CD92" i="2"/>
  <c r="E93" i="2" s="1"/>
  <c r="CD364" i="10"/>
  <c r="E365" i="10" s="1"/>
  <c r="CD65" i="5"/>
  <c r="E66" i="5" s="1"/>
  <c r="W211" i="11"/>
  <c r="D212" i="11" s="1"/>
  <c r="E211" i="11"/>
  <c r="CB18" i="1"/>
  <c r="F18" i="1"/>
  <c r="CD274" i="1"/>
  <c r="E275" i="1" s="1"/>
  <c r="C62" i="7"/>
  <c r="V62" i="7" s="1"/>
  <c r="CD273" i="10"/>
  <c r="E274" i="10" s="1"/>
  <c r="F273" i="10"/>
  <c r="C64" i="5"/>
  <c r="CA64" i="5" s="1"/>
  <c r="C159" i="6"/>
  <c r="CA159" i="6" s="1"/>
  <c r="C276" i="6"/>
  <c r="CA276" i="6" s="1"/>
  <c r="CC275" i="6"/>
  <c r="C152" i="11"/>
  <c r="V152" i="11" s="1"/>
  <c r="CD31" i="5"/>
  <c r="E32" i="5" s="1"/>
  <c r="CC334" i="1"/>
  <c r="C335" i="1"/>
  <c r="CA335" i="1" s="1"/>
  <c r="CD183" i="10"/>
  <c r="E184" i="10" s="1"/>
  <c r="CD29" i="10"/>
  <c r="E30" i="10" s="1"/>
  <c r="F29" i="10"/>
  <c r="E172" i="11"/>
  <c r="W172" i="11"/>
  <c r="C212" i="7"/>
  <c r="V212" i="7" s="1"/>
  <c r="CD244" i="1"/>
  <c r="E245" i="1" s="1"/>
  <c r="CD334" i="10"/>
  <c r="E335" i="10" s="1"/>
  <c r="CE272" i="10"/>
  <c r="C307" i="7"/>
  <c r="V307" i="7" s="1"/>
  <c r="C150" i="7"/>
  <c r="V150" i="7" s="1"/>
  <c r="C335" i="7"/>
  <c r="V335" i="7" s="1"/>
  <c r="CE302" i="10"/>
  <c r="CC90" i="5"/>
  <c r="C91" i="5"/>
  <c r="CA91" i="5" s="1"/>
  <c r="CD304" i="5"/>
  <c r="E305" i="5" s="1"/>
  <c r="C141" i="10"/>
  <c r="CC140" i="10"/>
  <c r="CE140" i="10" s="1"/>
  <c r="CD306" i="1"/>
  <c r="E307" i="1" s="1"/>
  <c r="C295" i="11"/>
  <c r="W123" i="3"/>
  <c r="D124" i="3" s="1"/>
  <c r="C365" i="11"/>
  <c r="V365" i="11" s="1"/>
  <c r="B32" i="7"/>
  <c r="A31" i="7"/>
  <c r="CE28" i="10"/>
  <c r="CC20" i="5"/>
  <c r="CE20" i="5" s="1"/>
  <c r="C21" i="5"/>
  <c r="C122" i="6"/>
  <c r="CA122" i="6" s="1"/>
  <c r="C90" i="7"/>
  <c r="V90" i="7" s="1"/>
  <c r="C335" i="10"/>
  <c r="CA335" i="10" s="1"/>
  <c r="C63" i="6"/>
  <c r="CA63" i="6" s="1"/>
  <c r="CC62" i="6"/>
  <c r="CD93" i="9"/>
  <c r="E94" i="9" s="1"/>
  <c r="CD126" i="2"/>
  <c r="E127" i="2" s="1"/>
  <c r="W76" i="3"/>
  <c r="E76" i="3"/>
  <c r="W263" i="11"/>
  <c r="E263" i="11"/>
  <c r="C212" i="11"/>
  <c r="V212" i="11" s="1"/>
  <c r="X211" i="11"/>
  <c r="CA202" i="1"/>
  <c r="F202" i="1"/>
  <c r="CD81" i="1"/>
  <c r="F81" i="1"/>
  <c r="C276" i="10"/>
  <c r="CA276" i="10" s="1"/>
  <c r="CC202" i="2"/>
  <c r="CE202" i="2" s="1"/>
  <c r="C203" i="2"/>
  <c r="CD61" i="10"/>
  <c r="E62" i="10" s="1"/>
  <c r="CC20" i="6"/>
  <c r="CE20" i="6" s="1"/>
  <c r="C21" i="6"/>
  <c r="C185" i="11"/>
  <c r="V185" i="11" s="1"/>
  <c r="C356" i="2"/>
  <c r="CC363" i="5"/>
  <c r="C364" i="5"/>
  <c r="CA364" i="5" s="1"/>
  <c r="C244" i="5"/>
  <c r="CA244" i="5" s="1"/>
  <c r="CC243" i="5"/>
  <c r="C30" i="9"/>
  <c r="CA30" i="9" s="1"/>
  <c r="CC29" i="9"/>
  <c r="CE29" i="9" s="1"/>
  <c r="A33" i="11"/>
  <c r="B34" i="11"/>
  <c r="E263" i="3"/>
  <c r="V263" i="3"/>
  <c r="E61" i="11"/>
  <c r="C274" i="5"/>
  <c r="CA274" i="5" s="1"/>
  <c r="CC273" i="5"/>
  <c r="C336" i="11"/>
  <c r="V336" i="11" s="1"/>
  <c r="C304" i="5"/>
  <c r="CA304" i="5" s="1"/>
  <c r="CC303" i="5"/>
  <c r="CE303" i="5" s="1"/>
  <c r="C305" i="10"/>
  <c r="CA305" i="10" s="1"/>
  <c r="CC304" i="10"/>
  <c r="CE61" i="2"/>
  <c r="W91" i="11"/>
  <c r="D92" i="11" s="1"/>
  <c r="C121" i="11"/>
  <c r="V121" i="11" s="1"/>
  <c r="D325" i="11"/>
  <c r="X324" i="11"/>
  <c r="C335" i="5"/>
  <c r="CA335" i="5" s="1"/>
  <c r="CC334" i="5"/>
  <c r="CD34" i="2"/>
  <c r="E35" i="2" s="1"/>
  <c r="CD151" i="2"/>
  <c r="E152" i="2" s="1"/>
  <c r="CD242" i="10"/>
  <c r="E243" i="10" s="1"/>
  <c r="F242" i="10"/>
  <c r="CC356" i="6"/>
  <c r="C357" i="6"/>
  <c r="C365" i="7"/>
  <c r="V365" i="7" s="1"/>
  <c r="F303" i="10"/>
  <c r="CD303" i="10"/>
  <c r="E304" i="10" s="1"/>
  <c r="C244" i="6"/>
  <c r="CA244" i="6" s="1"/>
  <c r="C182" i="6"/>
  <c r="CA182" i="6" s="1"/>
  <c r="CD211" i="10"/>
  <c r="E212" i="10" s="1"/>
  <c r="D52" i="5"/>
  <c r="CC51" i="5"/>
  <c r="CE51" i="5" s="1"/>
  <c r="CA232" i="1"/>
  <c r="F232" i="1"/>
  <c r="CD213" i="1"/>
  <c r="E214" i="1" s="1"/>
  <c r="C212" i="6"/>
  <c r="CA212" i="6" s="1"/>
  <c r="CD124" i="9"/>
  <c r="E125" i="9" s="1"/>
  <c r="C203" i="3"/>
  <c r="X202" i="3"/>
  <c r="D19" i="2"/>
  <c r="CC18" i="2"/>
  <c r="CE18" i="2" s="1"/>
  <c r="D274" i="10"/>
  <c r="CB274" i="10" s="1"/>
  <c r="CC273" i="10"/>
  <c r="CE273" i="10" s="1"/>
  <c r="CD63" i="9"/>
  <c r="E64" i="9" s="1"/>
  <c r="W120" i="11"/>
  <c r="D121" i="11" s="1"/>
  <c r="E120" i="11"/>
  <c r="CC200" i="9"/>
  <c r="CE200" i="9" s="1"/>
  <c r="C201" i="9"/>
  <c r="CC149" i="5"/>
  <c r="C150" i="5"/>
  <c r="CA150" i="5" s="1"/>
  <c r="C62" i="10"/>
  <c r="CA62" i="10" s="1"/>
  <c r="C90" i="6"/>
  <c r="CA90" i="6" s="1"/>
  <c r="CC89" i="6"/>
  <c r="CA326" i="9"/>
  <c r="C151" i="2"/>
  <c r="CA151" i="2" s="1"/>
  <c r="CC150" i="2"/>
  <c r="CE150" i="2" s="1"/>
  <c r="C366" i="1"/>
  <c r="CA366" i="1" s="1"/>
  <c r="CC365" i="1"/>
  <c r="X61" i="11"/>
  <c r="C62" i="11"/>
  <c r="V62" i="11" s="1"/>
  <c r="CC232" i="9"/>
  <c r="CE232" i="9" s="1"/>
  <c r="C233" i="9"/>
  <c r="C233" i="3"/>
  <c r="X232" i="3"/>
  <c r="CC63" i="2"/>
  <c r="C64" i="2"/>
  <c r="CA64" i="2" s="1"/>
  <c r="X171" i="3"/>
  <c r="C172" i="3"/>
  <c r="C213" i="10"/>
  <c r="CA213" i="10" s="1"/>
  <c r="C31" i="7"/>
  <c r="V31" i="7" s="1"/>
  <c r="CE241" i="10"/>
  <c r="CC121" i="10"/>
  <c r="C122" i="10"/>
  <c r="CA122" i="10" s="1"/>
  <c r="CC326" i="6"/>
  <c r="CE326" i="6" s="1"/>
  <c r="C327" i="6"/>
  <c r="X210" i="11"/>
  <c r="CC212" i="5"/>
  <c r="C213" i="5"/>
  <c r="CA213" i="5" s="1"/>
  <c r="W31" i="11"/>
  <c r="D32" i="11" s="1"/>
  <c r="C34" i="2"/>
  <c r="CA34" i="2" s="1"/>
  <c r="C110" i="1"/>
  <c r="CC109" i="1"/>
  <c r="CE109" i="1" s="1"/>
  <c r="V79" i="11"/>
  <c r="E79" i="11"/>
  <c r="C182" i="5"/>
  <c r="CA182" i="5" s="1"/>
  <c r="CC181" i="5"/>
  <c r="CA111" i="2"/>
  <c r="F111" i="2"/>
  <c r="C122" i="5"/>
  <c r="CA122" i="5" s="1"/>
  <c r="CC121" i="5"/>
  <c r="CD121" i="10"/>
  <c r="E122" i="10" s="1"/>
  <c r="F121" i="10"/>
  <c r="C365" i="10"/>
  <c r="CA365" i="10" s="1"/>
  <c r="CC170" i="9"/>
  <c r="CE170" i="9" s="1"/>
  <c r="C171" i="9"/>
  <c r="C90" i="10"/>
  <c r="CA90" i="10" s="1"/>
  <c r="C80" i="2"/>
  <c r="CC79" i="2"/>
  <c r="CE79" i="2" s="1"/>
  <c r="C184" i="7"/>
  <c r="V184" i="7" s="1"/>
  <c r="W62" i="11"/>
  <c r="D63" i="11" s="1"/>
  <c r="E62" i="11"/>
  <c r="C276" i="11"/>
  <c r="V276" i="11" s="1"/>
  <c r="D20" i="7"/>
  <c r="X19" i="7"/>
  <c r="CD31" i="6"/>
  <c r="E32" i="6" s="1"/>
  <c r="C243" i="11"/>
  <c r="V243" i="11" s="1"/>
  <c r="C121" i="7"/>
  <c r="V121" i="7" s="1"/>
  <c r="CE303" i="10"/>
  <c r="C278" i="7"/>
  <c r="V278" i="7" s="1"/>
  <c r="C243" i="7"/>
  <c r="V243" i="7" s="1"/>
  <c r="X119" i="11"/>
  <c r="D51" i="10" l="1"/>
  <c r="CC50" i="10"/>
  <c r="CE50" i="10" s="1"/>
  <c r="D324" i="10"/>
  <c r="CC323" i="10"/>
  <c r="CE323" i="10" s="1"/>
  <c r="D201" i="10"/>
  <c r="CC200" i="10"/>
  <c r="CE200" i="10" s="1"/>
  <c r="CE29" i="10"/>
  <c r="CB293" i="2"/>
  <c r="F293" i="2"/>
  <c r="CE62" i="2"/>
  <c r="CC150" i="1"/>
  <c r="C151" i="1"/>
  <c r="CA151" i="1" s="1"/>
  <c r="C53" i="1"/>
  <c r="CC52" i="1"/>
  <c r="CE52" i="1" s="1"/>
  <c r="CA79" i="9"/>
  <c r="F79" i="9"/>
  <c r="A34" i="3"/>
  <c r="B35" i="3"/>
  <c r="CC233" i="2"/>
  <c r="CE233" i="2" s="1"/>
  <c r="C234" i="2"/>
  <c r="X324" i="3"/>
  <c r="C325" i="3"/>
  <c r="CA141" i="9"/>
  <c r="F141" i="9"/>
  <c r="C294" i="9"/>
  <c r="CC293" i="9"/>
  <c r="CE293" i="9" s="1"/>
  <c r="V293" i="3"/>
  <c r="E293" i="3"/>
  <c r="E142" i="1"/>
  <c r="CE141" i="1"/>
  <c r="F295" i="6"/>
  <c r="CA295" i="6"/>
  <c r="F264" i="9"/>
  <c r="CA264" i="9"/>
  <c r="CA293" i="1"/>
  <c r="F293" i="1"/>
  <c r="C56" i="3"/>
  <c r="X55" i="3"/>
  <c r="V141" i="3"/>
  <c r="E141" i="3"/>
  <c r="C355" i="9"/>
  <c r="CC354" i="9"/>
  <c r="CE354" i="9" s="1"/>
  <c r="F263" i="2"/>
  <c r="CA263" i="2"/>
  <c r="CA172" i="1"/>
  <c r="F172" i="1"/>
  <c r="CA294" i="2"/>
  <c r="E354" i="3"/>
  <c r="V354" i="3"/>
  <c r="E140" i="11"/>
  <c r="W140" i="11"/>
  <c r="CA325" i="2"/>
  <c r="W232" i="11"/>
  <c r="E232" i="11"/>
  <c r="C19" i="3"/>
  <c r="X18" i="3"/>
  <c r="CC263" i="1"/>
  <c r="CE263" i="1" s="1"/>
  <c r="C264" i="1"/>
  <c r="CC51" i="9"/>
  <c r="CE51" i="9" s="1"/>
  <c r="C52" i="9"/>
  <c r="CC91" i="1"/>
  <c r="C92" i="1"/>
  <c r="CA92" i="1" s="1"/>
  <c r="E352" i="6"/>
  <c r="CE351" i="6"/>
  <c r="W294" i="11"/>
  <c r="E294" i="11"/>
  <c r="D326" i="9"/>
  <c r="CC325" i="9"/>
  <c r="CE325" i="9" s="1"/>
  <c r="CD153" i="9"/>
  <c r="E154" i="9" s="1"/>
  <c r="C112" i="9"/>
  <c r="CC111" i="9"/>
  <c r="CE111" i="9" s="1"/>
  <c r="C279" i="7"/>
  <c r="V279" i="7" s="1"/>
  <c r="CD32" i="6"/>
  <c r="E33" i="6" s="1"/>
  <c r="W20" i="7"/>
  <c r="E20" i="7"/>
  <c r="W63" i="11"/>
  <c r="D64" i="11" s="1"/>
  <c r="CA80" i="2"/>
  <c r="F80" i="2"/>
  <c r="CD122" i="10"/>
  <c r="E123" i="10" s="1"/>
  <c r="F122" i="10"/>
  <c r="C112" i="2"/>
  <c r="CC111" i="2"/>
  <c r="CE111" i="2" s="1"/>
  <c r="C214" i="5"/>
  <c r="CA214" i="5" s="1"/>
  <c r="CC213" i="5"/>
  <c r="C123" i="10"/>
  <c r="CA123" i="10" s="1"/>
  <c r="CC122" i="10"/>
  <c r="C32" i="7"/>
  <c r="V32" i="7" s="1"/>
  <c r="C214" i="10"/>
  <c r="CA214" i="10" s="1"/>
  <c r="V172" i="3"/>
  <c r="E172" i="3"/>
  <c r="E233" i="3"/>
  <c r="V233" i="3"/>
  <c r="CC366" i="1"/>
  <c r="C367" i="1"/>
  <c r="CA367" i="1" s="1"/>
  <c r="CC151" i="2"/>
  <c r="CE151" i="2" s="1"/>
  <c r="C152" i="2"/>
  <c r="CA152" i="2" s="1"/>
  <c r="C327" i="9"/>
  <c r="CC90" i="6"/>
  <c r="C91" i="6"/>
  <c r="CA91" i="6" s="1"/>
  <c r="C63" i="10"/>
  <c r="CA63" i="10" s="1"/>
  <c r="W121" i="11"/>
  <c r="D122" i="11" s="1"/>
  <c r="E121" i="11"/>
  <c r="CD64" i="9"/>
  <c r="E65" i="9" s="1"/>
  <c r="D275" i="10"/>
  <c r="CB275" i="10" s="1"/>
  <c r="CC274" i="10"/>
  <c r="CB19" i="2"/>
  <c r="F19" i="2"/>
  <c r="V203" i="3"/>
  <c r="E203" i="3"/>
  <c r="CD125" i="9"/>
  <c r="E126" i="9" s="1"/>
  <c r="C183" i="6"/>
  <c r="CA183" i="6" s="1"/>
  <c r="C245" i="6"/>
  <c r="CA245" i="6" s="1"/>
  <c r="CD304" i="10"/>
  <c r="E305" i="10" s="1"/>
  <c r="F304" i="10"/>
  <c r="C366" i="7"/>
  <c r="V366" i="7" s="1"/>
  <c r="CA357" i="6"/>
  <c r="F243" i="10"/>
  <c r="CD243" i="10"/>
  <c r="E244" i="10" s="1"/>
  <c r="CD152" i="2"/>
  <c r="E153" i="2" s="1"/>
  <c r="F152" i="2"/>
  <c r="CD35" i="2"/>
  <c r="E36" i="2" s="1"/>
  <c r="CC335" i="5"/>
  <c r="C336" i="5"/>
  <c r="CA336" i="5" s="1"/>
  <c r="C122" i="11"/>
  <c r="V122" i="11" s="1"/>
  <c r="X121" i="11"/>
  <c r="C306" i="10"/>
  <c r="CA306" i="10" s="1"/>
  <c r="CC305" i="10"/>
  <c r="CC304" i="5"/>
  <c r="CE304" i="5" s="1"/>
  <c r="C305" i="5"/>
  <c r="CA305" i="5" s="1"/>
  <c r="C337" i="11"/>
  <c r="V337" i="11" s="1"/>
  <c r="CC274" i="5"/>
  <c r="C275" i="5"/>
  <c r="CA275" i="5" s="1"/>
  <c r="X263" i="3"/>
  <c r="C264" i="3"/>
  <c r="B35" i="11"/>
  <c r="A34" i="11"/>
  <c r="C365" i="5"/>
  <c r="CA365" i="5" s="1"/>
  <c r="CC364" i="5"/>
  <c r="CA356" i="2"/>
  <c r="C186" i="11"/>
  <c r="V186" i="11" s="1"/>
  <c r="CA21" i="6"/>
  <c r="F21" i="6"/>
  <c r="CD62" i="10"/>
  <c r="E63" i="10" s="1"/>
  <c r="C277" i="10"/>
  <c r="CA277" i="10" s="1"/>
  <c r="C213" i="11"/>
  <c r="V213" i="11" s="1"/>
  <c r="D264" i="11"/>
  <c r="X263" i="11"/>
  <c r="D77" i="3"/>
  <c r="X76" i="3"/>
  <c r="CD127" i="2"/>
  <c r="E128" i="2" s="1"/>
  <c r="CD94" i="9"/>
  <c r="E95" i="9" s="1"/>
  <c r="C64" i="6"/>
  <c r="CA64" i="6" s="1"/>
  <c r="CC63" i="6"/>
  <c r="CA141" i="10"/>
  <c r="F141" i="10"/>
  <c r="CD305" i="5"/>
  <c r="E306" i="5" s="1"/>
  <c r="F305" i="5"/>
  <c r="C336" i="7"/>
  <c r="V336" i="7" s="1"/>
  <c r="C308" i="7"/>
  <c r="V308" i="7" s="1"/>
  <c r="CD335" i="10"/>
  <c r="E336" i="10" s="1"/>
  <c r="CD245" i="1"/>
  <c r="E246" i="1" s="1"/>
  <c r="C213" i="7"/>
  <c r="V213" i="7" s="1"/>
  <c r="CD30" i="10"/>
  <c r="E31" i="10" s="1"/>
  <c r="F30" i="10"/>
  <c r="CD32" i="5"/>
  <c r="E33" i="5" s="1"/>
  <c r="C153" i="11"/>
  <c r="V153" i="11" s="1"/>
  <c r="CC276" i="6"/>
  <c r="C277" i="6"/>
  <c r="CA277" i="6" s="1"/>
  <c r="C65" i="5"/>
  <c r="CA65" i="5" s="1"/>
  <c r="CD274" i="10"/>
  <c r="E275" i="10" s="1"/>
  <c r="F274" i="10"/>
  <c r="C63" i="7"/>
  <c r="V63" i="7" s="1"/>
  <c r="CD275" i="1"/>
  <c r="E276" i="1" s="1"/>
  <c r="D19" i="1"/>
  <c r="CC18" i="1"/>
  <c r="CE18" i="1" s="1"/>
  <c r="W212" i="11"/>
  <c r="D213" i="11" s="1"/>
  <c r="E212" i="11"/>
  <c r="CA172" i="10"/>
  <c r="F172" i="10"/>
  <c r="C32" i="10"/>
  <c r="CA32" i="10" s="1"/>
  <c r="CC31" i="10"/>
  <c r="C245" i="10"/>
  <c r="CA245" i="10" s="1"/>
  <c r="CC244" i="10"/>
  <c r="CA172" i="2"/>
  <c r="F172" i="2"/>
  <c r="F30" i="9"/>
  <c r="C33" i="1"/>
  <c r="CA33" i="1" s="1"/>
  <c r="C244" i="11"/>
  <c r="V244" i="11" s="1"/>
  <c r="C277" i="11"/>
  <c r="V277" i="11" s="1"/>
  <c r="C185" i="7"/>
  <c r="V185" i="7" s="1"/>
  <c r="F171" i="9"/>
  <c r="CA171" i="9"/>
  <c r="CC122" i="5"/>
  <c r="C123" i="5"/>
  <c r="CA123" i="5" s="1"/>
  <c r="W32" i="11"/>
  <c r="D33" i="11" s="1"/>
  <c r="C244" i="7"/>
  <c r="V244" i="7" s="1"/>
  <c r="C122" i="7"/>
  <c r="V122" i="7" s="1"/>
  <c r="C91" i="10"/>
  <c r="CA91" i="10" s="1"/>
  <c r="C366" i="10"/>
  <c r="CA366" i="10" s="1"/>
  <c r="CC182" i="5"/>
  <c r="C183" i="5"/>
  <c r="CA183" i="5" s="1"/>
  <c r="X79" i="11"/>
  <c r="C80" i="11"/>
  <c r="F110" i="1"/>
  <c r="CA110" i="1"/>
  <c r="C35" i="2"/>
  <c r="CA35" i="2" s="1"/>
  <c r="F327" i="6"/>
  <c r="CA327" i="6"/>
  <c r="CE121" i="10"/>
  <c r="C65" i="2"/>
  <c r="CA65" i="2" s="1"/>
  <c r="CC64" i="2"/>
  <c r="F233" i="9"/>
  <c r="CA233" i="9"/>
  <c r="C63" i="11"/>
  <c r="V63" i="11" s="1"/>
  <c r="X62" i="11"/>
  <c r="CC150" i="5"/>
  <c r="C151" i="5"/>
  <c r="CA151" i="5" s="1"/>
  <c r="F201" i="9"/>
  <c r="CA201" i="9"/>
  <c r="C213" i="6"/>
  <c r="CA213" i="6" s="1"/>
  <c r="CD214" i="1"/>
  <c r="E215" i="1" s="1"/>
  <c r="C233" i="1"/>
  <c r="CC232" i="1"/>
  <c r="CE232" i="1" s="1"/>
  <c r="CB52" i="5"/>
  <c r="F52" i="5"/>
  <c r="CD212" i="10"/>
  <c r="E213" i="10" s="1"/>
  <c r="F151" i="2"/>
  <c r="W325" i="11"/>
  <c r="E325" i="11"/>
  <c r="CE242" i="10"/>
  <c r="X120" i="11"/>
  <c r="W92" i="11"/>
  <c r="D93" i="11" s="1"/>
  <c r="CC30" i="9"/>
  <c r="CE30" i="9" s="1"/>
  <c r="C31" i="9"/>
  <c r="CA31" i="9" s="1"/>
  <c r="CC244" i="5"/>
  <c r="C245" i="5"/>
  <c r="CA245" i="5" s="1"/>
  <c r="CA203" i="2"/>
  <c r="F203" i="2"/>
  <c r="E82" i="1"/>
  <c r="CE81" i="1"/>
  <c r="CC202" i="1"/>
  <c r="CE202" i="1" s="1"/>
  <c r="C203" i="1"/>
  <c r="C336" i="10"/>
  <c r="CA336" i="10" s="1"/>
  <c r="C91" i="7"/>
  <c r="V91" i="7" s="1"/>
  <c r="C123" i="6"/>
  <c r="CA123" i="6" s="1"/>
  <c r="CA21" i="5"/>
  <c r="F21" i="5"/>
  <c r="A32" i="7"/>
  <c r="B33" i="7"/>
  <c r="C366" i="11"/>
  <c r="V366" i="11" s="1"/>
  <c r="W124" i="3"/>
  <c r="D125" i="3" s="1"/>
  <c r="V295" i="11"/>
  <c r="CD307" i="1"/>
  <c r="E308" i="1" s="1"/>
  <c r="F304" i="5"/>
  <c r="C92" i="5"/>
  <c r="CA92" i="5" s="1"/>
  <c r="CC91" i="5"/>
  <c r="C151" i="7"/>
  <c r="V151" i="7" s="1"/>
  <c r="D173" i="11"/>
  <c r="X172" i="11"/>
  <c r="CD184" i="10"/>
  <c r="E185" i="10" s="1"/>
  <c r="CC335" i="1"/>
  <c r="C336" i="1"/>
  <c r="CA336" i="1" s="1"/>
  <c r="CD66" i="5"/>
  <c r="E67" i="5" s="1"/>
  <c r="CD365" i="10"/>
  <c r="E366" i="10" s="1"/>
  <c r="CD93" i="2"/>
  <c r="E94" i="2" s="1"/>
  <c r="D121" i="6"/>
  <c r="CB121" i="6" s="1"/>
  <c r="CC120" i="6"/>
  <c r="CD63" i="2"/>
  <c r="E64" i="2" s="1"/>
  <c r="F63" i="2"/>
  <c r="CE30" i="10"/>
  <c r="CE243" i="10"/>
  <c r="D294" i="7"/>
  <c r="X293" i="7"/>
  <c r="X19" i="11"/>
  <c r="C20" i="11"/>
  <c r="CB124" i="2"/>
  <c r="D125" i="2" s="1"/>
  <c r="CD242" i="6"/>
  <c r="E243" i="6" s="1"/>
  <c r="CD31" i="1"/>
  <c r="E32" i="1" s="1"/>
  <c r="CD31" i="9"/>
  <c r="E32" i="9" s="1"/>
  <c r="F31" i="9"/>
  <c r="CD154" i="10"/>
  <c r="E155" i="10" s="1"/>
  <c r="W33" i="3"/>
  <c r="D34" i="3" s="1"/>
  <c r="X111" i="3"/>
  <c r="C112" i="3"/>
  <c r="CB201" i="10" l="1"/>
  <c r="F201" i="10"/>
  <c r="CB324" i="10"/>
  <c r="F324" i="10"/>
  <c r="CB51" i="10"/>
  <c r="F51" i="10"/>
  <c r="CE304" i="10"/>
  <c r="CE122" i="10"/>
  <c r="D294" i="2"/>
  <c r="CC293" i="2"/>
  <c r="CE293" i="2" s="1"/>
  <c r="C152" i="1"/>
  <c r="CA152" i="1" s="1"/>
  <c r="CC151" i="1"/>
  <c r="F53" i="1"/>
  <c r="CA53" i="1"/>
  <c r="V325" i="3"/>
  <c r="E325" i="3"/>
  <c r="F234" i="2"/>
  <c r="CA234" i="2"/>
  <c r="A35" i="3"/>
  <c r="B36" i="3"/>
  <c r="F142" i="1"/>
  <c r="CD142" i="1"/>
  <c r="X293" i="3"/>
  <c r="C294" i="3"/>
  <c r="CA294" i="9"/>
  <c r="F294" i="9"/>
  <c r="C142" i="9"/>
  <c r="CC141" i="9"/>
  <c r="CE141" i="9" s="1"/>
  <c r="C80" i="9"/>
  <c r="CC79" i="9"/>
  <c r="CE79" i="9" s="1"/>
  <c r="C296" i="6"/>
  <c r="CC295" i="6"/>
  <c r="CE295" i="6" s="1"/>
  <c r="F112" i="9"/>
  <c r="CA112" i="9"/>
  <c r="CD154" i="9"/>
  <c r="E155" i="9" s="1"/>
  <c r="CB326" i="9"/>
  <c r="F326" i="9"/>
  <c r="D295" i="11"/>
  <c r="X294" i="11"/>
  <c r="CD352" i="6"/>
  <c r="F352" i="6"/>
  <c r="V19" i="3"/>
  <c r="E19" i="3"/>
  <c r="D233" i="11"/>
  <c r="X232" i="11"/>
  <c r="CC172" i="1"/>
  <c r="CE172" i="1" s="1"/>
  <c r="C173" i="1"/>
  <c r="F355" i="9"/>
  <c r="CA355" i="9"/>
  <c r="C142" i="3"/>
  <c r="X141" i="3"/>
  <c r="V56" i="3"/>
  <c r="E56" i="3"/>
  <c r="C294" i="1"/>
  <c r="CC293" i="1"/>
  <c r="CE293" i="1" s="1"/>
  <c r="C93" i="1"/>
  <c r="CA93" i="1" s="1"/>
  <c r="CC92" i="1"/>
  <c r="CA52" i="9"/>
  <c r="F52" i="9"/>
  <c r="CA264" i="1"/>
  <c r="F264" i="1"/>
  <c r="C326" i="2"/>
  <c r="D141" i="11"/>
  <c r="X140" i="11"/>
  <c r="C355" i="3"/>
  <c r="X354" i="3"/>
  <c r="C295" i="2"/>
  <c r="C264" i="2"/>
  <c r="CC263" i="2"/>
  <c r="CE263" i="2" s="1"/>
  <c r="C265" i="9"/>
  <c r="CC264" i="9"/>
  <c r="CE264" i="9" s="1"/>
  <c r="CD155" i="10"/>
  <c r="E156" i="10" s="1"/>
  <c r="CD32" i="9"/>
  <c r="E33" i="9" s="1"/>
  <c r="V112" i="3"/>
  <c r="E112" i="3"/>
  <c r="W34" i="3"/>
  <c r="D35" i="3" s="1"/>
  <c r="V20" i="11"/>
  <c r="E20" i="11"/>
  <c r="CD185" i="10"/>
  <c r="E186" i="10" s="1"/>
  <c r="W173" i="11"/>
  <c r="E173" i="11"/>
  <c r="CC92" i="5"/>
  <c r="C93" i="5"/>
  <c r="CA93" i="5" s="1"/>
  <c r="B34" i="7"/>
  <c r="A33" i="7"/>
  <c r="C337" i="10"/>
  <c r="CA337" i="10" s="1"/>
  <c r="CD82" i="1"/>
  <c r="F82" i="1"/>
  <c r="C204" i="2"/>
  <c r="CC203" i="2"/>
  <c r="CE203" i="2" s="1"/>
  <c r="C246" i="5"/>
  <c r="CA246" i="5" s="1"/>
  <c r="CC245" i="5"/>
  <c r="CC31" i="9"/>
  <c r="CE31" i="9" s="1"/>
  <c r="C32" i="9"/>
  <c r="CA32" i="9" s="1"/>
  <c r="C214" i="6"/>
  <c r="CA214" i="6" s="1"/>
  <c r="C202" i="9"/>
  <c r="CC201" i="9"/>
  <c r="CE201" i="9" s="1"/>
  <c r="C152" i="5"/>
  <c r="CA152" i="5" s="1"/>
  <c r="CC151" i="5"/>
  <c r="C234" i="9"/>
  <c r="CC233" i="9"/>
  <c r="CE233" i="9" s="1"/>
  <c r="C328" i="6"/>
  <c r="CC327" i="6"/>
  <c r="CE327" i="6" s="1"/>
  <c r="C36" i="2"/>
  <c r="CA36" i="2" s="1"/>
  <c r="C186" i="7"/>
  <c r="V186" i="7" s="1"/>
  <c r="C34" i="1"/>
  <c r="CA34" i="1" s="1"/>
  <c r="W213" i="11"/>
  <c r="D214" i="11" s="1"/>
  <c r="E213" i="11"/>
  <c r="CB19" i="1"/>
  <c r="F19" i="1"/>
  <c r="CD276" i="1"/>
  <c r="E277" i="1" s="1"/>
  <c r="C64" i="7"/>
  <c r="V64" i="7" s="1"/>
  <c r="CD275" i="10"/>
  <c r="E276" i="10" s="1"/>
  <c r="F275" i="10"/>
  <c r="C278" i="6"/>
  <c r="CA278" i="6" s="1"/>
  <c r="CC277" i="6"/>
  <c r="CD31" i="10"/>
  <c r="E32" i="10" s="1"/>
  <c r="F31" i="10"/>
  <c r="CD336" i="10"/>
  <c r="E337" i="10" s="1"/>
  <c r="C309" i="7"/>
  <c r="V309" i="7" s="1"/>
  <c r="C337" i="7"/>
  <c r="V337" i="7" s="1"/>
  <c r="C65" i="6"/>
  <c r="CA65" i="6" s="1"/>
  <c r="CC64" i="6"/>
  <c r="CD95" i="9"/>
  <c r="E96" i="9" s="1"/>
  <c r="CD128" i="2"/>
  <c r="W77" i="3"/>
  <c r="E77" i="3"/>
  <c r="W264" i="11"/>
  <c r="E264" i="11"/>
  <c r="X213" i="11"/>
  <c r="C214" i="11"/>
  <c r="V214" i="11" s="1"/>
  <c r="C278" i="10"/>
  <c r="CA278" i="10" s="1"/>
  <c r="B36" i="11"/>
  <c r="A35" i="11"/>
  <c r="C307" i="10"/>
  <c r="CA307" i="10" s="1"/>
  <c r="CC306" i="10"/>
  <c r="C123" i="11"/>
  <c r="V123" i="11" s="1"/>
  <c r="CD153" i="2"/>
  <c r="E154" i="2" s="1"/>
  <c r="CC357" i="6"/>
  <c r="C358" i="6"/>
  <c r="C367" i="7"/>
  <c r="V367" i="7" s="1"/>
  <c r="CD305" i="10"/>
  <c r="E306" i="10" s="1"/>
  <c r="F305" i="10"/>
  <c r="C246" i="6"/>
  <c r="CA246" i="6" s="1"/>
  <c r="C184" i="6"/>
  <c r="CA184" i="6" s="1"/>
  <c r="CD126" i="9"/>
  <c r="E127" i="9" s="1"/>
  <c r="C204" i="3"/>
  <c r="X203" i="3"/>
  <c r="D20" i="2"/>
  <c r="CC19" i="2"/>
  <c r="CE19" i="2" s="1"/>
  <c r="D276" i="10"/>
  <c r="CB276" i="10" s="1"/>
  <c r="CC275" i="10"/>
  <c r="CE275" i="10" s="1"/>
  <c r="CD65" i="9"/>
  <c r="E66" i="9" s="1"/>
  <c r="E122" i="11"/>
  <c r="W122" i="11"/>
  <c r="D123" i="11" s="1"/>
  <c r="C64" i="10"/>
  <c r="CA64" i="10" s="1"/>
  <c r="C92" i="6"/>
  <c r="CA92" i="6" s="1"/>
  <c r="CC91" i="6"/>
  <c r="CA327" i="9"/>
  <c r="C153" i="2"/>
  <c r="CA153" i="2" s="1"/>
  <c r="CC152" i="2"/>
  <c r="CE152" i="2" s="1"/>
  <c r="CC367" i="1"/>
  <c r="C368" i="1"/>
  <c r="CA368" i="1" s="1"/>
  <c r="C234" i="3"/>
  <c r="X233" i="3"/>
  <c r="CE63" i="2"/>
  <c r="X172" i="3"/>
  <c r="C173" i="3"/>
  <c r="C33" i="7"/>
  <c r="V33" i="7" s="1"/>
  <c r="C124" i="10"/>
  <c r="CA124" i="10" s="1"/>
  <c r="CC123" i="10"/>
  <c r="CC214" i="5"/>
  <c r="C215" i="5"/>
  <c r="CA215" i="5" s="1"/>
  <c r="CA112" i="2"/>
  <c r="F112" i="2"/>
  <c r="E63" i="11"/>
  <c r="CD32" i="1"/>
  <c r="E33" i="1" s="1"/>
  <c r="CD243" i="6"/>
  <c r="E244" i="6" s="1"/>
  <c r="CB125" i="2"/>
  <c r="D126" i="2" s="1"/>
  <c r="E294" i="7"/>
  <c r="W294" i="7"/>
  <c r="CD64" i="2"/>
  <c r="E65" i="2" s="1"/>
  <c r="F64" i="2"/>
  <c r="D122" i="6"/>
  <c r="CB122" i="6" s="1"/>
  <c r="CC121" i="6"/>
  <c r="CD94" i="2"/>
  <c r="E95" i="2" s="1"/>
  <c r="CD366" i="10"/>
  <c r="E367" i="10" s="1"/>
  <c r="CD67" i="5"/>
  <c r="E68" i="5" s="1"/>
  <c r="CC336" i="1"/>
  <c r="C337" i="1"/>
  <c r="CA337" i="1" s="1"/>
  <c r="C152" i="7"/>
  <c r="V152" i="7" s="1"/>
  <c r="CD308" i="1"/>
  <c r="E309" i="1" s="1"/>
  <c r="C296" i="11"/>
  <c r="W125" i="3"/>
  <c r="D126" i="3" s="1"/>
  <c r="C367" i="11"/>
  <c r="V367" i="11" s="1"/>
  <c r="C22" i="5"/>
  <c r="CC21" i="5"/>
  <c r="CE21" i="5" s="1"/>
  <c r="C124" i="6"/>
  <c r="CA124" i="6" s="1"/>
  <c r="C92" i="7"/>
  <c r="V92" i="7" s="1"/>
  <c r="CA203" i="1"/>
  <c r="F203" i="1"/>
  <c r="W93" i="11"/>
  <c r="D94" i="11" s="1"/>
  <c r="D326" i="11"/>
  <c r="X325" i="11"/>
  <c r="CD213" i="10"/>
  <c r="E214" i="10" s="1"/>
  <c r="D53" i="5"/>
  <c r="CC52" i="5"/>
  <c r="CE52" i="5" s="1"/>
  <c r="CA233" i="1"/>
  <c r="F233" i="1"/>
  <c r="CD215" i="1"/>
  <c r="E216" i="1" s="1"/>
  <c r="C64" i="11"/>
  <c r="V64" i="11" s="1"/>
  <c r="X63" i="11"/>
  <c r="CC65" i="2"/>
  <c r="C66" i="2"/>
  <c r="CA66" i="2" s="1"/>
  <c r="CC110" i="1"/>
  <c r="CE110" i="1" s="1"/>
  <c r="C111" i="1"/>
  <c r="V80" i="11"/>
  <c r="E80" i="11"/>
  <c r="C184" i="5"/>
  <c r="CA184" i="5" s="1"/>
  <c r="CC183" i="5"/>
  <c r="C367" i="10"/>
  <c r="CA367" i="10" s="1"/>
  <c r="C92" i="10"/>
  <c r="CA92" i="10" s="1"/>
  <c r="C123" i="7"/>
  <c r="V123" i="7" s="1"/>
  <c r="C245" i="7"/>
  <c r="V245" i="7" s="1"/>
  <c r="W33" i="11"/>
  <c r="D34" i="11" s="1"/>
  <c r="C124" i="5"/>
  <c r="CA124" i="5" s="1"/>
  <c r="CC123" i="5"/>
  <c r="CC171" i="9"/>
  <c r="CE171" i="9" s="1"/>
  <c r="C172" i="9"/>
  <c r="C278" i="11"/>
  <c r="V278" i="11" s="1"/>
  <c r="C245" i="11"/>
  <c r="V245" i="11" s="1"/>
  <c r="CC172" i="2"/>
  <c r="CE172" i="2" s="1"/>
  <c r="C173" i="2"/>
  <c r="CC245" i="10"/>
  <c r="C246" i="10"/>
  <c r="CA246" i="10" s="1"/>
  <c r="CC32" i="10"/>
  <c r="C33" i="10"/>
  <c r="CA33" i="10" s="1"/>
  <c r="C173" i="10"/>
  <c r="CC172" i="10"/>
  <c r="CE172" i="10" s="1"/>
  <c r="C66" i="5"/>
  <c r="CA66" i="5" s="1"/>
  <c r="C154" i="11"/>
  <c r="V154" i="11" s="1"/>
  <c r="CD33" i="5"/>
  <c r="E34" i="5" s="1"/>
  <c r="C214" i="7"/>
  <c r="V214" i="7" s="1"/>
  <c r="CD246" i="1"/>
  <c r="E247" i="1" s="1"/>
  <c r="CD306" i="5"/>
  <c r="E307" i="5" s="1"/>
  <c r="C142" i="10"/>
  <c r="CC141" i="10"/>
  <c r="CE141" i="10" s="1"/>
  <c r="X212" i="11"/>
  <c r="CD63" i="10"/>
  <c r="E64" i="10" s="1"/>
  <c r="C22" i="6"/>
  <c r="CC21" i="6"/>
  <c r="CE21" i="6" s="1"/>
  <c r="C187" i="11"/>
  <c r="V187" i="11" s="1"/>
  <c r="C357" i="2"/>
  <c r="CC365" i="5"/>
  <c r="C366" i="5"/>
  <c r="CA366" i="5" s="1"/>
  <c r="V264" i="3"/>
  <c r="E264" i="3"/>
  <c r="C276" i="5"/>
  <c r="CA276" i="5" s="1"/>
  <c r="CC275" i="5"/>
  <c r="C338" i="11"/>
  <c r="V338" i="11" s="1"/>
  <c r="C306" i="5"/>
  <c r="CA306" i="5" s="1"/>
  <c r="CC305" i="5"/>
  <c r="CE305" i="5" s="1"/>
  <c r="CE305" i="10"/>
  <c r="C337" i="5"/>
  <c r="CA337" i="5" s="1"/>
  <c r="CC336" i="5"/>
  <c r="CD36" i="2"/>
  <c r="E37" i="2" s="1"/>
  <c r="CD244" i="10"/>
  <c r="E245" i="10" s="1"/>
  <c r="F244" i="10"/>
  <c r="CE274" i="10"/>
  <c r="C215" i="10"/>
  <c r="CA215" i="10" s="1"/>
  <c r="CD123" i="10"/>
  <c r="E124" i="10" s="1"/>
  <c r="F123" i="10"/>
  <c r="C81" i="2"/>
  <c r="CC80" i="2"/>
  <c r="CE80" i="2" s="1"/>
  <c r="E64" i="11"/>
  <c r="W64" i="11"/>
  <c r="D65" i="11" s="1"/>
  <c r="D21" i="7"/>
  <c r="X20" i="7"/>
  <c r="CD33" i="6"/>
  <c r="E34" i="6" s="1"/>
  <c r="C280" i="7"/>
  <c r="V280" i="7" s="1"/>
  <c r="D52" i="10" l="1"/>
  <c r="CC51" i="10"/>
  <c r="CE51" i="10" s="1"/>
  <c r="D325" i="10"/>
  <c r="CC324" i="10"/>
  <c r="CE324" i="10" s="1"/>
  <c r="D202" i="10"/>
  <c r="CC201" i="10"/>
  <c r="CE201" i="10" s="1"/>
  <c r="CB294" i="2"/>
  <c r="F294" i="2"/>
  <c r="C54" i="1"/>
  <c r="CC53" i="1"/>
  <c r="CE53" i="1" s="1"/>
  <c r="C153" i="1"/>
  <c r="CA153" i="1" s="1"/>
  <c r="CC152" i="1"/>
  <c r="V294" i="3"/>
  <c r="E294" i="3"/>
  <c r="CE142" i="1"/>
  <c r="E143" i="1"/>
  <c r="B37" i="3"/>
  <c r="A36" i="3"/>
  <c r="CC234" i="2"/>
  <c r="CE234" i="2" s="1"/>
  <c r="C235" i="2"/>
  <c r="CA80" i="9"/>
  <c r="F80" i="9"/>
  <c r="CA142" i="9"/>
  <c r="F142" i="9"/>
  <c r="C295" i="9"/>
  <c r="CC294" i="9"/>
  <c r="CE294" i="9" s="1"/>
  <c r="C326" i="3"/>
  <c r="X325" i="3"/>
  <c r="CA296" i="6"/>
  <c r="F296" i="6"/>
  <c r="F265" i="9"/>
  <c r="CA265" i="9"/>
  <c r="CA264" i="2"/>
  <c r="F264" i="2"/>
  <c r="CC355" i="9"/>
  <c r="CE355" i="9" s="1"/>
  <c r="C356" i="9"/>
  <c r="CA173" i="1"/>
  <c r="F173" i="1"/>
  <c r="C113" i="9"/>
  <c r="CC112" i="9"/>
  <c r="CE112" i="9" s="1"/>
  <c r="CA295" i="2"/>
  <c r="E355" i="3"/>
  <c r="V355" i="3"/>
  <c r="W141" i="11"/>
  <c r="E141" i="11"/>
  <c r="CA326" i="2"/>
  <c r="CC264" i="1"/>
  <c r="CE264" i="1" s="1"/>
  <c r="C265" i="1"/>
  <c r="C53" i="9"/>
  <c r="CC52" i="9"/>
  <c r="CE52" i="9" s="1"/>
  <c r="CC93" i="1"/>
  <c r="C94" i="1"/>
  <c r="CA94" i="1" s="1"/>
  <c r="CA294" i="1"/>
  <c r="F294" i="1"/>
  <c r="C57" i="3"/>
  <c r="X56" i="3"/>
  <c r="V142" i="3"/>
  <c r="E142" i="3"/>
  <c r="W233" i="11"/>
  <c r="E233" i="11"/>
  <c r="C20" i="3"/>
  <c r="X19" i="3"/>
  <c r="E353" i="6"/>
  <c r="CE352" i="6"/>
  <c r="W295" i="11"/>
  <c r="E295" i="11"/>
  <c r="D327" i="9"/>
  <c r="CC326" i="9"/>
  <c r="CE326" i="9" s="1"/>
  <c r="CD155" i="9"/>
  <c r="E156" i="9" s="1"/>
  <c r="C281" i="7"/>
  <c r="V281" i="7" s="1"/>
  <c r="CD124" i="10"/>
  <c r="E125" i="10" s="1"/>
  <c r="F124" i="10"/>
  <c r="CD245" i="10"/>
  <c r="E246" i="10" s="1"/>
  <c r="F245" i="10"/>
  <c r="CC337" i="5"/>
  <c r="C338" i="5"/>
  <c r="CA338" i="5" s="1"/>
  <c r="C367" i="5"/>
  <c r="CA367" i="5" s="1"/>
  <c r="CC366" i="5"/>
  <c r="CA357" i="2"/>
  <c r="C188" i="11"/>
  <c r="V188" i="11" s="1"/>
  <c r="CD64" i="10"/>
  <c r="E65" i="10" s="1"/>
  <c r="CA142" i="10"/>
  <c r="F142" i="10"/>
  <c r="CD307" i="5"/>
  <c r="E308" i="5" s="1"/>
  <c r="CD247" i="1"/>
  <c r="E248" i="1" s="1"/>
  <c r="C215" i="7"/>
  <c r="V215" i="7" s="1"/>
  <c r="CD34" i="5"/>
  <c r="E35" i="5" s="1"/>
  <c r="C34" i="10"/>
  <c r="CA34" i="10" s="1"/>
  <c r="CC33" i="10"/>
  <c r="C247" i="10"/>
  <c r="CA247" i="10" s="1"/>
  <c r="CC246" i="10"/>
  <c r="CA173" i="2"/>
  <c r="F173" i="2"/>
  <c r="F172" i="9"/>
  <c r="CA172" i="9"/>
  <c r="C246" i="7"/>
  <c r="V246" i="7" s="1"/>
  <c r="C124" i="7"/>
  <c r="V124" i="7" s="1"/>
  <c r="C368" i="10"/>
  <c r="CA368" i="10" s="1"/>
  <c r="F111" i="1"/>
  <c r="CA111" i="1"/>
  <c r="C67" i="2"/>
  <c r="CA67" i="2" s="1"/>
  <c r="CC67" i="2" s="1"/>
  <c r="CC66" i="2"/>
  <c r="CD216" i="1"/>
  <c r="E217" i="1" s="1"/>
  <c r="CC233" i="1"/>
  <c r="CE233" i="1" s="1"/>
  <c r="C234" i="1"/>
  <c r="CB53" i="5"/>
  <c r="F53" i="5"/>
  <c r="CD214" i="10"/>
  <c r="E215" i="10" s="1"/>
  <c r="W326" i="11"/>
  <c r="E326" i="11"/>
  <c r="W94" i="11"/>
  <c r="D95" i="11" s="1"/>
  <c r="C125" i="6"/>
  <c r="CA125" i="6" s="1"/>
  <c r="C368" i="11"/>
  <c r="V368" i="11" s="1"/>
  <c r="CD309" i="1"/>
  <c r="E310" i="1" s="1"/>
  <c r="C153" i="7"/>
  <c r="V153" i="7" s="1"/>
  <c r="CD95" i="2"/>
  <c r="E96" i="2" s="1"/>
  <c r="D123" i="6"/>
  <c r="CB123" i="6" s="1"/>
  <c r="CC122" i="6"/>
  <c r="CD65" i="2"/>
  <c r="E66" i="2" s="1"/>
  <c r="F65" i="2"/>
  <c r="CB126" i="2"/>
  <c r="D127" i="2" s="1"/>
  <c r="CD244" i="6"/>
  <c r="E245" i="6" s="1"/>
  <c r="CD33" i="1"/>
  <c r="E34" i="1" s="1"/>
  <c r="CC112" i="2"/>
  <c r="CE112" i="2" s="1"/>
  <c r="C113" i="2"/>
  <c r="C125" i="10"/>
  <c r="CA125" i="10" s="1"/>
  <c r="CC124" i="10"/>
  <c r="CE124" i="10" s="1"/>
  <c r="C34" i="7"/>
  <c r="V34" i="7" s="1"/>
  <c r="V173" i="3"/>
  <c r="E173" i="3"/>
  <c r="E234" i="3"/>
  <c r="V234" i="3"/>
  <c r="CC153" i="2"/>
  <c r="CE153" i="2" s="1"/>
  <c r="C154" i="2"/>
  <c r="CA154" i="2" s="1"/>
  <c r="C328" i="9"/>
  <c r="CC92" i="6"/>
  <c r="C93" i="6"/>
  <c r="CA93" i="6" s="1"/>
  <c r="C65" i="10"/>
  <c r="CA65" i="10" s="1"/>
  <c r="CD66" i="9"/>
  <c r="E67" i="9" s="1"/>
  <c r="D277" i="10"/>
  <c r="CB277" i="10" s="1"/>
  <c r="CC276" i="10"/>
  <c r="CB20" i="2"/>
  <c r="F20" i="2"/>
  <c r="V204" i="3"/>
  <c r="E204" i="3"/>
  <c r="CD127" i="9"/>
  <c r="E128" i="9" s="1"/>
  <c r="CD306" i="10"/>
  <c r="E307" i="10" s="1"/>
  <c r="F306" i="10"/>
  <c r="C368" i="7"/>
  <c r="V368" i="7" s="1"/>
  <c r="CD154" i="2"/>
  <c r="E155" i="2" s="1"/>
  <c r="C124" i="11"/>
  <c r="V124" i="11" s="1"/>
  <c r="A36" i="11"/>
  <c r="B37" i="11"/>
  <c r="C279" i="10"/>
  <c r="CA279" i="10" s="1"/>
  <c r="C215" i="11"/>
  <c r="V215" i="11" s="1"/>
  <c r="C338" i="7"/>
  <c r="V338" i="7" s="1"/>
  <c r="C310" i="7"/>
  <c r="V310" i="7" s="1"/>
  <c r="CD337" i="10"/>
  <c r="E338" i="10" s="1"/>
  <c r="C65" i="7"/>
  <c r="V65" i="7" s="1"/>
  <c r="CE31" i="10"/>
  <c r="C35" i="1"/>
  <c r="CA35" i="1" s="1"/>
  <c r="F328" i="6"/>
  <c r="CA328" i="6"/>
  <c r="CE64" i="2"/>
  <c r="F234" i="9"/>
  <c r="CA234" i="9"/>
  <c r="CC152" i="5"/>
  <c r="C153" i="5"/>
  <c r="CA153" i="5" s="1"/>
  <c r="F202" i="9"/>
  <c r="CA202" i="9"/>
  <c r="CC246" i="5"/>
  <c r="C247" i="5"/>
  <c r="CA247" i="5" s="1"/>
  <c r="C338" i="10"/>
  <c r="CA338" i="10" s="1"/>
  <c r="C94" i="5"/>
  <c r="CA94" i="5" s="1"/>
  <c r="CC93" i="5"/>
  <c r="F32" i="9"/>
  <c r="CD156" i="10"/>
  <c r="E157" i="10" s="1"/>
  <c r="CD34" i="6"/>
  <c r="E35" i="6" s="1"/>
  <c r="E21" i="7"/>
  <c r="W21" i="7"/>
  <c r="CA81" i="2"/>
  <c r="F81" i="2"/>
  <c r="CD37" i="2"/>
  <c r="E38" i="2" s="1"/>
  <c r="W65" i="11"/>
  <c r="D66" i="11" s="1"/>
  <c r="C216" i="10"/>
  <c r="CA216" i="10" s="1"/>
  <c r="CC306" i="5"/>
  <c r="CE306" i="5" s="1"/>
  <c r="C307" i="5"/>
  <c r="CA307" i="5" s="1"/>
  <c r="C339" i="11"/>
  <c r="V339" i="11" s="1"/>
  <c r="CC276" i="5"/>
  <c r="C277" i="5"/>
  <c r="CA277" i="5" s="1"/>
  <c r="X264" i="3"/>
  <c r="C265" i="3"/>
  <c r="CA22" i="6"/>
  <c r="F22" i="6"/>
  <c r="F306" i="5"/>
  <c r="C155" i="11"/>
  <c r="V155" i="11" s="1"/>
  <c r="C67" i="5"/>
  <c r="CA67" i="5" s="1"/>
  <c r="CA173" i="10"/>
  <c r="F173" i="10"/>
  <c r="CE245" i="10"/>
  <c r="C246" i="11"/>
  <c r="V246" i="11" s="1"/>
  <c r="C279" i="11"/>
  <c r="V279" i="11" s="1"/>
  <c r="C125" i="5"/>
  <c r="CA125" i="5" s="1"/>
  <c r="CC124" i="5"/>
  <c r="W34" i="11"/>
  <c r="D35" i="11" s="1"/>
  <c r="C93" i="10"/>
  <c r="CA93" i="10" s="1"/>
  <c r="CC184" i="5"/>
  <c r="C185" i="5"/>
  <c r="CA185" i="5" s="1"/>
  <c r="C81" i="11"/>
  <c r="X80" i="11"/>
  <c r="CE65" i="2"/>
  <c r="C65" i="11"/>
  <c r="V65" i="11" s="1"/>
  <c r="X64" i="11"/>
  <c r="C204" i="1"/>
  <c r="CC203" i="1"/>
  <c r="CE203" i="1" s="1"/>
  <c r="C93" i="7"/>
  <c r="V93" i="7" s="1"/>
  <c r="CA22" i="5"/>
  <c r="F22" i="5"/>
  <c r="W126" i="3"/>
  <c r="D127" i="3" s="1"/>
  <c r="V296" i="11"/>
  <c r="CC337" i="1"/>
  <c r="C338" i="1"/>
  <c r="CA338" i="1" s="1"/>
  <c r="F68" i="5"/>
  <c r="CG67" i="5" s="1"/>
  <c r="CD68" i="5"/>
  <c r="CD367" i="10"/>
  <c r="E368" i="10" s="1"/>
  <c r="D295" i="7"/>
  <c r="X294" i="7"/>
  <c r="C216" i="5"/>
  <c r="CA216" i="5" s="1"/>
  <c r="CC215" i="5"/>
  <c r="CE123" i="10"/>
  <c r="C369" i="1"/>
  <c r="CA369" i="1" s="1"/>
  <c r="CC368" i="1"/>
  <c r="E123" i="11"/>
  <c r="W123" i="11"/>
  <c r="D124" i="11" s="1"/>
  <c r="C185" i="6"/>
  <c r="CA185" i="6" s="1"/>
  <c r="C247" i="6"/>
  <c r="CA247" i="6" s="1"/>
  <c r="CA358" i="6"/>
  <c r="F153" i="2"/>
  <c r="X122" i="11"/>
  <c r="CC307" i="10"/>
  <c r="C308" i="10"/>
  <c r="CA308" i="10" s="1"/>
  <c r="D265" i="11"/>
  <c r="X264" i="11"/>
  <c r="D78" i="3"/>
  <c r="X77" i="3"/>
  <c r="CD96" i="9"/>
  <c r="E97" i="9" s="1"/>
  <c r="C66" i="6"/>
  <c r="CA66" i="6" s="1"/>
  <c r="CC65" i="6"/>
  <c r="CD32" i="10"/>
  <c r="E33" i="10" s="1"/>
  <c r="F32" i="10"/>
  <c r="CC278" i="6"/>
  <c r="C279" i="6"/>
  <c r="CA279" i="6" s="1"/>
  <c r="F276" i="10"/>
  <c r="CD276" i="10"/>
  <c r="E277" i="10" s="1"/>
  <c r="CD277" i="1"/>
  <c r="E278" i="1" s="1"/>
  <c r="D20" i="1"/>
  <c r="CC19" i="1"/>
  <c r="CE19" i="1" s="1"/>
  <c r="W214" i="11"/>
  <c r="D215" i="11" s="1"/>
  <c r="E214" i="11"/>
  <c r="CE244" i="10"/>
  <c r="C187" i="7"/>
  <c r="V187" i="7" s="1"/>
  <c r="C37" i="2"/>
  <c r="CA37" i="2" s="1"/>
  <c r="C215" i="6"/>
  <c r="CA215" i="6" s="1"/>
  <c r="CC32" i="9"/>
  <c r="CE32" i="9" s="1"/>
  <c r="C33" i="9"/>
  <c r="CA33" i="9" s="1"/>
  <c r="CA204" i="2"/>
  <c r="F204" i="2"/>
  <c r="E83" i="1"/>
  <c r="CE82" i="1"/>
  <c r="A34" i="7"/>
  <c r="B35" i="7"/>
  <c r="D174" i="11"/>
  <c r="X173" i="11"/>
  <c r="CD186" i="10"/>
  <c r="E187" i="10" s="1"/>
  <c r="C21" i="11"/>
  <c r="X20" i="11"/>
  <c r="W35" i="3"/>
  <c r="D36" i="3" s="1"/>
  <c r="X112" i="3"/>
  <c r="C113" i="3"/>
  <c r="CD33" i="9"/>
  <c r="E34" i="9" s="1"/>
  <c r="CE306" i="10" l="1"/>
  <c r="CB202" i="10"/>
  <c r="F202" i="10"/>
  <c r="CB325" i="10"/>
  <c r="F325" i="10"/>
  <c r="CB52" i="10"/>
  <c r="F52" i="10"/>
  <c r="F33" i="9"/>
  <c r="D295" i="2"/>
  <c r="CC294" i="2"/>
  <c r="CE294" i="2" s="1"/>
  <c r="F154" i="2"/>
  <c r="CC153" i="1"/>
  <c r="C154" i="1"/>
  <c r="CA154" i="1" s="1"/>
  <c r="F54" i="1"/>
  <c r="CA54" i="1"/>
  <c r="CA235" i="2"/>
  <c r="F235" i="2"/>
  <c r="F143" i="1"/>
  <c r="CD143" i="1"/>
  <c r="E326" i="3"/>
  <c r="V326" i="3"/>
  <c r="CA295" i="9"/>
  <c r="F295" i="9"/>
  <c r="C143" i="9"/>
  <c r="CC142" i="9"/>
  <c r="CE142" i="9" s="1"/>
  <c r="CC80" i="9"/>
  <c r="CE80" i="9" s="1"/>
  <c r="C81" i="9"/>
  <c r="A37" i="3"/>
  <c r="B38" i="3"/>
  <c r="C295" i="3"/>
  <c r="X294" i="3"/>
  <c r="CC296" i="6"/>
  <c r="CE296" i="6" s="1"/>
  <c r="C297" i="6"/>
  <c r="CD156" i="9"/>
  <c r="E157" i="9" s="1"/>
  <c r="CB327" i="9"/>
  <c r="F327" i="9"/>
  <c r="D296" i="11"/>
  <c r="X295" i="11"/>
  <c r="CD353" i="6"/>
  <c r="F353" i="6"/>
  <c r="V20" i="3"/>
  <c r="E20" i="3"/>
  <c r="D234" i="11"/>
  <c r="X233" i="11"/>
  <c r="C143" i="3"/>
  <c r="X142" i="3"/>
  <c r="V57" i="3"/>
  <c r="E57" i="3"/>
  <c r="C295" i="1"/>
  <c r="CC294" i="1"/>
  <c r="CE294" i="1" s="1"/>
  <c r="CA53" i="9"/>
  <c r="F53" i="9"/>
  <c r="D142" i="11"/>
  <c r="X141" i="11"/>
  <c r="C296" i="2"/>
  <c r="F356" i="9"/>
  <c r="CA356" i="9"/>
  <c r="C266" i="9"/>
  <c r="CC265" i="9"/>
  <c r="CE265" i="9" s="1"/>
  <c r="CC94" i="1"/>
  <c r="C95" i="1"/>
  <c r="CA95" i="1" s="1"/>
  <c r="CA265" i="1"/>
  <c r="F265" i="1"/>
  <c r="C327" i="2"/>
  <c r="C356" i="3"/>
  <c r="X355" i="3"/>
  <c r="F113" i="9"/>
  <c r="CA113" i="9"/>
  <c r="C174" i="1"/>
  <c r="CC173" i="1"/>
  <c r="CE173" i="1" s="1"/>
  <c r="C265" i="2"/>
  <c r="CC264" i="2"/>
  <c r="CE264" i="2" s="1"/>
  <c r="CD34" i="9"/>
  <c r="E35" i="9" s="1"/>
  <c r="V21" i="11"/>
  <c r="E21" i="11"/>
  <c r="W174" i="11"/>
  <c r="E174" i="11"/>
  <c r="B36" i="7"/>
  <c r="A35" i="7"/>
  <c r="CD83" i="1"/>
  <c r="F83" i="1"/>
  <c r="CC204" i="2"/>
  <c r="CE204" i="2" s="1"/>
  <c r="C205" i="2"/>
  <c r="C34" i="9"/>
  <c r="CA34" i="9" s="1"/>
  <c r="CC33" i="9"/>
  <c r="CE33" i="9" s="1"/>
  <c r="C216" i="6"/>
  <c r="CA216" i="6" s="1"/>
  <c r="W215" i="11"/>
  <c r="D216" i="11" s="1"/>
  <c r="E215" i="11"/>
  <c r="CB20" i="1"/>
  <c r="F20" i="1"/>
  <c r="CD278" i="1"/>
  <c r="E279" i="1" s="1"/>
  <c r="CD33" i="10"/>
  <c r="E34" i="10" s="1"/>
  <c r="F33" i="10"/>
  <c r="CC66" i="6"/>
  <c r="C67" i="6"/>
  <c r="CA67" i="6" s="1"/>
  <c r="CC67" i="6" s="1"/>
  <c r="CD97" i="9"/>
  <c r="E98" i="9" s="1"/>
  <c r="E78" i="3"/>
  <c r="W78" i="3"/>
  <c r="W265" i="11"/>
  <c r="E265" i="11"/>
  <c r="C359" i="6"/>
  <c r="CC358" i="6"/>
  <c r="C248" i="6"/>
  <c r="CA248" i="6" s="1"/>
  <c r="C186" i="6"/>
  <c r="CA186" i="6" s="1"/>
  <c r="W124" i="11"/>
  <c r="D125" i="11" s="1"/>
  <c r="E124" i="11"/>
  <c r="W295" i="7"/>
  <c r="E295" i="7"/>
  <c r="E69" i="5"/>
  <c r="CE68" i="5"/>
  <c r="CC338" i="1"/>
  <c r="C339" i="1"/>
  <c r="CA339" i="1" s="1"/>
  <c r="C66" i="11"/>
  <c r="V66" i="11" s="1"/>
  <c r="X65" i="11"/>
  <c r="C186" i="5"/>
  <c r="CA186" i="5" s="1"/>
  <c r="CC185" i="5"/>
  <c r="C280" i="11"/>
  <c r="V280" i="11" s="1"/>
  <c r="C156" i="11"/>
  <c r="V156" i="11" s="1"/>
  <c r="CC22" i="6"/>
  <c r="CE22" i="6" s="1"/>
  <c r="C23" i="6"/>
  <c r="V265" i="3"/>
  <c r="E265" i="3"/>
  <c r="C278" i="5"/>
  <c r="CA278" i="5" s="1"/>
  <c r="CC277" i="5"/>
  <c r="C340" i="11"/>
  <c r="V340" i="11" s="1"/>
  <c r="C308" i="5"/>
  <c r="CA308" i="5" s="1"/>
  <c r="CC307" i="5"/>
  <c r="CE307" i="5" s="1"/>
  <c r="E65" i="11"/>
  <c r="D22" i="7"/>
  <c r="X21" i="7"/>
  <c r="CC94" i="5"/>
  <c r="C95" i="5"/>
  <c r="CA95" i="5" s="1"/>
  <c r="C339" i="10"/>
  <c r="CA339" i="10" s="1"/>
  <c r="CC328" i="6"/>
  <c r="CE328" i="6" s="1"/>
  <c r="C329" i="6"/>
  <c r="C66" i="7"/>
  <c r="V66" i="7" s="1"/>
  <c r="X215" i="11"/>
  <c r="C216" i="11"/>
  <c r="V216" i="11" s="1"/>
  <c r="C280" i="10"/>
  <c r="CA280" i="10" s="1"/>
  <c r="X123" i="11"/>
  <c r="CD155" i="2"/>
  <c r="E156" i="2" s="1"/>
  <c r="CE276" i="10"/>
  <c r="C66" i="10"/>
  <c r="CA66" i="10" s="1"/>
  <c r="C94" i="6"/>
  <c r="CA94" i="6" s="1"/>
  <c r="CC93" i="6"/>
  <c r="CA328" i="9"/>
  <c r="C155" i="2"/>
  <c r="CA155" i="2" s="1"/>
  <c r="CC154" i="2"/>
  <c r="CE154" i="2" s="1"/>
  <c r="C174" i="3"/>
  <c r="X173" i="3"/>
  <c r="C35" i="7"/>
  <c r="V35" i="7" s="1"/>
  <c r="C126" i="10"/>
  <c r="CA126" i="10" s="1"/>
  <c r="CC125" i="10"/>
  <c r="CA113" i="2"/>
  <c r="F113" i="2"/>
  <c r="C154" i="7"/>
  <c r="V154" i="7" s="1"/>
  <c r="CD310" i="1"/>
  <c r="E311" i="1" s="1"/>
  <c r="W95" i="11"/>
  <c r="D96" i="11" s="1"/>
  <c r="CD215" i="10"/>
  <c r="E216" i="10" s="1"/>
  <c r="CA234" i="1"/>
  <c r="F234" i="1"/>
  <c r="CC111" i="1"/>
  <c r="CE111" i="1" s="1"/>
  <c r="C112" i="1"/>
  <c r="C125" i="7"/>
  <c r="V125" i="7" s="1"/>
  <c r="C174" i="2"/>
  <c r="CC173" i="2"/>
  <c r="CE173" i="2" s="1"/>
  <c r="CC247" i="10"/>
  <c r="C248" i="10"/>
  <c r="CA248" i="10" s="1"/>
  <c r="CC34" i="10"/>
  <c r="C35" i="10"/>
  <c r="CA35" i="10" s="1"/>
  <c r="CD35" i="5"/>
  <c r="E36" i="5" s="1"/>
  <c r="C216" i="7"/>
  <c r="V216" i="7" s="1"/>
  <c r="CD248" i="1"/>
  <c r="E249" i="1" s="1"/>
  <c r="CD308" i="5"/>
  <c r="E309" i="5" s="1"/>
  <c r="F308" i="5"/>
  <c r="C143" i="10"/>
  <c r="CC142" i="10"/>
  <c r="CE142" i="10" s="1"/>
  <c r="CD65" i="10"/>
  <c r="E66" i="10" s="1"/>
  <c r="C189" i="11"/>
  <c r="V189" i="11" s="1"/>
  <c r="C358" i="2"/>
  <c r="C368" i="5"/>
  <c r="CA368" i="5" s="1"/>
  <c r="CC367" i="5"/>
  <c r="C339" i="5"/>
  <c r="CA339" i="5" s="1"/>
  <c r="CC338" i="5"/>
  <c r="V113" i="3"/>
  <c r="E113" i="3"/>
  <c r="W36" i="3"/>
  <c r="D37" i="3" s="1"/>
  <c r="CD187" i="10"/>
  <c r="E188" i="10" s="1"/>
  <c r="C38" i="2"/>
  <c r="CA38" i="2" s="1"/>
  <c r="C188" i="7"/>
  <c r="V188" i="7" s="1"/>
  <c r="CD277" i="10"/>
  <c r="E278" i="10" s="1"/>
  <c r="F277" i="10"/>
  <c r="C280" i="6"/>
  <c r="CA280" i="6" s="1"/>
  <c r="CC279" i="6"/>
  <c r="C309" i="10"/>
  <c r="CA309" i="10" s="1"/>
  <c r="CC308" i="10"/>
  <c r="CC369" i="1"/>
  <c r="C370" i="1"/>
  <c r="CA370" i="1" s="1"/>
  <c r="CC216" i="5"/>
  <c r="C217" i="5"/>
  <c r="CA217" i="5" s="1"/>
  <c r="CD368" i="10"/>
  <c r="E369" i="10" s="1"/>
  <c r="C297" i="11"/>
  <c r="W127" i="3"/>
  <c r="D128" i="3" s="1"/>
  <c r="CC22" i="5"/>
  <c r="CE22" i="5" s="1"/>
  <c r="C23" i="5"/>
  <c r="C94" i="7"/>
  <c r="V94" i="7" s="1"/>
  <c r="CA204" i="1"/>
  <c r="F204" i="1"/>
  <c r="V81" i="11"/>
  <c r="E81" i="11"/>
  <c r="C94" i="10"/>
  <c r="CA94" i="10" s="1"/>
  <c r="W35" i="11"/>
  <c r="D36" i="11" s="1"/>
  <c r="C126" i="5"/>
  <c r="CA126" i="5" s="1"/>
  <c r="CC125" i="5"/>
  <c r="C247" i="11"/>
  <c r="V247" i="11" s="1"/>
  <c r="CE32" i="10"/>
  <c r="CC173" i="10"/>
  <c r="CE173" i="10" s="1"/>
  <c r="C174" i="10"/>
  <c r="C217" i="10"/>
  <c r="CA217" i="10" s="1"/>
  <c r="W66" i="11"/>
  <c r="D67" i="11" s="1"/>
  <c r="CD38" i="2"/>
  <c r="E39" i="2" s="1"/>
  <c r="C82" i="2"/>
  <c r="CC81" i="2"/>
  <c r="CE81" i="2" s="1"/>
  <c r="CD35" i="6"/>
  <c r="E36" i="6" s="1"/>
  <c r="CD157" i="10"/>
  <c r="E158" i="10" s="1"/>
  <c r="C248" i="5"/>
  <c r="CA248" i="5" s="1"/>
  <c r="CC247" i="5"/>
  <c r="CC202" i="9"/>
  <c r="CE202" i="9" s="1"/>
  <c r="C203" i="9"/>
  <c r="C154" i="5"/>
  <c r="CA154" i="5" s="1"/>
  <c r="CC153" i="5"/>
  <c r="CC234" i="9"/>
  <c r="CE234" i="9" s="1"/>
  <c r="C235" i="9"/>
  <c r="C36" i="1"/>
  <c r="CA36" i="1" s="1"/>
  <c r="CD338" i="10"/>
  <c r="E339" i="10" s="1"/>
  <c r="C311" i="7"/>
  <c r="V311" i="7" s="1"/>
  <c r="C339" i="7"/>
  <c r="V339" i="7" s="1"/>
  <c r="X214" i="11"/>
  <c r="B38" i="11"/>
  <c r="A37" i="11"/>
  <c r="X124" i="11"/>
  <c r="C125" i="11"/>
  <c r="V125" i="11" s="1"/>
  <c r="C369" i="7"/>
  <c r="V369" i="7" s="1"/>
  <c r="CD307" i="10"/>
  <c r="E308" i="10" s="1"/>
  <c r="F307" i="10"/>
  <c r="CD128" i="9"/>
  <c r="C205" i="3"/>
  <c r="X204" i="3"/>
  <c r="D21" i="2"/>
  <c r="CC20" i="2"/>
  <c r="CE20" i="2" s="1"/>
  <c r="D278" i="10"/>
  <c r="CB278" i="10" s="1"/>
  <c r="CC277" i="10"/>
  <c r="CD67" i="9"/>
  <c r="C235" i="3"/>
  <c r="X234" i="3"/>
  <c r="CD34" i="1"/>
  <c r="E35" i="1" s="1"/>
  <c r="CD245" i="6"/>
  <c r="E246" i="6" s="1"/>
  <c r="CB127" i="2"/>
  <c r="D128" i="2" s="1"/>
  <c r="CD66" i="2"/>
  <c r="E67" i="2" s="1"/>
  <c r="F66" i="2"/>
  <c r="D124" i="6"/>
  <c r="CB124" i="6" s="1"/>
  <c r="CC123" i="6"/>
  <c r="CD96" i="2"/>
  <c r="E97" i="2" s="1"/>
  <c r="C369" i="11"/>
  <c r="V369" i="11" s="1"/>
  <c r="C126" i="6"/>
  <c r="CA126" i="6" s="1"/>
  <c r="D327" i="11"/>
  <c r="X326" i="11"/>
  <c r="D54" i="5"/>
  <c r="CC53" i="5"/>
  <c r="CE53" i="5" s="1"/>
  <c r="CD217" i="1"/>
  <c r="E218" i="1" s="1"/>
  <c r="C369" i="10"/>
  <c r="CA369" i="10" s="1"/>
  <c r="C247" i="7"/>
  <c r="V247" i="7" s="1"/>
  <c r="CC172" i="9"/>
  <c r="CE172" i="9" s="1"/>
  <c r="C173" i="9"/>
  <c r="CE33" i="10"/>
  <c r="F307" i="5"/>
  <c r="CD246" i="10"/>
  <c r="E247" i="10" s="1"/>
  <c r="F246" i="10"/>
  <c r="CD125" i="10"/>
  <c r="E126" i="10" s="1"/>
  <c r="F125" i="10"/>
  <c r="D53" i="10" l="1"/>
  <c r="CC52" i="10"/>
  <c r="CE52" i="10" s="1"/>
  <c r="D326" i="10"/>
  <c r="CC325" i="10"/>
  <c r="CE325" i="10" s="1"/>
  <c r="D203" i="10"/>
  <c r="CC202" i="10"/>
  <c r="CE202" i="10" s="1"/>
  <c r="CB295" i="2"/>
  <c r="F295" i="2"/>
  <c r="CC54" i="1"/>
  <c r="CE54" i="1" s="1"/>
  <c r="C55" i="1"/>
  <c r="CC154" i="1"/>
  <c r="C155" i="1"/>
  <c r="CA155" i="1" s="1"/>
  <c r="A38" i="3"/>
  <c r="B39" i="3"/>
  <c r="F81" i="9"/>
  <c r="CA81" i="9"/>
  <c r="C327" i="3"/>
  <c r="X326" i="3"/>
  <c r="E144" i="1"/>
  <c r="CE143" i="1"/>
  <c r="V295" i="3"/>
  <c r="E295" i="3"/>
  <c r="CA143" i="9"/>
  <c r="F143" i="9"/>
  <c r="CC295" i="9"/>
  <c r="CE295" i="9" s="1"/>
  <c r="C296" i="9"/>
  <c r="C236" i="2"/>
  <c r="CC235" i="2"/>
  <c r="CE235" i="2" s="1"/>
  <c r="F297" i="6"/>
  <c r="CA297" i="6"/>
  <c r="F155" i="2"/>
  <c r="CA265" i="2"/>
  <c r="F265" i="2"/>
  <c r="CA174" i="1"/>
  <c r="F174" i="1"/>
  <c r="E356" i="3"/>
  <c r="V356" i="3"/>
  <c r="CA327" i="2"/>
  <c r="CC265" i="1"/>
  <c r="CE265" i="1" s="1"/>
  <c r="C266" i="1"/>
  <c r="F266" i="9"/>
  <c r="CA266" i="9"/>
  <c r="CA296" i="2"/>
  <c r="CC113" i="9"/>
  <c r="CE113" i="9" s="1"/>
  <c r="C114" i="9"/>
  <c r="C96" i="1"/>
  <c r="CA96" i="1" s="1"/>
  <c r="CC95" i="1"/>
  <c r="C357" i="9"/>
  <c r="CC356" i="9"/>
  <c r="CE356" i="9" s="1"/>
  <c r="E142" i="11"/>
  <c r="W142" i="11"/>
  <c r="CC53" i="9"/>
  <c r="CE53" i="9" s="1"/>
  <c r="C54" i="9"/>
  <c r="CA295" i="1"/>
  <c r="F295" i="1"/>
  <c r="X57" i="3"/>
  <c r="C58" i="3"/>
  <c r="V143" i="3"/>
  <c r="E143" i="3"/>
  <c r="W234" i="11"/>
  <c r="E234" i="11"/>
  <c r="X20" i="3"/>
  <c r="C21" i="3"/>
  <c r="E354" i="6"/>
  <c r="CE353" i="6"/>
  <c r="W296" i="11"/>
  <c r="E296" i="11"/>
  <c r="D328" i="9"/>
  <c r="CC327" i="9"/>
  <c r="CE327" i="9" s="1"/>
  <c r="CD157" i="9"/>
  <c r="E158" i="9" s="1"/>
  <c r="CD126" i="10"/>
  <c r="E127" i="10" s="1"/>
  <c r="F126" i="10"/>
  <c r="CD247" i="10"/>
  <c r="E248" i="10" s="1"/>
  <c r="F247" i="10"/>
  <c r="F173" i="9"/>
  <c r="CA173" i="9"/>
  <c r="C248" i="7"/>
  <c r="V248" i="7" s="1"/>
  <c r="C370" i="10"/>
  <c r="CA370" i="10" s="1"/>
  <c r="CD218" i="1"/>
  <c r="E219" i="1" s="1"/>
  <c r="CB54" i="5"/>
  <c r="F54" i="5"/>
  <c r="W327" i="11"/>
  <c r="E327" i="11"/>
  <c r="C127" i="6"/>
  <c r="CA127" i="6" s="1"/>
  <c r="D279" i="10"/>
  <c r="CB279" i="10" s="1"/>
  <c r="CC278" i="10"/>
  <c r="CB21" i="2"/>
  <c r="F21" i="2"/>
  <c r="V205" i="3"/>
  <c r="E205" i="3"/>
  <c r="CD308" i="10"/>
  <c r="E309" i="10" s="1"/>
  <c r="F308" i="10"/>
  <c r="B39" i="11"/>
  <c r="A38" i="11"/>
  <c r="C340" i="7"/>
  <c r="V340" i="7" s="1"/>
  <c r="C37" i="1"/>
  <c r="CA37" i="1" s="1"/>
  <c r="F235" i="9"/>
  <c r="CA235" i="9"/>
  <c r="F203" i="9"/>
  <c r="CA203" i="9"/>
  <c r="CD36" i="6"/>
  <c r="E37" i="6" s="1"/>
  <c r="CA82" i="2"/>
  <c r="F82" i="2"/>
  <c r="CD39" i="2"/>
  <c r="W67" i="11"/>
  <c r="C82" i="11"/>
  <c r="X81" i="11"/>
  <c r="CC204" i="1"/>
  <c r="CE204" i="1" s="1"/>
  <c r="C205" i="1"/>
  <c r="C95" i="7"/>
  <c r="V95" i="7" s="1"/>
  <c r="W128" i="3"/>
  <c r="CD369" i="10"/>
  <c r="E370" i="10" s="1"/>
  <c r="CC309" i="10"/>
  <c r="C310" i="10"/>
  <c r="CA310" i="10" s="1"/>
  <c r="CC280" i="6"/>
  <c r="C281" i="6"/>
  <c r="CA281" i="6" s="1"/>
  <c r="CC281" i="6" s="1"/>
  <c r="CD278" i="10"/>
  <c r="E279" i="10" s="1"/>
  <c r="F278" i="10"/>
  <c r="C189" i="7"/>
  <c r="V189" i="7" s="1"/>
  <c r="CD188" i="10"/>
  <c r="E189" i="10" s="1"/>
  <c r="W37" i="3"/>
  <c r="D38" i="3" s="1"/>
  <c r="C114" i="3"/>
  <c r="X113" i="3"/>
  <c r="CC339" i="5"/>
  <c r="C340" i="5"/>
  <c r="CA340" i="5" s="1"/>
  <c r="CC368" i="5"/>
  <c r="C369" i="5"/>
  <c r="CA369" i="5" s="1"/>
  <c r="CA143" i="10"/>
  <c r="F143" i="10"/>
  <c r="CD309" i="5"/>
  <c r="E310" i="5" s="1"/>
  <c r="CD249" i="1"/>
  <c r="E250" i="1" s="1"/>
  <c r="C217" i="7"/>
  <c r="V217" i="7" s="1"/>
  <c r="CD36" i="5"/>
  <c r="E37" i="5" s="1"/>
  <c r="F174" i="2"/>
  <c r="CA174" i="2"/>
  <c r="C126" i="7"/>
  <c r="V126" i="7" s="1"/>
  <c r="W96" i="11"/>
  <c r="D97" i="11" s="1"/>
  <c r="C155" i="7"/>
  <c r="V155" i="7" s="1"/>
  <c r="CE125" i="10"/>
  <c r="C67" i="7"/>
  <c r="V67" i="7" s="1"/>
  <c r="F329" i="6"/>
  <c r="CA329" i="6"/>
  <c r="C340" i="10"/>
  <c r="CA340" i="10" s="1"/>
  <c r="C96" i="5"/>
  <c r="CA96" i="5" s="1"/>
  <c r="CC95" i="5"/>
  <c r="CA23" i="6"/>
  <c r="F23" i="6"/>
  <c r="C281" i="11"/>
  <c r="V281" i="11" s="1"/>
  <c r="CC186" i="5"/>
  <c r="C187" i="5"/>
  <c r="CA187" i="5" s="1"/>
  <c r="C67" i="11"/>
  <c r="V67" i="11" s="1"/>
  <c r="X67" i="11" s="1"/>
  <c r="Y67" i="11" s="1"/>
  <c r="X66" i="11"/>
  <c r="F69" i="5"/>
  <c r="CD69" i="5"/>
  <c r="D296" i="7"/>
  <c r="X295" i="7"/>
  <c r="W125" i="11"/>
  <c r="D126" i="11" s="1"/>
  <c r="E125" i="11"/>
  <c r="CA359" i="6"/>
  <c r="D79" i="3"/>
  <c r="X78" i="3"/>
  <c r="CD279" i="1"/>
  <c r="E280" i="1" s="1"/>
  <c r="D21" i="1"/>
  <c r="CC20" i="1"/>
  <c r="CE20" i="1" s="1"/>
  <c r="W216" i="11"/>
  <c r="D217" i="11" s="1"/>
  <c r="E216" i="11"/>
  <c r="CC34" i="9"/>
  <c r="CE34" i="9" s="1"/>
  <c r="C35" i="9"/>
  <c r="CA35" i="9" s="1"/>
  <c r="E84" i="1"/>
  <c r="CE83" i="1"/>
  <c r="B37" i="7"/>
  <c r="A36" i="7"/>
  <c r="D175" i="11"/>
  <c r="X174" i="11"/>
  <c r="X21" i="11"/>
  <c r="C22" i="11"/>
  <c r="CD35" i="9"/>
  <c r="E36" i="9" s="1"/>
  <c r="F35" i="9"/>
  <c r="CE246" i="10"/>
  <c r="C370" i="11"/>
  <c r="V370" i="11" s="1"/>
  <c r="CD97" i="2"/>
  <c r="E98" i="2" s="1"/>
  <c r="D125" i="6"/>
  <c r="CB125" i="6" s="1"/>
  <c r="CC124" i="6"/>
  <c r="CD67" i="2"/>
  <c r="CE67" i="2" s="1"/>
  <c r="CF67" i="2" s="1"/>
  <c r="F67" i="2"/>
  <c r="CB128" i="2"/>
  <c r="CD246" i="6"/>
  <c r="E247" i="6" s="1"/>
  <c r="CD35" i="1"/>
  <c r="E36" i="1" s="1"/>
  <c r="V235" i="3"/>
  <c r="E235" i="3"/>
  <c r="CE277" i="10"/>
  <c r="C370" i="7"/>
  <c r="V370" i="7" s="1"/>
  <c r="C126" i="11"/>
  <c r="V126" i="11" s="1"/>
  <c r="C312" i="7"/>
  <c r="V312" i="7" s="1"/>
  <c r="CD339" i="10"/>
  <c r="E340" i="10" s="1"/>
  <c r="CC154" i="5"/>
  <c r="C155" i="5"/>
  <c r="CA155" i="5" s="1"/>
  <c r="CC248" i="5"/>
  <c r="C249" i="5"/>
  <c r="CA249" i="5" s="1"/>
  <c r="CD158" i="10"/>
  <c r="E159" i="10" s="1"/>
  <c r="E66" i="11"/>
  <c r="C218" i="10"/>
  <c r="CA218" i="10" s="1"/>
  <c r="CA174" i="10"/>
  <c r="F174" i="10"/>
  <c r="C248" i="11"/>
  <c r="V248" i="11" s="1"/>
  <c r="C127" i="5"/>
  <c r="CA127" i="5" s="1"/>
  <c r="CC126" i="5"/>
  <c r="W36" i="11"/>
  <c r="D37" i="11" s="1"/>
  <c r="C95" i="10"/>
  <c r="CA95" i="10" s="1"/>
  <c r="CA23" i="5"/>
  <c r="F23" i="5"/>
  <c r="V297" i="11"/>
  <c r="C218" i="5"/>
  <c r="CA218" i="5" s="1"/>
  <c r="CC217" i="5"/>
  <c r="CC370" i="1"/>
  <c r="C371" i="1"/>
  <c r="CA371" i="1" s="1"/>
  <c r="CE308" i="10"/>
  <c r="C39" i="2"/>
  <c r="CA39" i="2" s="1"/>
  <c r="CA358" i="2"/>
  <c r="CD66" i="10"/>
  <c r="E67" i="10" s="1"/>
  <c r="C36" i="10"/>
  <c r="CA36" i="10" s="1"/>
  <c r="CC35" i="10"/>
  <c r="C249" i="10"/>
  <c r="CA249" i="10" s="1"/>
  <c r="CC248" i="10"/>
  <c r="CA112" i="1"/>
  <c r="F112" i="1"/>
  <c r="CE66" i="2"/>
  <c r="CC234" i="1"/>
  <c r="CE234" i="1" s="1"/>
  <c r="C235" i="1"/>
  <c r="CD216" i="10"/>
  <c r="E217" i="10" s="1"/>
  <c r="CD311" i="1"/>
  <c r="E312" i="1" s="1"/>
  <c r="CC113" i="2"/>
  <c r="CE113" i="2" s="1"/>
  <c r="C114" i="2"/>
  <c r="C127" i="10"/>
  <c r="CA127" i="10" s="1"/>
  <c r="CC126" i="10"/>
  <c r="CE126" i="10" s="1"/>
  <c r="C36" i="7"/>
  <c r="V36" i="7" s="1"/>
  <c r="V174" i="3"/>
  <c r="E174" i="3"/>
  <c r="CC155" i="2"/>
  <c r="CE155" i="2" s="1"/>
  <c r="C156" i="2"/>
  <c r="CA156" i="2" s="1"/>
  <c r="C329" i="9"/>
  <c r="CC94" i="6"/>
  <c r="C95" i="6"/>
  <c r="CA95" i="6" s="1"/>
  <c r="C67" i="10"/>
  <c r="CA67" i="10" s="1"/>
  <c r="CD156" i="2"/>
  <c r="E157" i="2" s="1"/>
  <c r="F156" i="2"/>
  <c r="C281" i="10"/>
  <c r="CA281" i="10" s="1"/>
  <c r="C217" i="11"/>
  <c r="V217" i="11" s="1"/>
  <c r="X216" i="11"/>
  <c r="W22" i="7"/>
  <c r="E22" i="7"/>
  <c r="CC308" i="5"/>
  <c r="CE308" i="5" s="1"/>
  <c r="C309" i="5"/>
  <c r="CA309" i="5" s="1"/>
  <c r="C341" i="11"/>
  <c r="V341" i="11" s="1"/>
  <c r="CC278" i="5"/>
  <c r="C279" i="5"/>
  <c r="CA279" i="5" s="1"/>
  <c r="X265" i="3"/>
  <c r="C266" i="3"/>
  <c r="C157" i="11"/>
  <c r="V157" i="11" s="1"/>
  <c r="CC339" i="1"/>
  <c r="C340" i="1"/>
  <c r="CA340" i="1" s="1"/>
  <c r="C187" i="6"/>
  <c r="CA187" i="6" s="1"/>
  <c r="C249" i="6"/>
  <c r="CA249" i="6" s="1"/>
  <c r="CE307" i="10"/>
  <c r="D266" i="11"/>
  <c r="X265" i="11"/>
  <c r="CD98" i="9"/>
  <c r="CD34" i="10"/>
  <c r="E35" i="10" s="1"/>
  <c r="F34" i="10"/>
  <c r="C217" i="6"/>
  <c r="CA217" i="6" s="1"/>
  <c r="CA205" i="2"/>
  <c r="F205" i="2"/>
  <c r="F34" i="9"/>
  <c r="CB203" i="10" l="1"/>
  <c r="F203" i="10"/>
  <c r="CB326" i="10"/>
  <c r="F326" i="10"/>
  <c r="CB53" i="10"/>
  <c r="F53" i="10"/>
  <c r="D296" i="2"/>
  <c r="CC295" i="2"/>
  <c r="CE295" i="2" s="1"/>
  <c r="C156" i="1"/>
  <c r="CA156" i="1" s="1"/>
  <c r="CC155" i="1"/>
  <c r="CA55" i="1"/>
  <c r="F55" i="1"/>
  <c r="CA296" i="9"/>
  <c r="F296" i="9"/>
  <c r="CC81" i="9"/>
  <c r="CE81" i="9" s="1"/>
  <c r="C82" i="9"/>
  <c r="B40" i="3"/>
  <c r="A39" i="3"/>
  <c r="CA236" i="2"/>
  <c r="F236" i="2"/>
  <c r="CC143" i="9"/>
  <c r="CE143" i="9" s="1"/>
  <c r="C144" i="9"/>
  <c r="X295" i="3"/>
  <c r="C296" i="3"/>
  <c r="F144" i="1"/>
  <c r="CD144" i="1"/>
  <c r="V327" i="3"/>
  <c r="E327" i="3"/>
  <c r="CC297" i="6"/>
  <c r="CE297" i="6" s="1"/>
  <c r="C298" i="6"/>
  <c r="CD158" i="9"/>
  <c r="E159" i="9" s="1"/>
  <c r="CB328" i="9"/>
  <c r="F328" i="9"/>
  <c r="D297" i="11"/>
  <c r="X296" i="11"/>
  <c r="CD354" i="6"/>
  <c r="F354" i="6"/>
  <c r="D235" i="11"/>
  <c r="X234" i="11"/>
  <c r="X143" i="3"/>
  <c r="C144" i="3"/>
  <c r="CC295" i="1"/>
  <c r="CE295" i="1" s="1"/>
  <c r="C296" i="1"/>
  <c r="CA357" i="9"/>
  <c r="F357" i="9"/>
  <c r="C97" i="1"/>
  <c r="CA97" i="1" s="1"/>
  <c r="CC96" i="1"/>
  <c r="C175" i="1"/>
  <c r="CC174" i="1"/>
  <c r="CE174" i="1" s="1"/>
  <c r="C266" i="2"/>
  <c r="CC265" i="2"/>
  <c r="CE265" i="2" s="1"/>
  <c r="E67" i="11"/>
  <c r="V21" i="3"/>
  <c r="E21" i="3"/>
  <c r="V58" i="3"/>
  <c r="E58" i="3"/>
  <c r="CA54" i="9"/>
  <c r="F54" i="9"/>
  <c r="D143" i="11"/>
  <c r="X142" i="11"/>
  <c r="CA114" i="9"/>
  <c r="F114" i="9"/>
  <c r="C297" i="2"/>
  <c r="C267" i="9"/>
  <c r="CC266" i="9"/>
  <c r="CE266" i="9" s="1"/>
  <c r="CA266" i="1"/>
  <c r="F266" i="1"/>
  <c r="C328" i="2"/>
  <c r="X356" i="3"/>
  <c r="C357" i="3"/>
  <c r="C206" i="2"/>
  <c r="CC205" i="2"/>
  <c r="CE205" i="2" s="1"/>
  <c r="F35" i="10"/>
  <c r="CD35" i="10"/>
  <c r="E36" i="10" s="1"/>
  <c r="C250" i="6"/>
  <c r="CA250" i="6" s="1"/>
  <c r="C188" i="6"/>
  <c r="CA188" i="6" s="1"/>
  <c r="E266" i="3"/>
  <c r="V266" i="3"/>
  <c r="C280" i="5"/>
  <c r="CA280" i="5" s="1"/>
  <c r="CC279" i="5"/>
  <c r="C310" i="5"/>
  <c r="CA310" i="5" s="1"/>
  <c r="CC309" i="5"/>
  <c r="CE309" i="5" s="1"/>
  <c r="C96" i="6"/>
  <c r="CA96" i="6" s="1"/>
  <c r="CC95" i="6"/>
  <c r="CA329" i="9"/>
  <c r="C157" i="2"/>
  <c r="CA157" i="2" s="1"/>
  <c r="CC156" i="2"/>
  <c r="CE156" i="2" s="1"/>
  <c r="C37" i="7"/>
  <c r="V37" i="7" s="1"/>
  <c r="CA114" i="2"/>
  <c r="F114" i="2"/>
  <c r="CD312" i="1"/>
  <c r="E313" i="1" s="1"/>
  <c r="CA235" i="1"/>
  <c r="F235" i="1"/>
  <c r="C113" i="1"/>
  <c r="CC112" i="1"/>
  <c r="CE112" i="1" s="1"/>
  <c r="CC249" i="10"/>
  <c r="C250" i="10"/>
  <c r="CA250" i="10" s="1"/>
  <c r="CC36" i="10"/>
  <c r="C37" i="10"/>
  <c r="CA37" i="10" s="1"/>
  <c r="CD67" i="10"/>
  <c r="E68" i="10" s="1"/>
  <c r="CC371" i="1"/>
  <c r="C372" i="1"/>
  <c r="CA372" i="1" s="1"/>
  <c r="C96" i="10"/>
  <c r="CA96" i="10" s="1"/>
  <c r="C249" i="11"/>
  <c r="V249" i="11" s="1"/>
  <c r="C250" i="5"/>
  <c r="CA250" i="5" s="1"/>
  <c r="CC249" i="5"/>
  <c r="CC155" i="5"/>
  <c r="C156" i="5"/>
  <c r="CA156" i="5" s="1"/>
  <c r="C127" i="11"/>
  <c r="V127" i="11" s="1"/>
  <c r="X235" i="3"/>
  <c r="C236" i="3"/>
  <c r="CD36" i="1"/>
  <c r="E37" i="1" s="1"/>
  <c r="CD247" i="6"/>
  <c r="E248" i="6" s="1"/>
  <c r="D126" i="6"/>
  <c r="CB126" i="6" s="1"/>
  <c r="CC125" i="6"/>
  <c r="CD98" i="2"/>
  <c r="C371" i="11"/>
  <c r="V371" i="11" s="1"/>
  <c r="V22" i="11"/>
  <c r="E22" i="11"/>
  <c r="C36" i="9"/>
  <c r="CA36" i="9" s="1"/>
  <c r="CC35" i="9"/>
  <c r="CE35" i="9" s="1"/>
  <c r="W79" i="3"/>
  <c r="E79" i="3"/>
  <c r="CC359" i="6"/>
  <c r="C360" i="6"/>
  <c r="W126" i="11"/>
  <c r="D127" i="11" s="1"/>
  <c r="E126" i="11"/>
  <c r="W296" i="7"/>
  <c r="E296" i="7"/>
  <c r="C188" i="5"/>
  <c r="CA188" i="5" s="1"/>
  <c r="CC187" i="5"/>
  <c r="CC96" i="5"/>
  <c r="C97" i="5"/>
  <c r="CA97" i="5" s="1"/>
  <c r="W97" i="11"/>
  <c r="D98" i="11" s="1"/>
  <c r="C127" i="7"/>
  <c r="V127" i="7" s="1"/>
  <c r="CE34" i="10"/>
  <c r="C218" i="7"/>
  <c r="V218" i="7" s="1"/>
  <c r="F309" i="5"/>
  <c r="CC143" i="10"/>
  <c r="CE143" i="10" s="1"/>
  <c r="C144" i="10"/>
  <c r="V114" i="3"/>
  <c r="E114" i="3"/>
  <c r="W38" i="3"/>
  <c r="D39" i="3" s="1"/>
  <c r="CD189" i="10"/>
  <c r="F279" i="10"/>
  <c r="CD279" i="10"/>
  <c r="E280" i="10" s="1"/>
  <c r="CD370" i="10"/>
  <c r="E371" i="10" s="1"/>
  <c r="C96" i="7"/>
  <c r="V96" i="7" s="1"/>
  <c r="V82" i="11"/>
  <c r="E82" i="11"/>
  <c r="CC235" i="9"/>
  <c r="CE235" i="9" s="1"/>
  <c r="C236" i="9"/>
  <c r="CE278" i="10"/>
  <c r="C128" i="6"/>
  <c r="CA128" i="6" s="1"/>
  <c r="D328" i="11"/>
  <c r="X327" i="11"/>
  <c r="D55" i="5"/>
  <c r="CC54" i="5"/>
  <c r="CE54" i="5" s="1"/>
  <c r="CD219" i="1"/>
  <c r="E220" i="1" s="1"/>
  <c r="C249" i="7"/>
  <c r="V249" i="7" s="1"/>
  <c r="CD248" i="10"/>
  <c r="E249" i="10" s="1"/>
  <c r="F248" i="10"/>
  <c r="CD127" i="10"/>
  <c r="E128" i="10" s="1"/>
  <c r="F127" i="10"/>
  <c r="C218" i="6"/>
  <c r="CA218" i="6" s="1"/>
  <c r="W266" i="11"/>
  <c r="E266" i="11"/>
  <c r="CC340" i="1"/>
  <c r="C341" i="1"/>
  <c r="CA341" i="1" s="1"/>
  <c r="C158" i="11"/>
  <c r="V158" i="11" s="1"/>
  <c r="C342" i="11"/>
  <c r="V342" i="11" s="1"/>
  <c r="D23" i="7"/>
  <c r="X22" i="7"/>
  <c r="C218" i="11"/>
  <c r="V218" i="11" s="1"/>
  <c r="CD157" i="2"/>
  <c r="E158" i="2" s="1"/>
  <c r="C175" i="3"/>
  <c r="X174" i="3"/>
  <c r="C128" i="10"/>
  <c r="CA128" i="10" s="1"/>
  <c r="CC128" i="10" s="1"/>
  <c r="CC127" i="10"/>
  <c r="CD217" i="10"/>
  <c r="E218" i="10" s="1"/>
  <c r="CE248" i="10"/>
  <c r="CE35" i="10"/>
  <c r="C359" i="2"/>
  <c r="CC218" i="5"/>
  <c r="C219" i="5"/>
  <c r="CA219" i="5" s="1"/>
  <c r="C298" i="11"/>
  <c r="C24" i="5"/>
  <c r="CC23" i="5"/>
  <c r="CE23" i="5" s="1"/>
  <c r="W37" i="11"/>
  <c r="D38" i="11" s="1"/>
  <c r="CC127" i="5"/>
  <c r="C128" i="5"/>
  <c r="CA128" i="5" s="1"/>
  <c r="CC128" i="5" s="1"/>
  <c r="C175" i="10"/>
  <c r="CC174" i="10"/>
  <c r="CE174" i="10" s="1"/>
  <c r="C219" i="10"/>
  <c r="CA219" i="10" s="1"/>
  <c r="CD159" i="10"/>
  <c r="CD340" i="10"/>
  <c r="E341" i="10" s="1"/>
  <c r="X125" i="11"/>
  <c r="C371" i="7"/>
  <c r="V371" i="7" s="1"/>
  <c r="CD36" i="9"/>
  <c r="E37" i="9" s="1"/>
  <c r="E175" i="11"/>
  <c r="W175" i="11"/>
  <c r="A37" i="7"/>
  <c r="B38" i="7"/>
  <c r="CD84" i="1"/>
  <c r="F84" i="1"/>
  <c r="E217" i="11"/>
  <c r="W217" i="11"/>
  <c r="D218" i="11" s="1"/>
  <c r="CB21" i="1"/>
  <c r="F21" i="1"/>
  <c r="CD280" i="1"/>
  <c r="E281" i="1" s="1"/>
  <c r="E70" i="5"/>
  <c r="CE69" i="5"/>
  <c r="C24" i="6"/>
  <c r="CC23" i="6"/>
  <c r="CE23" i="6" s="1"/>
  <c r="C341" i="10"/>
  <c r="CA341" i="10" s="1"/>
  <c r="C330" i="6"/>
  <c r="CC329" i="6"/>
  <c r="CE329" i="6" s="1"/>
  <c r="C156" i="7"/>
  <c r="V156" i="7" s="1"/>
  <c r="CC174" i="2"/>
  <c r="CE174" i="2" s="1"/>
  <c r="C175" i="2"/>
  <c r="CE247" i="10"/>
  <c r="CD37" i="5"/>
  <c r="E38" i="5" s="1"/>
  <c r="CD250" i="1"/>
  <c r="E251" i="1" s="1"/>
  <c r="CD310" i="5"/>
  <c r="E311" i="5" s="1"/>
  <c r="C370" i="5"/>
  <c r="CA370" i="5" s="1"/>
  <c r="CC369" i="5"/>
  <c r="C341" i="5"/>
  <c r="CA341" i="5" s="1"/>
  <c r="CC340" i="5"/>
  <c r="C311" i="10"/>
  <c r="CA311" i="10" s="1"/>
  <c r="CC310" i="10"/>
  <c r="CA205" i="1"/>
  <c r="F205" i="1"/>
  <c r="C83" i="2"/>
  <c r="CC82" i="2"/>
  <c r="CE82" i="2" s="1"/>
  <c r="CD37" i="6"/>
  <c r="E38" i="6" s="1"/>
  <c r="C204" i="9"/>
  <c r="CC203" i="9"/>
  <c r="CE203" i="9" s="1"/>
  <c r="C38" i="1"/>
  <c r="CA38" i="1" s="1"/>
  <c r="C341" i="7"/>
  <c r="V341" i="7" s="1"/>
  <c r="A39" i="11"/>
  <c r="B40" i="11"/>
  <c r="CD309" i="10"/>
  <c r="E310" i="10" s="1"/>
  <c r="F309" i="10"/>
  <c r="C206" i="3"/>
  <c r="X205" i="3"/>
  <c r="D22" i="2"/>
  <c r="CC21" i="2"/>
  <c r="CE21" i="2" s="1"/>
  <c r="D280" i="10"/>
  <c r="CB280" i="10" s="1"/>
  <c r="CC279" i="10"/>
  <c r="CE279" i="10" s="1"/>
  <c r="C371" i="10"/>
  <c r="CA371" i="10" s="1"/>
  <c r="C174" i="9"/>
  <c r="CC173" i="9"/>
  <c r="CE173" i="9" s="1"/>
  <c r="D54" i="10" l="1"/>
  <c r="CC53" i="10"/>
  <c r="CE53" i="10" s="1"/>
  <c r="D327" i="10"/>
  <c r="CC326" i="10"/>
  <c r="CE326" i="10" s="1"/>
  <c r="D204" i="10"/>
  <c r="CC203" i="10"/>
  <c r="CE203" i="10" s="1"/>
  <c r="F310" i="5"/>
  <c r="CB296" i="2"/>
  <c r="F296" i="2"/>
  <c r="C56" i="1"/>
  <c r="CC55" i="1"/>
  <c r="CE55" i="1" s="1"/>
  <c r="C157" i="1"/>
  <c r="CA157" i="1" s="1"/>
  <c r="CC156" i="1"/>
  <c r="CE144" i="1"/>
  <c r="E145" i="1"/>
  <c r="V296" i="3"/>
  <c r="E296" i="3"/>
  <c r="CA144" i="9"/>
  <c r="F144" i="9"/>
  <c r="CA82" i="9"/>
  <c r="F82" i="9"/>
  <c r="C328" i="3"/>
  <c r="X327" i="3"/>
  <c r="CC236" i="2"/>
  <c r="CE236" i="2" s="1"/>
  <c r="C237" i="2"/>
  <c r="B41" i="3"/>
  <c r="A40" i="3"/>
  <c r="C297" i="9"/>
  <c r="CC296" i="9"/>
  <c r="CE296" i="9" s="1"/>
  <c r="F298" i="6"/>
  <c r="CA298" i="6"/>
  <c r="X217" i="11"/>
  <c r="CE309" i="10"/>
  <c r="C267" i="1"/>
  <c r="CC266" i="1"/>
  <c r="CE266" i="1" s="1"/>
  <c r="CA267" i="9"/>
  <c r="F267" i="9"/>
  <c r="C115" i="9"/>
  <c r="CC114" i="9"/>
  <c r="CE114" i="9" s="1"/>
  <c r="W143" i="11"/>
  <c r="E143" i="11"/>
  <c r="C55" i="9"/>
  <c r="CC54" i="9"/>
  <c r="CE54" i="9" s="1"/>
  <c r="C59" i="3"/>
  <c r="X58" i="3"/>
  <c r="C22" i="3"/>
  <c r="X21" i="3"/>
  <c r="CC97" i="1"/>
  <c r="C98" i="1"/>
  <c r="CA98" i="1" s="1"/>
  <c r="CC98" i="1" s="1"/>
  <c r="CC357" i="9"/>
  <c r="CE357" i="9" s="1"/>
  <c r="C358" i="9"/>
  <c r="W235" i="11"/>
  <c r="E235" i="11"/>
  <c r="E355" i="6"/>
  <c r="CE354" i="6"/>
  <c r="W297" i="11"/>
  <c r="E297" i="11"/>
  <c r="D329" i="9"/>
  <c r="CC328" i="9"/>
  <c r="CE328" i="9" s="1"/>
  <c r="CD159" i="9"/>
  <c r="E357" i="3"/>
  <c r="V357" i="3"/>
  <c r="CA328" i="2"/>
  <c r="CA297" i="2"/>
  <c r="F266" i="2"/>
  <c r="CA266" i="2"/>
  <c r="F175" i="1"/>
  <c r="CA175" i="1"/>
  <c r="CA296" i="1"/>
  <c r="F296" i="1"/>
  <c r="E144" i="3"/>
  <c r="V144" i="3"/>
  <c r="C372" i="10"/>
  <c r="CA372" i="10" s="1"/>
  <c r="B41" i="11"/>
  <c r="A40" i="11"/>
  <c r="C342" i="7"/>
  <c r="V342" i="7" s="1"/>
  <c r="C39" i="1"/>
  <c r="CA39" i="1" s="1"/>
  <c r="C206" i="1"/>
  <c r="CC205" i="1"/>
  <c r="CE205" i="1" s="1"/>
  <c r="CD251" i="1"/>
  <c r="C157" i="7"/>
  <c r="V157" i="7" s="1"/>
  <c r="F70" i="5"/>
  <c r="CD70" i="5"/>
  <c r="CD281" i="1"/>
  <c r="D22" i="1"/>
  <c r="CC21" i="1"/>
  <c r="CE21" i="1" s="1"/>
  <c r="E85" i="1"/>
  <c r="CE84" i="1"/>
  <c r="CD37" i="9"/>
  <c r="E38" i="9" s="1"/>
  <c r="C372" i="7"/>
  <c r="V372" i="7" s="1"/>
  <c r="CD341" i="10"/>
  <c r="E342" i="10" s="1"/>
  <c r="C220" i="10"/>
  <c r="CA220" i="10" s="1"/>
  <c r="CA175" i="10"/>
  <c r="F175" i="10"/>
  <c r="C220" i="5"/>
  <c r="CA220" i="5" s="1"/>
  <c r="CC220" i="5" s="1"/>
  <c r="CC219" i="5"/>
  <c r="CD218" i="10"/>
  <c r="E219" i="10" s="1"/>
  <c r="V175" i="3"/>
  <c r="E175" i="3"/>
  <c r="CD158" i="2"/>
  <c r="E159" i="2" s="1"/>
  <c r="D267" i="11"/>
  <c r="X266" i="11"/>
  <c r="F128" i="10"/>
  <c r="CD128" i="10"/>
  <c r="CE128" i="10" s="1"/>
  <c r="CF128" i="10" s="1"/>
  <c r="F249" i="10"/>
  <c r="CD249" i="10"/>
  <c r="E250" i="10" s="1"/>
  <c r="CD220" i="1"/>
  <c r="CB55" i="5"/>
  <c r="F55" i="5"/>
  <c r="W328" i="11"/>
  <c r="E328" i="11"/>
  <c r="CA236" i="9"/>
  <c r="F236" i="9"/>
  <c r="CD280" i="10"/>
  <c r="E281" i="10" s="1"/>
  <c r="F280" i="10"/>
  <c r="W39" i="3"/>
  <c r="CA144" i="10"/>
  <c r="F144" i="10"/>
  <c r="C219" i="7"/>
  <c r="V219" i="7" s="1"/>
  <c r="C98" i="5"/>
  <c r="CA98" i="5" s="1"/>
  <c r="CC98" i="5" s="1"/>
  <c r="CC97" i="5"/>
  <c r="CC188" i="5"/>
  <c r="C189" i="5"/>
  <c r="CA189" i="5" s="1"/>
  <c r="CC189" i="5" s="1"/>
  <c r="D297" i="7"/>
  <c r="X296" i="7"/>
  <c r="W127" i="11"/>
  <c r="D128" i="11" s="1"/>
  <c r="E127" i="11"/>
  <c r="D80" i="3"/>
  <c r="X79" i="3"/>
  <c r="CC36" i="9"/>
  <c r="CE36" i="9" s="1"/>
  <c r="C37" i="9"/>
  <c r="CA37" i="9" s="1"/>
  <c r="C23" i="11"/>
  <c r="X22" i="11"/>
  <c r="C372" i="11"/>
  <c r="V372" i="11" s="1"/>
  <c r="D127" i="6"/>
  <c r="CB127" i="6" s="1"/>
  <c r="CC126" i="6"/>
  <c r="CD248" i="6"/>
  <c r="E249" i="6" s="1"/>
  <c r="CD37" i="1"/>
  <c r="E38" i="1" s="1"/>
  <c r="V236" i="3"/>
  <c r="E236" i="3"/>
  <c r="X127" i="11"/>
  <c r="C128" i="11"/>
  <c r="V128" i="11" s="1"/>
  <c r="CC250" i="5"/>
  <c r="C251" i="5"/>
  <c r="CA251" i="5" s="1"/>
  <c r="CC251" i="5" s="1"/>
  <c r="C97" i="10"/>
  <c r="CA97" i="10" s="1"/>
  <c r="CC372" i="1"/>
  <c r="C373" i="1"/>
  <c r="CA373" i="1" s="1"/>
  <c r="CD68" i="10"/>
  <c r="CE249" i="10"/>
  <c r="CA113" i="1"/>
  <c r="F113" i="1"/>
  <c r="CC235" i="1"/>
  <c r="CE235" i="1" s="1"/>
  <c r="C236" i="1"/>
  <c r="F313" i="1"/>
  <c r="CG312" i="1" s="1"/>
  <c r="CD313" i="1"/>
  <c r="CC114" i="2"/>
  <c r="CE114" i="2" s="1"/>
  <c r="C115" i="2"/>
  <c r="C38" i="7"/>
  <c r="V38" i="7" s="1"/>
  <c r="C158" i="2"/>
  <c r="CA158" i="2" s="1"/>
  <c r="CC157" i="2"/>
  <c r="CE157" i="2" s="1"/>
  <c r="C330" i="9"/>
  <c r="CC96" i="6"/>
  <c r="C97" i="6"/>
  <c r="CA97" i="6" s="1"/>
  <c r="X266" i="3"/>
  <c r="C267" i="3"/>
  <c r="CA206" i="2"/>
  <c r="F206" i="2"/>
  <c r="CA174" i="9"/>
  <c r="F174" i="9"/>
  <c r="D281" i="10"/>
  <c r="CB281" i="10" s="1"/>
  <c r="CC281" i="10" s="1"/>
  <c r="CC280" i="10"/>
  <c r="CB22" i="2"/>
  <c r="F22" i="2"/>
  <c r="V206" i="3"/>
  <c r="E206" i="3"/>
  <c r="CD310" i="10"/>
  <c r="E311" i="10" s="1"/>
  <c r="F310" i="10"/>
  <c r="F204" i="9"/>
  <c r="CA204" i="9"/>
  <c r="CD38" i="6"/>
  <c r="E39" i="6" s="1"/>
  <c r="CA83" i="2"/>
  <c r="F83" i="2"/>
  <c r="CC311" i="10"/>
  <c r="C312" i="10"/>
  <c r="CA312" i="10" s="1"/>
  <c r="CC312" i="10" s="1"/>
  <c r="CC341" i="5"/>
  <c r="C342" i="5"/>
  <c r="CA342" i="5" s="1"/>
  <c r="CC342" i="5" s="1"/>
  <c r="CC370" i="5"/>
  <c r="C371" i="5"/>
  <c r="CA371" i="5" s="1"/>
  <c r="CD311" i="5"/>
  <c r="E312" i="5" s="1"/>
  <c r="CD38" i="5"/>
  <c r="E39" i="5" s="1"/>
  <c r="F175" i="2"/>
  <c r="CA175" i="2"/>
  <c r="F330" i="6"/>
  <c r="CA330" i="6"/>
  <c r="C342" i="10"/>
  <c r="CA342" i="10" s="1"/>
  <c r="CA24" i="6"/>
  <c r="F24" i="6"/>
  <c r="W218" i="11"/>
  <c r="D219" i="11" s="1"/>
  <c r="E218" i="11"/>
  <c r="B39" i="7"/>
  <c r="A38" i="7"/>
  <c r="D176" i="11"/>
  <c r="X175" i="11"/>
  <c r="F36" i="9"/>
  <c r="W38" i="11"/>
  <c r="D39" i="11" s="1"/>
  <c r="CA24" i="5"/>
  <c r="F24" i="5"/>
  <c r="V298" i="11"/>
  <c r="CA359" i="2"/>
  <c r="CE127" i="10"/>
  <c r="F157" i="2"/>
  <c r="C219" i="11"/>
  <c r="V219" i="11" s="1"/>
  <c r="W23" i="7"/>
  <c r="E23" i="7"/>
  <c r="C159" i="11"/>
  <c r="V159" i="11" s="1"/>
  <c r="CC341" i="1"/>
  <c r="C342" i="1"/>
  <c r="CA342" i="1" s="1"/>
  <c r="CC342" i="1" s="1"/>
  <c r="C219" i="6"/>
  <c r="CA219" i="6" s="1"/>
  <c r="C250" i="7"/>
  <c r="V250" i="7" s="1"/>
  <c r="X82" i="11"/>
  <c r="C83" i="11"/>
  <c r="C97" i="7"/>
  <c r="V97" i="7" s="1"/>
  <c r="CD371" i="10"/>
  <c r="E372" i="10" s="1"/>
  <c r="C115" i="3"/>
  <c r="X114" i="3"/>
  <c r="C128" i="7"/>
  <c r="V128" i="7" s="1"/>
  <c r="W98" i="11"/>
  <c r="CA360" i="6"/>
  <c r="X126" i="11"/>
  <c r="C157" i="5"/>
  <c r="CA157" i="5" s="1"/>
  <c r="CC156" i="5"/>
  <c r="C250" i="11"/>
  <c r="V250" i="11" s="1"/>
  <c r="C38" i="10"/>
  <c r="CA38" i="10" s="1"/>
  <c r="CC37" i="10"/>
  <c r="C251" i="10"/>
  <c r="CA251" i="10" s="1"/>
  <c r="CC251" i="10" s="1"/>
  <c r="CC250" i="10"/>
  <c r="CC310" i="5"/>
  <c r="CE310" i="5" s="1"/>
  <c r="C311" i="5"/>
  <c r="CA311" i="5" s="1"/>
  <c r="CC280" i="5"/>
  <c r="C281" i="5"/>
  <c r="CA281" i="5" s="1"/>
  <c r="CC281" i="5" s="1"/>
  <c r="C189" i="6"/>
  <c r="CA189" i="6" s="1"/>
  <c r="C251" i="6"/>
  <c r="CA251" i="6" s="1"/>
  <c r="CD36" i="10"/>
  <c r="E37" i="10" s="1"/>
  <c r="F36" i="10"/>
  <c r="CB204" i="10" l="1"/>
  <c r="F204" i="10"/>
  <c r="CB327" i="10"/>
  <c r="F327" i="10"/>
  <c r="CB54" i="10"/>
  <c r="F54" i="10"/>
  <c r="D297" i="2"/>
  <c r="CC296" i="2"/>
  <c r="CE296" i="2" s="1"/>
  <c r="CC157" i="1"/>
  <c r="C158" i="1"/>
  <c r="CA158" i="1" s="1"/>
  <c r="F56" i="1"/>
  <c r="CA56" i="1"/>
  <c r="CA237" i="2"/>
  <c r="F237" i="2"/>
  <c r="F145" i="1"/>
  <c r="CD145" i="1"/>
  <c r="F297" i="9"/>
  <c r="CA297" i="9"/>
  <c r="B42" i="3"/>
  <c r="A41" i="3"/>
  <c r="V328" i="3"/>
  <c r="E328" i="3"/>
  <c r="CC82" i="9"/>
  <c r="CE82" i="9" s="1"/>
  <c r="C83" i="9"/>
  <c r="C145" i="9"/>
  <c r="CC144" i="9"/>
  <c r="CE144" i="9" s="1"/>
  <c r="C297" i="3"/>
  <c r="X296" i="3"/>
  <c r="C299" i="6"/>
  <c r="CC298" i="6"/>
  <c r="CE298" i="6" s="1"/>
  <c r="C145" i="3"/>
  <c r="X144" i="3"/>
  <c r="CC175" i="1"/>
  <c r="CE175" i="1" s="1"/>
  <c r="C176" i="1"/>
  <c r="CC266" i="2"/>
  <c r="CE266" i="2" s="1"/>
  <c r="C267" i="2"/>
  <c r="C298" i="2"/>
  <c r="CB329" i="9"/>
  <c r="F329" i="9"/>
  <c r="D298" i="11"/>
  <c r="X297" i="11"/>
  <c r="CD355" i="6"/>
  <c r="F355" i="6"/>
  <c r="D236" i="11"/>
  <c r="X235" i="11"/>
  <c r="V22" i="3"/>
  <c r="E22" i="3"/>
  <c r="E59" i="3"/>
  <c r="V59" i="3"/>
  <c r="CA55" i="9"/>
  <c r="F55" i="9"/>
  <c r="D144" i="11"/>
  <c r="X143" i="11"/>
  <c r="CA115" i="9"/>
  <c r="F115" i="9"/>
  <c r="C268" i="9"/>
  <c r="CC267" i="9"/>
  <c r="CE267" i="9" s="1"/>
  <c r="CA267" i="1"/>
  <c r="F267" i="1"/>
  <c r="CC296" i="1"/>
  <c r="CE296" i="1" s="1"/>
  <c r="C297" i="1"/>
  <c r="C329" i="2"/>
  <c r="X357" i="3"/>
  <c r="C358" i="3"/>
  <c r="CA358" i="9"/>
  <c r="F358" i="9"/>
  <c r="CD37" i="10"/>
  <c r="E38" i="10" s="1"/>
  <c r="F37" i="10"/>
  <c r="C312" i="5"/>
  <c r="CA312" i="5" s="1"/>
  <c r="CC312" i="5" s="1"/>
  <c r="CC311" i="5"/>
  <c r="CE311" i="5" s="1"/>
  <c r="CE37" i="10"/>
  <c r="V115" i="3"/>
  <c r="E115" i="3"/>
  <c r="CD372" i="10"/>
  <c r="E373" i="10" s="1"/>
  <c r="C98" i="7"/>
  <c r="V98" i="7" s="1"/>
  <c r="C220" i="6"/>
  <c r="CA220" i="6" s="1"/>
  <c r="D24" i="7"/>
  <c r="X23" i="7"/>
  <c r="C220" i="11"/>
  <c r="V220" i="11" s="1"/>
  <c r="C360" i="2"/>
  <c r="W39" i="11"/>
  <c r="W176" i="11"/>
  <c r="E176" i="11"/>
  <c r="B40" i="7"/>
  <c r="A39" i="7"/>
  <c r="W219" i="11"/>
  <c r="D220" i="11" s="1"/>
  <c r="E219" i="11"/>
  <c r="CC24" i="6"/>
  <c r="CE24" i="6" s="1"/>
  <c r="C25" i="6"/>
  <c r="CD39" i="5"/>
  <c r="F312" i="5"/>
  <c r="CD312" i="5"/>
  <c r="E313" i="5" s="1"/>
  <c r="CC83" i="2"/>
  <c r="CE83" i="2" s="1"/>
  <c r="C84" i="2"/>
  <c r="CD39" i="6"/>
  <c r="E40" i="6" s="1"/>
  <c r="CD311" i="10"/>
  <c r="E312" i="10" s="1"/>
  <c r="F311" i="10"/>
  <c r="C207" i="3"/>
  <c r="X206" i="3"/>
  <c r="D23" i="2"/>
  <c r="CC22" i="2"/>
  <c r="CE22" i="2" s="1"/>
  <c r="CC174" i="9"/>
  <c r="CE174" i="9" s="1"/>
  <c r="C175" i="9"/>
  <c r="CC206" i="2"/>
  <c r="CE206" i="2" s="1"/>
  <c r="C207" i="2"/>
  <c r="V267" i="3"/>
  <c r="E267" i="3"/>
  <c r="CC158" i="2"/>
  <c r="CE158" i="2" s="1"/>
  <c r="C159" i="2"/>
  <c r="CA159" i="2" s="1"/>
  <c r="CC159" i="2" s="1"/>
  <c r="C39" i="7"/>
  <c r="V39" i="7" s="1"/>
  <c r="CC113" i="1"/>
  <c r="CE113" i="1" s="1"/>
  <c r="C114" i="1"/>
  <c r="CE36" i="10"/>
  <c r="E69" i="10"/>
  <c r="C38" i="9"/>
  <c r="CA38" i="9" s="1"/>
  <c r="CC37" i="9"/>
  <c r="CE37" i="9" s="1"/>
  <c r="C220" i="7"/>
  <c r="V220" i="7" s="1"/>
  <c r="CC144" i="10"/>
  <c r="CE144" i="10" s="1"/>
  <c r="C145" i="10"/>
  <c r="CD281" i="10"/>
  <c r="CE281" i="10" s="1"/>
  <c r="CF281" i="10" s="1"/>
  <c r="F281" i="10"/>
  <c r="CC236" i="9"/>
  <c r="CE236" i="9" s="1"/>
  <c r="C237" i="9"/>
  <c r="D329" i="11"/>
  <c r="X328" i="11"/>
  <c r="D56" i="5"/>
  <c r="CC55" i="5"/>
  <c r="CE55" i="5" s="1"/>
  <c r="E267" i="11"/>
  <c r="W267" i="11"/>
  <c r="CD159" i="2"/>
  <c r="F159" i="2"/>
  <c r="CD219" i="10"/>
  <c r="E220" i="10" s="1"/>
  <c r="F37" i="9"/>
  <c r="E71" i="5"/>
  <c r="CE70" i="5"/>
  <c r="C158" i="7"/>
  <c r="V158" i="7" s="1"/>
  <c r="CE310" i="10"/>
  <c r="CA206" i="1"/>
  <c r="F206" i="1"/>
  <c r="A41" i="11"/>
  <c r="B42" i="11"/>
  <c r="C373" i="10"/>
  <c r="CA373" i="10" s="1"/>
  <c r="CC38" i="10"/>
  <c r="C39" i="10"/>
  <c r="CA39" i="10" s="1"/>
  <c r="CC39" i="10" s="1"/>
  <c r="C251" i="11"/>
  <c r="V251" i="11" s="1"/>
  <c r="CC157" i="5"/>
  <c r="C158" i="5"/>
  <c r="CA158" i="5" s="1"/>
  <c r="C361" i="6"/>
  <c r="CC360" i="6"/>
  <c r="V83" i="11"/>
  <c r="E83" i="11"/>
  <c r="C251" i="7"/>
  <c r="V251" i="7" s="1"/>
  <c r="X218" i="11"/>
  <c r="C299" i="11"/>
  <c r="CC24" i="5"/>
  <c r="CE24" i="5" s="1"/>
  <c r="C25" i="5"/>
  <c r="CC330" i="6"/>
  <c r="CE330" i="6" s="1"/>
  <c r="C331" i="6"/>
  <c r="C176" i="2"/>
  <c r="CC175" i="2"/>
  <c r="CE175" i="2" s="1"/>
  <c r="F311" i="5"/>
  <c r="CC371" i="5"/>
  <c r="C372" i="5"/>
  <c r="CA372" i="5" s="1"/>
  <c r="CC204" i="9"/>
  <c r="CE204" i="9" s="1"/>
  <c r="C205" i="9"/>
  <c r="CE280" i="10"/>
  <c r="C98" i="6"/>
  <c r="CA98" i="6" s="1"/>
  <c r="CC98" i="6" s="1"/>
  <c r="CC97" i="6"/>
  <c r="CA330" i="9"/>
  <c r="CA115" i="2"/>
  <c r="F115" i="2"/>
  <c r="E314" i="1"/>
  <c r="CE313" i="1"/>
  <c r="CA236" i="1"/>
  <c r="F236" i="1"/>
  <c r="CC373" i="1"/>
  <c r="C374" i="1"/>
  <c r="CA374" i="1" s="1"/>
  <c r="C98" i="10"/>
  <c r="CA98" i="10" s="1"/>
  <c r="C237" i="3"/>
  <c r="X236" i="3"/>
  <c r="CD38" i="1"/>
  <c r="E39" i="1" s="1"/>
  <c r="CD249" i="6"/>
  <c r="E250" i="6" s="1"/>
  <c r="D128" i="6"/>
  <c r="CB128" i="6" s="1"/>
  <c r="CC127" i="6"/>
  <c r="C373" i="11"/>
  <c r="V373" i="11" s="1"/>
  <c r="V23" i="11"/>
  <c r="E23" i="11"/>
  <c r="E80" i="3"/>
  <c r="W80" i="3"/>
  <c r="W128" i="11"/>
  <c r="X128" i="11" s="1"/>
  <c r="Y128" i="11" s="1"/>
  <c r="E128" i="11"/>
  <c r="E297" i="7"/>
  <c r="W297" i="7"/>
  <c r="CD250" i="10"/>
  <c r="E251" i="10" s="1"/>
  <c r="F250" i="10"/>
  <c r="F158" i="2"/>
  <c r="X175" i="3"/>
  <c r="C176" i="3"/>
  <c r="CC175" i="10"/>
  <c r="CE175" i="10" s="1"/>
  <c r="C176" i="10"/>
  <c r="CD342" i="10"/>
  <c r="C373" i="7"/>
  <c r="V373" i="7" s="1"/>
  <c r="CD38" i="9"/>
  <c r="E39" i="9" s="1"/>
  <c r="CD85" i="1"/>
  <c r="F85" i="1"/>
  <c r="CB22" i="1"/>
  <c r="F22" i="1"/>
  <c r="D55" i="10" l="1"/>
  <c r="CC54" i="10"/>
  <c r="CE54" i="10" s="1"/>
  <c r="D328" i="10"/>
  <c r="CC327" i="10"/>
  <c r="CE327" i="10" s="1"/>
  <c r="D205" i="10"/>
  <c r="CC204" i="10"/>
  <c r="CE204" i="10" s="1"/>
  <c r="F38" i="9"/>
  <c r="CB297" i="2"/>
  <c r="F297" i="2"/>
  <c r="CC56" i="1"/>
  <c r="CE56" i="1" s="1"/>
  <c r="C57" i="1"/>
  <c r="C159" i="1"/>
  <c r="CA159" i="1" s="1"/>
  <c r="CC159" i="1" s="1"/>
  <c r="CC158" i="1"/>
  <c r="CA83" i="9"/>
  <c r="F83" i="9"/>
  <c r="C298" i="9"/>
  <c r="CC297" i="9"/>
  <c r="CE297" i="9" s="1"/>
  <c r="CE145" i="1"/>
  <c r="E146" i="1"/>
  <c r="E297" i="3"/>
  <c r="V297" i="3"/>
  <c r="CA145" i="9"/>
  <c r="F145" i="9"/>
  <c r="X328" i="3"/>
  <c r="C329" i="3"/>
  <c r="B43" i="3"/>
  <c r="A42" i="3"/>
  <c r="C238" i="2"/>
  <c r="CC237" i="2"/>
  <c r="CE237" i="2" s="1"/>
  <c r="CA299" i="6"/>
  <c r="F299" i="6"/>
  <c r="CE159" i="2"/>
  <c r="CF159" i="2" s="1"/>
  <c r="E358" i="3"/>
  <c r="V358" i="3"/>
  <c r="CA297" i="1"/>
  <c r="F297" i="1"/>
  <c r="CC267" i="1"/>
  <c r="CE267" i="1" s="1"/>
  <c r="C268" i="1"/>
  <c r="CA268" i="9"/>
  <c r="F268" i="9"/>
  <c r="C116" i="9"/>
  <c r="CC115" i="9"/>
  <c r="CE115" i="9" s="1"/>
  <c r="W144" i="11"/>
  <c r="E144" i="11"/>
  <c r="CC55" i="9"/>
  <c r="CE55" i="9" s="1"/>
  <c r="C56" i="9"/>
  <c r="X22" i="3"/>
  <c r="C23" i="3"/>
  <c r="W236" i="11"/>
  <c r="E236" i="11"/>
  <c r="E356" i="6"/>
  <c r="CE355" i="6"/>
  <c r="W298" i="11"/>
  <c r="E298" i="11"/>
  <c r="D330" i="9"/>
  <c r="CC329" i="9"/>
  <c r="CE329" i="9" s="1"/>
  <c r="V145" i="3"/>
  <c r="E145" i="3"/>
  <c r="CE311" i="10"/>
  <c r="CC358" i="9"/>
  <c r="CE358" i="9" s="1"/>
  <c r="C359" i="9"/>
  <c r="CA329" i="2"/>
  <c r="X59" i="3"/>
  <c r="C60" i="3"/>
  <c r="CA298" i="2"/>
  <c r="CA267" i="2"/>
  <c r="F267" i="2"/>
  <c r="F176" i="1"/>
  <c r="CA176" i="1"/>
  <c r="E176" i="3"/>
  <c r="V176" i="3"/>
  <c r="CD251" i="10"/>
  <c r="CE251" i="10" s="1"/>
  <c r="CF251" i="10" s="1"/>
  <c r="F251" i="10"/>
  <c r="X23" i="11"/>
  <c r="C24" i="11"/>
  <c r="C374" i="11"/>
  <c r="V374" i="11" s="1"/>
  <c r="D129" i="6"/>
  <c r="CC128" i="6"/>
  <c r="CD250" i="6"/>
  <c r="E251" i="6" s="1"/>
  <c r="CD39" i="1"/>
  <c r="E237" i="3"/>
  <c r="V237" i="3"/>
  <c r="CC374" i="1"/>
  <c r="C375" i="1"/>
  <c r="CA375" i="1" s="1"/>
  <c r="CC236" i="1"/>
  <c r="CE236" i="1" s="1"/>
  <c r="C237" i="1"/>
  <c r="CD314" i="1"/>
  <c r="F314" i="1"/>
  <c r="CC115" i="2"/>
  <c r="CE115" i="2" s="1"/>
  <c r="C116" i="2"/>
  <c r="C331" i="9"/>
  <c r="CA205" i="9"/>
  <c r="F205" i="9"/>
  <c r="C373" i="5"/>
  <c r="CA373" i="5" s="1"/>
  <c r="CC372" i="5"/>
  <c r="CA176" i="2"/>
  <c r="F176" i="2"/>
  <c r="CA25" i="5"/>
  <c r="F25" i="5"/>
  <c r="V299" i="11"/>
  <c r="C159" i="5"/>
  <c r="CA159" i="5" s="1"/>
  <c r="CC159" i="5" s="1"/>
  <c r="CC158" i="5"/>
  <c r="A42" i="11"/>
  <c r="B43" i="11"/>
  <c r="C159" i="7"/>
  <c r="V159" i="7" s="1"/>
  <c r="CD71" i="5"/>
  <c r="F71" i="5"/>
  <c r="D268" i="11"/>
  <c r="X267" i="11"/>
  <c r="CA237" i="9"/>
  <c r="F237" i="9"/>
  <c r="CA145" i="10"/>
  <c r="F145" i="10"/>
  <c r="CD69" i="10"/>
  <c r="F114" i="1"/>
  <c r="CA114" i="1"/>
  <c r="X267" i="3"/>
  <c r="C268" i="3"/>
  <c r="CA84" i="2"/>
  <c r="F84" i="2"/>
  <c r="W220" i="11"/>
  <c r="E220" i="11"/>
  <c r="A40" i="7"/>
  <c r="B41" i="7"/>
  <c r="D177" i="11"/>
  <c r="X176" i="11"/>
  <c r="X220" i="11"/>
  <c r="Y220" i="11" s="1"/>
  <c r="W24" i="7"/>
  <c r="E24" i="7"/>
  <c r="CD38" i="10"/>
  <c r="E39" i="10" s="1"/>
  <c r="F38" i="10"/>
  <c r="D23" i="1"/>
  <c r="CC22" i="1"/>
  <c r="CE22" i="1" s="1"/>
  <c r="E86" i="1"/>
  <c r="CE85" i="1"/>
  <c r="CD39" i="9"/>
  <c r="C374" i="7"/>
  <c r="V374" i="7" s="1"/>
  <c r="CA176" i="10"/>
  <c r="F176" i="10"/>
  <c r="D298" i="7"/>
  <c r="X297" i="7"/>
  <c r="D81" i="3"/>
  <c r="X80" i="3"/>
  <c r="F331" i="6"/>
  <c r="CA331" i="6"/>
  <c r="C84" i="11"/>
  <c r="X83" i="11"/>
  <c r="CA361" i="6"/>
  <c r="CE38" i="10"/>
  <c r="C374" i="10"/>
  <c r="CA374" i="10" s="1"/>
  <c r="C207" i="1"/>
  <c r="CC206" i="1"/>
  <c r="CE206" i="1" s="1"/>
  <c r="CD220" i="10"/>
  <c r="CB56" i="5"/>
  <c r="F56" i="5"/>
  <c r="W329" i="11"/>
  <c r="E329" i="11"/>
  <c r="C39" i="9"/>
  <c r="CA39" i="9" s="1"/>
  <c r="CC39" i="9" s="1"/>
  <c r="CE39" i="9" s="1"/>
  <c r="CF39" i="9" s="1"/>
  <c r="CC38" i="9"/>
  <c r="CE38" i="9" s="1"/>
  <c r="CA207" i="2"/>
  <c r="F207" i="2"/>
  <c r="F175" i="9"/>
  <c r="CA175" i="9"/>
  <c r="CB23" i="2"/>
  <c r="F23" i="2"/>
  <c r="V207" i="3"/>
  <c r="E207" i="3"/>
  <c r="CD312" i="10"/>
  <c r="CE312" i="10" s="1"/>
  <c r="CF312" i="10" s="1"/>
  <c r="F312" i="10"/>
  <c r="CD40" i="6"/>
  <c r="F40" i="6"/>
  <c r="CG39" i="6" s="1"/>
  <c r="F313" i="5"/>
  <c r="CG312" i="5" s="1"/>
  <c r="CD313" i="5"/>
  <c r="CA25" i="6"/>
  <c r="F25" i="6"/>
  <c r="CA360" i="2"/>
  <c r="X219" i="11"/>
  <c r="CD373" i="10"/>
  <c r="E374" i="10" s="1"/>
  <c r="C116" i="3"/>
  <c r="X115" i="3"/>
  <c r="CE250" i="10"/>
  <c r="CE312" i="5"/>
  <c r="CB205" i="10" l="1"/>
  <c r="F205" i="10"/>
  <c r="CB328" i="10"/>
  <c r="F328" i="10"/>
  <c r="CB55" i="10"/>
  <c r="F55" i="10"/>
  <c r="D298" i="2"/>
  <c r="CC297" i="2"/>
  <c r="CE297" i="2" s="1"/>
  <c r="CA57" i="1"/>
  <c r="F57" i="1"/>
  <c r="V329" i="3"/>
  <c r="E329" i="3"/>
  <c r="C298" i="3"/>
  <c r="X297" i="3"/>
  <c r="F146" i="1"/>
  <c r="CD146" i="1"/>
  <c r="F238" i="2"/>
  <c r="CA238" i="2"/>
  <c r="B44" i="3"/>
  <c r="A43" i="3"/>
  <c r="C146" i="9"/>
  <c r="CC145" i="9"/>
  <c r="CE145" i="9" s="1"/>
  <c r="F298" i="9"/>
  <c r="CA298" i="9"/>
  <c r="C84" i="9"/>
  <c r="CC83" i="9"/>
  <c r="CE83" i="9" s="1"/>
  <c r="C300" i="6"/>
  <c r="CC299" i="6"/>
  <c r="CE299" i="6" s="1"/>
  <c r="C268" i="2"/>
  <c r="CC267" i="2"/>
  <c r="CE267" i="2" s="1"/>
  <c r="C299" i="2"/>
  <c r="C330" i="2"/>
  <c r="X145" i="3"/>
  <c r="C146" i="3"/>
  <c r="CB330" i="9"/>
  <c r="F330" i="9"/>
  <c r="D299" i="11"/>
  <c r="X298" i="11"/>
  <c r="CD356" i="6"/>
  <c r="F356" i="6"/>
  <c r="D237" i="11"/>
  <c r="X236" i="11"/>
  <c r="D145" i="11"/>
  <c r="X144" i="11"/>
  <c r="CA116" i="9"/>
  <c r="F116" i="9"/>
  <c r="CC268" i="9"/>
  <c r="CE268" i="9" s="1"/>
  <c r="C269" i="9"/>
  <c r="C298" i="1"/>
  <c r="CC297" i="1"/>
  <c r="CE297" i="1" s="1"/>
  <c r="C177" i="1"/>
  <c r="CC176" i="1"/>
  <c r="CE176" i="1" s="1"/>
  <c r="E60" i="3"/>
  <c r="V60" i="3"/>
  <c r="CA359" i="9"/>
  <c r="F359" i="9"/>
  <c r="V23" i="3"/>
  <c r="E23" i="3"/>
  <c r="CA56" i="9"/>
  <c r="F56" i="9"/>
  <c r="CA268" i="1"/>
  <c r="F268" i="1"/>
  <c r="C359" i="3"/>
  <c r="X358" i="3"/>
  <c r="C361" i="2"/>
  <c r="E314" i="5"/>
  <c r="CE313" i="5"/>
  <c r="CC175" i="9"/>
  <c r="CE175" i="9" s="1"/>
  <c r="C176" i="9"/>
  <c r="C375" i="10"/>
  <c r="CA375" i="10" s="1"/>
  <c r="CC361" i="6"/>
  <c r="C362" i="6"/>
  <c r="V84" i="11"/>
  <c r="E84" i="11"/>
  <c r="C332" i="6"/>
  <c r="CC331" i="6"/>
  <c r="CE331" i="6" s="1"/>
  <c r="W81" i="3"/>
  <c r="E81" i="3"/>
  <c r="E298" i="7"/>
  <c r="W298" i="7"/>
  <c r="C177" i="10"/>
  <c r="CC176" i="10"/>
  <c r="CE176" i="10" s="1"/>
  <c r="C375" i="7"/>
  <c r="V375" i="7" s="1"/>
  <c r="F39" i="9"/>
  <c r="CD86" i="1"/>
  <c r="F86" i="1"/>
  <c r="CB23" i="1"/>
  <c r="F23" i="1"/>
  <c r="CD39" i="10"/>
  <c r="CE39" i="10" s="1"/>
  <c r="CF39" i="10" s="1"/>
  <c r="F39" i="10"/>
  <c r="D25" i="7"/>
  <c r="X24" i="7"/>
  <c r="B42" i="7"/>
  <c r="A41" i="7"/>
  <c r="E268" i="3"/>
  <c r="V268" i="3"/>
  <c r="CC114" i="1"/>
  <c r="CE114" i="1" s="1"/>
  <c r="C115" i="1"/>
  <c r="B44" i="11"/>
  <c r="A43" i="11"/>
  <c r="C300" i="11"/>
  <c r="C26" i="5"/>
  <c r="CC25" i="5"/>
  <c r="CE25" i="5" s="1"/>
  <c r="C177" i="2"/>
  <c r="CC176" i="2"/>
  <c r="CE176" i="2" s="1"/>
  <c r="C374" i="5"/>
  <c r="CA374" i="5" s="1"/>
  <c r="CC373" i="5"/>
  <c r="C206" i="9"/>
  <c r="CC205" i="9"/>
  <c r="CE205" i="9" s="1"/>
  <c r="CA331" i="9"/>
  <c r="CA116" i="2"/>
  <c r="F116" i="2"/>
  <c r="CA237" i="1"/>
  <c r="F237" i="1"/>
  <c r="C376" i="1"/>
  <c r="CA376" i="1" s="1"/>
  <c r="CC375" i="1"/>
  <c r="CD251" i="6"/>
  <c r="E252" i="6" s="1"/>
  <c r="CB129" i="6"/>
  <c r="F129" i="6"/>
  <c r="CG128" i="6" s="1"/>
  <c r="V116" i="3"/>
  <c r="E116" i="3"/>
  <c r="CD374" i="10"/>
  <c r="E375" i="10" s="1"/>
  <c r="C26" i="6"/>
  <c r="CC25" i="6"/>
  <c r="CE25" i="6" s="1"/>
  <c r="CF312" i="5"/>
  <c r="E41" i="6"/>
  <c r="CE40" i="6"/>
  <c r="C208" i="3"/>
  <c r="X207" i="3"/>
  <c r="D24" i="2"/>
  <c r="CC23" i="2"/>
  <c r="CE23" i="2" s="1"/>
  <c r="C208" i="2"/>
  <c r="CC207" i="2"/>
  <c r="CE207" i="2" s="1"/>
  <c r="D330" i="11"/>
  <c r="X329" i="11"/>
  <c r="D57" i="5"/>
  <c r="CC56" i="5"/>
  <c r="CE56" i="5" s="1"/>
  <c r="CA207" i="1"/>
  <c r="F207" i="1"/>
  <c r="W177" i="11"/>
  <c r="E177" i="11"/>
  <c r="C85" i="2"/>
  <c r="CC84" i="2"/>
  <c r="CE84" i="2" s="1"/>
  <c r="E70" i="10"/>
  <c r="C146" i="10"/>
  <c r="CC145" i="10"/>
  <c r="CE145" i="10" s="1"/>
  <c r="CC237" i="9"/>
  <c r="CE237" i="9" s="1"/>
  <c r="C238" i="9"/>
  <c r="W268" i="11"/>
  <c r="E268" i="11"/>
  <c r="E72" i="5"/>
  <c r="CE71" i="5"/>
  <c r="E315" i="1"/>
  <c r="CE314" i="1"/>
  <c r="C238" i="3"/>
  <c r="X237" i="3"/>
  <c r="C375" i="11"/>
  <c r="V375" i="11" s="1"/>
  <c r="V24" i="11"/>
  <c r="E24" i="11"/>
  <c r="C177" i="3"/>
  <c r="X176" i="3"/>
  <c r="D56" i="10" l="1"/>
  <c r="CC55" i="10"/>
  <c r="CE55" i="10" s="1"/>
  <c r="D329" i="10"/>
  <c r="CC328" i="10"/>
  <c r="CE328" i="10" s="1"/>
  <c r="D206" i="10"/>
  <c r="CC205" i="10"/>
  <c r="CE205" i="10" s="1"/>
  <c r="CB298" i="2"/>
  <c r="F298" i="2"/>
  <c r="C58" i="1"/>
  <c r="CC57" i="1"/>
  <c r="CE57" i="1" s="1"/>
  <c r="CC298" i="9"/>
  <c r="CE298" i="9" s="1"/>
  <c r="C299" i="9"/>
  <c r="C239" i="2"/>
  <c r="CC238" i="2"/>
  <c r="CE238" i="2" s="1"/>
  <c r="CE146" i="1"/>
  <c r="E147" i="1"/>
  <c r="F84" i="9"/>
  <c r="CA84" i="9"/>
  <c r="CA146" i="9"/>
  <c r="F146" i="9"/>
  <c r="A44" i="3"/>
  <c r="B45" i="3"/>
  <c r="V298" i="3"/>
  <c r="E298" i="3"/>
  <c r="X329" i="3"/>
  <c r="C330" i="3"/>
  <c r="CA300" i="6"/>
  <c r="F300" i="6"/>
  <c r="X60" i="3"/>
  <c r="C61" i="3"/>
  <c r="CA269" i="9"/>
  <c r="F269" i="9"/>
  <c r="V146" i="3"/>
  <c r="E146" i="3"/>
  <c r="CA330" i="2"/>
  <c r="V359" i="3"/>
  <c r="E359" i="3"/>
  <c r="CC268" i="1"/>
  <c r="CE268" i="1" s="1"/>
  <c r="C269" i="1"/>
  <c r="CC56" i="9"/>
  <c r="CE56" i="9" s="1"/>
  <c r="C57" i="9"/>
  <c r="C24" i="3"/>
  <c r="X23" i="3"/>
  <c r="C360" i="9"/>
  <c r="CC359" i="9"/>
  <c r="CE359" i="9" s="1"/>
  <c r="F177" i="1"/>
  <c r="CA177" i="1"/>
  <c r="CA298" i="1"/>
  <c r="F298" i="1"/>
  <c r="CC116" i="9"/>
  <c r="CE116" i="9" s="1"/>
  <c r="C117" i="9"/>
  <c r="W145" i="11"/>
  <c r="E145" i="11"/>
  <c r="E237" i="11"/>
  <c r="W237" i="11"/>
  <c r="E357" i="6"/>
  <c r="CE356" i="6"/>
  <c r="W299" i="11"/>
  <c r="E299" i="11"/>
  <c r="D331" i="9"/>
  <c r="CC330" i="9"/>
  <c r="CE330" i="9" s="1"/>
  <c r="CA299" i="2"/>
  <c r="CA268" i="2"/>
  <c r="F268" i="2"/>
  <c r="E238" i="3"/>
  <c r="V238" i="3"/>
  <c r="CA238" i="9"/>
  <c r="F238" i="9"/>
  <c r="CA26" i="6"/>
  <c r="F26" i="6"/>
  <c r="CD375" i="10"/>
  <c r="E376" i="10" s="1"/>
  <c r="X116" i="3"/>
  <c r="C117" i="3"/>
  <c r="D130" i="6"/>
  <c r="CC129" i="6"/>
  <c r="CE129" i="6" s="1"/>
  <c r="CD252" i="6"/>
  <c r="F252" i="6"/>
  <c r="CG251" i="6" s="1"/>
  <c r="C377" i="1"/>
  <c r="CA377" i="1" s="1"/>
  <c r="CC376" i="1"/>
  <c r="CC237" i="1"/>
  <c r="CE237" i="1" s="1"/>
  <c r="C238" i="1"/>
  <c r="C117" i="2"/>
  <c r="CC116" i="2"/>
  <c r="CE116" i="2" s="1"/>
  <c r="C332" i="9"/>
  <c r="F206" i="9"/>
  <c r="CA206" i="9"/>
  <c r="CC374" i="5"/>
  <c r="C375" i="5"/>
  <c r="CA375" i="5" s="1"/>
  <c r="F177" i="2"/>
  <c r="CA177" i="2"/>
  <c r="CA26" i="5"/>
  <c r="F26" i="5"/>
  <c r="V300" i="11"/>
  <c r="B43" i="7"/>
  <c r="A42" i="7"/>
  <c r="E25" i="7"/>
  <c r="W25" i="7"/>
  <c r="D24" i="1"/>
  <c r="CC23" i="1"/>
  <c r="CE23" i="1" s="1"/>
  <c r="E87" i="1"/>
  <c r="CE86" i="1"/>
  <c r="D299" i="7"/>
  <c r="X298" i="7"/>
  <c r="CA362" i="6"/>
  <c r="CA176" i="9"/>
  <c r="F176" i="9"/>
  <c r="CD314" i="5"/>
  <c r="F314" i="5"/>
  <c r="E177" i="3"/>
  <c r="V177" i="3"/>
  <c r="C25" i="11"/>
  <c r="X24" i="11"/>
  <c r="C376" i="11"/>
  <c r="V376" i="11" s="1"/>
  <c r="CD315" i="1"/>
  <c r="F315" i="1"/>
  <c r="F72" i="5"/>
  <c r="CD72" i="5"/>
  <c r="D269" i="11"/>
  <c r="X268" i="11"/>
  <c r="CA146" i="10"/>
  <c r="F146" i="10"/>
  <c r="CD70" i="10"/>
  <c r="CA85" i="2"/>
  <c r="F85" i="2"/>
  <c r="D178" i="11"/>
  <c r="X177" i="11"/>
  <c r="C208" i="1"/>
  <c r="CC207" i="1"/>
  <c r="CE207" i="1" s="1"/>
  <c r="CB57" i="5"/>
  <c r="F57" i="5"/>
  <c r="W330" i="11"/>
  <c r="E330" i="11"/>
  <c r="CA208" i="2"/>
  <c r="F208" i="2"/>
  <c r="CB24" i="2"/>
  <c r="F24" i="2"/>
  <c r="V208" i="3"/>
  <c r="E208" i="3"/>
  <c r="F41" i="6"/>
  <c r="CD41" i="6"/>
  <c r="A44" i="11"/>
  <c r="B45" i="11"/>
  <c r="CA115" i="1"/>
  <c r="F115" i="1"/>
  <c r="X268" i="3"/>
  <c r="C269" i="3"/>
  <c r="C376" i="7"/>
  <c r="V376" i="7" s="1"/>
  <c r="CA177" i="10"/>
  <c r="F177" i="10"/>
  <c r="D82" i="3"/>
  <c r="X81" i="3"/>
  <c r="F332" i="6"/>
  <c r="CA332" i="6"/>
  <c r="C85" i="11"/>
  <c r="X84" i="11"/>
  <c r="C376" i="10"/>
  <c r="CA376" i="10" s="1"/>
  <c r="CA361" i="2"/>
  <c r="CB206" i="10" l="1"/>
  <c r="F206" i="10"/>
  <c r="CB329" i="10"/>
  <c r="F329" i="10"/>
  <c r="CB56" i="10"/>
  <c r="F56" i="10"/>
  <c r="D299" i="2"/>
  <c r="CC298" i="2"/>
  <c r="CE298" i="2" s="1"/>
  <c r="CA58" i="1"/>
  <c r="F58" i="1"/>
  <c r="V330" i="3"/>
  <c r="E330" i="3"/>
  <c r="A45" i="3"/>
  <c r="B46" i="3"/>
  <c r="C85" i="9"/>
  <c r="CC84" i="9"/>
  <c r="CE84" i="9" s="1"/>
  <c r="F147" i="1"/>
  <c r="CD147" i="1"/>
  <c r="CA299" i="9"/>
  <c r="F299" i="9"/>
  <c r="X298" i="3"/>
  <c r="C299" i="3"/>
  <c r="C147" i="9"/>
  <c r="CC146" i="9"/>
  <c r="CE146" i="9" s="1"/>
  <c r="CA239" i="2"/>
  <c r="F239" i="2"/>
  <c r="CC300" i="6"/>
  <c r="CE300" i="6" s="1"/>
  <c r="C301" i="6"/>
  <c r="C269" i="2"/>
  <c r="CC268" i="2"/>
  <c r="CE268" i="2" s="1"/>
  <c r="C300" i="2"/>
  <c r="CB331" i="9"/>
  <c r="F331" i="9"/>
  <c r="D300" i="11"/>
  <c r="X299" i="11"/>
  <c r="CD357" i="6"/>
  <c r="F357" i="6"/>
  <c r="D146" i="11"/>
  <c r="X145" i="11"/>
  <c r="CC298" i="1"/>
  <c r="CE298" i="1" s="1"/>
  <c r="C299" i="1"/>
  <c r="CA360" i="9"/>
  <c r="F360" i="9"/>
  <c r="V24" i="3"/>
  <c r="E24" i="3"/>
  <c r="C360" i="3"/>
  <c r="X359" i="3"/>
  <c r="C331" i="2"/>
  <c r="C147" i="3"/>
  <c r="X146" i="3"/>
  <c r="C270" i="9"/>
  <c r="CC269" i="9"/>
  <c r="CE269" i="9" s="1"/>
  <c r="D238" i="11"/>
  <c r="X237" i="11"/>
  <c r="CA117" i="9"/>
  <c r="F117" i="9"/>
  <c r="C178" i="1"/>
  <c r="CC177" i="1"/>
  <c r="CE177" i="1" s="1"/>
  <c r="CA57" i="9"/>
  <c r="F57" i="9"/>
  <c r="CA269" i="1"/>
  <c r="F269" i="1"/>
  <c r="E61" i="3"/>
  <c r="V61" i="3"/>
  <c r="CC332" i="6"/>
  <c r="CE332" i="6" s="1"/>
  <c r="C333" i="6"/>
  <c r="E269" i="3"/>
  <c r="V269" i="3"/>
  <c r="B46" i="11"/>
  <c r="A45" i="11"/>
  <c r="C209" i="3"/>
  <c r="X208" i="3"/>
  <c r="D25" i="2"/>
  <c r="CC24" i="2"/>
  <c r="CE24" i="2" s="1"/>
  <c r="CC208" i="2"/>
  <c r="CE208" i="2" s="1"/>
  <c r="C209" i="2"/>
  <c r="D331" i="11"/>
  <c r="X330" i="11"/>
  <c r="D58" i="5"/>
  <c r="CC57" i="5"/>
  <c r="CE57" i="5" s="1"/>
  <c r="CA208" i="1"/>
  <c r="F208" i="1"/>
  <c r="W178" i="11"/>
  <c r="E178" i="11"/>
  <c r="C86" i="2"/>
  <c r="CC85" i="2"/>
  <c r="CE85" i="2" s="1"/>
  <c r="E71" i="10"/>
  <c r="CC146" i="10"/>
  <c r="CE146" i="10" s="1"/>
  <c r="C147" i="10"/>
  <c r="W269" i="11"/>
  <c r="E269" i="11"/>
  <c r="E316" i="1"/>
  <c r="CE315" i="1"/>
  <c r="C377" i="11"/>
  <c r="V377" i="11" s="1"/>
  <c r="V25" i="11"/>
  <c r="E25" i="11"/>
  <c r="E315" i="5"/>
  <c r="CE314" i="5"/>
  <c r="CC176" i="9"/>
  <c r="CE176" i="9" s="1"/>
  <c r="C177" i="9"/>
  <c r="C363" i="6"/>
  <c r="CC362" i="6"/>
  <c r="W299" i="7"/>
  <c r="E299" i="7"/>
  <c r="CD87" i="1"/>
  <c r="F87" i="1"/>
  <c r="CB24" i="1"/>
  <c r="F24" i="1"/>
  <c r="B44" i="7"/>
  <c r="A43" i="7"/>
  <c r="C301" i="11"/>
  <c r="CC26" i="5"/>
  <c r="CE26" i="5" s="1"/>
  <c r="C27" i="5"/>
  <c r="CA117" i="2"/>
  <c r="F117" i="2"/>
  <c r="CC377" i="1"/>
  <c r="C378" i="1"/>
  <c r="CA378" i="1" s="1"/>
  <c r="CC378" i="1" s="1"/>
  <c r="E253" i="6"/>
  <c r="CE252" i="6"/>
  <c r="CB130" i="6"/>
  <c r="F130" i="6"/>
  <c r="CD376" i="10"/>
  <c r="E377" i="10" s="1"/>
  <c r="CC26" i="6"/>
  <c r="CE26" i="6" s="1"/>
  <c r="C27" i="6"/>
  <c r="CC238" i="9"/>
  <c r="CE238" i="9" s="1"/>
  <c r="C239" i="9"/>
  <c r="C362" i="2"/>
  <c r="C377" i="10"/>
  <c r="CA377" i="10" s="1"/>
  <c r="V85" i="11"/>
  <c r="E85" i="11"/>
  <c r="W82" i="3"/>
  <c r="E82" i="3"/>
  <c r="CC177" i="10"/>
  <c r="CE177" i="10" s="1"/>
  <c r="C178" i="10"/>
  <c r="C377" i="7"/>
  <c r="V377" i="7" s="1"/>
  <c r="CC115" i="1"/>
  <c r="CE115" i="1" s="1"/>
  <c r="C116" i="1"/>
  <c r="E42" i="6"/>
  <c r="CE41" i="6"/>
  <c r="E73" i="5"/>
  <c r="CE72" i="5"/>
  <c r="C178" i="3"/>
  <c r="X177" i="3"/>
  <c r="D26" i="7"/>
  <c r="X25" i="7"/>
  <c r="CC177" i="2"/>
  <c r="CE177" i="2" s="1"/>
  <c r="C178" i="2"/>
  <c r="C376" i="5"/>
  <c r="CA376" i="5" s="1"/>
  <c r="CC375" i="5"/>
  <c r="CC206" i="9"/>
  <c r="CE206" i="9" s="1"/>
  <c r="C207" i="9"/>
  <c r="CA332" i="9"/>
  <c r="CA238" i="1"/>
  <c r="F238" i="1"/>
  <c r="V117" i="3"/>
  <c r="E117" i="3"/>
  <c r="C239" i="3"/>
  <c r="X238" i="3"/>
  <c r="D57" i="10" l="1"/>
  <c r="CC56" i="10"/>
  <c r="CE56" i="10" s="1"/>
  <c r="D330" i="10"/>
  <c r="CC329" i="10"/>
  <c r="CE329" i="10" s="1"/>
  <c r="D207" i="10"/>
  <c r="CC206" i="10"/>
  <c r="CE206" i="10" s="1"/>
  <c r="CB299" i="2"/>
  <c r="F299" i="2"/>
  <c r="C59" i="1"/>
  <c r="CC58" i="1"/>
  <c r="CE58" i="1" s="1"/>
  <c r="V299" i="3"/>
  <c r="E299" i="3"/>
  <c r="CE147" i="1"/>
  <c r="E148" i="1"/>
  <c r="B47" i="3"/>
  <c r="A46" i="3"/>
  <c r="CC239" i="2"/>
  <c r="CE239" i="2" s="1"/>
  <c r="C240" i="2"/>
  <c r="CA147" i="9"/>
  <c r="F147" i="9"/>
  <c r="CC299" i="9"/>
  <c r="CE299" i="9" s="1"/>
  <c r="C300" i="9"/>
  <c r="CA85" i="9"/>
  <c r="F85" i="9"/>
  <c r="C331" i="3"/>
  <c r="X330" i="3"/>
  <c r="CA301" i="6"/>
  <c r="F301" i="6"/>
  <c r="X61" i="3"/>
  <c r="C62" i="3"/>
  <c r="CA331" i="2"/>
  <c r="CA299" i="1"/>
  <c r="F299" i="1"/>
  <c r="CA300" i="2"/>
  <c r="CC269" i="1"/>
  <c r="CE269" i="1" s="1"/>
  <c r="C270" i="1"/>
  <c r="C58" i="9"/>
  <c r="CC57" i="9"/>
  <c r="CE57" i="9" s="1"/>
  <c r="F178" i="1"/>
  <c r="CA178" i="1"/>
  <c r="C118" i="9"/>
  <c r="CC117" i="9"/>
  <c r="CE117" i="9" s="1"/>
  <c r="W238" i="11"/>
  <c r="E238" i="11"/>
  <c r="F270" i="9"/>
  <c r="CA270" i="9"/>
  <c r="E147" i="3"/>
  <c r="V147" i="3"/>
  <c r="V360" i="3"/>
  <c r="E360" i="3"/>
  <c r="X24" i="3"/>
  <c r="C25" i="3"/>
  <c r="CC360" i="9"/>
  <c r="CE360" i="9" s="1"/>
  <c r="C361" i="9"/>
  <c r="E146" i="11"/>
  <c r="W146" i="11"/>
  <c r="E358" i="6"/>
  <c r="CE357" i="6"/>
  <c r="W300" i="11"/>
  <c r="E300" i="11"/>
  <c r="D332" i="9"/>
  <c r="CC331" i="9"/>
  <c r="CE331" i="9" s="1"/>
  <c r="CA269" i="2"/>
  <c r="F269" i="2"/>
  <c r="F207" i="9"/>
  <c r="CA207" i="9"/>
  <c r="F178" i="2"/>
  <c r="CA178" i="2"/>
  <c r="F116" i="1"/>
  <c r="CA116" i="1"/>
  <c r="CA178" i="10"/>
  <c r="F178" i="10"/>
  <c r="CA362" i="2"/>
  <c r="CA239" i="9"/>
  <c r="F239" i="9"/>
  <c r="CA27" i="6"/>
  <c r="F27" i="6"/>
  <c r="V301" i="11"/>
  <c r="A44" i="7"/>
  <c r="B45" i="7"/>
  <c r="D25" i="1"/>
  <c r="CC24" i="1"/>
  <c r="CE24" i="1" s="1"/>
  <c r="E88" i="1"/>
  <c r="CE87" i="1"/>
  <c r="D300" i="7"/>
  <c r="X299" i="7"/>
  <c r="CA363" i="6"/>
  <c r="CD315" i="5"/>
  <c r="F315" i="5"/>
  <c r="C26" i="11"/>
  <c r="X25" i="11"/>
  <c r="CD316" i="1"/>
  <c r="F316" i="1"/>
  <c r="D270" i="11"/>
  <c r="X269" i="11"/>
  <c r="CD71" i="10"/>
  <c r="CA86" i="2"/>
  <c r="F86" i="2"/>
  <c r="D179" i="11"/>
  <c r="X178" i="11"/>
  <c r="C209" i="1"/>
  <c r="CC208" i="1"/>
  <c r="CE208" i="1" s="1"/>
  <c r="CB58" i="5"/>
  <c r="F58" i="5"/>
  <c r="W331" i="11"/>
  <c r="E331" i="11"/>
  <c r="CB25" i="2"/>
  <c r="F25" i="2"/>
  <c r="V209" i="3"/>
  <c r="E209" i="3"/>
  <c r="A46" i="11"/>
  <c r="B47" i="11"/>
  <c r="V239" i="3"/>
  <c r="E239" i="3"/>
  <c r="C118" i="3"/>
  <c r="X117" i="3"/>
  <c r="CC238" i="1"/>
  <c r="CE238" i="1" s="1"/>
  <c r="C239" i="1"/>
  <c r="C333" i="9"/>
  <c r="C377" i="5"/>
  <c r="CA377" i="5" s="1"/>
  <c r="CC376" i="5"/>
  <c r="W26" i="7"/>
  <c r="E26" i="7"/>
  <c r="V178" i="3"/>
  <c r="E178" i="3"/>
  <c r="CD73" i="5"/>
  <c r="F73" i="5"/>
  <c r="CD42" i="6"/>
  <c r="F42" i="6"/>
  <c r="C378" i="7"/>
  <c r="V378" i="7" s="1"/>
  <c r="D83" i="3"/>
  <c r="X82" i="3"/>
  <c r="C86" i="11"/>
  <c r="X85" i="11"/>
  <c r="C378" i="10"/>
  <c r="CA378" i="10" s="1"/>
  <c r="CD377" i="10"/>
  <c r="E378" i="10" s="1"/>
  <c r="D131" i="6"/>
  <c r="CC130" i="6"/>
  <c r="CE130" i="6" s="1"/>
  <c r="CD253" i="6"/>
  <c r="F253" i="6"/>
  <c r="C118" i="2"/>
  <c r="CC117" i="2"/>
  <c r="CE117" i="2" s="1"/>
  <c r="CA27" i="5"/>
  <c r="F27" i="5"/>
  <c r="CA177" i="9"/>
  <c r="F177" i="9"/>
  <c r="C378" i="11"/>
  <c r="V378" i="11" s="1"/>
  <c r="CA147" i="10"/>
  <c r="F147" i="10"/>
  <c r="CA209" i="2"/>
  <c r="F209" i="2"/>
  <c r="C270" i="3"/>
  <c r="X269" i="3"/>
  <c r="F333" i="6"/>
  <c r="CA333" i="6"/>
  <c r="CB207" i="10" l="1"/>
  <c r="F207" i="10"/>
  <c r="CB330" i="10"/>
  <c r="F330" i="10"/>
  <c r="CB57" i="10"/>
  <c r="F57" i="10"/>
  <c r="D300" i="2"/>
  <c r="CC299" i="2"/>
  <c r="CE299" i="2" s="1"/>
  <c r="CA59" i="1"/>
  <c r="F59" i="1"/>
  <c r="F300" i="9"/>
  <c r="CA300" i="9"/>
  <c r="F240" i="2"/>
  <c r="CA240" i="2"/>
  <c r="CD148" i="1"/>
  <c r="F148" i="1"/>
  <c r="E331" i="3"/>
  <c r="V331" i="3"/>
  <c r="CC85" i="9"/>
  <c r="CE85" i="9" s="1"/>
  <c r="C86" i="9"/>
  <c r="CC147" i="9"/>
  <c r="CE147" i="9" s="1"/>
  <c r="C148" i="9"/>
  <c r="B48" i="3"/>
  <c r="A47" i="3"/>
  <c r="X299" i="3"/>
  <c r="C300" i="3"/>
  <c r="CC301" i="6"/>
  <c r="CE301" i="6" s="1"/>
  <c r="C302" i="6"/>
  <c r="C270" i="2"/>
  <c r="CC269" i="2"/>
  <c r="CE269" i="2" s="1"/>
  <c r="CB332" i="9"/>
  <c r="F332" i="9"/>
  <c r="D301" i="11"/>
  <c r="X300" i="11"/>
  <c r="CD358" i="6"/>
  <c r="F358" i="6"/>
  <c r="C361" i="3"/>
  <c r="X360" i="3"/>
  <c r="D239" i="11"/>
  <c r="X238" i="11"/>
  <c r="CA118" i="9"/>
  <c r="F118" i="9"/>
  <c r="CA58" i="9"/>
  <c r="F58" i="9"/>
  <c r="C301" i="2"/>
  <c r="V62" i="3"/>
  <c r="E62" i="3"/>
  <c r="D147" i="11"/>
  <c r="X146" i="11"/>
  <c r="F361" i="9"/>
  <c r="CA361" i="9"/>
  <c r="V25" i="3"/>
  <c r="E25" i="3"/>
  <c r="X147" i="3"/>
  <c r="C148" i="3"/>
  <c r="CC270" i="9"/>
  <c r="CE270" i="9" s="1"/>
  <c r="C271" i="9"/>
  <c r="C179" i="1"/>
  <c r="CC178" i="1"/>
  <c r="CE178" i="1" s="1"/>
  <c r="CA270" i="1"/>
  <c r="F270" i="1"/>
  <c r="C300" i="1"/>
  <c r="CC299" i="1"/>
  <c r="CE299" i="1" s="1"/>
  <c r="C332" i="2"/>
  <c r="C334" i="6"/>
  <c r="CC333" i="6"/>
  <c r="CE333" i="6" s="1"/>
  <c r="E254" i="6"/>
  <c r="CE253" i="6"/>
  <c r="CB131" i="6"/>
  <c r="F131" i="6"/>
  <c r="CD378" i="10"/>
  <c r="V86" i="11"/>
  <c r="E86" i="11"/>
  <c r="W83" i="3"/>
  <c r="E83" i="3"/>
  <c r="E43" i="6"/>
  <c r="CE42" i="6"/>
  <c r="E74" i="5"/>
  <c r="CE73" i="5"/>
  <c r="C179" i="3"/>
  <c r="X178" i="3"/>
  <c r="D27" i="7"/>
  <c r="X26" i="7"/>
  <c r="CC377" i="5"/>
  <c r="C378" i="5"/>
  <c r="CA378" i="5" s="1"/>
  <c r="CC378" i="5" s="1"/>
  <c r="V118" i="3"/>
  <c r="E118" i="3"/>
  <c r="X239" i="3"/>
  <c r="C240" i="3"/>
  <c r="X209" i="3"/>
  <c r="C210" i="3"/>
  <c r="D26" i="2"/>
  <c r="CC25" i="2"/>
  <c r="CE25" i="2" s="1"/>
  <c r="D332" i="11"/>
  <c r="X331" i="11"/>
  <c r="D59" i="5"/>
  <c r="CC58" i="5"/>
  <c r="CE58" i="5" s="1"/>
  <c r="CA209" i="1"/>
  <c r="F209" i="1"/>
  <c r="W179" i="11"/>
  <c r="E179" i="11"/>
  <c r="CC86" i="2"/>
  <c r="CE86" i="2" s="1"/>
  <c r="C87" i="2"/>
  <c r="E72" i="10"/>
  <c r="W270" i="11"/>
  <c r="E270" i="11"/>
  <c r="E317" i="1"/>
  <c r="CE316" i="1"/>
  <c r="V26" i="11"/>
  <c r="E26" i="11"/>
  <c r="E316" i="5"/>
  <c r="CE315" i="5"/>
  <c r="CC363" i="6"/>
  <c r="C364" i="6"/>
  <c r="W300" i="7"/>
  <c r="E300" i="7"/>
  <c r="CD88" i="1"/>
  <c r="F88" i="1"/>
  <c r="CB25" i="1"/>
  <c r="F25" i="1"/>
  <c r="C302" i="11"/>
  <c r="CC116" i="1"/>
  <c r="CE116" i="1" s="1"/>
  <c r="C117" i="1"/>
  <c r="CC178" i="2"/>
  <c r="CE178" i="2" s="1"/>
  <c r="C179" i="2"/>
  <c r="E270" i="3"/>
  <c r="V270" i="3"/>
  <c r="CC209" i="2"/>
  <c r="CE209" i="2" s="1"/>
  <c r="C210" i="2"/>
  <c r="CC147" i="10"/>
  <c r="CE147" i="10" s="1"/>
  <c r="C148" i="10"/>
  <c r="CC177" i="9"/>
  <c r="CE177" i="9" s="1"/>
  <c r="C178" i="9"/>
  <c r="C28" i="5"/>
  <c r="CC27" i="5"/>
  <c r="CE27" i="5" s="1"/>
  <c r="CA118" i="2"/>
  <c r="F118" i="2"/>
  <c r="CA333" i="9"/>
  <c r="CA239" i="1"/>
  <c r="F239" i="1"/>
  <c r="B48" i="11"/>
  <c r="A47" i="11"/>
  <c r="A45" i="7"/>
  <c r="B46" i="7"/>
  <c r="C28" i="6"/>
  <c r="CC27" i="6"/>
  <c r="CE27" i="6" s="1"/>
  <c r="CC239" i="9"/>
  <c r="CE239" i="9" s="1"/>
  <c r="C240" i="9"/>
  <c r="C363" i="2"/>
  <c r="C179" i="10"/>
  <c r="CC178" i="10"/>
  <c r="CE178" i="10" s="1"/>
  <c r="C208" i="9"/>
  <c r="CC207" i="9"/>
  <c r="CE207" i="9" s="1"/>
  <c r="D58" i="10" l="1"/>
  <c r="CC57" i="10"/>
  <c r="CE57" i="10" s="1"/>
  <c r="D331" i="10"/>
  <c r="CC330" i="10"/>
  <c r="CE330" i="10" s="1"/>
  <c r="D208" i="10"/>
  <c r="CC207" i="10"/>
  <c r="CE207" i="10" s="1"/>
  <c r="CB300" i="2"/>
  <c r="F300" i="2"/>
  <c r="C60" i="1"/>
  <c r="CC59" i="1"/>
  <c r="CE59" i="1" s="1"/>
  <c r="V300" i="3"/>
  <c r="E300" i="3"/>
  <c r="CA148" i="9"/>
  <c r="F148" i="9"/>
  <c r="CA86" i="9"/>
  <c r="F86" i="9"/>
  <c r="C332" i="3"/>
  <c r="X331" i="3"/>
  <c r="C241" i="2"/>
  <c r="CC240" i="2"/>
  <c r="CE240" i="2" s="1"/>
  <c r="CC300" i="9"/>
  <c r="CE300" i="9" s="1"/>
  <c r="C301" i="9"/>
  <c r="B49" i="3"/>
  <c r="A48" i="3"/>
  <c r="CE148" i="1"/>
  <c r="E149" i="1"/>
  <c r="F302" i="6"/>
  <c r="CA302" i="6"/>
  <c r="CA332" i="2"/>
  <c r="CA271" i="9"/>
  <c r="F271" i="9"/>
  <c r="V148" i="3"/>
  <c r="E148" i="3"/>
  <c r="CC361" i="9"/>
  <c r="CE361" i="9" s="1"/>
  <c r="C362" i="9"/>
  <c r="CA301" i="2"/>
  <c r="CA300" i="1"/>
  <c r="F300" i="1"/>
  <c r="CC270" i="1"/>
  <c r="CE270" i="1" s="1"/>
  <c r="C271" i="1"/>
  <c r="F179" i="1"/>
  <c r="CA179" i="1"/>
  <c r="C26" i="3"/>
  <c r="X25" i="3"/>
  <c r="W147" i="11"/>
  <c r="E147" i="11"/>
  <c r="C63" i="3"/>
  <c r="X62" i="3"/>
  <c r="C59" i="9"/>
  <c r="CC58" i="9"/>
  <c r="CE58" i="9" s="1"/>
  <c r="C119" i="9"/>
  <c r="CC118" i="9"/>
  <c r="CE118" i="9" s="1"/>
  <c r="E239" i="11"/>
  <c r="W239" i="11"/>
  <c r="E361" i="3"/>
  <c r="V361" i="3"/>
  <c r="E359" i="6"/>
  <c r="CE358" i="6"/>
  <c r="W301" i="11"/>
  <c r="E301" i="11"/>
  <c r="D333" i="9"/>
  <c r="CC332" i="9"/>
  <c r="CE332" i="9" s="1"/>
  <c r="F270" i="2"/>
  <c r="CA270" i="2"/>
  <c r="F208" i="9"/>
  <c r="CA208" i="9"/>
  <c r="CA179" i="10"/>
  <c r="F179" i="10"/>
  <c r="CA28" i="6"/>
  <c r="F28" i="6"/>
  <c r="B49" i="11"/>
  <c r="A48" i="11"/>
  <c r="CC239" i="1"/>
  <c r="CE239" i="1" s="1"/>
  <c r="C240" i="1"/>
  <c r="C334" i="9"/>
  <c r="F178" i="9"/>
  <c r="CA178" i="9"/>
  <c r="CA148" i="10"/>
  <c r="F148" i="10"/>
  <c r="CA210" i="2"/>
  <c r="F210" i="2"/>
  <c r="X270" i="3"/>
  <c r="C271" i="3"/>
  <c r="CA179" i="2"/>
  <c r="F179" i="2"/>
  <c r="CA117" i="1"/>
  <c r="F117" i="1"/>
  <c r="CA364" i="6"/>
  <c r="CA87" i="2"/>
  <c r="F87" i="2"/>
  <c r="V210" i="3"/>
  <c r="E210" i="3"/>
  <c r="V240" i="3"/>
  <c r="E240" i="3"/>
  <c r="D84" i="3"/>
  <c r="X83" i="3"/>
  <c r="C87" i="11"/>
  <c r="X86" i="11"/>
  <c r="F334" i="6"/>
  <c r="CA334" i="6"/>
  <c r="CA363" i="2"/>
  <c r="CA240" i="9"/>
  <c r="F240" i="9"/>
  <c r="A46" i="7"/>
  <c r="B47" i="7"/>
  <c r="CC118" i="2"/>
  <c r="CE118" i="2" s="1"/>
  <c r="C119" i="2"/>
  <c r="CA28" i="5"/>
  <c r="F28" i="5"/>
  <c r="V302" i="11"/>
  <c r="D26" i="1"/>
  <c r="CC25" i="1"/>
  <c r="CE25" i="1" s="1"/>
  <c r="E89" i="1"/>
  <c r="CE88" i="1"/>
  <c r="D301" i="7"/>
  <c r="X300" i="7"/>
  <c r="CD316" i="5"/>
  <c r="F316" i="5"/>
  <c r="C27" i="11"/>
  <c r="X26" i="11"/>
  <c r="CD317" i="1"/>
  <c r="F317" i="1"/>
  <c r="D271" i="11"/>
  <c r="X270" i="11"/>
  <c r="CD72" i="10"/>
  <c r="D180" i="11"/>
  <c r="X179" i="11"/>
  <c r="CC209" i="1"/>
  <c r="CE209" i="1" s="1"/>
  <c r="C210" i="1"/>
  <c r="CB59" i="5"/>
  <c r="F59" i="5"/>
  <c r="W332" i="11"/>
  <c r="E332" i="11"/>
  <c r="CB26" i="2"/>
  <c r="F26" i="2"/>
  <c r="C119" i="3"/>
  <c r="X118" i="3"/>
  <c r="W27" i="7"/>
  <c r="E27" i="7"/>
  <c r="V179" i="3"/>
  <c r="E179" i="3"/>
  <c r="CD74" i="5"/>
  <c r="F74" i="5"/>
  <c r="CD43" i="6"/>
  <c r="F43" i="6"/>
  <c r="D132" i="6"/>
  <c r="CC131" i="6"/>
  <c r="CE131" i="6" s="1"/>
  <c r="CD254" i="6"/>
  <c r="F254" i="6"/>
  <c r="CB208" i="10" l="1"/>
  <c r="F208" i="10"/>
  <c r="CB331" i="10"/>
  <c r="F331" i="10"/>
  <c r="CB58" i="10"/>
  <c r="F58" i="10"/>
  <c r="D301" i="2"/>
  <c r="CC300" i="2"/>
  <c r="CE300" i="2" s="1"/>
  <c r="CA60" i="1"/>
  <c r="F60" i="1"/>
  <c r="CD149" i="1"/>
  <c r="F149" i="1"/>
  <c r="CA301" i="9"/>
  <c r="F301" i="9"/>
  <c r="B50" i="3"/>
  <c r="A49" i="3"/>
  <c r="F241" i="2"/>
  <c r="CA241" i="2"/>
  <c r="E332" i="3"/>
  <c r="V332" i="3"/>
  <c r="C87" i="9"/>
  <c r="CC86" i="9"/>
  <c r="CE86" i="9" s="1"/>
  <c r="C149" i="9"/>
  <c r="CC148" i="9"/>
  <c r="CE148" i="9" s="1"/>
  <c r="C301" i="3"/>
  <c r="X300" i="3"/>
  <c r="C303" i="6"/>
  <c r="CC302" i="6"/>
  <c r="CE302" i="6" s="1"/>
  <c r="CB333" i="9"/>
  <c r="F333" i="9"/>
  <c r="D302" i="11"/>
  <c r="X301" i="11"/>
  <c r="CD359" i="6"/>
  <c r="F359" i="6"/>
  <c r="F119" i="9"/>
  <c r="CA119" i="9"/>
  <c r="CA59" i="9"/>
  <c r="F59" i="9"/>
  <c r="V63" i="3"/>
  <c r="E63" i="3"/>
  <c r="D148" i="11"/>
  <c r="X147" i="11"/>
  <c r="V26" i="3"/>
  <c r="E26" i="3"/>
  <c r="C301" i="1"/>
  <c r="CC300" i="1"/>
  <c r="CE300" i="1" s="1"/>
  <c r="C149" i="3"/>
  <c r="X148" i="3"/>
  <c r="CC271" i="9"/>
  <c r="CE271" i="9" s="1"/>
  <c r="C272" i="9"/>
  <c r="CC270" i="2"/>
  <c r="CE270" i="2" s="1"/>
  <c r="C271" i="2"/>
  <c r="X361" i="3"/>
  <c r="C362" i="3"/>
  <c r="D240" i="11"/>
  <c r="X239" i="11"/>
  <c r="C180" i="1"/>
  <c r="CC179" i="1"/>
  <c r="CE179" i="1" s="1"/>
  <c r="CA271" i="1"/>
  <c r="F271" i="1"/>
  <c r="C302" i="2"/>
  <c r="F362" i="9"/>
  <c r="CA362" i="9"/>
  <c r="C333" i="2"/>
  <c r="E255" i="6"/>
  <c r="CE254" i="6"/>
  <c r="CB132" i="6"/>
  <c r="F132" i="6"/>
  <c r="E44" i="6"/>
  <c r="CE43" i="6"/>
  <c r="E75" i="5"/>
  <c r="CE74" i="5"/>
  <c r="C180" i="3"/>
  <c r="X179" i="3"/>
  <c r="D28" i="7"/>
  <c r="X27" i="7"/>
  <c r="CA210" i="1"/>
  <c r="F210" i="1"/>
  <c r="CA119" i="2"/>
  <c r="F119" i="2"/>
  <c r="B48" i="7"/>
  <c r="A47" i="7"/>
  <c r="CC334" i="6"/>
  <c r="CE334" i="6" s="1"/>
  <c r="C335" i="6"/>
  <c r="C241" i="3"/>
  <c r="X240" i="3"/>
  <c r="C211" i="3"/>
  <c r="X210" i="3"/>
  <c r="CC87" i="2"/>
  <c r="CE87" i="2" s="1"/>
  <c r="C88" i="2"/>
  <c r="C365" i="6"/>
  <c r="CC364" i="6"/>
  <c r="CC117" i="1"/>
  <c r="CE117" i="1" s="1"/>
  <c r="C118" i="1"/>
  <c r="CC179" i="2"/>
  <c r="CE179" i="2" s="1"/>
  <c r="C180" i="2"/>
  <c r="CC210" i="2"/>
  <c r="CE210" i="2" s="1"/>
  <c r="C211" i="2"/>
  <c r="CC148" i="10"/>
  <c r="CE148" i="10" s="1"/>
  <c r="C149" i="10"/>
  <c r="B50" i="11"/>
  <c r="A49" i="11"/>
  <c r="CC28" i="6"/>
  <c r="CE28" i="6" s="1"/>
  <c r="C29" i="6"/>
  <c r="CC179" i="10"/>
  <c r="CE179" i="10" s="1"/>
  <c r="C180" i="10"/>
  <c r="V119" i="3"/>
  <c r="E119" i="3"/>
  <c r="D27" i="2"/>
  <c r="CC26" i="2"/>
  <c r="CE26" i="2" s="1"/>
  <c r="D333" i="11"/>
  <c r="X332" i="11"/>
  <c r="D60" i="5"/>
  <c r="CC59" i="5"/>
  <c r="CE59" i="5" s="1"/>
  <c r="E180" i="11"/>
  <c r="W180" i="11"/>
  <c r="E73" i="10"/>
  <c r="W271" i="11"/>
  <c r="E271" i="11"/>
  <c r="E318" i="1"/>
  <c r="CE317" i="1"/>
  <c r="V27" i="11"/>
  <c r="E27" i="11"/>
  <c r="E317" i="5"/>
  <c r="CE316" i="5"/>
  <c r="W301" i="7"/>
  <c r="E301" i="7"/>
  <c r="CD89" i="1"/>
  <c r="F89" i="1"/>
  <c r="CB26" i="1"/>
  <c r="F26" i="1"/>
  <c r="C303" i="11"/>
  <c r="CC28" i="5"/>
  <c r="CE28" i="5" s="1"/>
  <c r="C29" i="5"/>
  <c r="CC240" i="9"/>
  <c r="CE240" i="9" s="1"/>
  <c r="C241" i="9"/>
  <c r="C364" i="2"/>
  <c r="V87" i="11"/>
  <c r="E87" i="11"/>
  <c r="W84" i="3"/>
  <c r="E84" i="3"/>
  <c r="V271" i="3"/>
  <c r="E271" i="3"/>
  <c r="CC178" i="9"/>
  <c r="CE178" i="9" s="1"/>
  <c r="C179" i="9"/>
  <c r="CA334" i="9"/>
  <c r="CA240" i="1"/>
  <c r="F240" i="1"/>
  <c r="CC208" i="9"/>
  <c r="CE208" i="9" s="1"/>
  <c r="C209" i="9"/>
  <c r="D59" i="10" l="1"/>
  <c r="CC58" i="10"/>
  <c r="CE58" i="10" s="1"/>
  <c r="D332" i="10"/>
  <c r="CC331" i="10"/>
  <c r="CE331" i="10" s="1"/>
  <c r="D209" i="10"/>
  <c r="CC208" i="10"/>
  <c r="CE208" i="10" s="1"/>
  <c r="CB301" i="2"/>
  <c r="F301" i="2"/>
  <c r="C61" i="1"/>
  <c r="CC60" i="1"/>
  <c r="CE60" i="1" s="1"/>
  <c r="X332" i="3"/>
  <c r="C333" i="3"/>
  <c r="C242" i="2"/>
  <c r="CC241" i="2"/>
  <c r="CE241" i="2" s="1"/>
  <c r="E301" i="3"/>
  <c r="V301" i="3"/>
  <c r="CA149" i="9"/>
  <c r="F149" i="9"/>
  <c r="CA87" i="9"/>
  <c r="F87" i="9"/>
  <c r="A50" i="3"/>
  <c r="B51" i="3"/>
  <c r="C302" i="9"/>
  <c r="CC301" i="9"/>
  <c r="CE301" i="9" s="1"/>
  <c r="E150" i="1"/>
  <c r="CE149" i="1"/>
  <c r="CA303" i="6"/>
  <c r="F303" i="6"/>
  <c r="CA333" i="2"/>
  <c r="C363" i="9"/>
  <c r="CC362" i="9"/>
  <c r="CE362" i="9" s="1"/>
  <c r="V362" i="3"/>
  <c r="E362" i="3"/>
  <c r="F271" i="2"/>
  <c r="CA271" i="2"/>
  <c r="CA272" i="9"/>
  <c r="F272" i="9"/>
  <c r="C120" i="9"/>
  <c r="CC119" i="9"/>
  <c r="CE119" i="9" s="1"/>
  <c r="CA302" i="2"/>
  <c r="CC271" i="1"/>
  <c r="CE271" i="1" s="1"/>
  <c r="C272" i="1"/>
  <c r="F180" i="1"/>
  <c r="CA180" i="1"/>
  <c r="W240" i="11"/>
  <c r="E240" i="11"/>
  <c r="V149" i="3"/>
  <c r="E149" i="3"/>
  <c r="CA301" i="1"/>
  <c r="F301" i="1"/>
  <c r="C27" i="3"/>
  <c r="X26" i="3"/>
  <c r="W148" i="11"/>
  <c r="E148" i="11"/>
  <c r="X63" i="3"/>
  <c r="C64" i="3"/>
  <c r="C60" i="9"/>
  <c r="CC59" i="9"/>
  <c r="CE59" i="9" s="1"/>
  <c r="E360" i="6"/>
  <c r="CE359" i="6"/>
  <c r="W302" i="11"/>
  <c r="E302" i="11"/>
  <c r="D334" i="9"/>
  <c r="CC333" i="9"/>
  <c r="CE333" i="9" s="1"/>
  <c r="CC240" i="1"/>
  <c r="CE240" i="1" s="1"/>
  <c r="C241" i="1"/>
  <c r="C335" i="9"/>
  <c r="X271" i="3"/>
  <c r="C272" i="3"/>
  <c r="D85" i="3"/>
  <c r="X84" i="3"/>
  <c r="C88" i="11"/>
  <c r="X87" i="11"/>
  <c r="CA364" i="2"/>
  <c r="V303" i="11"/>
  <c r="D27" i="1"/>
  <c r="CC26" i="1"/>
  <c r="CE26" i="1" s="1"/>
  <c r="E90" i="1"/>
  <c r="CE89" i="1"/>
  <c r="D302" i="7"/>
  <c r="X301" i="7"/>
  <c r="CD317" i="5"/>
  <c r="F317" i="5"/>
  <c r="X27" i="11"/>
  <c r="C28" i="11"/>
  <c r="CD318" i="1"/>
  <c r="F318" i="1"/>
  <c r="D272" i="11"/>
  <c r="X271" i="11"/>
  <c r="CD73" i="10"/>
  <c r="CB60" i="5"/>
  <c r="F60" i="5"/>
  <c r="W333" i="11"/>
  <c r="E333" i="11"/>
  <c r="CB27" i="2"/>
  <c r="F27" i="2"/>
  <c r="X119" i="3"/>
  <c r="C120" i="3"/>
  <c r="B51" i="11"/>
  <c r="A50" i="11"/>
  <c r="CA365" i="6"/>
  <c r="V211" i="3"/>
  <c r="E211" i="3"/>
  <c r="E241" i="3"/>
  <c r="V241" i="3"/>
  <c r="B49" i="7"/>
  <c r="A48" i="7"/>
  <c r="CC119" i="2"/>
  <c r="CE119" i="2" s="1"/>
  <c r="C120" i="2"/>
  <c r="C211" i="1"/>
  <c r="CC210" i="1"/>
  <c r="CE210" i="1" s="1"/>
  <c r="W28" i="7"/>
  <c r="E28" i="7"/>
  <c r="V180" i="3"/>
  <c r="E180" i="3"/>
  <c r="CD75" i="5"/>
  <c r="F75" i="5"/>
  <c r="CD44" i="6"/>
  <c r="F44" i="6"/>
  <c r="D133" i="6"/>
  <c r="CC132" i="6"/>
  <c r="CE132" i="6" s="1"/>
  <c r="CD255" i="6"/>
  <c r="F255" i="6"/>
  <c r="F209" i="9"/>
  <c r="CA209" i="9"/>
  <c r="F179" i="9"/>
  <c r="CA179" i="9"/>
  <c r="CA241" i="9"/>
  <c r="F241" i="9"/>
  <c r="CA29" i="5"/>
  <c r="F29" i="5"/>
  <c r="D181" i="11"/>
  <c r="X180" i="11"/>
  <c r="CA180" i="10"/>
  <c r="F180" i="10"/>
  <c r="CA29" i="6"/>
  <c r="F29" i="6"/>
  <c r="CA149" i="10"/>
  <c r="F149" i="10"/>
  <c r="CA211" i="2"/>
  <c r="F211" i="2"/>
  <c r="CA180" i="2"/>
  <c r="F180" i="2"/>
  <c r="CA118" i="1"/>
  <c r="F118" i="1"/>
  <c r="CA88" i="2"/>
  <c r="F88" i="2"/>
  <c r="F335" i="6"/>
  <c r="CA335" i="6"/>
  <c r="CB209" i="10" l="1"/>
  <c r="F209" i="10"/>
  <c r="CB332" i="10"/>
  <c r="F332" i="10"/>
  <c r="CB59" i="10"/>
  <c r="F59" i="10"/>
  <c r="D302" i="2"/>
  <c r="CC301" i="2"/>
  <c r="CE301" i="2" s="1"/>
  <c r="F61" i="1"/>
  <c r="CA61" i="1"/>
  <c r="A51" i="3"/>
  <c r="B52" i="3"/>
  <c r="X301" i="3"/>
  <c r="C302" i="3"/>
  <c r="V333" i="3"/>
  <c r="E333" i="3"/>
  <c r="CD150" i="1"/>
  <c r="F150" i="1"/>
  <c r="F302" i="9"/>
  <c r="CA302" i="9"/>
  <c r="C88" i="9"/>
  <c r="CC87" i="9"/>
  <c r="CE87" i="9" s="1"/>
  <c r="CC149" i="9"/>
  <c r="CE149" i="9" s="1"/>
  <c r="C150" i="9"/>
  <c r="F242" i="2"/>
  <c r="CA242" i="2"/>
  <c r="C304" i="6"/>
  <c r="CC303" i="6"/>
  <c r="CE303" i="6" s="1"/>
  <c r="CB334" i="9"/>
  <c r="F334" i="9"/>
  <c r="D303" i="11"/>
  <c r="X302" i="11"/>
  <c r="CD360" i="6"/>
  <c r="F360" i="6"/>
  <c r="CA60" i="9"/>
  <c r="F60" i="9"/>
  <c r="D149" i="11"/>
  <c r="X148" i="11"/>
  <c r="V27" i="3"/>
  <c r="E27" i="3"/>
  <c r="CC301" i="1"/>
  <c r="CE301" i="1" s="1"/>
  <c r="C302" i="1"/>
  <c r="X149" i="3"/>
  <c r="C150" i="3"/>
  <c r="D241" i="11"/>
  <c r="X240" i="11"/>
  <c r="CA120" i="9"/>
  <c r="F120" i="9"/>
  <c r="CC272" i="9"/>
  <c r="CE272" i="9" s="1"/>
  <c r="C273" i="9"/>
  <c r="X362" i="3"/>
  <c r="C363" i="3"/>
  <c r="F363" i="9"/>
  <c r="CA363" i="9"/>
  <c r="C334" i="2"/>
  <c r="E64" i="3"/>
  <c r="V64" i="3"/>
  <c r="CC180" i="1"/>
  <c r="CE180" i="1" s="1"/>
  <c r="C181" i="1"/>
  <c r="CA272" i="1"/>
  <c r="F272" i="1"/>
  <c r="C303" i="2"/>
  <c r="C272" i="2"/>
  <c r="CC271" i="2"/>
  <c r="CE271" i="2" s="1"/>
  <c r="C89" i="2"/>
  <c r="CC88" i="2"/>
  <c r="CE88" i="2" s="1"/>
  <c r="CC118" i="1"/>
  <c r="CE118" i="1" s="1"/>
  <c r="C119" i="1"/>
  <c r="CC180" i="2"/>
  <c r="CE180" i="2" s="1"/>
  <c r="C181" i="2"/>
  <c r="CC211" i="2"/>
  <c r="CE211" i="2" s="1"/>
  <c r="C212" i="2"/>
  <c r="C150" i="10"/>
  <c r="CC149" i="10"/>
  <c r="CE149" i="10" s="1"/>
  <c r="C30" i="6"/>
  <c r="CC29" i="6"/>
  <c r="CE29" i="6" s="1"/>
  <c r="C181" i="10"/>
  <c r="CC180" i="10"/>
  <c r="CE180" i="10" s="1"/>
  <c r="E181" i="11"/>
  <c r="W181" i="11"/>
  <c r="CC29" i="5"/>
  <c r="CE29" i="5" s="1"/>
  <c r="C30" i="5"/>
  <c r="CC241" i="9"/>
  <c r="CE241" i="9" s="1"/>
  <c r="C242" i="9"/>
  <c r="E256" i="6"/>
  <c r="CE255" i="6"/>
  <c r="CB133" i="6"/>
  <c r="F133" i="6"/>
  <c r="E45" i="6"/>
  <c r="CE44" i="6"/>
  <c r="E76" i="5"/>
  <c r="CE75" i="5"/>
  <c r="X180" i="3"/>
  <c r="C181" i="3"/>
  <c r="D29" i="7"/>
  <c r="X28" i="7"/>
  <c r="CA211" i="1"/>
  <c r="F211" i="1"/>
  <c r="A49" i="7"/>
  <c r="B50" i="7"/>
  <c r="C212" i="3"/>
  <c r="X211" i="3"/>
  <c r="CC365" i="6"/>
  <c r="C366" i="6"/>
  <c r="A51" i="11"/>
  <c r="B52" i="11"/>
  <c r="D28" i="2"/>
  <c r="CC27" i="2"/>
  <c r="CE27" i="2" s="1"/>
  <c r="D334" i="11"/>
  <c r="X333" i="11"/>
  <c r="D61" i="5"/>
  <c r="CC60" i="5"/>
  <c r="CE60" i="5" s="1"/>
  <c r="E74" i="10"/>
  <c r="W272" i="11"/>
  <c r="E272" i="11"/>
  <c r="E319" i="1"/>
  <c r="CE318" i="1"/>
  <c r="E318" i="5"/>
  <c r="CE317" i="5"/>
  <c r="W302" i="7"/>
  <c r="E302" i="7"/>
  <c r="CD90" i="1"/>
  <c r="F90" i="1"/>
  <c r="CB27" i="1"/>
  <c r="F27" i="1"/>
  <c r="C304" i="11"/>
  <c r="C365" i="2"/>
  <c r="V88" i="11"/>
  <c r="E88" i="11"/>
  <c r="W85" i="3"/>
  <c r="E85" i="3"/>
  <c r="C336" i="6"/>
  <c r="CC335" i="6"/>
  <c r="CE335" i="6" s="1"/>
  <c r="C180" i="9"/>
  <c r="CC179" i="9"/>
  <c r="CE179" i="9" s="1"/>
  <c r="C210" i="9"/>
  <c r="CC209" i="9"/>
  <c r="CE209" i="9" s="1"/>
  <c r="CA120" i="2"/>
  <c r="F120" i="2"/>
  <c r="X241" i="3"/>
  <c r="C242" i="3"/>
  <c r="V120" i="3"/>
  <c r="E120" i="3"/>
  <c r="V28" i="11"/>
  <c r="E28" i="11"/>
  <c r="V272" i="3"/>
  <c r="E272" i="3"/>
  <c r="CA335" i="9"/>
  <c r="CA241" i="1"/>
  <c r="F241" i="1"/>
  <c r="D60" i="10" l="1"/>
  <c r="CC59" i="10"/>
  <c r="CE59" i="10" s="1"/>
  <c r="D333" i="10"/>
  <c r="CC332" i="10"/>
  <c r="CE332" i="10" s="1"/>
  <c r="D210" i="10"/>
  <c r="CC209" i="10"/>
  <c r="CE209" i="10" s="1"/>
  <c r="CB302" i="2"/>
  <c r="F302" i="2"/>
  <c r="CC61" i="1"/>
  <c r="CE61" i="1" s="1"/>
  <c r="C62" i="1"/>
  <c r="C243" i="2"/>
  <c r="CC242" i="2"/>
  <c r="CE242" i="2" s="1"/>
  <c r="CA150" i="9"/>
  <c r="F150" i="9"/>
  <c r="CC302" i="9"/>
  <c r="CE302" i="9" s="1"/>
  <c r="C303" i="9"/>
  <c r="E302" i="3"/>
  <c r="V302" i="3"/>
  <c r="A52" i="3"/>
  <c r="B53" i="3"/>
  <c r="F88" i="9"/>
  <c r="CA88" i="9"/>
  <c r="CE150" i="1"/>
  <c r="E151" i="1"/>
  <c r="C334" i="3"/>
  <c r="X333" i="3"/>
  <c r="F304" i="6"/>
  <c r="CA304" i="6"/>
  <c r="CA303" i="2"/>
  <c r="F181" i="1"/>
  <c r="CA181" i="1"/>
  <c r="C65" i="3"/>
  <c r="X64" i="3"/>
  <c r="C364" i="9"/>
  <c r="CC363" i="9"/>
  <c r="CE363" i="9" s="1"/>
  <c r="E363" i="3"/>
  <c r="V363" i="3"/>
  <c r="CA273" i="9"/>
  <c r="F273" i="9"/>
  <c r="V150" i="3"/>
  <c r="E150" i="3"/>
  <c r="CA302" i="1"/>
  <c r="F302" i="1"/>
  <c r="F272" i="2"/>
  <c r="CA272" i="2"/>
  <c r="C273" i="1"/>
  <c r="CC272" i="1"/>
  <c r="CE272" i="1" s="1"/>
  <c r="CA334" i="2"/>
  <c r="C121" i="9"/>
  <c r="CC120" i="9"/>
  <c r="CE120" i="9" s="1"/>
  <c r="W241" i="11"/>
  <c r="E241" i="11"/>
  <c r="C28" i="3"/>
  <c r="X27" i="3"/>
  <c r="E149" i="11"/>
  <c r="W149" i="11"/>
  <c r="CC60" i="9"/>
  <c r="CE60" i="9" s="1"/>
  <c r="C61" i="9"/>
  <c r="E361" i="6"/>
  <c r="CE360" i="6"/>
  <c r="W303" i="11"/>
  <c r="E303" i="11"/>
  <c r="D335" i="9"/>
  <c r="CC334" i="9"/>
  <c r="CE334" i="9" s="1"/>
  <c r="CC241" i="1"/>
  <c r="CE241" i="1" s="1"/>
  <c r="C242" i="1"/>
  <c r="C336" i="9"/>
  <c r="X272" i="3"/>
  <c r="C273" i="3"/>
  <c r="C29" i="11"/>
  <c r="X28" i="11"/>
  <c r="C121" i="3"/>
  <c r="X120" i="3"/>
  <c r="CC120" i="2"/>
  <c r="CE120" i="2" s="1"/>
  <c r="C121" i="2"/>
  <c r="F210" i="9"/>
  <c r="CA210" i="9"/>
  <c r="CA180" i="9"/>
  <c r="F180" i="9"/>
  <c r="F336" i="6"/>
  <c r="CA336" i="6"/>
  <c r="D86" i="3"/>
  <c r="X85" i="3"/>
  <c r="C89" i="11"/>
  <c r="X88" i="11"/>
  <c r="CA365" i="2"/>
  <c r="V304" i="11"/>
  <c r="D28" i="1"/>
  <c r="CC27" i="1"/>
  <c r="CE27" i="1" s="1"/>
  <c r="E91" i="1"/>
  <c r="CE90" i="1"/>
  <c r="D303" i="7"/>
  <c r="X302" i="7"/>
  <c r="CD318" i="5"/>
  <c r="F318" i="5"/>
  <c r="CD319" i="1"/>
  <c r="F319" i="1"/>
  <c r="D273" i="11"/>
  <c r="X272" i="11"/>
  <c r="CD74" i="10"/>
  <c r="CB61" i="5"/>
  <c r="F61" i="5"/>
  <c r="W334" i="11"/>
  <c r="E334" i="11"/>
  <c r="CB28" i="2"/>
  <c r="F28" i="2"/>
  <c r="V212" i="3"/>
  <c r="E212" i="3"/>
  <c r="C212" i="1"/>
  <c r="CC211" i="1"/>
  <c r="CE211" i="1" s="1"/>
  <c r="W29" i="7"/>
  <c r="E29" i="7"/>
  <c r="CD76" i="5"/>
  <c r="F76" i="5"/>
  <c r="CD45" i="6"/>
  <c r="F45" i="6"/>
  <c r="D134" i="6"/>
  <c r="CC133" i="6"/>
  <c r="CE133" i="6" s="1"/>
  <c r="CD256" i="6"/>
  <c r="F256" i="6"/>
  <c r="CA181" i="10"/>
  <c r="F181" i="10"/>
  <c r="CA30" i="6"/>
  <c r="F30" i="6"/>
  <c r="CA150" i="10"/>
  <c r="F150" i="10"/>
  <c r="CA89" i="2"/>
  <c r="F89" i="2"/>
  <c r="E242" i="3"/>
  <c r="V242" i="3"/>
  <c r="B53" i="11"/>
  <c r="A52" i="11"/>
  <c r="CA366" i="6"/>
  <c r="B51" i="7"/>
  <c r="A50" i="7"/>
  <c r="E181" i="3"/>
  <c r="V181" i="3"/>
  <c r="CA242" i="9"/>
  <c r="F242" i="9"/>
  <c r="CA30" i="5"/>
  <c r="F30" i="5"/>
  <c r="D182" i="11"/>
  <c r="X181" i="11"/>
  <c r="CA212" i="2"/>
  <c r="F212" i="2"/>
  <c r="F181" i="2"/>
  <c r="CA181" i="2"/>
  <c r="F119" i="1"/>
  <c r="CA119" i="1"/>
  <c r="CB210" i="10" l="1"/>
  <c r="F210" i="10"/>
  <c r="CB333" i="10"/>
  <c r="F333" i="10"/>
  <c r="CB60" i="10"/>
  <c r="F60" i="10"/>
  <c r="D303" i="2"/>
  <c r="CC302" i="2"/>
  <c r="CE302" i="2" s="1"/>
  <c r="CA62" i="1"/>
  <c r="F62" i="1"/>
  <c r="CD151" i="1"/>
  <c r="F151" i="1"/>
  <c r="CC88" i="9"/>
  <c r="CE88" i="9" s="1"/>
  <c r="C89" i="9"/>
  <c r="A53" i="3"/>
  <c r="B54" i="3"/>
  <c r="C303" i="3"/>
  <c r="X302" i="3"/>
  <c r="CA303" i="9"/>
  <c r="F303" i="9"/>
  <c r="V334" i="3"/>
  <c r="E334" i="3"/>
  <c r="CC150" i="9"/>
  <c r="CE150" i="9" s="1"/>
  <c r="C151" i="9"/>
  <c r="CA243" i="2"/>
  <c r="F243" i="2"/>
  <c r="C305" i="6"/>
  <c r="CC304" i="6"/>
  <c r="CE304" i="6" s="1"/>
  <c r="CB335" i="9"/>
  <c r="F335" i="9"/>
  <c r="D304" i="11"/>
  <c r="X303" i="11"/>
  <c r="CD361" i="6"/>
  <c r="F361" i="6"/>
  <c r="V28" i="3"/>
  <c r="E28" i="3"/>
  <c r="D242" i="11"/>
  <c r="X241" i="11"/>
  <c r="CA121" i="9"/>
  <c r="F121" i="9"/>
  <c r="CA273" i="1"/>
  <c r="F273" i="1"/>
  <c r="C364" i="3"/>
  <c r="X363" i="3"/>
  <c r="CC181" i="1"/>
  <c r="CE181" i="1" s="1"/>
  <c r="C182" i="1"/>
  <c r="C304" i="2"/>
  <c r="CA61" i="9"/>
  <c r="F61" i="9"/>
  <c r="D150" i="11"/>
  <c r="X149" i="11"/>
  <c r="C335" i="2"/>
  <c r="CC272" i="2"/>
  <c r="CE272" i="2" s="1"/>
  <c r="C273" i="2"/>
  <c r="C303" i="1"/>
  <c r="CC302" i="1"/>
  <c r="CE302" i="1" s="1"/>
  <c r="C151" i="3"/>
  <c r="X150" i="3"/>
  <c r="C274" i="9"/>
  <c r="CC273" i="9"/>
  <c r="CE273" i="9" s="1"/>
  <c r="F364" i="9"/>
  <c r="CA364" i="9"/>
  <c r="E65" i="3"/>
  <c r="V65" i="3"/>
  <c r="CC212" i="2"/>
  <c r="CE212" i="2" s="1"/>
  <c r="C213" i="2"/>
  <c r="E182" i="11"/>
  <c r="W182" i="11"/>
  <c r="CC30" i="5"/>
  <c r="CE30" i="5" s="1"/>
  <c r="C31" i="5"/>
  <c r="CC242" i="9"/>
  <c r="CE242" i="9" s="1"/>
  <c r="C243" i="9"/>
  <c r="B52" i="7"/>
  <c r="A51" i="7"/>
  <c r="C367" i="6"/>
  <c r="CC366" i="6"/>
  <c r="A53" i="11"/>
  <c r="B54" i="11"/>
  <c r="C90" i="2"/>
  <c r="CC89" i="2"/>
  <c r="CE89" i="2" s="1"/>
  <c r="C151" i="10"/>
  <c r="CC150" i="10"/>
  <c r="CE150" i="10" s="1"/>
  <c r="CC30" i="6"/>
  <c r="CE30" i="6" s="1"/>
  <c r="C31" i="6"/>
  <c r="CC181" i="10"/>
  <c r="CE181" i="10" s="1"/>
  <c r="C182" i="10"/>
  <c r="E257" i="6"/>
  <c r="CE256" i="6"/>
  <c r="CB134" i="6"/>
  <c r="F134" i="6"/>
  <c r="E46" i="6"/>
  <c r="CE45" i="6"/>
  <c r="E77" i="5"/>
  <c r="CE76" i="5"/>
  <c r="D30" i="7"/>
  <c r="X29" i="7"/>
  <c r="CA212" i="1"/>
  <c r="F212" i="1"/>
  <c r="C213" i="3"/>
  <c r="X212" i="3"/>
  <c r="D29" i="2"/>
  <c r="CC28" i="2"/>
  <c r="CE28" i="2" s="1"/>
  <c r="D335" i="11"/>
  <c r="X334" i="11"/>
  <c r="D62" i="5"/>
  <c r="CC61" i="5"/>
  <c r="CE61" i="5" s="1"/>
  <c r="E273" i="11"/>
  <c r="W273" i="11"/>
  <c r="E320" i="1"/>
  <c r="CE319" i="1"/>
  <c r="E319" i="5"/>
  <c r="CE318" i="5"/>
  <c r="W303" i="7"/>
  <c r="E303" i="7"/>
  <c r="CD91" i="1"/>
  <c r="F91" i="1"/>
  <c r="CB28" i="1"/>
  <c r="F28" i="1"/>
  <c r="C305" i="11"/>
  <c r="C366" i="2"/>
  <c r="V89" i="11"/>
  <c r="E89" i="11"/>
  <c r="W86" i="3"/>
  <c r="E86" i="3"/>
  <c r="CC180" i="9"/>
  <c r="CE180" i="9" s="1"/>
  <c r="C181" i="9"/>
  <c r="V121" i="3"/>
  <c r="E121" i="3"/>
  <c r="V29" i="11"/>
  <c r="E29" i="11"/>
  <c r="CC119" i="1"/>
  <c r="CE119" i="1" s="1"/>
  <c r="C120" i="1"/>
  <c r="CC181" i="2"/>
  <c r="CE181" i="2" s="1"/>
  <c r="C182" i="2"/>
  <c r="C182" i="3"/>
  <c r="X181" i="3"/>
  <c r="C243" i="3"/>
  <c r="X242" i="3"/>
  <c r="E75" i="10"/>
  <c r="CC336" i="6"/>
  <c r="CE336" i="6" s="1"/>
  <c r="C337" i="6"/>
  <c r="CC210" i="9"/>
  <c r="CE210" i="9" s="1"/>
  <c r="C211" i="9"/>
  <c r="CA121" i="2"/>
  <c r="F121" i="2"/>
  <c r="V273" i="3"/>
  <c r="E273" i="3"/>
  <c r="CA336" i="9"/>
  <c r="CA242" i="1"/>
  <c r="F242" i="1"/>
  <c r="D61" i="10" l="1"/>
  <c r="CC60" i="10"/>
  <c r="CE60" i="10" s="1"/>
  <c r="D334" i="10"/>
  <c r="CC333" i="10"/>
  <c r="CE333" i="10" s="1"/>
  <c r="D211" i="10"/>
  <c r="CC210" i="10"/>
  <c r="CE210" i="10" s="1"/>
  <c r="CB303" i="2"/>
  <c r="F303" i="2"/>
  <c r="C63" i="1"/>
  <c r="CC62" i="1"/>
  <c r="CE62" i="1" s="1"/>
  <c r="CA151" i="9"/>
  <c r="F151" i="9"/>
  <c r="B55" i="3"/>
  <c r="A54" i="3"/>
  <c r="F89" i="9"/>
  <c r="CA89" i="9"/>
  <c r="C244" i="2"/>
  <c r="CC243" i="2"/>
  <c r="CE243" i="2" s="1"/>
  <c r="C335" i="3"/>
  <c r="X334" i="3"/>
  <c r="CC303" i="9"/>
  <c r="CE303" i="9" s="1"/>
  <c r="C304" i="9"/>
  <c r="V303" i="3"/>
  <c r="E303" i="3"/>
  <c r="CE151" i="1"/>
  <c r="E152" i="1"/>
  <c r="CA305" i="6"/>
  <c r="F305" i="6"/>
  <c r="C66" i="3"/>
  <c r="X65" i="3"/>
  <c r="C365" i="9"/>
  <c r="CC364" i="9"/>
  <c r="CE364" i="9" s="1"/>
  <c r="F273" i="2"/>
  <c r="CA273" i="2"/>
  <c r="CA335" i="2"/>
  <c r="CA304" i="2"/>
  <c r="F182" i="1"/>
  <c r="CA182" i="1"/>
  <c r="F274" i="9"/>
  <c r="CA274" i="9"/>
  <c r="V151" i="3"/>
  <c r="E151" i="3"/>
  <c r="CA303" i="1"/>
  <c r="F303" i="1"/>
  <c r="W150" i="11"/>
  <c r="E150" i="11"/>
  <c r="C62" i="9"/>
  <c r="CC61" i="9"/>
  <c r="CE61" i="9" s="1"/>
  <c r="E364" i="3"/>
  <c r="V364" i="3"/>
  <c r="C274" i="1"/>
  <c r="CC273" i="1"/>
  <c r="CE273" i="1" s="1"/>
  <c r="C122" i="9"/>
  <c r="CC121" i="9"/>
  <c r="CE121" i="9" s="1"/>
  <c r="W242" i="11"/>
  <c r="E242" i="11"/>
  <c r="C29" i="3"/>
  <c r="X28" i="3"/>
  <c r="E362" i="6"/>
  <c r="CE361" i="6"/>
  <c r="W304" i="11"/>
  <c r="E304" i="11"/>
  <c r="D336" i="9"/>
  <c r="CC335" i="9"/>
  <c r="CE335" i="9" s="1"/>
  <c r="CC242" i="1"/>
  <c r="CE242" i="1" s="1"/>
  <c r="C243" i="1"/>
  <c r="C337" i="9"/>
  <c r="X273" i="3"/>
  <c r="C274" i="3"/>
  <c r="CC121" i="2"/>
  <c r="CE121" i="2" s="1"/>
  <c r="C122" i="2"/>
  <c r="CD75" i="10"/>
  <c r="V243" i="3"/>
  <c r="E243" i="3"/>
  <c r="E182" i="3"/>
  <c r="V182" i="3"/>
  <c r="C30" i="11"/>
  <c r="X29" i="11"/>
  <c r="C122" i="3"/>
  <c r="X121" i="3"/>
  <c r="D87" i="3"/>
  <c r="X86" i="3"/>
  <c r="C90" i="11"/>
  <c r="X89" i="11"/>
  <c r="CA366" i="2"/>
  <c r="V305" i="11"/>
  <c r="D29" i="1"/>
  <c r="CC28" i="1"/>
  <c r="CE28" i="1" s="1"/>
  <c r="E92" i="1"/>
  <c r="CE91" i="1"/>
  <c r="D304" i="7"/>
  <c r="X303" i="7"/>
  <c r="F319" i="5"/>
  <c r="CD319" i="5"/>
  <c r="F320" i="1"/>
  <c r="CD320" i="1"/>
  <c r="CB62" i="5"/>
  <c r="F62" i="5"/>
  <c r="W335" i="11"/>
  <c r="E335" i="11"/>
  <c r="CB29" i="2"/>
  <c r="F29" i="2"/>
  <c r="V213" i="3"/>
  <c r="E213" i="3"/>
  <c r="C213" i="1"/>
  <c r="CC212" i="1"/>
  <c r="CE212" i="1" s="1"/>
  <c r="W30" i="7"/>
  <c r="E30" i="7"/>
  <c r="F77" i="5"/>
  <c r="CD77" i="5"/>
  <c r="CD46" i="6"/>
  <c r="F46" i="6"/>
  <c r="D135" i="6"/>
  <c r="CC134" i="6"/>
  <c r="CE134" i="6" s="1"/>
  <c r="CD257" i="6"/>
  <c r="F257" i="6"/>
  <c r="CA151" i="10"/>
  <c r="F151" i="10"/>
  <c r="CA90" i="2"/>
  <c r="F90" i="2"/>
  <c r="CA367" i="6"/>
  <c r="A52" i="7"/>
  <c r="B53" i="7"/>
  <c r="CA211" i="9"/>
  <c r="F211" i="9"/>
  <c r="F337" i="6"/>
  <c r="CA337" i="6"/>
  <c r="F182" i="2"/>
  <c r="CA182" i="2"/>
  <c r="CA120" i="1"/>
  <c r="F120" i="1"/>
  <c r="F181" i="9"/>
  <c r="CA181" i="9"/>
  <c r="D274" i="11"/>
  <c r="X273" i="11"/>
  <c r="CA182" i="10"/>
  <c r="F182" i="10"/>
  <c r="CA31" i="6"/>
  <c r="F31" i="6"/>
  <c r="A54" i="11"/>
  <c r="B55" i="11"/>
  <c r="CA243" i="9"/>
  <c r="F243" i="9"/>
  <c r="CA31" i="5"/>
  <c r="F31" i="5"/>
  <c r="D183" i="11"/>
  <c r="X182" i="11"/>
  <c r="CA213" i="2"/>
  <c r="F213" i="2"/>
  <c r="CB211" i="10" l="1"/>
  <c r="F211" i="10"/>
  <c r="CB334" i="10"/>
  <c r="F334" i="10"/>
  <c r="CB61" i="10"/>
  <c r="F61" i="10"/>
  <c r="D304" i="2"/>
  <c r="CC303" i="2"/>
  <c r="CE303" i="2" s="1"/>
  <c r="F63" i="1"/>
  <c r="CA63" i="1"/>
  <c r="F152" i="1"/>
  <c r="CD152" i="1"/>
  <c r="CA304" i="9"/>
  <c r="F304" i="9"/>
  <c r="C90" i="9"/>
  <c r="CC89" i="9"/>
  <c r="CE89" i="9" s="1"/>
  <c r="C304" i="3"/>
  <c r="X303" i="3"/>
  <c r="V335" i="3"/>
  <c r="E335" i="3"/>
  <c r="F244" i="2"/>
  <c r="CA244" i="2"/>
  <c r="A55" i="3"/>
  <c r="B56" i="3"/>
  <c r="C152" i="9"/>
  <c r="CC151" i="9"/>
  <c r="CE151" i="9" s="1"/>
  <c r="CC305" i="6"/>
  <c r="CE305" i="6" s="1"/>
  <c r="C306" i="6"/>
  <c r="CB336" i="9"/>
  <c r="F336" i="9"/>
  <c r="D305" i="11"/>
  <c r="X304" i="11"/>
  <c r="CD362" i="6"/>
  <c r="F362" i="6"/>
  <c r="V29" i="3"/>
  <c r="E29" i="3"/>
  <c r="D243" i="11"/>
  <c r="X242" i="11"/>
  <c r="F122" i="9"/>
  <c r="CA122" i="9"/>
  <c r="CA274" i="1"/>
  <c r="F274" i="1"/>
  <c r="CA62" i="9"/>
  <c r="F62" i="9"/>
  <c r="D151" i="11"/>
  <c r="X150" i="11"/>
  <c r="C304" i="1"/>
  <c r="CC303" i="1"/>
  <c r="CE303" i="1" s="1"/>
  <c r="C152" i="3"/>
  <c r="X151" i="3"/>
  <c r="F365" i="9"/>
  <c r="CA365" i="9"/>
  <c r="E66" i="3"/>
  <c r="V66" i="3"/>
  <c r="X364" i="3"/>
  <c r="C365" i="3"/>
  <c r="CC274" i="9"/>
  <c r="CE274" i="9" s="1"/>
  <c r="C275" i="9"/>
  <c r="CC182" i="1"/>
  <c r="CE182" i="1" s="1"/>
  <c r="C183" i="1"/>
  <c r="C305" i="2"/>
  <c r="C336" i="2"/>
  <c r="C274" i="2"/>
  <c r="CC273" i="2"/>
  <c r="CE273" i="2" s="1"/>
  <c r="CC213" i="2"/>
  <c r="CE213" i="2" s="1"/>
  <c r="C214" i="2"/>
  <c r="W183" i="11"/>
  <c r="E183" i="11"/>
  <c r="C32" i="5"/>
  <c r="CC31" i="5"/>
  <c r="CE31" i="5" s="1"/>
  <c r="CC243" i="9"/>
  <c r="CE243" i="9" s="1"/>
  <c r="C244" i="9"/>
  <c r="C32" i="6"/>
  <c r="CC31" i="6"/>
  <c r="CE31" i="6" s="1"/>
  <c r="C183" i="10"/>
  <c r="CC182" i="10"/>
  <c r="CE182" i="10" s="1"/>
  <c r="E274" i="11"/>
  <c r="W274" i="11"/>
  <c r="CC120" i="1"/>
  <c r="CE120" i="1" s="1"/>
  <c r="C121" i="1"/>
  <c r="C212" i="9"/>
  <c r="CC211" i="9"/>
  <c r="CE211" i="9" s="1"/>
  <c r="C368" i="6"/>
  <c r="CC367" i="6"/>
  <c r="CC90" i="2"/>
  <c r="CE90" i="2" s="1"/>
  <c r="C91" i="2"/>
  <c r="CC151" i="10"/>
  <c r="CE151" i="10" s="1"/>
  <c r="C152" i="10"/>
  <c r="E258" i="6"/>
  <c r="CE257" i="6"/>
  <c r="CB135" i="6"/>
  <c r="F135" i="6"/>
  <c r="E47" i="6"/>
  <c r="CE46" i="6"/>
  <c r="D31" i="7"/>
  <c r="X30" i="7"/>
  <c r="CA213" i="1"/>
  <c r="F213" i="1"/>
  <c r="C214" i="3"/>
  <c r="X213" i="3"/>
  <c r="D30" i="2"/>
  <c r="CC29" i="2"/>
  <c r="CE29" i="2" s="1"/>
  <c r="D336" i="11"/>
  <c r="X335" i="11"/>
  <c r="D63" i="5"/>
  <c r="CC62" i="5"/>
  <c r="CE62" i="5" s="1"/>
  <c r="W304" i="7"/>
  <c r="E304" i="7"/>
  <c r="CD92" i="1"/>
  <c r="F92" i="1"/>
  <c r="CB29" i="1"/>
  <c r="F29" i="1"/>
  <c r="C306" i="11"/>
  <c r="C367" i="2"/>
  <c r="V90" i="11"/>
  <c r="E90" i="11"/>
  <c r="W87" i="3"/>
  <c r="E87" i="3"/>
  <c r="V122" i="3"/>
  <c r="E122" i="3"/>
  <c r="V30" i="11"/>
  <c r="E30" i="11"/>
  <c r="C244" i="3"/>
  <c r="X243" i="3"/>
  <c r="E76" i="10"/>
  <c r="A55" i="11"/>
  <c r="B56" i="11"/>
  <c r="CC181" i="9"/>
  <c r="CE181" i="9" s="1"/>
  <c r="C182" i="9"/>
  <c r="CC182" i="2"/>
  <c r="CE182" i="2" s="1"/>
  <c r="C183" i="2"/>
  <c r="C338" i="6"/>
  <c r="CC337" i="6"/>
  <c r="CE337" i="6" s="1"/>
  <c r="A53" i="7"/>
  <c r="B54" i="7"/>
  <c r="E78" i="5"/>
  <c r="CE77" i="5"/>
  <c r="E321" i="1"/>
  <c r="CE320" i="1"/>
  <c r="E320" i="5"/>
  <c r="CE319" i="5"/>
  <c r="X182" i="3"/>
  <c r="C183" i="3"/>
  <c r="CA122" i="2"/>
  <c r="F122" i="2"/>
  <c r="E274" i="3"/>
  <c r="V274" i="3"/>
  <c r="CA337" i="9"/>
  <c r="CA243" i="1"/>
  <c r="F243" i="1"/>
  <c r="D62" i="10" l="1"/>
  <c r="CC61" i="10"/>
  <c r="CE61" i="10" s="1"/>
  <c r="D335" i="10"/>
  <c r="CC334" i="10"/>
  <c r="CE334" i="10" s="1"/>
  <c r="D212" i="10"/>
  <c r="CC211" i="10"/>
  <c r="CE211" i="10" s="1"/>
  <c r="CB304" i="2"/>
  <c r="F304" i="2"/>
  <c r="C64" i="1"/>
  <c r="CC63" i="1"/>
  <c r="CE63" i="1" s="1"/>
  <c r="B57" i="3"/>
  <c r="A56" i="3"/>
  <c r="CC244" i="2"/>
  <c r="CE244" i="2" s="1"/>
  <c r="C245" i="2"/>
  <c r="CE152" i="1"/>
  <c r="E153" i="1"/>
  <c r="CA152" i="9"/>
  <c r="F152" i="9"/>
  <c r="C336" i="3"/>
  <c r="X335" i="3"/>
  <c r="E304" i="3"/>
  <c r="V304" i="3"/>
  <c r="F90" i="9"/>
  <c r="CA90" i="9"/>
  <c r="C305" i="9"/>
  <c r="CC304" i="9"/>
  <c r="CE304" i="9" s="1"/>
  <c r="F306" i="6"/>
  <c r="CA306" i="6"/>
  <c r="CA305" i="2"/>
  <c r="F183" i="1"/>
  <c r="CA183" i="1"/>
  <c r="CA275" i="9"/>
  <c r="F275" i="9"/>
  <c r="E365" i="3"/>
  <c r="V365" i="3"/>
  <c r="X66" i="3"/>
  <c r="C67" i="3"/>
  <c r="C366" i="9"/>
  <c r="CC365" i="9"/>
  <c r="CE365" i="9" s="1"/>
  <c r="C123" i="9"/>
  <c r="CC122" i="9"/>
  <c r="CE122" i="9" s="1"/>
  <c r="F274" i="2"/>
  <c r="CA274" i="2"/>
  <c r="CA336" i="2"/>
  <c r="E152" i="3"/>
  <c r="V152" i="3"/>
  <c r="CA304" i="1"/>
  <c r="F304" i="1"/>
  <c r="W151" i="11"/>
  <c r="E151" i="11"/>
  <c r="CC62" i="9"/>
  <c r="CE62" i="9" s="1"/>
  <c r="C63" i="9"/>
  <c r="C275" i="1"/>
  <c r="CC274" i="1"/>
  <c r="CE274" i="1" s="1"/>
  <c r="W243" i="11"/>
  <c r="E243" i="11"/>
  <c r="C30" i="3"/>
  <c r="X29" i="3"/>
  <c r="E363" i="6"/>
  <c r="CE362" i="6"/>
  <c r="W305" i="11"/>
  <c r="E305" i="11"/>
  <c r="D337" i="9"/>
  <c r="CC336" i="9"/>
  <c r="CE336" i="9" s="1"/>
  <c r="CC243" i="1"/>
  <c r="CE243" i="1" s="1"/>
  <c r="C244" i="1"/>
  <c r="C338" i="9"/>
  <c r="CC122" i="2"/>
  <c r="CE122" i="2" s="1"/>
  <c r="C123" i="2"/>
  <c r="CD320" i="5"/>
  <c r="F320" i="5"/>
  <c r="F321" i="1"/>
  <c r="CD321" i="1"/>
  <c r="F78" i="5"/>
  <c r="CD78" i="5"/>
  <c r="F338" i="6"/>
  <c r="CA338" i="6"/>
  <c r="CD76" i="10"/>
  <c r="V244" i="3"/>
  <c r="E244" i="3"/>
  <c r="C31" i="11"/>
  <c r="X30" i="11"/>
  <c r="X122" i="3"/>
  <c r="C123" i="3"/>
  <c r="X87" i="3"/>
  <c r="D88" i="3"/>
  <c r="C91" i="11"/>
  <c r="X90" i="11"/>
  <c r="V306" i="11"/>
  <c r="D30" i="1"/>
  <c r="CC29" i="1"/>
  <c r="CE29" i="1" s="1"/>
  <c r="E93" i="1"/>
  <c r="CE92" i="1"/>
  <c r="D305" i="7"/>
  <c r="X304" i="7"/>
  <c r="CB63" i="5"/>
  <c r="F63" i="5"/>
  <c r="W336" i="11"/>
  <c r="E336" i="11"/>
  <c r="CB30" i="2"/>
  <c r="F30" i="2"/>
  <c r="V214" i="3"/>
  <c r="E214" i="3"/>
  <c r="C214" i="1"/>
  <c r="CC213" i="1"/>
  <c r="CE213" i="1" s="1"/>
  <c r="W31" i="7"/>
  <c r="E31" i="7"/>
  <c r="CD47" i="6"/>
  <c r="F47" i="6"/>
  <c r="D136" i="6"/>
  <c r="CC135" i="6"/>
  <c r="CE135" i="6" s="1"/>
  <c r="CD258" i="6"/>
  <c r="F258" i="6"/>
  <c r="CA368" i="6"/>
  <c r="CA212" i="9"/>
  <c r="F212" i="9"/>
  <c r="CA183" i="10"/>
  <c r="F183" i="10"/>
  <c r="CA32" i="6"/>
  <c r="F32" i="6"/>
  <c r="CA32" i="5"/>
  <c r="F32" i="5"/>
  <c r="D184" i="11"/>
  <c r="X183" i="11"/>
  <c r="X274" i="3"/>
  <c r="C275" i="3"/>
  <c r="E183" i="3"/>
  <c r="V183" i="3"/>
  <c r="B55" i="7"/>
  <c r="A54" i="7"/>
  <c r="F183" i="2"/>
  <c r="CA183" i="2"/>
  <c r="F182" i="9"/>
  <c r="CA182" i="9"/>
  <c r="A56" i="11"/>
  <c r="B57" i="11"/>
  <c r="CA367" i="2"/>
  <c r="CA152" i="10"/>
  <c r="F152" i="10"/>
  <c r="CA91" i="2"/>
  <c r="F91" i="2"/>
  <c r="CA121" i="1"/>
  <c r="F121" i="1"/>
  <c r="D275" i="11"/>
  <c r="X274" i="11"/>
  <c r="CA244" i="9"/>
  <c r="F244" i="9"/>
  <c r="CA214" i="2"/>
  <c r="F214" i="2"/>
  <c r="CB212" i="10" l="1"/>
  <c r="F212" i="10"/>
  <c r="CB335" i="10"/>
  <c r="F335" i="10"/>
  <c r="CB62" i="10"/>
  <c r="F62" i="10"/>
  <c r="D305" i="2"/>
  <c r="CC304" i="2"/>
  <c r="CE304" i="2" s="1"/>
  <c r="CA64" i="1"/>
  <c r="F64" i="1"/>
  <c r="CC90" i="9"/>
  <c r="CE90" i="9" s="1"/>
  <c r="C91" i="9"/>
  <c r="C305" i="3"/>
  <c r="X304" i="3"/>
  <c r="F153" i="1"/>
  <c r="CD153" i="1"/>
  <c r="CA245" i="2"/>
  <c r="F245" i="2"/>
  <c r="CA305" i="9"/>
  <c r="F305" i="9"/>
  <c r="E336" i="3"/>
  <c r="V336" i="3"/>
  <c r="CC152" i="9"/>
  <c r="CE152" i="9" s="1"/>
  <c r="C153" i="9"/>
  <c r="B58" i="3"/>
  <c r="A57" i="3"/>
  <c r="CC306" i="6"/>
  <c r="CE306" i="6" s="1"/>
  <c r="C307" i="6"/>
  <c r="CB337" i="9"/>
  <c r="F337" i="9"/>
  <c r="D306" i="11"/>
  <c r="X305" i="11"/>
  <c r="CD363" i="6"/>
  <c r="F363" i="6"/>
  <c r="V30" i="3"/>
  <c r="E30" i="3"/>
  <c r="D244" i="11"/>
  <c r="X243" i="11"/>
  <c r="CA275" i="1"/>
  <c r="F275" i="1"/>
  <c r="D152" i="11"/>
  <c r="X151" i="11"/>
  <c r="CC304" i="1"/>
  <c r="CE304" i="1" s="1"/>
  <c r="C305" i="1"/>
  <c r="F123" i="9"/>
  <c r="CA123" i="9"/>
  <c r="F366" i="9"/>
  <c r="CA366" i="9"/>
  <c r="C276" i="9"/>
  <c r="CC275" i="9"/>
  <c r="CE275" i="9" s="1"/>
  <c r="CA63" i="9"/>
  <c r="F63" i="9"/>
  <c r="C153" i="3"/>
  <c r="X152" i="3"/>
  <c r="C337" i="2"/>
  <c r="CC274" i="2"/>
  <c r="CE274" i="2" s="1"/>
  <c r="C275" i="2"/>
  <c r="E67" i="3"/>
  <c r="V67" i="3"/>
  <c r="X67" i="3" s="1"/>
  <c r="Y67" i="3" s="1"/>
  <c r="C366" i="3"/>
  <c r="X365" i="3"/>
  <c r="CC183" i="1"/>
  <c r="CE183" i="1" s="1"/>
  <c r="C184" i="1"/>
  <c r="C306" i="2"/>
  <c r="A57" i="11"/>
  <c r="B58" i="11"/>
  <c r="E275" i="3"/>
  <c r="V275" i="3"/>
  <c r="W88" i="3"/>
  <c r="E88" i="3"/>
  <c r="V123" i="3"/>
  <c r="E123" i="3"/>
  <c r="CC338" i="6"/>
  <c r="CE338" i="6" s="1"/>
  <c r="C339" i="6"/>
  <c r="E79" i="5"/>
  <c r="CE78" i="5"/>
  <c r="E322" i="1"/>
  <c r="CE321" i="1"/>
  <c r="CA123" i="2"/>
  <c r="F123" i="2"/>
  <c r="CA338" i="9"/>
  <c r="CA244" i="1"/>
  <c r="F244" i="1"/>
  <c r="CC182" i="9"/>
  <c r="CE182" i="9" s="1"/>
  <c r="C183" i="9"/>
  <c r="C184" i="2"/>
  <c r="CC183" i="2"/>
  <c r="CE183" i="2" s="1"/>
  <c r="C184" i="3"/>
  <c r="X183" i="3"/>
  <c r="CC214" i="2"/>
  <c r="CE214" i="2" s="1"/>
  <c r="C215" i="2"/>
  <c r="CC244" i="9"/>
  <c r="CE244" i="9" s="1"/>
  <c r="C245" i="9"/>
  <c r="E275" i="11"/>
  <c r="W275" i="11"/>
  <c r="C122" i="1"/>
  <c r="CC121" i="1"/>
  <c r="CE121" i="1" s="1"/>
  <c r="C92" i="2"/>
  <c r="CC91" i="2"/>
  <c r="CE91" i="2" s="1"/>
  <c r="CC152" i="10"/>
  <c r="CE152" i="10" s="1"/>
  <c r="C153" i="10"/>
  <c r="C368" i="2"/>
  <c r="A55" i="7"/>
  <c r="B56" i="7"/>
  <c r="W184" i="11"/>
  <c r="E184" i="11"/>
  <c r="CC32" i="5"/>
  <c r="CE32" i="5" s="1"/>
  <c r="C33" i="5"/>
  <c r="CC32" i="6"/>
  <c r="CE32" i="6" s="1"/>
  <c r="C33" i="6"/>
  <c r="CC183" i="10"/>
  <c r="CE183" i="10" s="1"/>
  <c r="C184" i="10"/>
  <c r="CC212" i="9"/>
  <c r="CE212" i="9" s="1"/>
  <c r="C213" i="9"/>
  <c r="CC368" i="6"/>
  <c r="C369" i="6"/>
  <c r="E259" i="6"/>
  <c r="CE258" i="6"/>
  <c r="CB136" i="6"/>
  <c r="F136" i="6"/>
  <c r="E48" i="6"/>
  <c r="CE47" i="6"/>
  <c r="D32" i="7"/>
  <c r="X31" i="7"/>
  <c r="CA214" i="1"/>
  <c r="F214" i="1"/>
  <c r="C215" i="3"/>
  <c r="X214" i="3"/>
  <c r="D31" i="2"/>
  <c r="CC30" i="2"/>
  <c r="CE30" i="2" s="1"/>
  <c r="D337" i="11"/>
  <c r="X336" i="11"/>
  <c r="D64" i="5"/>
  <c r="CC63" i="5"/>
  <c r="CE63" i="5" s="1"/>
  <c r="E305" i="7"/>
  <c r="W305" i="7"/>
  <c r="CD93" i="1"/>
  <c r="F93" i="1"/>
  <c r="CB30" i="1"/>
  <c r="F30" i="1"/>
  <c r="C307" i="11"/>
  <c r="V91" i="11"/>
  <c r="E91" i="11"/>
  <c r="V31" i="11"/>
  <c r="E31" i="11"/>
  <c r="C245" i="3"/>
  <c r="X244" i="3"/>
  <c r="E77" i="10"/>
  <c r="E321" i="5"/>
  <c r="CE320" i="5"/>
  <c r="D63" i="10" l="1"/>
  <c r="CC62" i="10"/>
  <c r="CE62" i="10" s="1"/>
  <c r="D336" i="10"/>
  <c r="CC335" i="10"/>
  <c r="CE335" i="10" s="1"/>
  <c r="D213" i="10"/>
  <c r="CC212" i="10"/>
  <c r="CE212" i="10" s="1"/>
  <c r="CB305" i="2"/>
  <c r="F305" i="2"/>
  <c r="C65" i="1"/>
  <c r="CC64" i="1"/>
  <c r="CE64" i="1" s="1"/>
  <c r="CA153" i="9"/>
  <c r="F153" i="9"/>
  <c r="X336" i="3"/>
  <c r="C337" i="3"/>
  <c r="CE153" i="1"/>
  <c r="E154" i="1"/>
  <c r="F91" i="9"/>
  <c r="CA91" i="9"/>
  <c r="B59" i="3"/>
  <c r="A58" i="3"/>
  <c r="CC305" i="9"/>
  <c r="CE305" i="9" s="1"/>
  <c r="C306" i="9"/>
  <c r="CC245" i="2"/>
  <c r="CE245" i="2" s="1"/>
  <c r="C246" i="2"/>
  <c r="E305" i="3"/>
  <c r="V305" i="3"/>
  <c r="F307" i="6"/>
  <c r="CA307" i="6"/>
  <c r="CA306" i="2"/>
  <c r="F184" i="1"/>
  <c r="CA184" i="1"/>
  <c r="F275" i="2"/>
  <c r="CA275" i="2"/>
  <c r="C367" i="9"/>
  <c r="CC366" i="9"/>
  <c r="CE366" i="9" s="1"/>
  <c r="CC123" i="9"/>
  <c r="CE123" i="9" s="1"/>
  <c r="C124" i="9"/>
  <c r="CA305" i="1"/>
  <c r="F305" i="1"/>
  <c r="E366" i="3"/>
  <c r="V366" i="3"/>
  <c r="CA337" i="2"/>
  <c r="E153" i="3"/>
  <c r="V153" i="3"/>
  <c r="CC63" i="9"/>
  <c r="CE63" i="9" s="1"/>
  <c r="C64" i="9"/>
  <c r="CA276" i="9"/>
  <c r="F276" i="9"/>
  <c r="E152" i="11"/>
  <c r="W152" i="11"/>
  <c r="C276" i="1"/>
  <c r="CC275" i="1"/>
  <c r="CE275" i="1" s="1"/>
  <c r="E244" i="11"/>
  <c r="W244" i="11"/>
  <c r="C31" i="3"/>
  <c r="X30" i="3"/>
  <c r="E364" i="6"/>
  <c r="CE363" i="6"/>
  <c r="W306" i="11"/>
  <c r="E306" i="11"/>
  <c r="D338" i="9"/>
  <c r="CC337" i="9"/>
  <c r="CE337" i="9" s="1"/>
  <c r="CD77" i="10"/>
  <c r="X31" i="11"/>
  <c r="C32" i="11"/>
  <c r="V307" i="11"/>
  <c r="D306" i="7"/>
  <c r="X305" i="7"/>
  <c r="CA369" i="6"/>
  <c r="CA213" i="9"/>
  <c r="F213" i="9"/>
  <c r="CA184" i="10"/>
  <c r="F184" i="10"/>
  <c r="CA33" i="6"/>
  <c r="F33" i="6"/>
  <c r="CA33" i="5"/>
  <c r="F33" i="5"/>
  <c r="B57" i="7"/>
  <c r="A56" i="7"/>
  <c r="CA368" i="2"/>
  <c r="CA153" i="10"/>
  <c r="F153" i="10"/>
  <c r="D276" i="11"/>
  <c r="X275" i="11"/>
  <c r="CA245" i="9"/>
  <c r="F245" i="9"/>
  <c r="CA215" i="2"/>
  <c r="F215" i="2"/>
  <c r="F183" i="9"/>
  <c r="CA183" i="9"/>
  <c r="F339" i="6"/>
  <c r="CA339" i="6"/>
  <c r="X275" i="3"/>
  <c r="C276" i="3"/>
  <c r="A58" i="11"/>
  <c r="B59" i="11"/>
  <c r="CD321" i="5"/>
  <c r="F321" i="5"/>
  <c r="E245" i="3"/>
  <c r="V245" i="3"/>
  <c r="X91" i="11"/>
  <c r="C92" i="11"/>
  <c r="D31" i="1"/>
  <c r="CC30" i="1"/>
  <c r="CE30" i="1" s="1"/>
  <c r="E94" i="1"/>
  <c r="CE93" i="1"/>
  <c r="CB64" i="5"/>
  <c r="F64" i="5"/>
  <c r="W337" i="11"/>
  <c r="E337" i="11"/>
  <c r="CB31" i="2"/>
  <c r="F31" i="2"/>
  <c r="V215" i="3"/>
  <c r="E215" i="3"/>
  <c r="CC214" i="1"/>
  <c r="CE214" i="1" s="1"/>
  <c r="C215" i="1"/>
  <c r="W32" i="7"/>
  <c r="E32" i="7"/>
  <c r="CD48" i="6"/>
  <c r="F48" i="6"/>
  <c r="D137" i="6"/>
  <c r="CC136" i="6"/>
  <c r="CE136" i="6" s="1"/>
  <c r="CD259" i="6"/>
  <c r="F259" i="6"/>
  <c r="D185" i="11"/>
  <c r="X184" i="11"/>
  <c r="CA92" i="2"/>
  <c r="F92" i="2"/>
  <c r="F122" i="1"/>
  <c r="CA122" i="1"/>
  <c r="E184" i="3"/>
  <c r="V184" i="3"/>
  <c r="CA184" i="2"/>
  <c r="F184" i="2"/>
  <c r="CC244" i="1"/>
  <c r="CE244" i="1" s="1"/>
  <c r="C245" i="1"/>
  <c r="C339" i="9"/>
  <c r="CC123" i="2"/>
  <c r="CE123" i="2" s="1"/>
  <c r="C124" i="2"/>
  <c r="F322" i="1"/>
  <c r="CD322" i="1"/>
  <c r="CD79" i="5"/>
  <c r="F79" i="5"/>
  <c r="X123" i="3"/>
  <c r="C124" i="3"/>
  <c r="D89" i="3"/>
  <c r="X88" i="3"/>
  <c r="CB213" i="10" l="1"/>
  <c r="F213" i="10"/>
  <c r="CB336" i="10"/>
  <c r="F336" i="10"/>
  <c r="CB63" i="10"/>
  <c r="F63" i="10"/>
  <c r="D306" i="2"/>
  <c r="CC305" i="2"/>
  <c r="CE305" i="2" s="1"/>
  <c r="CA65" i="1"/>
  <c r="F65" i="1"/>
  <c r="C306" i="3"/>
  <c r="X305" i="3"/>
  <c r="CA246" i="2"/>
  <c r="F246" i="2"/>
  <c r="CA306" i="9"/>
  <c r="F306" i="9"/>
  <c r="CC91" i="9"/>
  <c r="CE91" i="9" s="1"/>
  <c r="C92" i="9"/>
  <c r="F154" i="1"/>
  <c r="CD154" i="1"/>
  <c r="V337" i="3"/>
  <c r="E337" i="3"/>
  <c r="A59" i="3"/>
  <c r="B60" i="3"/>
  <c r="C154" i="9"/>
  <c r="CC153" i="9"/>
  <c r="CE153" i="9" s="1"/>
  <c r="CC307" i="6"/>
  <c r="CE307" i="6" s="1"/>
  <c r="C308" i="6"/>
  <c r="CB338" i="9"/>
  <c r="F338" i="9"/>
  <c r="D307" i="11"/>
  <c r="X306" i="11"/>
  <c r="CD364" i="6"/>
  <c r="F364" i="6"/>
  <c r="V31" i="3"/>
  <c r="E31" i="3"/>
  <c r="CA276" i="1"/>
  <c r="F276" i="1"/>
  <c r="CC276" i="9"/>
  <c r="CE276" i="9" s="1"/>
  <c r="C277" i="9"/>
  <c r="CA124" i="9"/>
  <c r="F124" i="9"/>
  <c r="CC275" i="2"/>
  <c r="CE275" i="2" s="1"/>
  <c r="C276" i="2"/>
  <c r="CC184" i="1"/>
  <c r="CE184" i="1" s="1"/>
  <c r="C185" i="1"/>
  <c r="C307" i="2"/>
  <c r="D245" i="11"/>
  <c r="X244" i="11"/>
  <c r="D153" i="11"/>
  <c r="X152" i="11"/>
  <c r="CA64" i="9"/>
  <c r="F64" i="9"/>
  <c r="C154" i="3"/>
  <c r="X153" i="3"/>
  <c r="C338" i="2"/>
  <c r="C367" i="3"/>
  <c r="X366" i="3"/>
  <c r="CC305" i="1"/>
  <c r="CE305" i="1" s="1"/>
  <c r="C306" i="1"/>
  <c r="F367" i="9"/>
  <c r="CA367" i="9"/>
  <c r="E80" i="5"/>
  <c r="CE79" i="5"/>
  <c r="CC184" i="2"/>
  <c r="CE184" i="2" s="1"/>
  <c r="C185" i="2"/>
  <c r="V124" i="3"/>
  <c r="E124" i="3"/>
  <c r="E323" i="1"/>
  <c r="CE322" i="1"/>
  <c r="CA124" i="2"/>
  <c r="F124" i="2"/>
  <c r="CA339" i="9"/>
  <c r="CA245" i="1"/>
  <c r="F245" i="1"/>
  <c r="X184" i="3"/>
  <c r="C185" i="3"/>
  <c r="C123" i="1"/>
  <c r="CC122" i="1"/>
  <c r="CE122" i="1" s="1"/>
  <c r="CA215" i="1"/>
  <c r="F215" i="1"/>
  <c r="V92" i="11"/>
  <c r="E92" i="11"/>
  <c r="X245" i="3"/>
  <c r="C246" i="3"/>
  <c r="B60" i="11"/>
  <c r="A59" i="11"/>
  <c r="V276" i="3"/>
  <c r="E276" i="3"/>
  <c r="C340" i="6"/>
  <c r="CC339" i="6"/>
  <c r="CE339" i="6" s="1"/>
  <c r="CC183" i="9"/>
  <c r="CE183" i="9" s="1"/>
  <c r="C184" i="9"/>
  <c r="C369" i="2"/>
  <c r="C370" i="6"/>
  <c r="CC369" i="6"/>
  <c r="V32" i="11"/>
  <c r="E32" i="11"/>
  <c r="W89" i="3"/>
  <c r="E89" i="3"/>
  <c r="CC92" i="2"/>
  <c r="CE92" i="2" s="1"/>
  <c r="C93" i="2"/>
  <c r="W185" i="11"/>
  <c r="E185" i="11"/>
  <c r="E260" i="6"/>
  <c r="CE259" i="6"/>
  <c r="CB137" i="6"/>
  <c r="F137" i="6"/>
  <c r="E49" i="6"/>
  <c r="CE48" i="6"/>
  <c r="D33" i="7"/>
  <c r="X32" i="7"/>
  <c r="C216" i="3"/>
  <c r="X215" i="3"/>
  <c r="D32" i="2"/>
  <c r="CC31" i="2"/>
  <c r="CE31" i="2" s="1"/>
  <c r="D338" i="11"/>
  <c r="X337" i="11"/>
  <c r="D65" i="5"/>
  <c r="CC64" i="5"/>
  <c r="CE64" i="5" s="1"/>
  <c r="CD94" i="1"/>
  <c r="F94" i="1"/>
  <c r="CB31" i="1"/>
  <c r="F31" i="1"/>
  <c r="E322" i="5"/>
  <c r="CE321" i="5"/>
  <c r="CC215" i="2"/>
  <c r="CE215" i="2" s="1"/>
  <c r="C216" i="2"/>
  <c r="CC245" i="9"/>
  <c r="CE245" i="9" s="1"/>
  <c r="C246" i="9"/>
  <c r="W276" i="11"/>
  <c r="E276" i="11"/>
  <c r="CC153" i="10"/>
  <c r="CE153" i="10" s="1"/>
  <c r="C154" i="10"/>
  <c r="A57" i="7"/>
  <c r="B58" i="7"/>
  <c r="C34" i="5"/>
  <c r="CC33" i="5"/>
  <c r="CE33" i="5" s="1"/>
  <c r="C34" i="6"/>
  <c r="CC33" i="6"/>
  <c r="CE33" i="6" s="1"/>
  <c r="C185" i="10"/>
  <c r="CC184" i="10"/>
  <c r="CE184" i="10" s="1"/>
  <c r="C214" i="9"/>
  <c r="CC213" i="9"/>
  <c r="CE213" i="9" s="1"/>
  <c r="W306" i="7"/>
  <c r="E306" i="7"/>
  <c r="C308" i="11"/>
  <c r="E78" i="10"/>
  <c r="D64" i="10" l="1"/>
  <c r="CC63" i="10"/>
  <c r="CE63" i="10" s="1"/>
  <c r="D337" i="10"/>
  <c r="CC336" i="10"/>
  <c r="CE336" i="10" s="1"/>
  <c r="D214" i="10"/>
  <c r="CC213" i="10"/>
  <c r="CE213" i="10" s="1"/>
  <c r="CB306" i="2"/>
  <c r="F306" i="2"/>
  <c r="CC65" i="1"/>
  <c r="CE65" i="1" s="1"/>
  <c r="C66" i="1"/>
  <c r="B61" i="3"/>
  <c r="A60" i="3"/>
  <c r="E155" i="1"/>
  <c r="CE154" i="1"/>
  <c r="F92" i="9"/>
  <c r="CA92" i="9"/>
  <c r="CA154" i="9"/>
  <c r="F154" i="9"/>
  <c r="C338" i="3"/>
  <c r="X337" i="3"/>
  <c r="CC306" i="9"/>
  <c r="CE306" i="9" s="1"/>
  <c r="C307" i="9"/>
  <c r="CC246" i="2"/>
  <c r="CE246" i="2" s="1"/>
  <c r="C247" i="2"/>
  <c r="V306" i="3"/>
  <c r="E306" i="3"/>
  <c r="CA308" i="6"/>
  <c r="F308" i="6"/>
  <c r="C368" i="9"/>
  <c r="CC367" i="9"/>
  <c r="CE367" i="9" s="1"/>
  <c r="CA306" i="1"/>
  <c r="F306" i="1"/>
  <c r="CA338" i="2"/>
  <c r="CA307" i="2"/>
  <c r="F185" i="1"/>
  <c r="CA185" i="1"/>
  <c r="F276" i="2"/>
  <c r="CA276" i="2"/>
  <c r="CA277" i="9"/>
  <c r="F277" i="9"/>
  <c r="E367" i="3"/>
  <c r="V367" i="3"/>
  <c r="E154" i="3"/>
  <c r="V154" i="3"/>
  <c r="CC64" i="9"/>
  <c r="CE64" i="9" s="1"/>
  <c r="C65" i="9"/>
  <c r="E153" i="11"/>
  <c r="W153" i="11"/>
  <c r="W245" i="11"/>
  <c r="E245" i="11"/>
  <c r="C125" i="9"/>
  <c r="CC124" i="9"/>
  <c r="CE124" i="9" s="1"/>
  <c r="C277" i="1"/>
  <c r="CC276" i="1"/>
  <c r="CE276" i="1" s="1"/>
  <c r="C32" i="3"/>
  <c r="X31" i="3"/>
  <c r="E365" i="6"/>
  <c r="CE364" i="6"/>
  <c r="W307" i="11"/>
  <c r="E307" i="11"/>
  <c r="D339" i="9"/>
  <c r="CC338" i="9"/>
  <c r="CE338" i="9" s="1"/>
  <c r="B59" i="7"/>
  <c r="A58" i="7"/>
  <c r="CA154" i="10"/>
  <c r="F154" i="10"/>
  <c r="CA246" i="9"/>
  <c r="F246" i="9"/>
  <c r="CA216" i="2"/>
  <c r="F216" i="2"/>
  <c r="CA93" i="2"/>
  <c r="F93" i="2"/>
  <c r="CA369" i="2"/>
  <c r="F184" i="9"/>
  <c r="CA184" i="9"/>
  <c r="E246" i="3"/>
  <c r="V246" i="3"/>
  <c r="V185" i="3"/>
  <c r="E185" i="3"/>
  <c r="F185" i="2"/>
  <c r="CA185" i="2"/>
  <c r="CD78" i="10"/>
  <c r="V308" i="11"/>
  <c r="D307" i="7"/>
  <c r="X306" i="7"/>
  <c r="CA214" i="9"/>
  <c r="F214" i="9"/>
  <c r="CA185" i="10"/>
  <c r="F185" i="10"/>
  <c r="CA34" i="6"/>
  <c r="F34" i="6"/>
  <c r="CA34" i="5"/>
  <c r="F34" i="5"/>
  <c r="D277" i="11"/>
  <c r="X276" i="11"/>
  <c r="CD322" i="5"/>
  <c r="F322" i="5"/>
  <c r="D32" i="1"/>
  <c r="CC31" i="1"/>
  <c r="CE31" i="1" s="1"/>
  <c r="E95" i="1"/>
  <c r="CE94" i="1"/>
  <c r="CB65" i="5"/>
  <c r="F65" i="5"/>
  <c r="W338" i="11"/>
  <c r="E338" i="11"/>
  <c r="CB32" i="2"/>
  <c r="F32" i="2"/>
  <c r="V216" i="3"/>
  <c r="E216" i="3"/>
  <c r="W33" i="7"/>
  <c r="E33" i="7"/>
  <c r="CD49" i="6"/>
  <c r="F49" i="6"/>
  <c r="D138" i="6"/>
  <c r="CC137" i="6"/>
  <c r="CE137" i="6" s="1"/>
  <c r="CD260" i="6"/>
  <c r="F260" i="6"/>
  <c r="D186" i="11"/>
  <c r="X185" i="11"/>
  <c r="D90" i="3"/>
  <c r="X89" i="3"/>
  <c r="C33" i="11"/>
  <c r="X32" i="11"/>
  <c r="CA370" i="6"/>
  <c r="F340" i="6"/>
  <c r="CA340" i="6"/>
  <c r="X276" i="3"/>
  <c r="C277" i="3"/>
  <c r="A60" i="11"/>
  <c r="B61" i="11"/>
  <c r="C93" i="11"/>
  <c r="X92" i="11"/>
  <c r="C216" i="1"/>
  <c r="CC215" i="1"/>
  <c r="CE215" i="1" s="1"/>
  <c r="F123" i="1"/>
  <c r="CA123" i="1"/>
  <c r="CC245" i="1"/>
  <c r="CE245" i="1" s="1"/>
  <c r="C246" i="1"/>
  <c r="C340" i="9"/>
  <c r="CC124" i="2"/>
  <c r="CE124" i="2" s="1"/>
  <c r="C125" i="2"/>
  <c r="F323" i="1"/>
  <c r="CD323" i="1"/>
  <c r="C125" i="3"/>
  <c r="X124" i="3"/>
  <c r="CD80" i="5"/>
  <c r="F80" i="5"/>
  <c r="CB214" i="10" l="1"/>
  <c r="F214" i="10"/>
  <c r="CB337" i="10"/>
  <c r="F337" i="10"/>
  <c r="CB64" i="10"/>
  <c r="F64" i="10"/>
  <c r="D307" i="2"/>
  <c r="CC306" i="2"/>
  <c r="CE306" i="2" s="1"/>
  <c r="F66" i="1"/>
  <c r="CA66" i="1"/>
  <c r="F247" i="2"/>
  <c r="CA247" i="2"/>
  <c r="F307" i="9"/>
  <c r="CA307" i="9"/>
  <c r="CC92" i="9"/>
  <c r="CE92" i="9" s="1"/>
  <c r="C93" i="9"/>
  <c r="X306" i="3"/>
  <c r="C307" i="3"/>
  <c r="E338" i="3"/>
  <c r="V338" i="3"/>
  <c r="CC154" i="9"/>
  <c r="CE154" i="9" s="1"/>
  <c r="C155" i="9"/>
  <c r="CD155" i="1"/>
  <c r="F155" i="1"/>
  <c r="B62" i="3"/>
  <c r="A61" i="3"/>
  <c r="C309" i="6"/>
  <c r="CC308" i="6"/>
  <c r="CE308" i="6" s="1"/>
  <c r="CB339" i="9"/>
  <c r="F339" i="9"/>
  <c r="D308" i="11"/>
  <c r="X307" i="11"/>
  <c r="CD365" i="6"/>
  <c r="F365" i="6"/>
  <c r="V32" i="3"/>
  <c r="E32" i="3"/>
  <c r="CA277" i="1"/>
  <c r="F277" i="1"/>
  <c r="CA125" i="9"/>
  <c r="F125" i="9"/>
  <c r="D246" i="11"/>
  <c r="X245" i="11"/>
  <c r="C278" i="9"/>
  <c r="CC277" i="9"/>
  <c r="CE277" i="9" s="1"/>
  <c r="CC306" i="1"/>
  <c r="CE306" i="1" s="1"/>
  <c r="C307" i="1"/>
  <c r="F368" i="9"/>
  <c r="CA368" i="9"/>
  <c r="D154" i="11"/>
  <c r="X153" i="11"/>
  <c r="CA65" i="9"/>
  <c r="F65" i="9"/>
  <c r="C155" i="3"/>
  <c r="X154" i="3"/>
  <c r="X367" i="3"/>
  <c r="C368" i="3"/>
  <c r="CC276" i="2"/>
  <c r="CE276" i="2" s="1"/>
  <c r="C277" i="2"/>
  <c r="CC185" i="1"/>
  <c r="CE185" i="1" s="1"/>
  <c r="C186" i="1"/>
  <c r="C308" i="2"/>
  <c r="C339" i="2"/>
  <c r="CA125" i="2"/>
  <c r="F125" i="2"/>
  <c r="CC123" i="1"/>
  <c r="CE123" i="1" s="1"/>
  <c r="C124" i="1"/>
  <c r="B62" i="11"/>
  <c r="A61" i="11"/>
  <c r="V277" i="3"/>
  <c r="E277" i="3"/>
  <c r="CC340" i="6"/>
  <c r="CE340" i="6" s="1"/>
  <c r="C341" i="6"/>
  <c r="C371" i="6"/>
  <c r="CC370" i="6"/>
  <c r="CC185" i="2"/>
  <c r="CE185" i="2" s="1"/>
  <c r="C186" i="2"/>
  <c r="C247" i="3"/>
  <c r="X246" i="3"/>
  <c r="CC184" i="9"/>
  <c r="CE184" i="9" s="1"/>
  <c r="C185" i="9"/>
  <c r="C370" i="2"/>
  <c r="E324" i="1"/>
  <c r="CE323" i="1"/>
  <c r="CA340" i="9"/>
  <c r="CA246" i="1"/>
  <c r="F246" i="1"/>
  <c r="E81" i="5"/>
  <c r="CE80" i="5"/>
  <c r="V125" i="3"/>
  <c r="E125" i="3"/>
  <c r="CA216" i="1"/>
  <c r="F216" i="1"/>
  <c r="V93" i="11"/>
  <c r="E93" i="11"/>
  <c r="V33" i="11"/>
  <c r="E33" i="11"/>
  <c r="W90" i="3"/>
  <c r="E90" i="3"/>
  <c r="W186" i="11"/>
  <c r="E186" i="11"/>
  <c r="E261" i="6"/>
  <c r="CE260" i="6"/>
  <c r="CB138" i="6"/>
  <c r="F138" i="6"/>
  <c r="E50" i="6"/>
  <c r="CE49" i="6"/>
  <c r="D34" i="7"/>
  <c r="X33" i="7"/>
  <c r="C217" i="3"/>
  <c r="X216" i="3"/>
  <c r="D33" i="2"/>
  <c r="CC32" i="2"/>
  <c r="CE32" i="2" s="1"/>
  <c r="D339" i="11"/>
  <c r="X338" i="11"/>
  <c r="D66" i="5"/>
  <c r="CC65" i="5"/>
  <c r="CE65" i="5" s="1"/>
  <c r="CD95" i="1"/>
  <c r="F95" i="1"/>
  <c r="CB32" i="1"/>
  <c r="F32" i="1"/>
  <c r="E323" i="5"/>
  <c r="CE322" i="5"/>
  <c r="W277" i="11"/>
  <c r="E277" i="11"/>
  <c r="CC34" i="5"/>
  <c r="CE34" i="5" s="1"/>
  <c r="C35" i="5"/>
  <c r="CC34" i="6"/>
  <c r="CE34" i="6" s="1"/>
  <c r="C35" i="6"/>
  <c r="CC185" i="10"/>
  <c r="CE185" i="10" s="1"/>
  <c r="C186" i="10"/>
  <c r="CC214" i="9"/>
  <c r="CE214" i="9" s="1"/>
  <c r="C215" i="9"/>
  <c r="W307" i="7"/>
  <c r="E307" i="7"/>
  <c r="C309" i="11"/>
  <c r="E79" i="10"/>
  <c r="C186" i="3"/>
  <c r="X185" i="3"/>
  <c r="CC93" i="2"/>
  <c r="CE93" i="2" s="1"/>
  <c r="C94" i="2"/>
  <c r="CC216" i="2"/>
  <c r="CE216" i="2" s="1"/>
  <c r="C217" i="2"/>
  <c r="CC246" i="9"/>
  <c r="CE246" i="9" s="1"/>
  <c r="C247" i="9"/>
  <c r="CC154" i="10"/>
  <c r="CE154" i="10" s="1"/>
  <c r="C155" i="10"/>
  <c r="A59" i="7"/>
  <c r="B60" i="7"/>
  <c r="D65" i="10" l="1"/>
  <c r="CC64" i="10"/>
  <c r="CE64" i="10" s="1"/>
  <c r="D338" i="10"/>
  <c r="CC337" i="10"/>
  <c r="CE337" i="10" s="1"/>
  <c r="D215" i="10"/>
  <c r="CC214" i="10"/>
  <c r="CE214" i="10" s="1"/>
  <c r="CB307" i="2"/>
  <c r="F307" i="2"/>
  <c r="C67" i="1"/>
  <c r="CC66" i="1"/>
  <c r="CE66" i="1" s="1"/>
  <c r="CA155" i="9"/>
  <c r="F155" i="9"/>
  <c r="X338" i="3"/>
  <c r="C339" i="3"/>
  <c r="E307" i="3"/>
  <c r="V307" i="3"/>
  <c r="F93" i="9"/>
  <c r="CA93" i="9"/>
  <c r="CC307" i="9"/>
  <c r="CE307" i="9" s="1"/>
  <c r="C308" i="9"/>
  <c r="CC247" i="2"/>
  <c r="CE247" i="2" s="1"/>
  <c r="C248" i="2"/>
  <c r="A62" i="3"/>
  <c r="B63" i="3"/>
  <c r="E156" i="1"/>
  <c r="CE155" i="1"/>
  <c r="CA309" i="6"/>
  <c r="F309" i="6"/>
  <c r="CA339" i="2"/>
  <c r="CA308" i="2"/>
  <c r="F186" i="1"/>
  <c r="CA186" i="1"/>
  <c r="F277" i="2"/>
  <c r="CA277" i="2"/>
  <c r="E368" i="3"/>
  <c r="V368" i="3"/>
  <c r="C369" i="9"/>
  <c r="CC368" i="9"/>
  <c r="CE368" i="9" s="1"/>
  <c r="CA307" i="1"/>
  <c r="F307" i="1"/>
  <c r="V155" i="3"/>
  <c r="E155" i="3"/>
  <c r="CC65" i="9"/>
  <c r="CE65" i="9" s="1"/>
  <c r="C66" i="9"/>
  <c r="W154" i="11"/>
  <c r="E154" i="11"/>
  <c r="CA278" i="9"/>
  <c r="F278" i="9"/>
  <c r="W246" i="11"/>
  <c r="E246" i="11"/>
  <c r="CC125" i="9"/>
  <c r="CE125" i="9" s="1"/>
  <c r="C126" i="9"/>
  <c r="C278" i="1"/>
  <c r="CC277" i="1"/>
  <c r="CE277" i="1" s="1"/>
  <c r="C33" i="3"/>
  <c r="X32" i="3"/>
  <c r="E366" i="6"/>
  <c r="CE365" i="6"/>
  <c r="W308" i="11"/>
  <c r="E308" i="11"/>
  <c r="D340" i="9"/>
  <c r="CC339" i="9"/>
  <c r="CE339" i="9" s="1"/>
  <c r="V186" i="3"/>
  <c r="E186" i="3"/>
  <c r="D308" i="7"/>
  <c r="X307" i="7"/>
  <c r="A60" i="7"/>
  <c r="B61" i="7"/>
  <c r="CA155" i="10"/>
  <c r="F155" i="10"/>
  <c r="CA247" i="9"/>
  <c r="F247" i="9"/>
  <c r="CA217" i="2"/>
  <c r="F217" i="2"/>
  <c r="CA94" i="2"/>
  <c r="F94" i="2"/>
  <c r="CA215" i="9"/>
  <c r="F215" i="9"/>
  <c r="CA186" i="10"/>
  <c r="F186" i="10"/>
  <c r="CA35" i="6"/>
  <c r="F35" i="6"/>
  <c r="CA35" i="5"/>
  <c r="F35" i="5"/>
  <c r="CA370" i="2"/>
  <c r="F185" i="9"/>
  <c r="CA185" i="9"/>
  <c r="F186" i="2"/>
  <c r="CA186" i="2"/>
  <c r="F341" i="6"/>
  <c r="CA341" i="6"/>
  <c r="F124" i="1"/>
  <c r="CA124" i="1"/>
  <c r="CD79" i="10"/>
  <c r="V309" i="11"/>
  <c r="D278" i="11"/>
  <c r="X277" i="11"/>
  <c r="CD323" i="5"/>
  <c r="F323" i="5"/>
  <c r="D33" i="1"/>
  <c r="CC32" i="1"/>
  <c r="CE32" i="1" s="1"/>
  <c r="E96" i="1"/>
  <c r="CE95" i="1"/>
  <c r="CB66" i="5"/>
  <c r="F66" i="5"/>
  <c r="W339" i="11"/>
  <c r="E339" i="11"/>
  <c r="CB33" i="2"/>
  <c r="F33" i="2"/>
  <c r="V217" i="3"/>
  <c r="E217" i="3"/>
  <c r="W34" i="7"/>
  <c r="E34" i="7"/>
  <c r="CD50" i="6"/>
  <c r="F50" i="6"/>
  <c r="D139" i="6"/>
  <c r="CC138" i="6"/>
  <c r="CE138" i="6" s="1"/>
  <c r="CD261" i="6"/>
  <c r="F261" i="6"/>
  <c r="D187" i="11"/>
  <c r="X186" i="11"/>
  <c r="D91" i="3"/>
  <c r="X90" i="3"/>
  <c r="C34" i="11"/>
  <c r="X33" i="11"/>
  <c r="C94" i="11"/>
  <c r="X93" i="11"/>
  <c r="C217" i="1"/>
  <c r="CC216" i="1"/>
  <c r="CE216" i="1" s="1"/>
  <c r="X125" i="3"/>
  <c r="C126" i="3"/>
  <c r="CD81" i="5"/>
  <c r="F81" i="5"/>
  <c r="CC246" i="1"/>
  <c r="CE246" i="1" s="1"/>
  <c r="C247" i="1"/>
  <c r="C341" i="9"/>
  <c r="F324" i="1"/>
  <c r="CD324" i="1"/>
  <c r="V247" i="3"/>
  <c r="E247" i="3"/>
  <c r="CA371" i="6"/>
  <c r="C278" i="3"/>
  <c r="X277" i="3"/>
  <c r="A62" i="11"/>
  <c r="B63" i="11"/>
  <c r="CC125" i="2"/>
  <c r="CE125" i="2" s="1"/>
  <c r="C126" i="2"/>
  <c r="CB215" i="10" l="1"/>
  <c r="F215" i="10"/>
  <c r="CB338" i="10"/>
  <c r="F338" i="10"/>
  <c r="CB65" i="10"/>
  <c r="F65" i="10"/>
  <c r="D308" i="2"/>
  <c r="CC307" i="2"/>
  <c r="CE307" i="2" s="1"/>
  <c r="F67" i="1"/>
  <c r="CA67" i="1"/>
  <c r="CC67" i="1" s="1"/>
  <c r="CE67" i="1" s="1"/>
  <c r="CF67" i="1" s="1"/>
  <c r="B64" i="3"/>
  <c r="A63" i="3"/>
  <c r="F248" i="2"/>
  <c r="CA248" i="2"/>
  <c r="F308" i="9"/>
  <c r="CA308" i="9"/>
  <c r="C94" i="9"/>
  <c r="CC93" i="9"/>
  <c r="CE93" i="9" s="1"/>
  <c r="C308" i="3"/>
  <c r="X307" i="3"/>
  <c r="V339" i="3"/>
  <c r="E339" i="3"/>
  <c r="CD156" i="1"/>
  <c r="F156" i="1"/>
  <c r="C156" i="9"/>
  <c r="CC155" i="9"/>
  <c r="CE155" i="9" s="1"/>
  <c r="C310" i="6"/>
  <c r="CC309" i="6"/>
  <c r="CE309" i="6" s="1"/>
  <c r="CB340" i="9"/>
  <c r="F340" i="9"/>
  <c r="D309" i="11"/>
  <c r="X308" i="11"/>
  <c r="CD366" i="6"/>
  <c r="F366" i="6"/>
  <c r="V33" i="3"/>
  <c r="E33" i="3"/>
  <c r="CA278" i="1"/>
  <c r="F278" i="1"/>
  <c r="D247" i="11"/>
  <c r="X246" i="11"/>
  <c r="CC278" i="9"/>
  <c r="CE278" i="9" s="1"/>
  <c r="C279" i="9"/>
  <c r="D155" i="11"/>
  <c r="X154" i="11"/>
  <c r="C156" i="3"/>
  <c r="X155" i="3"/>
  <c r="C308" i="1"/>
  <c r="CC307" i="1"/>
  <c r="CE307" i="1" s="1"/>
  <c r="CA369" i="9"/>
  <c r="F369" i="9"/>
  <c r="CA126" i="9"/>
  <c r="F126" i="9"/>
  <c r="CA66" i="9"/>
  <c r="F66" i="9"/>
  <c r="C369" i="3"/>
  <c r="X368" i="3"/>
  <c r="CC277" i="2"/>
  <c r="CE277" i="2" s="1"/>
  <c r="C278" i="2"/>
  <c r="C187" i="1"/>
  <c r="CC186" i="1"/>
  <c r="CE186" i="1" s="1"/>
  <c r="C309" i="2"/>
  <c r="C340" i="2"/>
  <c r="E278" i="3"/>
  <c r="V278" i="3"/>
  <c r="CA126" i="2"/>
  <c r="F126" i="2"/>
  <c r="B64" i="11"/>
  <c r="A63" i="11"/>
  <c r="CC371" i="6"/>
  <c r="C372" i="6"/>
  <c r="E325" i="1"/>
  <c r="CE324" i="1"/>
  <c r="CA341" i="9"/>
  <c r="CA247" i="1"/>
  <c r="F247" i="1"/>
  <c r="V126" i="3"/>
  <c r="E126" i="3"/>
  <c r="CC124" i="1"/>
  <c r="CE124" i="1" s="1"/>
  <c r="C125" i="1"/>
  <c r="C342" i="6"/>
  <c r="CC341" i="6"/>
  <c r="CE341" i="6" s="1"/>
  <c r="CC186" i="2"/>
  <c r="CE186" i="2" s="1"/>
  <c r="C187" i="2"/>
  <c r="C186" i="9"/>
  <c r="CC185" i="9"/>
  <c r="CE185" i="9" s="1"/>
  <c r="C371" i="2"/>
  <c r="B62" i="7"/>
  <c r="A61" i="7"/>
  <c r="C248" i="3"/>
  <c r="X247" i="3"/>
  <c r="E82" i="5"/>
  <c r="CE81" i="5"/>
  <c r="CA217" i="1"/>
  <c r="F217" i="1"/>
  <c r="V94" i="11"/>
  <c r="E94" i="11"/>
  <c r="V34" i="11"/>
  <c r="E34" i="11"/>
  <c r="W91" i="3"/>
  <c r="E91" i="3"/>
  <c r="W187" i="11"/>
  <c r="E187" i="11"/>
  <c r="E262" i="6"/>
  <c r="CE261" i="6"/>
  <c r="CB139" i="6"/>
  <c r="F139" i="6"/>
  <c r="E51" i="6"/>
  <c r="CE50" i="6"/>
  <c r="D35" i="7"/>
  <c r="X34" i="7"/>
  <c r="X217" i="3"/>
  <c r="C218" i="3"/>
  <c r="D34" i="2"/>
  <c r="CC33" i="2"/>
  <c r="CE33" i="2" s="1"/>
  <c r="D340" i="11"/>
  <c r="X339" i="11"/>
  <c r="D67" i="5"/>
  <c r="CC66" i="5"/>
  <c r="CE66" i="5" s="1"/>
  <c r="CD96" i="1"/>
  <c r="F96" i="1"/>
  <c r="CB33" i="1"/>
  <c r="F33" i="1"/>
  <c r="E324" i="5"/>
  <c r="CE323" i="5"/>
  <c r="W278" i="11"/>
  <c r="E278" i="11"/>
  <c r="C310" i="11"/>
  <c r="E80" i="10"/>
  <c r="C36" i="5"/>
  <c r="CC35" i="5"/>
  <c r="CE35" i="5" s="1"/>
  <c r="C36" i="6"/>
  <c r="CC35" i="6"/>
  <c r="CE35" i="6" s="1"/>
  <c r="C187" i="10"/>
  <c r="CC186" i="10"/>
  <c r="CE186" i="10" s="1"/>
  <c r="C216" i="9"/>
  <c r="CC215" i="9"/>
  <c r="CE215" i="9" s="1"/>
  <c r="CC94" i="2"/>
  <c r="CE94" i="2" s="1"/>
  <c r="C95" i="2"/>
  <c r="CC217" i="2"/>
  <c r="CE217" i="2" s="1"/>
  <c r="C218" i="2"/>
  <c r="CC247" i="9"/>
  <c r="CE247" i="9" s="1"/>
  <c r="C248" i="9"/>
  <c r="CC155" i="10"/>
  <c r="CE155" i="10" s="1"/>
  <c r="C156" i="10"/>
  <c r="W308" i="7"/>
  <c r="E308" i="7"/>
  <c r="X186" i="3"/>
  <c r="C187" i="3"/>
  <c r="D66" i="10" l="1"/>
  <c r="CC65" i="10"/>
  <c r="CE65" i="10" s="1"/>
  <c r="D339" i="10"/>
  <c r="CC338" i="10"/>
  <c r="CE338" i="10" s="1"/>
  <c r="D216" i="10"/>
  <c r="CC215" i="10"/>
  <c r="CE215" i="10" s="1"/>
  <c r="CB308" i="2"/>
  <c r="F308" i="2"/>
  <c r="CC308" i="9"/>
  <c r="CE308" i="9" s="1"/>
  <c r="C309" i="9"/>
  <c r="C249" i="2"/>
  <c r="CC248" i="2"/>
  <c r="CE248" i="2" s="1"/>
  <c r="CA156" i="9"/>
  <c r="F156" i="9"/>
  <c r="E157" i="1"/>
  <c r="CE156" i="1"/>
  <c r="C340" i="3"/>
  <c r="X339" i="3"/>
  <c r="V308" i="3"/>
  <c r="E308" i="3"/>
  <c r="F94" i="9"/>
  <c r="CA94" i="9"/>
  <c r="A64" i="3"/>
  <c r="B65" i="3"/>
  <c r="CA310" i="6"/>
  <c r="F310" i="6"/>
  <c r="F278" i="2"/>
  <c r="CA278" i="2"/>
  <c r="CA279" i="9"/>
  <c r="F279" i="9"/>
  <c r="CA340" i="2"/>
  <c r="CA309" i="2"/>
  <c r="F187" i="1"/>
  <c r="CA187" i="1"/>
  <c r="E369" i="3"/>
  <c r="V369" i="3"/>
  <c r="CC66" i="9"/>
  <c r="CE66" i="9" s="1"/>
  <c r="C67" i="9"/>
  <c r="C127" i="9"/>
  <c r="CC126" i="9"/>
  <c r="CE126" i="9" s="1"/>
  <c r="CC369" i="9"/>
  <c r="CE369" i="9" s="1"/>
  <c r="C370" i="9"/>
  <c r="CA308" i="1"/>
  <c r="F308" i="1"/>
  <c r="V156" i="3"/>
  <c r="E156" i="3"/>
  <c r="W155" i="11"/>
  <c r="E155" i="11"/>
  <c r="E247" i="11"/>
  <c r="W247" i="11"/>
  <c r="C279" i="1"/>
  <c r="CC278" i="1"/>
  <c r="CE278" i="1" s="1"/>
  <c r="C34" i="3"/>
  <c r="X33" i="3"/>
  <c r="E367" i="6"/>
  <c r="CE366" i="6"/>
  <c r="W309" i="11"/>
  <c r="E309" i="11"/>
  <c r="D341" i="9"/>
  <c r="CC340" i="9"/>
  <c r="CE340" i="9" s="1"/>
  <c r="D309" i="7"/>
  <c r="X308" i="7"/>
  <c r="CA216" i="9"/>
  <c r="F216" i="9"/>
  <c r="CA187" i="10"/>
  <c r="F187" i="10"/>
  <c r="CA36" i="6"/>
  <c r="F36" i="6"/>
  <c r="CA36" i="5"/>
  <c r="F36" i="5"/>
  <c r="CD80" i="10"/>
  <c r="V310" i="11"/>
  <c r="D279" i="11"/>
  <c r="X278" i="11"/>
  <c r="CD324" i="5"/>
  <c r="F324" i="5"/>
  <c r="D34" i="1"/>
  <c r="CC33" i="1"/>
  <c r="CE33" i="1" s="1"/>
  <c r="E97" i="1"/>
  <c r="CE96" i="1"/>
  <c r="CB67" i="5"/>
  <c r="CC67" i="5" s="1"/>
  <c r="CE67" i="5" s="1"/>
  <c r="CF67" i="5" s="1"/>
  <c r="F67" i="5"/>
  <c r="W340" i="11"/>
  <c r="E340" i="11"/>
  <c r="CB34" i="2"/>
  <c r="F34" i="2"/>
  <c r="W35" i="7"/>
  <c r="E35" i="7"/>
  <c r="CD51" i="6"/>
  <c r="F51" i="6"/>
  <c r="D140" i="6"/>
  <c r="CC139" i="6"/>
  <c r="CE139" i="6" s="1"/>
  <c r="CD262" i="6"/>
  <c r="F262" i="6"/>
  <c r="D188" i="11"/>
  <c r="X187" i="11"/>
  <c r="D92" i="3"/>
  <c r="X91" i="3"/>
  <c r="C35" i="11"/>
  <c r="X34" i="11"/>
  <c r="X94" i="11"/>
  <c r="C95" i="11"/>
  <c r="C218" i="1"/>
  <c r="CC217" i="1"/>
  <c r="CE217" i="1" s="1"/>
  <c r="CD82" i="5"/>
  <c r="F82" i="5"/>
  <c r="E248" i="3"/>
  <c r="V248" i="3"/>
  <c r="A62" i="7"/>
  <c r="B63" i="7"/>
  <c r="CA186" i="9"/>
  <c r="F186" i="9"/>
  <c r="F342" i="6"/>
  <c r="CA342" i="6"/>
  <c r="CC342" i="6" s="1"/>
  <c r="CE342" i="6" s="1"/>
  <c r="CF342" i="6" s="1"/>
  <c r="X126" i="3"/>
  <c r="C127" i="3"/>
  <c r="CC247" i="1"/>
  <c r="CE247" i="1" s="1"/>
  <c r="C248" i="1"/>
  <c r="C342" i="9"/>
  <c r="F325" i="1"/>
  <c r="CD325" i="1"/>
  <c r="A64" i="11"/>
  <c r="B65" i="11"/>
  <c r="CC126" i="2"/>
  <c r="CE126" i="2" s="1"/>
  <c r="C127" i="2"/>
  <c r="E187" i="3"/>
  <c r="V187" i="3"/>
  <c r="CA156" i="10"/>
  <c r="F156" i="10"/>
  <c r="CA248" i="9"/>
  <c r="F248" i="9"/>
  <c r="CA218" i="2"/>
  <c r="F218" i="2"/>
  <c r="CA95" i="2"/>
  <c r="F95" i="2"/>
  <c r="V218" i="3"/>
  <c r="E218" i="3"/>
  <c r="CA371" i="2"/>
  <c r="F187" i="2"/>
  <c r="CA187" i="2"/>
  <c r="CA125" i="1"/>
  <c r="F125" i="1"/>
  <c r="CA372" i="6"/>
  <c r="C279" i="3"/>
  <c r="X278" i="3"/>
  <c r="CB216" i="10" l="1"/>
  <c r="F216" i="10"/>
  <c r="CB339" i="10"/>
  <c r="F339" i="10"/>
  <c r="CB66" i="10"/>
  <c r="F66" i="10"/>
  <c r="D309" i="2"/>
  <c r="CC308" i="2"/>
  <c r="CE308" i="2" s="1"/>
  <c r="A65" i="3"/>
  <c r="B66" i="3"/>
  <c r="CC94" i="9"/>
  <c r="CE94" i="9" s="1"/>
  <c r="C95" i="9"/>
  <c r="F309" i="9"/>
  <c r="CA309" i="9"/>
  <c r="C309" i="3"/>
  <c r="X308" i="3"/>
  <c r="E340" i="3"/>
  <c r="V340" i="3"/>
  <c r="F157" i="1"/>
  <c r="CD157" i="1"/>
  <c r="C157" i="9"/>
  <c r="CC156" i="9"/>
  <c r="CE156" i="9" s="1"/>
  <c r="CA249" i="2"/>
  <c r="F249" i="2"/>
  <c r="CC310" i="6"/>
  <c r="CE310" i="6" s="1"/>
  <c r="C311" i="6"/>
  <c r="CB341" i="9"/>
  <c r="F341" i="9"/>
  <c r="D310" i="11"/>
  <c r="X309" i="11"/>
  <c r="CD367" i="6"/>
  <c r="F367" i="6"/>
  <c r="V34" i="3"/>
  <c r="E34" i="3"/>
  <c r="CA279" i="1"/>
  <c r="F279" i="1"/>
  <c r="D156" i="11"/>
  <c r="X155" i="11"/>
  <c r="X156" i="3"/>
  <c r="C157" i="3"/>
  <c r="CC308" i="1"/>
  <c r="CE308" i="1" s="1"/>
  <c r="C309" i="1"/>
  <c r="CA127" i="9"/>
  <c r="F127" i="9"/>
  <c r="C279" i="2"/>
  <c r="CC278" i="2"/>
  <c r="CE278" i="2" s="1"/>
  <c r="D248" i="11"/>
  <c r="X247" i="11"/>
  <c r="CA370" i="9"/>
  <c r="F370" i="9"/>
  <c r="CA67" i="9"/>
  <c r="CC67" i="9" s="1"/>
  <c r="CE67" i="9" s="1"/>
  <c r="CF67" i="9" s="1"/>
  <c r="F67" i="9"/>
  <c r="X369" i="3"/>
  <c r="C370" i="3"/>
  <c r="CC187" i="1"/>
  <c r="CE187" i="1" s="1"/>
  <c r="C188" i="1"/>
  <c r="C310" i="2"/>
  <c r="C341" i="2"/>
  <c r="C280" i="9"/>
  <c r="CC279" i="9"/>
  <c r="CE279" i="9" s="1"/>
  <c r="C219" i="3"/>
  <c r="X218" i="3"/>
  <c r="CC218" i="2"/>
  <c r="CE218" i="2" s="1"/>
  <c r="C219" i="2"/>
  <c r="C157" i="10"/>
  <c r="CC156" i="10"/>
  <c r="CE156" i="10" s="1"/>
  <c r="CC186" i="9"/>
  <c r="CE186" i="9" s="1"/>
  <c r="C187" i="9"/>
  <c r="E83" i="5"/>
  <c r="CE82" i="5"/>
  <c r="CA218" i="1"/>
  <c r="F218" i="1"/>
  <c r="V35" i="11"/>
  <c r="E35" i="11"/>
  <c r="E263" i="6"/>
  <c r="CE262" i="6"/>
  <c r="E52" i="6"/>
  <c r="CE51" i="6"/>
  <c r="D35" i="2"/>
  <c r="CC34" i="2"/>
  <c r="CE34" i="2" s="1"/>
  <c r="D341" i="11"/>
  <c r="X340" i="11"/>
  <c r="E325" i="5"/>
  <c r="CE324" i="5"/>
  <c r="E81" i="10"/>
  <c r="C373" i="6"/>
  <c r="CC372" i="6"/>
  <c r="C188" i="2"/>
  <c r="CC187" i="2"/>
  <c r="CE187" i="2" s="1"/>
  <c r="C372" i="2"/>
  <c r="X187" i="3"/>
  <c r="C188" i="3"/>
  <c r="CA127" i="2"/>
  <c r="F127" i="2"/>
  <c r="B66" i="11"/>
  <c r="A65" i="11"/>
  <c r="E326" i="1"/>
  <c r="CE325" i="1"/>
  <c r="CA342" i="9"/>
  <c r="CA248" i="1"/>
  <c r="F248" i="1"/>
  <c r="V127" i="3"/>
  <c r="E127" i="3"/>
  <c r="B64" i="7"/>
  <c r="A63" i="7"/>
  <c r="X248" i="3"/>
  <c r="C249" i="3"/>
  <c r="V95" i="11"/>
  <c r="E95" i="11"/>
  <c r="V279" i="3"/>
  <c r="E279" i="3"/>
  <c r="CC125" i="1"/>
  <c r="CE125" i="1" s="1"/>
  <c r="C126" i="1"/>
  <c r="C96" i="2"/>
  <c r="CC95" i="2"/>
  <c r="CE95" i="2" s="1"/>
  <c r="CC248" i="9"/>
  <c r="CE248" i="9" s="1"/>
  <c r="C249" i="9"/>
  <c r="E92" i="3"/>
  <c r="W92" i="3"/>
  <c r="W188" i="11"/>
  <c r="E188" i="11"/>
  <c r="CB140" i="6"/>
  <c r="F140" i="6"/>
  <c r="D36" i="7"/>
  <c r="X35" i="7"/>
  <c r="CD97" i="1"/>
  <c r="F97" i="1"/>
  <c r="CB34" i="1"/>
  <c r="F34" i="1"/>
  <c r="W279" i="11"/>
  <c r="E279" i="11"/>
  <c r="C311" i="11"/>
  <c r="CC36" i="5"/>
  <c r="CE36" i="5" s="1"/>
  <c r="C37" i="5"/>
  <c r="CC36" i="6"/>
  <c r="CE36" i="6" s="1"/>
  <c r="C37" i="6"/>
  <c r="CC187" i="10"/>
  <c r="CE187" i="10" s="1"/>
  <c r="C188" i="10"/>
  <c r="CC216" i="9"/>
  <c r="CE216" i="9" s="1"/>
  <c r="C217" i="9"/>
  <c r="W309" i="7"/>
  <c r="E309" i="7"/>
  <c r="D67" i="10" l="1"/>
  <c r="CC66" i="10"/>
  <c r="CE66" i="10" s="1"/>
  <c r="D340" i="10"/>
  <c r="CC339" i="10"/>
  <c r="CE339" i="10" s="1"/>
  <c r="D217" i="10"/>
  <c r="CC216" i="10"/>
  <c r="CE216" i="10" s="1"/>
  <c r="CB309" i="2"/>
  <c r="F309" i="2"/>
  <c r="E158" i="1"/>
  <c r="CE157" i="1"/>
  <c r="X340" i="3"/>
  <c r="C341" i="3"/>
  <c r="CC309" i="9"/>
  <c r="CE309" i="9" s="1"/>
  <c r="C310" i="9"/>
  <c r="F95" i="9"/>
  <c r="CA95" i="9"/>
  <c r="A66" i="3"/>
  <c r="B67" i="3"/>
  <c r="CC249" i="2"/>
  <c r="CE249" i="2" s="1"/>
  <c r="C250" i="2"/>
  <c r="CA157" i="9"/>
  <c r="F157" i="9"/>
  <c r="E309" i="3"/>
  <c r="V309" i="3"/>
  <c r="CA311" i="6"/>
  <c r="F311" i="6"/>
  <c r="F188" i="1"/>
  <c r="CA188" i="1"/>
  <c r="V370" i="3"/>
  <c r="E370" i="3"/>
  <c r="CA309" i="1"/>
  <c r="F309" i="1"/>
  <c r="V157" i="3"/>
  <c r="E157" i="3"/>
  <c r="CA280" i="9"/>
  <c r="F280" i="9"/>
  <c r="CA341" i="2"/>
  <c r="CA310" i="2"/>
  <c r="CC370" i="9"/>
  <c r="CE370" i="9" s="1"/>
  <c r="C371" i="9"/>
  <c r="W248" i="11"/>
  <c r="E248" i="11"/>
  <c r="F279" i="2"/>
  <c r="CA279" i="2"/>
  <c r="CC127" i="9"/>
  <c r="CE127" i="9" s="1"/>
  <c r="C128" i="9"/>
  <c r="W156" i="11"/>
  <c r="E156" i="11"/>
  <c r="CC279" i="1"/>
  <c r="CE279" i="1" s="1"/>
  <c r="C280" i="1"/>
  <c r="C35" i="3"/>
  <c r="X34" i="3"/>
  <c r="E368" i="6"/>
  <c r="CE367" i="6"/>
  <c r="W310" i="11"/>
  <c r="E310" i="11"/>
  <c r="D342" i="9"/>
  <c r="CC341" i="9"/>
  <c r="CE341" i="9" s="1"/>
  <c r="CA217" i="9"/>
  <c r="F217" i="9"/>
  <c r="CA188" i="10"/>
  <c r="F188" i="10"/>
  <c r="CA37" i="6"/>
  <c r="F37" i="6"/>
  <c r="CA37" i="5"/>
  <c r="F37" i="5"/>
  <c r="D93" i="3"/>
  <c r="X92" i="3"/>
  <c r="CA249" i="9"/>
  <c r="F249" i="9"/>
  <c r="CA126" i="1"/>
  <c r="F126" i="1"/>
  <c r="E249" i="3"/>
  <c r="V249" i="3"/>
  <c r="V188" i="3"/>
  <c r="E188" i="3"/>
  <c r="CA187" i="9"/>
  <c r="F187" i="9"/>
  <c r="CA219" i="2"/>
  <c r="F219" i="2"/>
  <c r="D310" i="7"/>
  <c r="X309" i="7"/>
  <c r="V311" i="11"/>
  <c r="D280" i="11"/>
  <c r="X279" i="11"/>
  <c r="D35" i="1"/>
  <c r="CC34" i="1"/>
  <c r="CE34" i="1" s="1"/>
  <c r="E98" i="1"/>
  <c r="CE97" i="1"/>
  <c r="W36" i="7"/>
  <c r="E36" i="7"/>
  <c r="D141" i="6"/>
  <c r="CC140" i="6"/>
  <c r="CE140" i="6" s="1"/>
  <c r="D189" i="11"/>
  <c r="X188" i="11"/>
  <c r="CA96" i="2"/>
  <c r="F96" i="2"/>
  <c r="X279" i="3"/>
  <c r="C280" i="3"/>
  <c r="C96" i="11"/>
  <c r="X95" i="11"/>
  <c r="A64" i="7"/>
  <c r="B65" i="7"/>
  <c r="C128" i="3"/>
  <c r="X127" i="3"/>
  <c r="CC248" i="1"/>
  <c r="CE248" i="1" s="1"/>
  <c r="C249" i="1"/>
  <c r="CD326" i="1"/>
  <c r="F326" i="1"/>
  <c r="B67" i="11"/>
  <c r="A66" i="11"/>
  <c r="CC127" i="2"/>
  <c r="CE127" i="2" s="1"/>
  <c r="C128" i="2"/>
  <c r="CA372" i="2"/>
  <c r="F188" i="2"/>
  <c r="CA188" i="2"/>
  <c r="CA373" i="6"/>
  <c r="CD81" i="10"/>
  <c r="CD325" i="5"/>
  <c r="F325" i="5"/>
  <c r="W341" i="11"/>
  <c r="E341" i="11"/>
  <c r="CB35" i="2"/>
  <c r="F35" i="2"/>
  <c r="CD52" i="6"/>
  <c r="F52" i="6"/>
  <c r="CD263" i="6"/>
  <c r="F263" i="6"/>
  <c r="X35" i="11"/>
  <c r="C36" i="11"/>
  <c r="CC218" i="1"/>
  <c r="CE218" i="1" s="1"/>
  <c r="C219" i="1"/>
  <c r="F83" i="5"/>
  <c r="CD83" i="5"/>
  <c r="CA157" i="10"/>
  <c r="F157" i="10"/>
  <c r="V219" i="3"/>
  <c r="E219" i="3"/>
  <c r="CB217" i="10" l="1"/>
  <c r="F217" i="10"/>
  <c r="CB340" i="10"/>
  <c r="F340" i="10"/>
  <c r="CB67" i="10"/>
  <c r="F67" i="10"/>
  <c r="D310" i="2"/>
  <c r="CC309" i="2"/>
  <c r="CE309" i="2" s="1"/>
  <c r="C310" i="3"/>
  <c r="X309" i="3"/>
  <c r="F250" i="2"/>
  <c r="CA250" i="2"/>
  <c r="A67" i="3"/>
  <c r="B68" i="3"/>
  <c r="C96" i="9"/>
  <c r="CC95" i="9"/>
  <c r="CE95" i="9" s="1"/>
  <c r="CA310" i="9"/>
  <c r="F310" i="9"/>
  <c r="E341" i="3"/>
  <c r="V341" i="3"/>
  <c r="CC157" i="9"/>
  <c r="CE157" i="9" s="1"/>
  <c r="C158" i="9"/>
  <c r="CD158" i="1"/>
  <c r="F158" i="1"/>
  <c r="CC311" i="6"/>
  <c r="CE311" i="6" s="1"/>
  <c r="C312" i="6"/>
  <c r="CA280" i="1"/>
  <c r="F280" i="1"/>
  <c r="CA128" i="9"/>
  <c r="CC128" i="9" s="1"/>
  <c r="CE128" i="9" s="1"/>
  <c r="CF128" i="9" s="1"/>
  <c r="F128" i="9"/>
  <c r="CC279" i="2"/>
  <c r="CE279" i="2" s="1"/>
  <c r="C280" i="2"/>
  <c r="CA371" i="9"/>
  <c r="F371" i="9"/>
  <c r="C311" i="2"/>
  <c r="C342" i="2"/>
  <c r="X157" i="3"/>
  <c r="C158" i="3"/>
  <c r="CC309" i="1"/>
  <c r="CE309" i="1" s="1"/>
  <c r="C310" i="1"/>
  <c r="X370" i="3"/>
  <c r="C371" i="3"/>
  <c r="CB342" i="9"/>
  <c r="CC342" i="9" s="1"/>
  <c r="CE342" i="9" s="1"/>
  <c r="CF342" i="9" s="1"/>
  <c r="F342" i="9"/>
  <c r="D311" i="11"/>
  <c r="X310" i="11"/>
  <c r="CD368" i="6"/>
  <c r="F368" i="6"/>
  <c r="V35" i="3"/>
  <c r="E35" i="3"/>
  <c r="D157" i="11"/>
  <c r="X156" i="11"/>
  <c r="D249" i="11"/>
  <c r="X248" i="11"/>
  <c r="CC280" i="9"/>
  <c r="CE280" i="9" s="1"/>
  <c r="C281" i="9"/>
  <c r="CC188" i="1"/>
  <c r="CE188" i="1" s="1"/>
  <c r="C189" i="1"/>
  <c r="C220" i="3"/>
  <c r="X219" i="3"/>
  <c r="CC157" i="10"/>
  <c r="CE157" i="10" s="1"/>
  <c r="C158" i="10"/>
  <c r="E264" i="6"/>
  <c r="CE263" i="6"/>
  <c r="E84" i="5"/>
  <c r="CE83" i="5"/>
  <c r="CA219" i="1"/>
  <c r="F219" i="1"/>
  <c r="V36" i="11"/>
  <c r="E36" i="11"/>
  <c r="C189" i="2"/>
  <c r="CC188" i="2"/>
  <c r="CE188" i="2" s="1"/>
  <c r="CA128" i="2"/>
  <c r="CC128" i="2" s="1"/>
  <c r="CE128" i="2" s="1"/>
  <c r="CF128" i="2" s="1"/>
  <c r="F128" i="2"/>
  <c r="CA249" i="1"/>
  <c r="F249" i="1"/>
  <c r="B66" i="7"/>
  <c r="A65" i="7"/>
  <c r="V280" i="3"/>
  <c r="E280" i="3"/>
  <c r="X249" i="3"/>
  <c r="C250" i="3"/>
  <c r="E53" i="6"/>
  <c r="CE52" i="6"/>
  <c r="D36" i="2"/>
  <c r="CC35" i="2"/>
  <c r="CE35" i="2" s="1"/>
  <c r="D342" i="11"/>
  <c r="X341" i="11"/>
  <c r="E326" i="5"/>
  <c r="CE325" i="5"/>
  <c r="E82" i="10"/>
  <c r="C374" i="6"/>
  <c r="CC373" i="6"/>
  <c r="C373" i="2"/>
  <c r="A67" i="11"/>
  <c r="B68" i="11"/>
  <c r="E327" i="1"/>
  <c r="CE326" i="1"/>
  <c r="V128" i="3"/>
  <c r="X128" i="3" s="1"/>
  <c r="Y128" i="3" s="1"/>
  <c r="E128" i="3"/>
  <c r="V96" i="11"/>
  <c r="E96" i="11"/>
  <c r="CC96" i="2"/>
  <c r="CE96" i="2" s="1"/>
  <c r="C97" i="2"/>
  <c r="E189" i="11"/>
  <c r="W189" i="11"/>
  <c r="X189" i="11" s="1"/>
  <c r="Y189" i="11" s="1"/>
  <c r="CB141" i="6"/>
  <c r="F141" i="6"/>
  <c r="D37" i="7"/>
  <c r="X36" i="7"/>
  <c r="CD98" i="1"/>
  <c r="CE98" i="1" s="1"/>
  <c r="CF98" i="1" s="1"/>
  <c r="F98" i="1"/>
  <c r="CB35" i="1"/>
  <c r="F35" i="1"/>
  <c r="W280" i="11"/>
  <c r="E280" i="11"/>
  <c r="C312" i="11"/>
  <c r="E310" i="7"/>
  <c r="W310" i="7"/>
  <c r="C220" i="2"/>
  <c r="CC219" i="2"/>
  <c r="CE219" i="2" s="1"/>
  <c r="CC187" i="9"/>
  <c r="CE187" i="9" s="1"/>
  <c r="C188" i="9"/>
  <c r="C189" i="3"/>
  <c r="X188" i="3"/>
  <c r="C127" i="1"/>
  <c r="CC126" i="1"/>
  <c r="CE126" i="1" s="1"/>
  <c r="CC249" i="9"/>
  <c r="CE249" i="9" s="1"/>
  <c r="C250" i="9"/>
  <c r="W93" i="3"/>
  <c r="E93" i="3"/>
  <c r="C38" i="5"/>
  <c r="CC37" i="5"/>
  <c r="CE37" i="5" s="1"/>
  <c r="C38" i="6"/>
  <c r="CC37" i="6"/>
  <c r="CE37" i="6" s="1"/>
  <c r="C189" i="10"/>
  <c r="CC188" i="10"/>
  <c r="CE188" i="10" s="1"/>
  <c r="C218" i="9"/>
  <c r="CC217" i="9"/>
  <c r="CE217" i="9" s="1"/>
  <c r="D68" i="10" l="1"/>
  <c r="CC67" i="10"/>
  <c r="CE67" i="10" s="1"/>
  <c r="D341" i="10"/>
  <c r="CC340" i="10"/>
  <c r="CE340" i="10" s="1"/>
  <c r="D218" i="10"/>
  <c r="CC217" i="10"/>
  <c r="CE217" i="10" s="1"/>
  <c r="CB310" i="2"/>
  <c r="F310" i="2"/>
  <c r="CA158" i="9"/>
  <c r="F158" i="9"/>
  <c r="C342" i="3"/>
  <c r="X341" i="3"/>
  <c r="B69" i="3"/>
  <c r="A68" i="3"/>
  <c r="C251" i="2"/>
  <c r="CC250" i="2"/>
  <c r="CE250" i="2" s="1"/>
  <c r="E159" i="1"/>
  <c r="CE158" i="1"/>
  <c r="C311" i="9"/>
  <c r="CC310" i="9"/>
  <c r="CE310" i="9" s="1"/>
  <c r="F96" i="9"/>
  <c r="CA96" i="9"/>
  <c r="E310" i="3"/>
  <c r="V310" i="3"/>
  <c r="F312" i="6"/>
  <c r="CA312" i="6"/>
  <c r="CC312" i="6" s="1"/>
  <c r="CE312" i="6" s="1"/>
  <c r="CF312" i="6" s="1"/>
  <c r="CA189" i="1"/>
  <c r="CC189" i="1" s="1"/>
  <c r="CE189" i="1" s="1"/>
  <c r="CF189" i="1" s="1"/>
  <c r="F189" i="1"/>
  <c r="F281" i="9"/>
  <c r="CA281" i="9"/>
  <c r="CC281" i="9" s="1"/>
  <c r="CE281" i="9" s="1"/>
  <c r="CF281" i="9" s="1"/>
  <c r="V371" i="3"/>
  <c r="E371" i="3"/>
  <c r="CA310" i="1"/>
  <c r="F310" i="1"/>
  <c r="E158" i="3"/>
  <c r="V158" i="3"/>
  <c r="CA311" i="2"/>
  <c r="F280" i="2"/>
  <c r="CA280" i="2"/>
  <c r="E249" i="11"/>
  <c r="W249" i="11"/>
  <c r="W157" i="11"/>
  <c r="E157" i="11"/>
  <c r="C36" i="3"/>
  <c r="X35" i="3"/>
  <c r="E369" i="6"/>
  <c r="CE368" i="6"/>
  <c r="W311" i="11"/>
  <c r="E311" i="11"/>
  <c r="CA342" i="2"/>
  <c r="CC371" i="9"/>
  <c r="CE371" i="9" s="1"/>
  <c r="C372" i="9"/>
  <c r="CC280" i="1"/>
  <c r="CE280" i="1" s="1"/>
  <c r="C281" i="1"/>
  <c r="CA189" i="10"/>
  <c r="CC189" i="10" s="1"/>
  <c r="CE189" i="10" s="1"/>
  <c r="CF189" i="10" s="1"/>
  <c r="F189" i="10"/>
  <c r="D94" i="3"/>
  <c r="X93" i="3"/>
  <c r="CA127" i="1"/>
  <c r="F127" i="1"/>
  <c r="CA250" i="9"/>
  <c r="F250" i="9"/>
  <c r="F188" i="9"/>
  <c r="CA188" i="9"/>
  <c r="D311" i="7"/>
  <c r="X310" i="7"/>
  <c r="CA97" i="2"/>
  <c r="F97" i="2"/>
  <c r="B69" i="11"/>
  <c r="A68" i="11"/>
  <c r="V250" i="3"/>
  <c r="E250" i="3"/>
  <c r="CA158" i="10"/>
  <c r="F158" i="10"/>
  <c r="CA218" i="9"/>
  <c r="F218" i="9"/>
  <c r="CA38" i="6"/>
  <c r="F38" i="6"/>
  <c r="CA38" i="5"/>
  <c r="F38" i="5"/>
  <c r="V189" i="3"/>
  <c r="X189" i="3" s="1"/>
  <c r="Y189" i="3" s="1"/>
  <c r="E189" i="3"/>
  <c r="CA220" i="2"/>
  <c r="CC220" i="2" s="1"/>
  <c r="CE220" i="2" s="1"/>
  <c r="CF220" i="2" s="1"/>
  <c r="F220" i="2"/>
  <c r="V312" i="11"/>
  <c r="D281" i="11"/>
  <c r="X280" i="11"/>
  <c r="D36" i="1"/>
  <c r="CC35" i="1"/>
  <c r="CE35" i="1" s="1"/>
  <c r="W37" i="7"/>
  <c r="E37" i="7"/>
  <c r="D142" i="6"/>
  <c r="CC141" i="6"/>
  <c r="CE141" i="6" s="1"/>
  <c r="C97" i="11"/>
  <c r="X96" i="11"/>
  <c r="CD327" i="1"/>
  <c r="F327" i="1"/>
  <c r="CA373" i="2"/>
  <c r="CA374" i="6"/>
  <c r="CD82" i="10"/>
  <c r="CD326" i="5"/>
  <c r="F326" i="5"/>
  <c r="W342" i="11"/>
  <c r="E342" i="11"/>
  <c r="CB36" i="2"/>
  <c r="F36" i="2"/>
  <c r="CD53" i="6"/>
  <c r="F53" i="6"/>
  <c r="X280" i="3"/>
  <c r="C281" i="3"/>
  <c r="B67" i="7"/>
  <c r="A66" i="7"/>
  <c r="C250" i="1"/>
  <c r="CC249" i="1"/>
  <c r="CE249" i="1" s="1"/>
  <c r="CA189" i="2"/>
  <c r="CC189" i="2" s="1"/>
  <c r="CE189" i="2" s="1"/>
  <c r="CF189" i="2" s="1"/>
  <c r="F189" i="2"/>
  <c r="C37" i="11"/>
  <c r="X36" i="11"/>
  <c r="CC219" i="1"/>
  <c r="CE219" i="1" s="1"/>
  <c r="C220" i="1"/>
  <c r="CD84" i="5"/>
  <c r="F84" i="5"/>
  <c r="CD264" i="6"/>
  <c r="F264" i="6"/>
  <c r="V220" i="3"/>
  <c r="X220" i="3" s="1"/>
  <c r="Y220" i="3" s="1"/>
  <c r="E220" i="3"/>
  <c r="CB218" i="10" l="1"/>
  <c r="F218" i="10"/>
  <c r="CB341" i="10"/>
  <c r="F341" i="10"/>
  <c r="CB68" i="10"/>
  <c r="F68" i="10"/>
  <c r="CG67" i="10" s="1"/>
  <c r="CF67" i="10" s="1"/>
  <c r="D311" i="2"/>
  <c r="CC310" i="2"/>
  <c r="CE310" i="2" s="1"/>
  <c r="F311" i="9"/>
  <c r="CA311" i="9"/>
  <c r="CD159" i="1"/>
  <c r="CE159" i="1" s="1"/>
  <c r="CF159" i="1" s="1"/>
  <c r="F159" i="1"/>
  <c r="CA251" i="2"/>
  <c r="CC251" i="2" s="1"/>
  <c r="CE251" i="2" s="1"/>
  <c r="CF251" i="2" s="1"/>
  <c r="F251" i="2"/>
  <c r="A69" i="3"/>
  <c r="B70" i="3"/>
  <c r="V342" i="3"/>
  <c r="X342" i="3" s="1"/>
  <c r="Y342" i="3" s="1"/>
  <c r="E342" i="3"/>
  <c r="X310" i="3"/>
  <c r="C311" i="3"/>
  <c r="CC96" i="9"/>
  <c r="CE96" i="9" s="1"/>
  <c r="C97" i="9"/>
  <c r="C159" i="9"/>
  <c r="CC158" i="9"/>
  <c r="CE158" i="9" s="1"/>
  <c r="D312" i="11"/>
  <c r="X311" i="11"/>
  <c r="CD369" i="6"/>
  <c r="F369" i="6"/>
  <c r="V36" i="3"/>
  <c r="E36" i="3"/>
  <c r="D158" i="11"/>
  <c r="X157" i="11"/>
  <c r="C312" i="2"/>
  <c r="CC310" i="1"/>
  <c r="CE310" i="1" s="1"/>
  <c r="C311" i="1"/>
  <c r="C372" i="3"/>
  <c r="X371" i="3"/>
  <c r="CA281" i="1"/>
  <c r="CC281" i="1" s="1"/>
  <c r="CE281" i="1" s="1"/>
  <c r="CF281" i="1" s="1"/>
  <c r="F281" i="1"/>
  <c r="CA372" i="9"/>
  <c r="F372" i="9"/>
  <c r="D250" i="11"/>
  <c r="X249" i="11"/>
  <c r="CC280" i="2"/>
  <c r="CE280" i="2" s="1"/>
  <c r="C281" i="2"/>
  <c r="X158" i="3"/>
  <c r="X381" i="3" s="1"/>
  <c r="C159" i="3"/>
  <c r="CC188" i="9"/>
  <c r="CE188" i="9" s="1"/>
  <c r="C189" i="9"/>
  <c r="CA220" i="1"/>
  <c r="CC220" i="1" s="1"/>
  <c r="CE220" i="1" s="1"/>
  <c r="CF220" i="1" s="1"/>
  <c r="F220" i="1"/>
  <c r="E281" i="3"/>
  <c r="V281" i="3"/>
  <c r="X281" i="3" s="1"/>
  <c r="Y281" i="3" s="1"/>
  <c r="E265" i="6"/>
  <c r="CE264" i="6"/>
  <c r="E85" i="5"/>
  <c r="CE84" i="5"/>
  <c r="V37" i="11"/>
  <c r="E37" i="11"/>
  <c r="CA250" i="1"/>
  <c r="F250" i="1"/>
  <c r="B68" i="7"/>
  <c r="A67" i="7"/>
  <c r="E54" i="6"/>
  <c r="CE53" i="6"/>
  <c r="D37" i="2"/>
  <c r="CC36" i="2"/>
  <c r="CE36" i="2" s="1"/>
  <c r="D343" i="11"/>
  <c r="X342" i="11"/>
  <c r="E327" i="5"/>
  <c r="CE326" i="5"/>
  <c r="E83" i="10"/>
  <c r="C375" i="6"/>
  <c r="CC374" i="6"/>
  <c r="C374" i="2"/>
  <c r="E328" i="1"/>
  <c r="CE327" i="1"/>
  <c r="V97" i="11"/>
  <c r="E97" i="11"/>
  <c r="CB142" i="6"/>
  <c r="F142" i="6"/>
  <c r="D38" i="7"/>
  <c r="X37" i="7"/>
  <c r="CB36" i="1"/>
  <c r="F36" i="1"/>
  <c r="E281" i="11"/>
  <c r="W281" i="11"/>
  <c r="X281" i="11" s="1"/>
  <c r="Y281" i="11" s="1"/>
  <c r="CC38" i="5"/>
  <c r="CE38" i="5" s="1"/>
  <c r="C39" i="5"/>
  <c r="CC38" i="6"/>
  <c r="CE38" i="6" s="1"/>
  <c r="C39" i="6"/>
  <c r="CC218" i="9"/>
  <c r="CE218" i="9" s="1"/>
  <c r="C219" i="9"/>
  <c r="C159" i="10"/>
  <c r="CC158" i="10"/>
  <c r="CE158" i="10" s="1"/>
  <c r="C251" i="3"/>
  <c r="X250" i="3"/>
  <c r="B70" i="11"/>
  <c r="A69" i="11"/>
  <c r="C98" i="2"/>
  <c r="CC97" i="2"/>
  <c r="CE97" i="2" s="1"/>
  <c r="W311" i="7"/>
  <c r="E311" i="7"/>
  <c r="CC250" i="9"/>
  <c r="CE250" i="9" s="1"/>
  <c r="C251" i="9"/>
  <c r="C128" i="1"/>
  <c r="CC127" i="1"/>
  <c r="CE127" i="1" s="1"/>
  <c r="W94" i="3"/>
  <c r="E94" i="3"/>
  <c r="D69" i="10" l="1"/>
  <c r="CC68" i="10"/>
  <c r="CE68" i="10" s="1"/>
  <c r="D342" i="10"/>
  <c r="CC341" i="10"/>
  <c r="CE341" i="10" s="1"/>
  <c r="D219" i="10"/>
  <c r="CC218" i="10"/>
  <c r="CE218" i="10" s="1"/>
  <c r="CB311" i="2"/>
  <c r="F311" i="2"/>
  <c r="CA159" i="9"/>
  <c r="CC159" i="9" s="1"/>
  <c r="CE159" i="9" s="1"/>
  <c r="CF159" i="9" s="1"/>
  <c r="F159" i="9"/>
  <c r="F97" i="9"/>
  <c r="CA97" i="9"/>
  <c r="E311" i="3"/>
  <c r="V311" i="3"/>
  <c r="B71" i="3"/>
  <c r="A70" i="3"/>
  <c r="C312" i="9"/>
  <c r="CC311" i="9"/>
  <c r="CE311" i="9" s="1"/>
  <c r="W250" i="11"/>
  <c r="E250" i="11"/>
  <c r="C373" i="9"/>
  <c r="CC372" i="9"/>
  <c r="CE372" i="9" s="1"/>
  <c r="V372" i="3"/>
  <c r="E372" i="3"/>
  <c r="E158" i="11"/>
  <c r="W158" i="11"/>
  <c r="C37" i="3"/>
  <c r="X36" i="3"/>
  <c r="E370" i="6"/>
  <c r="CE369" i="6"/>
  <c r="W312" i="11"/>
  <c r="X312" i="11" s="1"/>
  <c r="Y312" i="11" s="1"/>
  <c r="E312" i="11"/>
  <c r="V159" i="3"/>
  <c r="X159" i="3" s="1"/>
  <c r="Y159" i="3" s="1"/>
  <c r="E159" i="3"/>
  <c r="F281" i="2"/>
  <c r="CA281" i="2"/>
  <c r="CC281" i="2" s="1"/>
  <c r="CE281" i="2" s="1"/>
  <c r="CF281" i="2" s="1"/>
  <c r="CA311" i="1"/>
  <c r="F311" i="1"/>
  <c r="CA312" i="2"/>
  <c r="CA128" i="1"/>
  <c r="CC128" i="1" s="1"/>
  <c r="CE128" i="1" s="1"/>
  <c r="CF128" i="1" s="1"/>
  <c r="F128" i="1"/>
  <c r="D312" i="7"/>
  <c r="X311" i="7"/>
  <c r="A70" i="11"/>
  <c r="B71" i="11"/>
  <c r="V251" i="3"/>
  <c r="X251" i="3" s="1"/>
  <c r="Y251" i="3" s="1"/>
  <c r="E251" i="3"/>
  <c r="CA159" i="10"/>
  <c r="CC159" i="10" s="1"/>
  <c r="CE159" i="10" s="1"/>
  <c r="CF159" i="10" s="1"/>
  <c r="F159" i="10"/>
  <c r="W38" i="7"/>
  <c r="E38" i="7"/>
  <c r="CA375" i="6"/>
  <c r="CD83" i="10"/>
  <c r="W343" i="11"/>
  <c r="E343" i="11"/>
  <c r="Z342" i="11" s="1"/>
  <c r="Y342" i="11" s="1"/>
  <c r="CB37" i="2"/>
  <c r="F37" i="2"/>
  <c r="CD54" i="6"/>
  <c r="F54" i="6"/>
  <c r="A68" i="7"/>
  <c r="B69" i="7"/>
  <c r="C38" i="11"/>
  <c r="X37" i="11"/>
  <c r="CD265" i="6"/>
  <c r="F265" i="6"/>
  <c r="CA251" i="9"/>
  <c r="CC251" i="9" s="1"/>
  <c r="CE251" i="9" s="1"/>
  <c r="CF251" i="9" s="1"/>
  <c r="F251" i="9"/>
  <c r="CA219" i="9"/>
  <c r="F219" i="9"/>
  <c r="CA39" i="6"/>
  <c r="CC39" i="6" s="1"/>
  <c r="CE39" i="6" s="1"/>
  <c r="CF39" i="6" s="1"/>
  <c r="F39" i="6"/>
  <c r="CA39" i="5"/>
  <c r="CC39" i="5" s="1"/>
  <c r="CE39" i="5" s="1"/>
  <c r="CF39" i="5" s="1"/>
  <c r="F39" i="5"/>
  <c r="CA374" i="2"/>
  <c r="CA189" i="9"/>
  <c r="CC189" i="9" s="1"/>
  <c r="CE189" i="9" s="1"/>
  <c r="CF189" i="9" s="1"/>
  <c r="F189" i="9"/>
  <c r="D95" i="3"/>
  <c r="X94" i="3"/>
  <c r="CA98" i="2"/>
  <c r="CC98" i="2" s="1"/>
  <c r="CE98" i="2" s="1"/>
  <c r="CF98" i="2" s="1"/>
  <c r="F98" i="2"/>
  <c r="D37" i="1"/>
  <c r="CC36" i="1"/>
  <c r="CE36" i="1" s="1"/>
  <c r="D143" i="6"/>
  <c r="CC142" i="6"/>
  <c r="CE142" i="6" s="1"/>
  <c r="X97" i="11"/>
  <c r="C98" i="11"/>
  <c r="CD328" i="1"/>
  <c r="F328" i="1"/>
  <c r="CD327" i="5"/>
  <c r="F327" i="5"/>
  <c r="CC250" i="1"/>
  <c r="CE250" i="1" s="1"/>
  <c r="C251" i="1"/>
  <c r="CD85" i="5"/>
  <c r="F85" i="5"/>
  <c r="CB219" i="10" l="1"/>
  <c r="F219" i="10"/>
  <c r="CB342" i="10"/>
  <c r="F342" i="10"/>
  <c r="CB69" i="10"/>
  <c r="F69" i="10"/>
  <c r="D312" i="2"/>
  <c r="CC311" i="2"/>
  <c r="CE311" i="2" s="1"/>
  <c r="X311" i="3"/>
  <c r="C312" i="3"/>
  <c r="CC97" i="9"/>
  <c r="CE97" i="9" s="1"/>
  <c r="C98" i="9"/>
  <c r="CA312" i="9"/>
  <c r="CC312" i="9" s="1"/>
  <c r="CE312" i="9" s="1"/>
  <c r="CF312" i="9" s="1"/>
  <c r="F312" i="9"/>
  <c r="A71" i="3"/>
  <c r="B72" i="3"/>
  <c r="C312" i="1"/>
  <c r="CC311" i="1"/>
  <c r="CE311" i="1" s="1"/>
  <c r="D159" i="11"/>
  <c r="X158" i="11"/>
  <c r="X381" i="11" s="1"/>
  <c r="CD370" i="6"/>
  <c r="F370" i="6"/>
  <c r="V37" i="3"/>
  <c r="E37" i="3"/>
  <c r="C373" i="3"/>
  <c r="X372" i="3"/>
  <c r="CA373" i="9"/>
  <c r="F373" i="9"/>
  <c r="D251" i="11"/>
  <c r="X250" i="11"/>
  <c r="CA251" i="1"/>
  <c r="CC251" i="1" s="1"/>
  <c r="CE251" i="1" s="1"/>
  <c r="CF251" i="1" s="1"/>
  <c r="F251" i="1"/>
  <c r="V98" i="11"/>
  <c r="X98" i="11" s="1"/>
  <c r="Y98" i="11" s="1"/>
  <c r="E98" i="11"/>
  <c r="C375" i="2"/>
  <c r="A69" i="7"/>
  <c r="B70" i="7"/>
  <c r="CC375" i="6"/>
  <c r="C376" i="6"/>
  <c r="A71" i="11"/>
  <c r="B72" i="11"/>
  <c r="E86" i="5"/>
  <c r="CE85" i="5"/>
  <c r="E328" i="5"/>
  <c r="CE327" i="5"/>
  <c r="E329" i="1"/>
  <c r="CE328" i="1"/>
  <c r="CB143" i="6"/>
  <c r="F143" i="6"/>
  <c r="CB37" i="1"/>
  <c r="F37" i="1"/>
  <c r="W95" i="3"/>
  <c r="E95" i="3"/>
  <c r="C220" i="9"/>
  <c r="CC219" i="9"/>
  <c r="CE219" i="9" s="1"/>
  <c r="E266" i="6"/>
  <c r="CE265" i="6"/>
  <c r="V38" i="11"/>
  <c r="E38" i="11"/>
  <c r="E55" i="6"/>
  <c r="CE54" i="6"/>
  <c r="D38" i="2"/>
  <c r="CC37" i="2"/>
  <c r="CE37" i="2" s="1"/>
  <c r="X343" i="11"/>
  <c r="D344" i="11"/>
  <c r="E84" i="10"/>
  <c r="D39" i="7"/>
  <c r="X38" i="7"/>
  <c r="W312" i="7"/>
  <c r="E312" i="7"/>
  <c r="D70" i="10" l="1"/>
  <c r="CC69" i="10"/>
  <c r="CE69" i="10" s="1"/>
  <c r="D343" i="10"/>
  <c r="CC342" i="10"/>
  <c r="CE342" i="10" s="1"/>
  <c r="D220" i="10"/>
  <c r="CC219" i="10"/>
  <c r="CE219" i="10" s="1"/>
  <c r="CB312" i="2"/>
  <c r="F312" i="2"/>
  <c r="A72" i="3"/>
  <c r="B73" i="3"/>
  <c r="F98" i="9"/>
  <c r="CA98" i="9"/>
  <c r="CC98" i="9" s="1"/>
  <c r="CE98" i="9" s="1"/>
  <c r="CF98" i="9" s="1"/>
  <c r="V312" i="3"/>
  <c r="X312" i="3" s="1"/>
  <c r="Y312" i="3" s="1"/>
  <c r="E312" i="3"/>
  <c r="W251" i="11"/>
  <c r="X251" i="11" s="1"/>
  <c r="Y251" i="11" s="1"/>
  <c r="E251" i="11"/>
  <c r="CC373" i="9"/>
  <c r="CE373" i="9" s="1"/>
  <c r="C374" i="9"/>
  <c r="V373" i="3"/>
  <c r="E373" i="3"/>
  <c r="C38" i="3"/>
  <c r="X37" i="3"/>
  <c r="E371" i="6"/>
  <c r="CE370" i="6"/>
  <c r="E159" i="11"/>
  <c r="W159" i="11"/>
  <c r="X159" i="11" s="1"/>
  <c r="Y159" i="11" s="1"/>
  <c r="CA312" i="1"/>
  <c r="CC312" i="1" s="1"/>
  <c r="CE312" i="1" s="1"/>
  <c r="CF312" i="1" s="1"/>
  <c r="F312" i="1"/>
  <c r="D313" i="7"/>
  <c r="X312" i="7"/>
  <c r="W344" i="11"/>
  <c r="E344" i="11"/>
  <c r="A72" i="11"/>
  <c r="B73" i="11"/>
  <c r="CA376" i="6"/>
  <c r="B71" i="7"/>
  <c r="A70" i="7"/>
  <c r="CA375" i="2"/>
  <c r="W39" i="7"/>
  <c r="E39" i="7"/>
  <c r="CD84" i="10"/>
  <c r="CB38" i="2"/>
  <c r="F38" i="2"/>
  <c r="CD55" i="6"/>
  <c r="F55" i="6"/>
  <c r="C39" i="11"/>
  <c r="X38" i="11"/>
  <c r="CD266" i="6"/>
  <c r="F266" i="6"/>
  <c r="CA220" i="9"/>
  <c r="CC220" i="9" s="1"/>
  <c r="CE220" i="9" s="1"/>
  <c r="CF220" i="9" s="1"/>
  <c r="F220" i="9"/>
  <c r="D96" i="3"/>
  <c r="X95" i="3"/>
  <c r="D38" i="1"/>
  <c r="CC37" i="1"/>
  <c r="CE37" i="1" s="1"/>
  <c r="D144" i="6"/>
  <c r="CC143" i="6"/>
  <c r="CE143" i="6" s="1"/>
  <c r="CD329" i="1"/>
  <c r="F329" i="1"/>
  <c r="CD328" i="5"/>
  <c r="F328" i="5"/>
  <c r="CD86" i="5"/>
  <c r="F86" i="5"/>
  <c r="CB220" i="10" l="1"/>
  <c r="CC220" i="10" s="1"/>
  <c r="CE220" i="10" s="1"/>
  <c r="CF220" i="10" s="1"/>
  <c r="F220" i="10"/>
  <c r="CB343" i="10"/>
  <c r="F343" i="10"/>
  <c r="CG342" i="10" s="1"/>
  <c r="CF342" i="10" s="1"/>
  <c r="CB70" i="10"/>
  <c r="F70" i="10"/>
  <c r="D313" i="2"/>
  <c r="CC312" i="2"/>
  <c r="CE312" i="2" s="1"/>
  <c r="B74" i="3"/>
  <c r="A73" i="3"/>
  <c r="CD371" i="6"/>
  <c r="F371" i="6"/>
  <c r="V38" i="3"/>
  <c r="E38" i="3"/>
  <c r="X373" i="3"/>
  <c r="C374" i="3"/>
  <c r="F374" i="9"/>
  <c r="CG373" i="9" s="1"/>
  <c r="CF373" i="9" s="1"/>
  <c r="CA374" i="9"/>
  <c r="E329" i="5"/>
  <c r="CE328" i="5"/>
  <c r="CB144" i="6"/>
  <c r="F144" i="6"/>
  <c r="B74" i="11"/>
  <c r="A73" i="11"/>
  <c r="E87" i="5"/>
  <c r="CE86" i="5"/>
  <c r="E330" i="1"/>
  <c r="CE329" i="1"/>
  <c r="CB38" i="1"/>
  <c r="F38" i="1"/>
  <c r="W96" i="3"/>
  <c r="E96" i="3"/>
  <c r="E267" i="6"/>
  <c r="CE266" i="6"/>
  <c r="V39" i="11"/>
  <c r="X39" i="11" s="1"/>
  <c r="Y39" i="11" s="1"/>
  <c r="E39" i="11"/>
  <c r="E56" i="6"/>
  <c r="CE55" i="6"/>
  <c r="D39" i="2"/>
  <c r="CC38" i="2"/>
  <c r="CE38" i="2" s="1"/>
  <c r="E85" i="10"/>
  <c r="D40" i="7"/>
  <c r="X39" i="7"/>
  <c r="C376" i="2"/>
  <c r="A71" i="7"/>
  <c r="B72" i="7"/>
  <c r="C377" i="6"/>
  <c r="CC376" i="6"/>
  <c r="D345" i="11"/>
  <c r="X344" i="11"/>
  <c r="E313" i="7"/>
  <c r="Z312" i="7" s="1"/>
  <c r="Y312" i="7" s="1"/>
  <c r="W313" i="7"/>
  <c r="D71" i="10" l="1"/>
  <c r="CC70" i="10"/>
  <c r="CE70" i="10" s="1"/>
  <c r="D344" i="10"/>
  <c r="CC343" i="10"/>
  <c r="CE343" i="10" s="1"/>
  <c r="CB313" i="2"/>
  <c r="F313" i="2"/>
  <c r="CG312" i="2" s="1"/>
  <c r="CF312" i="2" s="1"/>
  <c r="B75" i="3"/>
  <c r="A74" i="3"/>
  <c r="CC374" i="9"/>
  <c r="CE374" i="9" s="1"/>
  <c r="C375" i="9"/>
  <c r="E374" i="3"/>
  <c r="Z373" i="3" s="1"/>
  <c r="Y373" i="3" s="1"/>
  <c r="V374" i="3"/>
  <c r="C39" i="3"/>
  <c r="X38" i="3"/>
  <c r="E372" i="6"/>
  <c r="CE371" i="6"/>
  <c r="W345" i="11"/>
  <c r="E345" i="11"/>
  <c r="D314" i="7"/>
  <c r="X313" i="7"/>
  <c r="B73" i="7"/>
  <c r="A72" i="7"/>
  <c r="CA377" i="6"/>
  <c r="CA376" i="2"/>
  <c r="W40" i="7"/>
  <c r="E40" i="7"/>
  <c r="Z39" i="7" s="1"/>
  <c r="Y39" i="7" s="1"/>
  <c r="CD85" i="10"/>
  <c r="CB39" i="2"/>
  <c r="CC39" i="2" s="1"/>
  <c r="CE39" i="2" s="1"/>
  <c r="CF39" i="2" s="1"/>
  <c r="F39" i="2"/>
  <c r="CD56" i="6"/>
  <c r="F56" i="6"/>
  <c r="CD267" i="6"/>
  <c r="F267" i="6"/>
  <c r="D97" i="3"/>
  <c r="X96" i="3"/>
  <c r="D39" i="1"/>
  <c r="CC38" i="1"/>
  <c r="CE38" i="1" s="1"/>
  <c r="CD330" i="1"/>
  <c r="F330" i="1"/>
  <c r="CD87" i="5"/>
  <c r="F87" i="5"/>
  <c r="A74" i="11"/>
  <c r="B75" i="11"/>
  <c r="D145" i="6"/>
  <c r="CC144" i="6"/>
  <c r="CE144" i="6" s="1"/>
  <c r="CD329" i="5"/>
  <c r="F329" i="5"/>
  <c r="F344" i="10" l="1"/>
  <c r="CB344" i="10"/>
  <c r="CB71" i="10"/>
  <c r="F71" i="10"/>
  <c r="D314" i="2"/>
  <c r="CC313" i="2"/>
  <c r="CE313" i="2" s="1"/>
  <c r="A75" i="3"/>
  <c r="B76" i="3"/>
  <c r="CD372" i="6"/>
  <c r="F372" i="6"/>
  <c r="V39" i="3"/>
  <c r="X39" i="3" s="1"/>
  <c r="Y39" i="3" s="1"/>
  <c r="E39" i="3"/>
  <c r="X374" i="3"/>
  <c r="C375" i="3"/>
  <c r="CA375" i="9"/>
  <c r="F375" i="9"/>
  <c r="A75" i="11"/>
  <c r="B76" i="11"/>
  <c r="CC377" i="6"/>
  <c r="C378" i="6"/>
  <c r="E330" i="5"/>
  <c r="CE329" i="5"/>
  <c r="CB145" i="6"/>
  <c r="F145" i="6"/>
  <c r="E88" i="5"/>
  <c r="CE87" i="5"/>
  <c r="E331" i="1"/>
  <c r="CE330" i="1"/>
  <c r="CB39" i="1"/>
  <c r="CC39" i="1" s="1"/>
  <c r="CE39" i="1" s="1"/>
  <c r="CF39" i="1" s="1"/>
  <c r="F39" i="1"/>
  <c r="W97" i="3"/>
  <c r="E97" i="3"/>
  <c r="E268" i="6"/>
  <c r="CE267" i="6"/>
  <c r="E57" i="6"/>
  <c r="CE56" i="6"/>
  <c r="E86" i="10"/>
  <c r="D41" i="7"/>
  <c r="X40" i="7"/>
  <c r="C377" i="2"/>
  <c r="A73" i="7"/>
  <c r="B74" i="7"/>
  <c r="E314" i="7"/>
  <c r="W314" i="7"/>
  <c r="D346" i="11"/>
  <c r="X345" i="11"/>
  <c r="D345" i="10" l="1"/>
  <c r="CC344" i="10"/>
  <c r="CE344" i="10" s="1"/>
  <c r="D72" i="10"/>
  <c r="CC71" i="10"/>
  <c r="CE71" i="10" s="1"/>
  <c r="CB314" i="2"/>
  <c r="F314" i="2"/>
  <c r="B77" i="3"/>
  <c r="A76" i="3"/>
  <c r="V375" i="3"/>
  <c r="E375" i="3"/>
  <c r="CC375" i="9"/>
  <c r="CE375" i="9" s="1"/>
  <c r="C376" i="9"/>
  <c r="E373" i="6"/>
  <c r="CE372" i="6"/>
  <c r="D315" i="7"/>
  <c r="X314" i="7"/>
  <c r="B75" i="7"/>
  <c r="A74" i="7"/>
  <c r="CA378" i="6"/>
  <c r="CC378" i="6" s="1"/>
  <c r="A76" i="11"/>
  <c r="B77" i="11"/>
  <c r="W346" i="11"/>
  <c r="E346" i="11"/>
  <c r="CA377" i="2"/>
  <c r="W41" i="7"/>
  <c r="E41" i="7"/>
  <c r="CD86" i="10"/>
  <c r="CD57" i="6"/>
  <c r="F57" i="6"/>
  <c r="CD268" i="6"/>
  <c r="F268" i="6"/>
  <c r="D98" i="3"/>
  <c r="X97" i="3"/>
  <c r="CD331" i="1"/>
  <c r="F331" i="1"/>
  <c r="CD88" i="5"/>
  <c r="F88" i="5"/>
  <c r="D146" i="6"/>
  <c r="CC145" i="6"/>
  <c r="CE145" i="6" s="1"/>
  <c r="CD330" i="5"/>
  <c r="F330" i="5"/>
  <c r="CB72" i="10" l="1"/>
  <c r="F72" i="10"/>
  <c r="F345" i="10"/>
  <c r="CB345" i="10"/>
  <c r="D315" i="2"/>
  <c r="CC314" i="2"/>
  <c r="CE314" i="2" s="1"/>
  <c r="B78" i="3"/>
  <c r="A77" i="3"/>
  <c r="CD373" i="6"/>
  <c r="F373" i="6"/>
  <c r="CA376" i="9"/>
  <c r="F376" i="9"/>
  <c r="C376" i="3"/>
  <c r="X375" i="3"/>
  <c r="B78" i="11"/>
  <c r="A77" i="11"/>
  <c r="E331" i="5"/>
  <c r="CE330" i="5"/>
  <c r="CB146" i="6"/>
  <c r="F146" i="6"/>
  <c r="E89" i="5"/>
  <c r="CE88" i="5"/>
  <c r="E332" i="1"/>
  <c r="CE331" i="1"/>
  <c r="W98" i="3"/>
  <c r="X98" i="3" s="1"/>
  <c r="Y98" i="3" s="1"/>
  <c r="E98" i="3"/>
  <c r="E269" i="6"/>
  <c r="CE268" i="6"/>
  <c r="E58" i="6"/>
  <c r="CE57" i="6"/>
  <c r="E87" i="10"/>
  <c r="D42" i="7"/>
  <c r="X41" i="7"/>
  <c r="C378" i="2"/>
  <c r="D347" i="11"/>
  <c r="X346" i="11"/>
  <c r="B76" i="7"/>
  <c r="A75" i="7"/>
  <c r="E315" i="7"/>
  <c r="W315" i="7"/>
  <c r="D346" i="10" l="1"/>
  <c r="CC345" i="10"/>
  <c r="CE345" i="10" s="1"/>
  <c r="D73" i="10"/>
  <c r="CC72" i="10"/>
  <c r="CE72" i="10" s="1"/>
  <c r="CB315" i="2"/>
  <c r="F315" i="2"/>
  <c r="A78" i="3"/>
  <c r="B79" i="3"/>
  <c r="V376" i="3"/>
  <c r="E376" i="3"/>
  <c r="CC376" i="9"/>
  <c r="CE376" i="9" s="1"/>
  <c r="C377" i="9"/>
  <c r="E374" i="6"/>
  <c r="CE373" i="6"/>
  <c r="B77" i="7"/>
  <c r="A76" i="7"/>
  <c r="W347" i="11"/>
  <c r="E347" i="11"/>
  <c r="D316" i="7"/>
  <c r="X315" i="7"/>
  <c r="CA378" i="2"/>
  <c r="E42" i="7"/>
  <c r="W42" i="7"/>
  <c r="CD87" i="10"/>
  <c r="CD58" i="6"/>
  <c r="F58" i="6"/>
  <c r="CD269" i="6"/>
  <c r="F269" i="6"/>
  <c r="CD332" i="1"/>
  <c r="F332" i="1"/>
  <c r="CD89" i="5"/>
  <c r="F89" i="5"/>
  <c r="D147" i="6"/>
  <c r="CC146" i="6"/>
  <c r="CE146" i="6" s="1"/>
  <c r="F331" i="5"/>
  <c r="CD331" i="5"/>
  <c r="B79" i="11"/>
  <c r="A78" i="11"/>
  <c r="CB73" i="10" l="1"/>
  <c r="F73" i="10"/>
  <c r="CB346" i="10"/>
  <c r="F346" i="10"/>
  <c r="D316" i="2"/>
  <c r="CC315" i="2"/>
  <c r="CE315" i="2" s="1"/>
  <c r="B80" i="3"/>
  <c r="A79" i="3"/>
  <c r="CA377" i="9"/>
  <c r="F377" i="9"/>
  <c r="CD374" i="6"/>
  <c r="F374" i="6"/>
  <c r="CG373" i="6" s="1"/>
  <c r="CF373" i="6" s="1"/>
  <c r="X376" i="3"/>
  <c r="C377" i="3"/>
  <c r="D43" i="7"/>
  <c r="X42" i="7"/>
  <c r="E332" i="5"/>
  <c r="CE331" i="5"/>
  <c r="B80" i="11"/>
  <c r="A79" i="11"/>
  <c r="CB147" i="6"/>
  <c r="F147" i="6"/>
  <c r="E90" i="5"/>
  <c r="CE89" i="5"/>
  <c r="E333" i="1"/>
  <c r="CE332" i="1"/>
  <c r="E270" i="6"/>
  <c r="CE269" i="6"/>
  <c r="E59" i="6"/>
  <c r="CE58" i="6"/>
  <c r="E88" i="10"/>
  <c r="W316" i="7"/>
  <c r="E316" i="7"/>
  <c r="D348" i="11"/>
  <c r="X347" i="11"/>
  <c r="B78" i="7"/>
  <c r="A77" i="7"/>
  <c r="D347" i="10" l="1"/>
  <c r="CC346" i="10"/>
  <c r="CE346" i="10" s="1"/>
  <c r="D74" i="10"/>
  <c r="CC73" i="10"/>
  <c r="CE73" i="10" s="1"/>
  <c r="CB316" i="2"/>
  <c r="F316" i="2"/>
  <c r="B81" i="3"/>
  <c r="A80" i="3"/>
  <c r="E377" i="3"/>
  <c r="V377" i="3"/>
  <c r="E375" i="6"/>
  <c r="CE374" i="6"/>
  <c r="CC377" i="9"/>
  <c r="CE377" i="9" s="1"/>
  <c r="C378" i="9"/>
  <c r="A78" i="7"/>
  <c r="B79" i="7"/>
  <c r="W348" i="11"/>
  <c r="E348" i="11"/>
  <c r="D317" i="7"/>
  <c r="X316" i="7"/>
  <c r="CD88" i="10"/>
  <c r="CD59" i="6"/>
  <c r="F59" i="6"/>
  <c r="CD270" i="6"/>
  <c r="F270" i="6"/>
  <c r="CD333" i="1"/>
  <c r="F333" i="1"/>
  <c r="F90" i="5"/>
  <c r="CD90" i="5"/>
  <c r="D148" i="6"/>
  <c r="CC147" i="6"/>
  <c r="CE147" i="6" s="1"/>
  <c r="A80" i="11"/>
  <c r="B81" i="11"/>
  <c r="F332" i="5"/>
  <c r="CD332" i="5"/>
  <c r="W43" i="7"/>
  <c r="E43" i="7"/>
  <c r="CB74" i="10" l="1"/>
  <c r="F74" i="10"/>
  <c r="F347" i="10"/>
  <c r="CB347" i="10"/>
  <c r="D317" i="2"/>
  <c r="CC316" i="2"/>
  <c r="CE316" i="2" s="1"/>
  <c r="A81" i="3"/>
  <c r="B82" i="3"/>
  <c r="F378" i="9"/>
  <c r="CA378" i="9"/>
  <c r="CC378" i="9" s="1"/>
  <c r="CE378" i="9" s="1"/>
  <c r="C378" i="3"/>
  <c r="X377" i="3"/>
  <c r="CD375" i="6"/>
  <c r="F375" i="6"/>
  <c r="E333" i="5"/>
  <c r="CE332" i="5"/>
  <c r="A81" i="11"/>
  <c r="B82" i="11"/>
  <c r="E91" i="5"/>
  <c r="CE90" i="5"/>
  <c r="A79" i="7"/>
  <c r="B80" i="7"/>
  <c r="D44" i="7"/>
  <c r="X43" i="7"/>
  <c r="CB148" i="6"/>
  <c r="F148" i="6"/>
  <c r="E334" i="1"/>
  <c r="CE333" i="1"/>
  <c r="E271" i="6"/>
  <c r="CE270" i="6"/>
  <c r="E60" i="6"/>
  <c r="CE59" i="6"/>
  <c r="E89" i="10"/>
  <c r="W317" i="7"/>
  <c r="E317" i="7"/>
  <c r="D349" i="11"/>
  <c r="X348" i="11"/>
  <c r="CC347" i="10" l="1"/>
  <c r="CE347" i="10" s="1"/>
  <c r="D348" i="10"/>
  <c r="D75" i="10"/>
  <c r="CC74" i="10"/>
  <c r="CE74" i="10" s="1"/>
  <c r="CB317" i="2"/>
  <c r="F317" i="2"/>
  <c r="A82" i="3"/>
  <c r="B83" i="3"/>
  <c r="E376" i="6"/>
  <c r="CE375" i="6"/>
  <c r="E378" i="3"/>
  <c r="V378" i="3"/>
  <c r="X378" i="3" s="1"/>
  <c r="W349" i="11"/>
  <c r="E349" i="11"/>
  <c r="B81" i="7"/>
  <c r="A80" i="7"/>
  <c r="B83" i="11"/>
  <c r="A82" i="11"/>
  <c r="D318" i="7"/>
  <c r="X317" i="7"/>
  <c r="CD89" i="10"/>
  <c r="CD60" i="6"/>
  <c r="F60" i="6"/>
  <c r="CD271" i="6"/>
  <c r="F271" i="6"/>
  <c r="CD334" i="1"/>
  <c r="F334" i="1"/>
  <c r="D149" i="6"/>
  <c r="CC148" i="6"/>
  <c r="CE148" i="6" s="1"/>
  <c r="W44" i="7"/>
  <c r="E44" i="7"/>
  <c r="CD91" i="5"/>
  <c r="F91" i="5"/>
  <c r="CD333" i="5"/>
  <c r="F333" i="5"/>
  <c r="F348" i="10" l="1"/>
  <c r="CB348" i="10"/>
  <c r="CB75" i="10"/>
  <c r="F75" i="10"/>
  <c r="D318" i="2"/>
  <c r="CC317" i="2"/>
  <c r="CE317" i="2" s="1"/>
  <c r="B84" i="3"/>
  <c r="A83" i="3"/>
  <c r="CD376" i="6"/>
  <c r="F376" i="6"/>
  <c r="E334" i="5"/>
  <c r="CE333" i="5"/>
  <c r="E92" i="5"/>
  <c r="CE91" i="5"/>
  <c r="D45" i="7"/>
  <c r="X44" i="7"/>
  <c r="CB149" i="6"/>
  <c r="F149" i="6"/>
  <c r="E335" i="1"/>
  <c r="CE334" i="1"/>
  <c r="E272" i="6"/>
  <c r="CE271" i="6"/>
  <c r="E61" i="6"/>
  <c r="CE60" i="6"/>
  <c r="E90" i="10"/>
  <c r="W318" i="7"/>
  <c r="E318" i="7"/>
  <c r="B84" i="11"/>
  <c r="A83" i="11"/>
  <c r="B82" i="7"/>
  <c r="A81" i="7"/>
  <c r="D350" i="11"/>
  <c r="X349" i="11"/>
  <c r="CC348" i="10" l="1"/>
  <c r="CE348" i="10" s="1"/>
  <c r="D349" i="10"/>
  <c r="D76" i="10"/>
  <c r="CC75" i="10"/>
  <c r="CE75" i="10" s="1"/>
  <c r="CB318" i="2"/>
  <c r="F318" i="2"/>
  <c r="B85" i="3"/>
  <c r="A84" i="3"/>
  <c r="E377" i="6"/>
  <c r="CE376" i="6"/>
  <c r="W350" i="11"/>
  <c r="E350" i="11"/>
  <c r="A84" i="11"/>
  <c r="B85" i="11"/>
  <c r="A82" i="7"/>
  <c r="B83" i="7"/>
  <c r="D319" i="7"/>
  <c r="X318" i="7"/>
  <c r="CD90" i="10"/>
  <c r="CD61" i="6"/>
  <c r="F61" i="6"/>
  <c r="CD272" i="6"/>
  <c r="F272" i="6"/>
  <c r="CD335" i="1"/>
  <c r="F335" i="1"/>
  <c r="D150" i="6"/>
  <c r="CC149" i="6"/>
  <c r="CE149" i="6" s="1"/>
  <c r="W45" i="7"/>
  <c r="E45" i="7"/>
  <c r="CD92" i="5"/>
  <c r="F92" i="5"/>
  <c r="F334" i="5"/>
  <c r="CD334" i="5"/>
  <c r="CB349" i="10" l="1"/>
  <c r="F349" i="10"/>
  <c r="CB76" i="10"/>
  <c r="F76" i="10"/>
  <c r="D319" i="2"/>
  <c r="CC318" i="2"/>
  <c r="CE318" i="2" s="1"/>
  <c r="A85" i="3"/>
  <c r="B86" i="3"/>
  <c r="CD377" i="6"/>
  <c r="F377" i="6"/>
  <c r="E335" i="5"/>
  <c r="CE334" i="5"/>
  <c r="B84" i="7"/>
  <c r="A83" i="7"/>
  <c r="A85" i="11"/>
  <c r="B86" i="11"/>
  <c r="E93" i="5"/>
  <c r="CE92" i="5"/>
  <c r="D46" i="7"/>
  <c r="X45" i="7"/>
  <c r="CB150" i="6"/>
  <c r="F150" i="6"/>
  <c r="E336" i="1"/>
  <c r="CE335" i="1"/>
  <c r="E273" i="6"/>
  <c r="CE272" i="6"/>
  <c r="E62" i="6"/>
  <c r="CE61" i="6"/>
  <c r="E91" i="10"/>
  <c r="E319" i="7"/>
  <c r="W319" i="7"/>
  <c r="D351" i="11"/>
  <c r="X350" i="11"/>
  <c r="D77" i="10" l="1"/>
  <c r="CC76" i="10"/>
  <c r="CE76" i="10" s="1"/>
  <c r="CC349" i="10"/>
  <c r="CE349" i="10" s="1"/>
  <c r="D350" i="10"/>
  <c r="CB319" i="2"/>
  <c r="F319" i="2"/>
  <c r="A86" i="3"/>
  <c r="B87" i="3"/>
  <c r="E378" i="6"/>
  <c r="CE377" i="6"/>
  <c r="D320" i="7"/>
  <c r="X319" i="7"/>
  <c r="B87" i="11"/>
  <c r="A86" i="11"/>
  <c r="W351" i="11"/>
  <c r="E351" i="11"/>
  <c r="CD91" i="10"/>
  <c r="CD62" i="6"/>
  <c r="F62" i="6"/>
  <c r="CD273" i="6"/>
  <c r="F273" i="6"/>
  <c r="CD336" i="1"/>
  <c r="F336" i="1"/>
  <c r="D151" i="6"/>
  <c r="CC150" i="6"/>
  <c r="CE150" i="6" s="1"/>
  <c r="W46" i="7"/>
  <c r="E46" i="7"/>
  <c r="F93" i="5"/>
  <c r="CD93" i="5"/>
  <c r="A84" i="7"/>
  <c r="B85" i="7"/>
  <c r="F335" i="5"/>
  <c r="CD335" i="5"/>
  <c r="CB350" i="10" l="1"/>
  <c r="F350" i="10"/>
  <c r="CB77" i="10"/>
  <c r="F77" i="10"/>
  <c r="D320" i="2"/>
  <c r="CC319" i="2"/>
  <c r="CE319" i="2" s="1"/>
  <c r="B88" i="3"/>
  <c r="A87" i="3"/>
  <c r="CD378" i="6"/>
  <c r="CE378" i="6" s="1"/>
  <c r="F378" i="6"/>
  <c r="A85" i="7"/>
  <c r="B86" i="7"/>
  <c r="E94" i="5"/>
  <c r="CE93" i="5"/>
  <c r="E92" i="10"/>
  <c r="E336" i="5"/>
  <c r="CE335" i="5"/>
  <c r="D47" i="7"/>
  <c r="X46" i="7"/>
  <c r="CB151" i="6"/>
  <c r="F151" i="6"/>
  <c r="E337" i="1"/>
  <c r="CE336" i="1"/>
  <c r="E274" i="6"/>
  <c r="CE273" i="6"/>
  <c r="E63" i="6"/>
  <c r="CE62" i="6"/>
  <c r="D352" i="11"/>
  <c r="X351" i="11"/>
  <c r="A87" i="11"/>
  <c r="B88" i="11"/>
  <c r="W320" i="7"/>
  <c r="E320" i="7"/>
  <c r="D78" i="10" l="1"/>
  <c r="CC77" i="10"/>
  <c r="CE77" i="10" s="1"/>
  <c r="CC350" i="10"/>
  <c r="CE350" i="10" s="1"/>
  <c r="D351" i="10"/>
  <c r="CB320" i="2"/>
  <c r="F320" i="2"/>
  <c r="B89" i="3"/>
  <c r="A88" i="3"/>
  <c r="A88" i="11"/>
  <c r="B89" i="11"/>
  <c r="B87" i="7"/>
  <c r="A86" i="7"/>
  <c r="D321" i="7"/>
  <c r="X320" i="7"/>
  <c r="W352" i="11"/>
  <c r="E352" i="11"/>
  <c r="CD63" i="6"/>
  <c r="F63" i="6"/>
  <c r="CD274" i="6"/>
  <c r="F274" i="6"/>
  <c r="CD337" i="1"/>
  <c r="F337" i="1"/>
  <c r="D152" i="6"/>
  <c r="CC151" i="6"/>
  <c r="CE151" i="6" s="1"/>
  <c r="E47" i="7"/>
  <c r="W47" i="7"/>
  <c r="F336" i="5"/>
  <c r="CD336" i="5"/>
  <c r="CD92" i="10"/>
  <c r="CD94" i="5"/>
  <c r="F94" i="5"/>
  <c r="CB351" i="10" l="1"/>
  <c r="F351" i="10"/>
  <c r="CB78" i="10"/>
  <c r="F78" i="10"/>
  <c r="D321" i="2"/>
  <c r="CC320" i="2"/>
  <c r="CE320" i="2" s="1"/>
  <c r="B90" i="3"/>
  <c r="A89" i="3"/>
  <c r="E337" i="5"/>
  <c r="CE336" i="5"/>
  <c r="D48" i="7"/>
  <c r="X47" i="7"/>
  <c r="B90" i="11"/>
  <c r="A89" i="11"/>
  <c r="E95" i="5"/>
  <c r="CE94" i="5"/>
  <c r="E93" i="10"/>
  <c r="CB152" i="6"/>
  <c r="F152" i="6"/>
  <c r="E338" i="1"/>
  <c r="CE337" i="1"/>
  <c r="E275" i="6"/>
  <c r="CE274" i="6"/>
  <c r="E64" i="6"/>
  <c r="CE63" i="6"/>
  <c r="D353" i="11"/>
  <c r="X352" i="11"/>
  <c r="W321" i="7"/>
  <c r="E321" i="7"/>
  <c r="A87" i="7"/>
  <c r="B88" i="7"/>
  <c r="D79" i="10" l="1"/>
  <c r="CC78" i="10"/>
  <c r="CE78" i="10" s="1"/>
  <c r="D352" i="10"/>
  <c r="CC351" i="10"/>
  <c r="CE351" i="10" s="1"/>
  <c r="CB321" i="2"/>
  <c r="F321" i="2"/>
  <c r="B91" i="3"/>
  <c r="A90" i="3"/>
  <c r="B89" i="7"/>
  <c r="A88" i="7"/>
  <c r="D322" i="7"/>
  <c r="X321" i="7"/>
  <c r="W353" i="11"/>
  <c r="E353" i="11"/>
  <c r="CD64" i="6"/>
  <c r="F64" i="6"/>
  <c r="CD275" i="6"/>
  <c r="F275" i="6"/>
  <c r="CD338" i="1"/>
  <c r="F338" i="1"/>
  <c r="D153" i="6"/>
  <c r="CC152" i="6"/>
  <c r="CE152" i="6" s="1"/>
  <c r="CD93" i="10"/>
  <c r="CD95" i="5"/>
  <c r="F95" i="5"/>
  <c r="A90" i="11"/>
  <c r="B91" i="11"/>
  <c r="W48" i="7"/>
  <c r="E48" i="7"/>
  <c r="F337" i="5"/>
  <c r="CD337" i="5"/>
  <c r="CB352" i="10" l="1"/>
  <c r="F352" i="10"/>
  <c r="CB79" i="10"/>
  <c r="F79" i="10"/>
  <c r="D322" i="2"/>
  <c r="CC321" i="2"/>
  <c r="CE321" i="2" s="1"/>
  <c r="B92" i="3"/>
  <c r="A91" i="3"/>
  <c r="E338" i="5"/>
  <c r="CE337" i="5"/>
  <c r="B92" i="11"/>
  <c r="A91" i="11"/>
  <c r="E94" i="10"/>
  <c r="D49" i="7"/>
  <c r="X48" i="7"/>
  <c r="E96" i="5"/>
  <c r="CE95" i="5"/>
  <c r="CB153" i="6"/>
  <c r="F153" i="6"/>
  <c r="E339" i="1"/>
  <c r="CE338" i="1"/>
  <c r="E276" i="6"/>
  <c r="CE275" i="6"/>
  <c r="E65" i="6"/>
  <c r="CE64" i="6"/>
  <c r="D354" i="11"/>
  <c r="X353" i="11"/>
  <c r="E322" i="7"/>
  <c r="W322" i="7"/>
  <c r="A89" i="7"/>
  <c r="B90" i="7"/>
  <c r="D80" i="10" l="1"/>
  <c r="CC79" i="10"/>
  <c r="CE79" i="10" s="1"/>
  <c r="CC352" i="10"/>
  <c r="CE352" i="10" s="1"/>
  <c r="D353" i="10"/>
  <c r="CB322" i="2"/>
  <c r="F322" i="2"/>
  <c r="A92" i="3"/>
  <c r="B93" i="3"/>
  <c r="B91" i="7"/>
  <c r="A90" i="7"/>
  <c r="D323" i="7"/>
  <c r="X322" i="7"/>
  <c r="E354" i="11"/>
  <c r="W354" i="11"/>
  <c r="CD65" i="6"/>
  <c r="F65" i="6"/>
  <c r="CD276" i="6"/>
  <c r="F276" i="6"/>
  <c r="CD339" i="1"/>
  <c r="F339" i="1"/>
  <c r="D154" i="6"/>
  <c r="CC153" i="6"/>
  <c r="CE153" i="6" s="1"/>
  <c r="CD96" i="5"/>
  <c r="F96" i="5"/>
  <c r="W49" i="7"/>
  <c r="E49" i="7"/>
  <c r="CD94" i="10"/>
  <c r="A92" i="11"/>
  <c r="B93" i="11"/>
  <c r="CD338" i="5"/>
  <c r="F338" i="5"/>
  <c r="F353" i="10" l="1"/>
  <c r="CB353" i="10"/>
  <c r="CB80" i="10"/>
  <c r="F80" i="10"/>
  <c r="D323" i="2"/>
  <c r="CC322" i="2"/>
  <c r="CE322" i="2" s="1"/>
  <c r="A93" i="3"/>
  <c r="B94" i="3"/>
  <c r="B94" i="11"/>
  <c r="A93" i="11"/>
  <c r="E95" i="10"/>
  <c r="D355" i="11"/>
  <c r="X354" i="11"/>
  <c r="E339" i="5"/>
  <c r="CE338" i="5"/>
  <c r="D50" i="7"/>
  <c r="X49" i="7"/>
  <c r="E97" i="5"/>
  <c r="CE96" i="5"/>
  <c r="CB154" i="6"/>
  <c r="F154" i="6"/>
  <c r="E340" i="1"/>
  <c r="CE339" i="1"/>
  <c r="E277" i="6"/>
  <c r="CE276" i="6"/>
  <c r="E66" i="6"/>
  <c r="CE65" i="6"/>
  <c r="E323" i="7"/>
  <c r="W323" i="7"/>
  <c r="A91" i="7"/>
  <c r="B92" i="7"/>
  <c r="D354" i="10" l="1"/>
  <c r="CC353" i="10"/>
  <c r="CE353" i="10" s="1"/>
  <c r="D81" i="10"/>
  <c r="CC80" i="10"/>
  <c r="CE80" i="10" s="1"/>
  <c r="CB323" i="2"/>
  <c r="F323" i="2"/>
  <c r="B95" i="3"/>
  <c r="A94" i="3"/>
  <c r="B93" i="7"/>
  <c r="A92" i="7"/>
  <c r="D324" i="7"/>
  <c r="X323" i="7"/>
  <c r="CD66" i="6"/>
  <c r="F66" i="6"/>
  <c r="CD277" i="6"/>
  <c r="F277" i="6"/>
  <c r="CD340" i="1"/>
  <c r="F340" i="1"/>
  <c r="D155" i="6"/>
  <c r="CC154" i="6"/>
  <c r="CE154" i="6" s="1"/>
  <c r="CD97" i="5"/>
  <c r="F97" i="5"/>
  <c r="E50" i="7"/>
  <c r="W50" i="7"/>
  <c r="CD339" i="5"/>
  <c r="F339" i="5"/>
  <c r="W355" i="11"/>
  <c r="E355" i="11"/>
  <c r="CD95" i="10"/>
  <c r="A94" i="11"/>
  <c r="B95" i="11"/>
  <c r="CB81" i="10" l="1"/>
  <c r="F81" i="10"/>
  <c r="F354" i="10"/>
  <c r="CB354" i="10"/>
  <c r="D324" i="2"/>
  <c r="CC323" i="2"/>
  <c r="CE323" i="2" s="1"/>
  <c r="B96" i="3"/>
  <c r="A95" i="3"/>
  <c r="B96" i="11"/>
  <c r="A95" i="11"/>
  <c r="D51" i="7"/>
  <c r="X50" i="7"/>
  <c r="E96" i="10"/>
  <c r="D356" i="11"/>
  <c r="X355" i="11"/>
  <c r="E340" i="5"/>
  <c r="CE339" i="5"/>
  <c r="E98" i="5"/>
  <c r="CE97" i="5"/>
  <c r="CB155" i="6"/>
  <c r="F155" i="6"/>
  <c r="E341" i="1"/>
  <c r="CE340" i="1"/>
  <c r="E278" i="6"/>
  <c r="CE277" i="6"/>
  <c r="E67" i="6"/>
  <c r="CE66" i="6"/>
  <c r="W324" i="7"/>
  <c r="E324" i="7"/>
  <c r="B94" i="7"/>
  <c r="A93" i="7"/>
  <c r="D355" i="10" l="1"/>
  <c r="CC354" i="10"/>
  <c r="CE354" i="10" s="1"/>
  <c r="D82" i="10"/>
  <c r="CC81" i="10"/>
  <c r="CE81" i="10" s="1"/>
  <c r="CB324" i="2"/>
  <c r="F324" i="2"/>
  <c r="B97" i="3"/>
  <c r="A96" i="3"/>
  <c r="A94" i="7"/>
  <c r="B95" i="7"/>
  <c r="D325" i="7"/>
  <c r="X324" i="7"/>
  <c r="CD67" i="6"/>
  <c r="F67" i="6"/>
  <c r="CD278" i="6"/>
  <c r="F278" i="6"/>
  <c r="CD341" i="1"/>
  <c r="F341" i="1"/>
  <c r="D156" i="6"/>
  <c r="CC155" i="6"/>
  <c r="CE155" i="6" s="1"/>
  <c r="CD98" i="5"/>
  <c r="F98" i="5"/>
  <c r="CD340" i="5"/>
  <c r="F340" i="5"/>
  <c r="E356" i="11"/>
  <c r="W356" i="11"/>
  <c r="CD96" i="10"/>
  <c r="E51" i="7"/>
  <c r="W51" i="7"/>
  <c r="A96" i="11"/>
  <c r="B97" i="11"/>
  <c r="CB82" i="10" l="1"/>
  <c r="F82" i="10"/>
  <c r="CB355" i="10"/>
  <c r="F355" i="10"/>
  <c r="D325" i="2"/>
  <c r="CC324" i="2"/>
  <c r="CE324" i="2" s="1"/>
  <c r="B98" i="3"/>
  <c r="A97" i="3"/>
  <c r="A97" i="11"/>
  <c r="B98" i="11"/>
  <c r="A95" i="7"/>
  <c r="B96" i="7"/>
  <c r="D52" i="7"/>
  <c r="X51" i="7"/>
  <c r="D357" i="11"/>
  <c r="X356" i="11"/>
  <c r="E97" i="10"/>
  <c r="E341" i="5"/>
  <c r="CE340" i="5"/>
  <c r="E99" i="5"/>
  <c r="CE98" i="5"/>
  <c r="CB156" i="6"/>
  <c r="F156" i="6"/>
  <c r="E342" i="1"/>
  <c r="CE341" i="1"/>
  <c r="E279" i="6"/>
  <c r="CE278" i="6"/>
  <c r="E68" i="6"/>
  <c r="CE67" i="6"/>
  <c r="W325" i="7"/>
  <c r="E325" i="7"/>
  <c r="D356" i="10" l="1"/>
  <c r="CC355" i="10"/>
  <c r="CE355" i="10" s="1"/>
  <c r="D83" i="10"/>
  <c r="CC82" i="10"/>
  <c r="CE82" i="10" s="1"/>
  <c r="CB325" i="2"/>
  <c r="F325" i="2"/>
  <c r="B99" i="3"/>
  <c r="A98" i="3"/>
  <c r="B97" i="7"/>
  <c r="A96" i="7"/>
  <c r="B99" i="11"/>
  <c r="A98" i="11"/>
  <c r="D326" i="7"/>
  <c r="X325" i="7"/>
  <c r="CD68" i="6"/>
  <c r="F68" i="6"/>
  <c r="CG67" i="6" s="1"/>
  <c r="CF67" i="6" s="1"/>
  <c r="CD279" i="6"/>
  <c r="F279" i="6"/>
  <c r="CD342" i="1"/>
  <c r="F342" i="1"/>
  <c r="D157" i="6"/>
  <c r="CC156" i="6"/>
  <c r="CE156" i="6" s="1"/>
  <c r="CD99" i="5"/>
  <c r="F99" i="5"/>
  <c r="CG98" i="5" s="1"/>
  <c r="CF98" i="5" s="1"/>
  <c r="F341" i="5"/>
  <c r="CD341" i="5"/>
  <c r="CD97" i="10"/>
  <c r="W357" i="11"/>
  <c r="E357" i="11"/>
  <c r="W52" i="7"/>
  <c r="E52" i="7"/>
  <c r="CB83" i="10" l="1"/>
  <c r="F83" i="10"/>
  <c r="CB356" i="10"/>
  <c r="F356" i="10"/>
  <c r="D326" i="2"/>
  <c r="CC325" i="2"/>
  <c r="CE325" i="2" s="1"/>
  <c r="B100" i="3"/>
  <c r="A99" i="3"/>
  <c r="E342" i="5"/>
  <c r="CE341" i="5"/>
  <c r="D53" i="7"/>
  <c r="X52" i="7"/>
  <c r="D358" i="11"/>
  <c r="X357" i="11"/>
  <c r="E98" i="10"/>
  <c r="E100" i="5"/>
  <c r="CE99" i="5"/>
  <c r="CB157" i="6"/>
  <c r="F157" i="6"/>
  <c r="E343" i="1"/>
  <c r="CE342" i="1"/>
  <c r="E280" i="6"/>
  <c r="CE279" i="6"/>
  <c r="E69" i="6"/>
  <c r="CE68" i="6"/>
  <c r="E326" i="7"/>
  <c r="W326" i="7"/>
  <c r="B100" i="11"/>
  <c r="A99" i="11"/>
  <c r="A97" i="7"/>
  <c r="B98" i="7"/>
  <c r="D357" i="10" l="1"/>
  <c r="CC356" i="10"/>
  <c r="CE356" i="10" s="1"/>
  <c r="D84" i="10"/>
  <c r="CC83" i="10"/>
  <c r="CE83" i="10" s="1"/>
  <c r="CB326" i="2"/>
  <c r="F326" i="2"/>
  <c r="B101" i="3"/>
  <c r="A100" i="3"/>
  <c r="A98" i="7"/>
  <c r="B99" i="7"/>
  <c r="D327" i="7"/>
  <c r="X326" i="7"/>
  <c r="A100" i="11"/>
  <c r="B101" i="11"/>
  <c r="CD69" i="6"/>
  <c r="F69" i="6"/>
  <c r="CD280" i="6"/>
  <c r="F280" i="6"/>
  <c r="CD343" i="1"/>
  <c r="F343" i="1"/>
  <c r="CG342" i="1" s="1"/>
  <c r="CF342" i="1" s="1"/>
  <c r="D158" i="6"/>
  <c r="CC157" i="6"/>
  <c r="CE157" i="6" s="1"/>
  <c r="CD100" i="5"/>
  <c r="F100" i="5"/>
  <c r="CD98" i="10"/>
  <c r="W358" i="11"/>
  <c r="E358" i="11"/>
  <c r="E53" i="7"/>
  <c r="W53" i="7"/>
  <c r="F342" i="5"/>
  <c r="CD342" i="5"/>
  <c r="CB84" i="10" l="1"/>
  <c r="F84" i="10"/>
  <c r="F357" i="10"/>
  <c r="CB357" i="10"/>
  <c r="D327" i="2"/>
  <c r="CC326" i="2"/>
  <c r="CE326" i="2" s="1"/>
  <c r="B102" i="3"/>
  <c r="A101" i="3"/>
  <c r="E343" i="5"/>
  <c r="CE342" i="5"/>
  <c r="D54" i="7"/>
  <c r="X53" i="7"/>
  <c r="A101" i="11"/>
  <c r="B102" i="11"/>
  <c r="B100" i="7"/>
  <c r="A99" i="7"/>
  <c r="D359" i="11"/>
  <c r="X358" i="11"/>
  <c r="E101" i="5"/>
  <c r="CE100" i="5"/>
  <c r="CB158" i="6"/>
  <c r="F158" i="6"/>
  <c r="E344" i="1"/>
  <c r="CE343" i="1"/>
  <c r="E281" i="6"/>
  <c r="CE280" i="6"/>
  <c r="E70" i="6"/>
  <c r="CE69" i="6"/>
  <c r="E327" i="7"/>
  <c r="W327" i="7"/>
  <c r="D85" i="10" l="1"/>
  <c r="CC84" i="10"/>
  <c r="CE84" i="10" s="1"/>
  <c r="CC357" i="10"/>
  <c r="CE357" i="10" s="1"/>
  <c r="D358" i="10"/>
  <c r="CB327" i="2"/>
  <c r="F327" i="2"/>
  <c r="B103" i="3"/>
  <c r="A102" i="3"/>
  <c r="D328" i="7"/>
  <c r="X327" i="7"/>
  <c r="A102" i="11"/>
  <c r="B103" i="11"/>
  <c r="CD70" i="6"/>
  <c r="F70" i="6"/>
  <c r="CD281" i="6"/>
  <c r="CE281" i="6" s="1"/>
  <c r="CF281" i="6" s="1"/>
  <c r="F281" i="6"/>
  <c r="CD344" i="1"/>
  <c r="F344" i="1"/>
  <c r="D159" i="6"/>
  <c r="CC158" i="6"/>
  <c r="CE158" i="6" s="1"/>
  <c r="CD101" i="5"/>
  <c r="F101" i="5"/>
  <c r="W359" i="11"/>
  <c r="E359" i="11"/>
  <c r="B101" i="7"/>
  <c r="A100" i="7"/>
  <c r="W54" i="7"/>
  <c r="E54" i="7"/>
  <c r="F343" i="5"/>
  <c r="CG342" i="5" s="1"/>
  <c r="CF342" i="5" s="1"/>
  <c r="CD343" i="5"/>
  <c r="CB358" i="10" l="1"/>
  <c r="F358" i="10"/>
  <c r="CB85" i="10"/>
  <c r="F85" i="10"/>
  <c r="D328" i="2"/>
  <c r="CC327" i="2"/>
  <c r="CE327" i="2" s="1"/>
  <c r="A103" i="3"/>
  <c r="B104" i="3"/>
  <c r="E344" i="5"/>
  <c r="CE343" i="5"/>
  <c r="A103" i="11"/>
  <c r="B104" i="11"/>
  <c r="D55" i="7"/>
  <c r="X54" i="7"/>
  <c r="A101" i="7"/>
  <c r="B102" i="7"/>
  <c r="D360" i="11"/>
  <c r="X359" i="11"/>
  <c r="E102" i="5"/>
  <c r="CE101" i="5"/>
  <c r="CB159" i="6"/>
  <c r="F159" i="6"/>
  <c r="E345" i="1"/>
  <c r="CE344" i="1"/>
  <c r="E71" i="6"/>
  <c r="CE70" i="6"/>
  <c r="E328" i="7"/>
  <c r="W328" i="7"/>
  <c r="D86" i="10" l="1"/>
  <c r="CC85" i="10"/>
  <c r="CE85" i="10" s="1"/>
  <c r="CC358" i="10"/>
  <c r="CE358" i="10" s="1"/>
  <c r="D359" i="10"/>
  <c r="CB328" i="2"/>
  <c r="F328" i="2"/>
  <c r="A104" i="3"/>
  <c r="B105" i="3"/>
  <c r="A102" i="7"/>
  <c r="B103" i="7"/>
  <c r="B105" i="11"/>
  <c r="A104" i="11"/>
  <c r="D329" i="7"/>
  <c r="X328" i="7"/>
  <c r="CD71" i="6"/>
  <c r="F71" i="6"/>
  <c r="CD345" i="1"/>
  <c r="F345" i="1"/>
  <c r="D160" i="6"/>
  <c r="CC159" i="6"/>
  <c r="CE159" i="6" s="1"/>
  <c r="CD102" i="5"/>
  <c r="F102" i="5"/>
  <c r="E360" i="11"/>
  <c r="W360" i="11"/>
  <c r="E55" i="7"/>
  <c r="W55" i="7"/>
  <c r="CD344" i="5"/>
  <c r="F344" i="5"/>
  <c r="CB359" i="10" l="1"/>
  <c r="F359" i="10"/>
  <c r="CB86" i="10"/>
  <c r="F86" i="10"/>
  <c r="D329" i="2"/>
  <c r="CC328" i="2"/>
  <c r="CE328" i="2" s="1"/>
  <c r="B106" i="3"/>
  <c r="A105" i="3"/>
  <c r="D56" i="7"/>
  <c r="X55" i="7"/>
  <c r="D361" i="11"/>
  <c r="X360" i="11"/>
  <c r="B104" i="7"/>
  <c r="A103" i="7"/>
  <c r="E345" i="5"/>
  <c r="CE344" i="5"/>
  <c r="E103" i="5"/>
  <c r="CE102" i="5"/>
  <c r="CB160" i="6"/>
  <c r="F160" i="6"/>
  <c r="CG159" i="6" s="1"/>
  <c r="CF159" i="6" s="1"/>
  <c r="E346" i="1"/>
  <c r="CE345" i="1"/>
  <c r="E72" i="6"/>
  <c r="CE71" i="6"/>
  <c r="W329" i="7"/>
  <c r="E329" i="7"/>
  <c r="B106" i="11"/>
  <c r="A105" i="11"/>
  <c r="D87" i="10" l="1"/>
  <c r="CC86" i="10"/>
  <c r="CE86" i="10" s="1"/>
  <c r="CC359" i="10"/>
  <c r="CE359" i="10" s="1"/>
  <c r="D360" i="10"/>
  <c r="CB329" i="2"/>
  <c r="F329" i="2"/>
  <c r="A106" i="3"/>
  <c r="B107" i="3"/>
  <c r="A106" i="11"/>
  <c r="B107" i="11"/>
  <c r="D330" i="7"/>
  <c r="X329" i="7"/>
  <c r="CD72" i="6"/>
  <c r="F72" i="6"/>
  <c r="CD346" i="1"/>
  <c r="F346" i="1"/>
  <c r="D161" i="6"/>
  <c r="CC160" i="6"/>
  <c r="CE160" i="6" s="1"/>
  <c r="F103" i="5"/>
  <c r="CD103" i="5"/>
  <c r="CD345" i="5"/>
  <c r="F345" i="5"/>
  <c r="A104" i="7"/>
  <c r="B105" i="7"/>
  <c r="W361" i="11"/>
  <c r="E361" i="11"/>
  <c r="W56" i="7"/>
  <c r="E56" i="7"/>
  <c r="F360" i="10" l="1"/>
  <c r="CB360" i="10"/>
  <c r="CB87" i="10"/>
  <c r="F87" i="10"/>
  <c r="D330" i="2"/>
  <c r="CC329" i="2"/>
  <c r="CE329" i="2" s="1"/>
  <c r="A107" i="3"/>
  <c r="B108" i="3"/>
  <c r="A105" i="7"/>
  <c r="B106" i="7"/>
  <c r="E104" i="5"/>
  <c r="CE103" i="5"/>
  <c r="B108" i="11"/>
  <c r="A107" i="11"/>
  <c r="D57" i="7"/>
  <c r="X56" i="7"/>
  <c r="D362" i="11"/>
  <c r="X361" i="11"/>
  <c r="E346" i="5"/>
  <c r="CE345" i="5"/>
  <c r="CB161" i="6"/>
  <c r="F161" i="6"/>
  <c r="E347" i="1"/>
  <c r="CE346" i="1"/>
  <c r="E73" i="6"/>
  <c r="CE72" i="6"/>
  <c r="W330" i="7"/>
  <c r="E330" i="7"/>
  <c r="D361" i="10" l="1"/>
  <c r="CC360" i="10"/>
  <c r="CE360" i="10" s="1"/>
  <c r="D88" i="10"/>
  <c r="CC87" i="10"/>
  <c r="CE87" i="10" s="1"/>
  <c r="CB330" i="2"/>
  <c r="F330" i="2"/>
  <c r="A108" i="3"/>
  <c r="B109" i="3"/>
  <c r="A106" i="7"/>
  <c r="B107" i="7"/>
  <c r="D331" i="7"/>
  <c r="X330" i="7"/>
  <c r="CD73" i="6"/>
  <c r="F73" i="6"/>
  <c r="CD347" i="1"/>
  <c r="F347" i="1"/>
  <c r="D162" i="6"/>
  <c r="CC161" i="6"/>
  <c r="CE161" i="6" s="1"/>
  <c r="CD346" i="5"/>
  <c r="F346" i="5"/>
  <c r="W362" i="11"/>
  <c r="E362" i="11"/>
  <c r="E57" i="7"/>
  <c r="W57" i="7"/>
  <c r="A108" i="11"/>
  <c r="B109" i="11"/>
  <c r="CD104" i="5"/>
  <c r="F104" i="5"/>
  <c r="CB88" i="10" l="1"/>
  <c r="F88" i="10"/>
  <c r="CB361" i="10"/>
  <c r="F361" i="10"/>
  <c r="D331" i="2"/>
  <c r="CC330" i="2"/>
  <c r="CE330" i="2" s="1"/>
  <c r="B110" i="3"/>
  <c r="A109" i="3"/>
  <c r="B110" i="11"/>
  <c r="A109" i="11"/>
  <c r="D58" i="7"/>
  <c r="X57" i="7"/>
  <c r="A107" i="7"/>
  <c r="B108" i="7"/>
  <c r="E105" i="5"/>
  <c r="CE104" i="5"/>
  <c r="D363" i="11"/>
  <c r="X362" i="11"/>
  <c r="E347" i="5"/>
  <c r="CE346" i="5"/>
  <c r="CB162" i="6"/>
  <c r="F162" i="6"/>
  <c r="E348" i="1"/>
  <c r="CE347" i="1"/>
  <c r="E74" i="6"/>
  <c r="CE73" i="6"/>
  <c r="E331" i="7"/>
  <c r="W331" i="7"/>
  <c r="CC361" i="10" l="1"/>
  <c r="CE361" i="10" s="1"/>
  <c r="D362" i="10"/>
  <c r="D89" i="10"/>
  <c r="CC88" i="10"/>
  <c r="CE88" i="10" s="1"/>
  <c r="CB331" i="2"/>
  <c r="F331" i="2"/>
  <c r="B111" i="3"/>
  <c r="A110" i="3"/>
  <c r="A108" i="7"/>
  <c r="B109" i="7"/>
  <c r="D332" i="7"/>
  <c r="X331" i="7"/>
  <c r="CD74" i="6"/>
  <c r="F74" i="6"/>
  <c r="CD348" i="1"/>
  <c r="F348" i="1"/>
  <c r="D163" i="6"/>
  <c r="CC162" i="6"/>
  <c r="CE162" i="6" s="1"/>
  <c r="CD347" i="5"/>
  <c r="F347" i="5"/>
  <c r="W363" i="11"/>
  <c r="E363" i="11"/>
  <c r="F105" i="5"/>
  <c r="CD105" i="5"/>
  <c r="W58" i="7"/>
  <c r="E58" i="7"/>
  <c r="B111" i="11"/>
  <c r="A110" i="11"/>
  <c r="CB362" i="10" l="1"/>
  <c r="F362" i="10"/>
  <c r="CB89" i="10"/>
  <c r="F89" i="10"/>
  <c r="D332" i="2"/>
  <c r="CC331" i="2"/>
  <c r="CE331" i="2" s="1"/>
  <c r="A111" i="3"/>
  <c r="B112" i="3"/>
  <c r="E106" i="5"/>
  <c r="CE105" i="5"/>
  <c r="B110" i="7"/>
  <c r="A109" i="7"/>
  <c r="A111" i="11"/>
  <c r="B112" i="11"/>
  <c r="D59" i="7"/>
  <c r="X58" i="7"/>
  <c r="D364" i="11"/>
  <c r="X363" i="11"/>
  <c r="E348" i="5"/>
  <c r="CE347" i="5"/>
  <c r="CB163" i="6"/>
  <c r="F163" i="6"/>
  <c r="E349" i="1"/>
  <c r="CE348" i="1"/>
  <c r="E75" i="6"/>
  <c r="CE74" i="6"/>
  <c r="W332" i="7"/>
  <c r="E332" i="7"/>
  <c r="D90" i="10" l="1"/>
  <c r="CC89" i="10"/>
  <c r="CE89" i="10" s="1"/>
  <c r="CC362" i="10"/>
  <c r="CE362" i="10" s="1"/>
  <c r="D363" i="10"/>
  <c r="CB332" i="2"/>
  <c r="F332" i="2"/>
  <c r="A112" i="3"/>
  <c r="B113" i="3"/>
  <c r="A112" i="11"/>
  <c r="B113" i="11"/>
  <c r="D333" i="7"/>
  <c r="X332" i="7"/>
  <c r="CD75" i="6"/>
  <c r="F75" i="6"/>
  <c r="CD349" i="1"/>
  <c r="F349" i="1"/>
  <c r="D164" i="6"/>
  <c r="CC163" i="6"/>
  <c r="CE163" i="6" s="1"/>
  <c r="CD348" i="5"/>
  <c r="F348" i="5"/>
  <c r="W364" i="11"/>
  <c r="E364" i="11"/>
  <c r="W59" i="7"/>
  <c r="E59" i="7"/>
  <c r="A110" i="7"/>
  <c r="B111" i="7"/>
  <c r="CD106" i="5"/>
  <c r="F106" i="5"/>
  <c r="CB363" i="10" l="1"/>
  <c r="F363" i="10"/>
  <c r="CB90" i="10"/>
  <c r="F90" i="10"/>
  <c r="D333" i="2"/>
  <c r="CC332" i="2"/>
  <c r="CE332" i="2" s="1"/>
  <c r="A113" i="3"/>
  <c r="B114" i="3"/>
  <c r="A111" i="7"/>
  <c r="B112" i="7"/>
  <c r="B114" i="11"/>
  <c r="A113" i="11"/>
  <c r="E107" i="5"/>
  <c r="CE106" i="5"/>
  <c r="D60" i="7"/>
  <c r="X59" i="7"/>
  <c r="D365" i="11"/>
  <c r="X364" i="11"/>
  <c r="E349" i="5"/>
  <c r="CE348" i="5"/>
  <c r="CB164" i="6"/>
  <c r="F164" i="6"/>
  <c r="E350" i="1"/>
  <c r="CE349" i="1"/>
  <c r="E76" i="6"/>
  <c r="CE75" i="6"/>
  <c r="W333" i="7"/>
  <c r="E333" i="7"/>
  <c r="D91" i="10" l="1"/>
  <c r="CC90" i="10"/>
  <c r="CE90" i="10" s="1"/>
  <c r="CC363" i="10"/>
  <c r="CE363" i="10" s="1"/>
  <c r="D364" i="10"/>
  <c r="CB333" i="2"/>
  <c r="F333" i="2"/>
  <c r="B115" i="3"/>
  <c r="A114" i="3"/>
  <c r="B113" i="7"/>
  <c r="A112" i="7"/>
  <c r="D334" i="7"/>
  <c r="X333" i="7"/>
  <c r="CD76" i="6"/>
  <c r="F76" i="6"/>
  <c r="CD350" i="1"/>
  <c r="F350" i="1"/>
  <c r="D165" i="6"/>
  <c r="CC164" i="6"/>
  <c r="CE164" i="6" s="1"/>
  <c r="F349" i="5"/>
  <c r="CD349" i="5"/>
  <c r="W365" i="11"/>
  <c r="E365" i="11"/>
  <c r="W60" i="7"/>
  <c r="E60" i="7"/>
  <c r="CD107" i="5"/>
  <c r="F107" i="5"/>
  <c r="B115" i="11"/>
  <c r="A114" i="11"/>
  <c r="CB364" i="10" l="1"/>
  <c r="F364" i="10"/>
  <c r="CB91" i="10"/>
  <c r="F91" i="10"/>
  <c r="D334" i="2"/>
  <c r="CC333" i="2"/>
  <c r="CE333" i="2" s="1"/>
  <c r="A115" i="3"/>
  <c r="B116" i="3"/>
  <c r="E350" i="5"/>
  <c r="CE349" i="5"/>
  <c r="B116" i="11"/>
  <c r="A115" i="11"/>
  <c r="E108" i="5"/>
  <c r="CE107" i="5"/>
  <c r="D61" i="7"/>
  <c r="X60" i="7"/>
  <c r="D366" i="11"/>
  <c r="X365" i="11"/>
  <c r="CB165" i="6"/>
  <c r="F165" i="6"/>
  <c r="E351" i="1"/>
  <c r="CE350" i="1"/>
  <c r="E77" i="6"/>
  <c r="CE76" i="6"/>
  <c r="W334" i="7"/>
  <c r="E334" i="7"/>
  <c r="B114" i="7"/>
  <c r="A113" i="7"/>
  <c r="D92" i="10" l="1"/>
  <c r="CC91" i="10"/>
  <c r="CE91" i="10" s="1"/>
  <c r="D365" i="10"/>
  <c r="CC364" i="10"/>
  <c r="CE364" i="10" s="1"/>
  <c r="CB334" i="2"/>
  <c r="F334" i="2"/>
  <c r="A116" i="3"/>
  <c r="B117" i="3"/>
  <c r="B115" i="7"/>
  <c r="A114" i="7"/>
  <c r="D335" i="7"/>
  <c r="X334" i="7"/>
  <c r="CD77" i="6"/>
  <c r="F77" i="6"/>
  <c r="CD351" i="1"/>
  <c r="F351" i="1"/>
  <c r="D166" i="6"/>
  <c r="CC165" i="6"/>
  <c r="CE165" i="6" s="1"/>
  <c r="W366" i="11"/>
  <c r="E366" i="11"/>
  <c r="W61" i="7"/>
  <c r="E61" i="7"/>
  <c r="CD108" i="5"/>
  <c r="F108" i="5"/>
  <c r="B117" i="11"/>
  <c r="A116" i="11"/>
  <c r="CD350" i="5"/>
  <c r="F350" i="5"/>
  <c r="CB365" i="10" l="1"/>
  <c r="F365" i="10"/>
  <c r="CB92" i="10"/>
  <c r="F92" i="10"/>
  <c r="D335" i="2"/>
  <c r="CC334" i="2"/>
  <c r="CE334" i="2" s="1"/>
  <c r="B118" i="3"/>
  <c r="A117" i="3"/>
  <c r="E351" i="5"/>
  <c r="CE350" i="5"/>
  <c r="B118" i="11"/>
  <c r="A117" i="11"/>
  <c r="E109" i="5"/>
  <c r="CE108" i="5"/>
  <c r="D62" i="7"/>
  <c r="X61" i="7"/>
  <c r="D367" i="11"/>
  <c r="X366" i="11"/>
  <c r="CB166" i="6"/>
  <c r="F166" i="6"/>
  <c r="E352" i="1"/>
  <c r="CE351" i="1"/>
  <c r="E78" i="6"/>
  <c r="CE77" i="6"/>
  <c r="W335" i="7"/>
  <c r="E335" i="7"/>
  <c r="B116" i="7"/>
  <c r="A115" i="7"/>
  <c r="D93" i="10" l="1"/>
  <c r="CC92" i="10"/>
  <c r="CE92" i="10" s="1"/>
  <c r="CC365" i="10"/>
  <c r="CE365" i="10" s="1"/>
  <c r="D366" i="10"/>
  <c r="CB335" i="2"/>
  <c r="F335" i="2"/>
  <c r="B119" i="3"/>
  <c r="A118" i="3"/>
  <c r="A116" i="7"/>
  <c r="B117" i="7"/>
  <c r="D336" i="7"/>
  <c r="X335" i="7"/>
  <c r="CD78" i="6"/>
  <c r="F78" i="6"/>
  <c r="CD352" i="1"/>
  <c r="F352" i="1"/>
  <c r="D167" i="6"/>
  <c r="CC166" i="6"/>
  <c r="CE166" i="6" s="1"/>
  <c r="W367" i="11"/>
  <c r="E367" i="11"/>
  <c r="W62" i="7"/>
  <c r="E62" i="7"/>
  <c r="CD109" i="5"/>
  <c r="F109" i="5"/>
  <c r="B119" i="11"/>
  <c r="A118" i="11"/>
  <c r="CD351" i="5"/>
  <c r="F351" i="5"/>
  <c r="CB366" i="10" l="1"/>
  <c r="F366" i="10"/>
  <c r="CB93" i="10"/>
  <c r="F93" i="10"/>
  <c r="D336" i="2"/>
  <c r="CC335" i="2"/>
  <c r="CE335" i="2" s="1"/>
  <c r="B120" i="3"/>
  <c r="A119" i="3"/>
  <c r="A117" i="7"/>
  <c r="B118" i="7"/>
  <c r="E352" i="5"/>
  <c r="CE351" i="5"/>
  <c r="B120" i="11"/>
  <c r="A119" i="11"/>
  <c r="E110" i="5"/>
  <c r="CE109" i="5"/>
  <c r="D63" i="7"/>
  <c r="X62" i="7"/>
  <c r="D368" i="11"/>
  <c r="X367" i="11"/>
  <c r="CB167" i="6"/>
  <c r="F167" i="6"/>
  <c r="E353" i="1"/>
  <c r="CE352" i="1"/>
  <c r="E79" i="6"/>
  <c r="CE78" i="6"/>
  <c r="W336" i="7"/>
  <c r="E336" i="7"/>
  <c r="D94" i="10" l="1"/>
  <c r="CC93" i="10"/>
  <c r="CE93" i="10" s="1"/>
  <c r="D367" i="10"/>
  <c r="CC366" i="10"/>
  <c r="CE366" i="10" s="1"/>
  <c r="CB336" i="2"/>
  <c r="F336" i="2"/>
  <c r="A120" i="3"/>
  <c r="B121" i="3"/>
  <c r="B119" i="7"/>
  <c r="A118" i="7"/>
  <c r="D337" i="7"/>
  <c r="X336" i="7"/>
  <c r="CD79" i="6"/>
  <c r="F79" i="6"/>
  <c r="CD353" i="1"/>
  <c r="F353" i="1"/>
  <c r="D168" i="6"/>
  <c r="CC167" i="6"/>
  <c r="CE167" i="6" s="1"/>
  <c r="W368" i="11"/>
  <c r="E368" i="11"/>
  <c r="W63" i="7"/>
  <c r="E63" i="7"/>
  <c r="F110" i="5"/>
  <c r="CD110" i="5"/>
  <c r="B121" i="11"/>
  <c r="A120" i="11"/>
  <c r="CD352" i="5"/>
  <c r="F352" i="5"/>
  <c r="CB367" i="10" l="1"/>
  <c r="F367" i="10"/>
  <c r="CB94" i="10"/>
  <c r="F94" i="10"/>
  <c r="D337" i="2"/>
  <c r="CC336" i="2"/>
  <c r="CE336" i="2" s="1"/>
  <c r="B122" i="3"/>
  <c r="A121" i="3"/>
  <c r="E111" i="5"/>
  <c r="CE110" i="5"/>
  <c r="E353" i="5"/>
  <c r="CE352" i="5"/>
  <c r="A121" i="11"/>
  <c r="B122" i="11"/>
  <c r="D64" i="7"/>
  <c r="X63" i="7"/>
  <c r="D369" i="11"/>
  <c r="X368" i="11"/>
  <c r="CB168" i="6"/>
  <c r="F168" i="6"/>
  <c r="E354" i="1"/>
  <c r="CE353" i="1"/>
  <c r="E80" i="6"/>
  <c r="CE79" i="6"/>
  <c r="W337" i="7"/>
  <c r="E337" i="7"/>
  <c r="A119" i="7"/>
  <c r="B120" i="7"/>
  <c r="D95" i="10" l="1"/>
  <c r="CC94" i="10"/>
  <c r="CE94" i="10" s="1"/>
  <c r="D368" i="10"/>
  <c r="CC367" i="10"/>
  <c r="CE367" i="10" s="1"/>
  <c r="CB337" i="2"/>
  <c r="F337" i="2"/>
  <c r="B123" i="3"/>
  <c r="A122" i="3"/>
  <c r="B121" i="7"/>
  <c r="A120" i="7"/>
  <c r="A122" i="11"/>
  <c r="B123" i="11"/>
  <c r="D338" i="7"/>
  <c r="X337" i="7"/>
  <c r="CD80" i="6"/>
  <c r="F80" i="6"/>
  <c r="CD354" i="1"/>
  <c r="F354" i="1"/>
  <c r="D169" i="6"/>
  <c r="CC168" i="6"/>
  <c r="CE168" i="6" s="1"/>
  <c r="E369" i="11"/>
  <c r="W369" i="11"/>
  <c r="W64" i="7"/>
  <c r="E64" i="7"/>
  <c r="CD353" i="5"/>
  <c r="F353" i="5"/>
  <c r="CD111" i="5"/>
  <c r="F111" i="5"/>
  <c r="CB368" i="10" l="1"/>
  <c r="F368" i="10"/>
  <c r="CB95" i="10"/>
  <c r="F95" i="10"/>
  <c r="D338" i="2"/>
  <c r="CC337" i="2"/>
  <c r="CE337" i="2" s="1"/>
  <c r="A123" i="3"/>
  <c r="B124" i="3"/>
  <c r="D370" i="11"/>
  <c r="X369" i="11"/>
  <c r="B124" i="11"/>
  <c r="A123" i="11"/>
  <c r="E112" i="5"/>
  <c r="CE111" i="5"/>
  <c r="E354" i="5"/>
  <c r="CE353" i="5"/>
  <c r="D65" i="7"/>
  <c r="X64" i="7"/>
  <c r="CB169" i="6"/>
  <c r="F169" i="6"/>
  <c r="E355" i="1"/>
  <c r="CE354" i="1"/>
  <c r="E81" i="6"/>
  <c r="CE80" i="6"/>
  <c r="W338" i="7"/>
  <c r="E338" i="7"/>
  <c r="A121" i="7"/>
  <c r="B122" i="7"/>
  <c r="D96" i="10" l="1"/>
  <c r="CC95" i="10"/>
  <c r="CE95" i="10" s="1"/>
  <c r="CC368" i="10"/>
  <c r="CE368" i="10" s="1"/>
  <c r="D369" i="10"/>
  <c r="CB338" i="2"/>
  <c r="F338" i="2"/>
  <c r="B125" i="3"/>
  <c r="A124" i="3"/>
  <c r="B123" i="7"/>
  <c r="A122" i="7"/>
  <c r="D339" i="7"/>
  <c r="X338" i="7"/>
  <c r="CD81" i="6"/>
  <c r="F81" i="6"/>
  <c r="CD355" i="1"/>
  <c r="F355" i="1"/>
  <c r="D170" i="6"/>
  <c r="CC169" i="6"/>
  <c r="CE169" i="6" s="1"/>
  <c r="W65" i="7"/>
  <c r="E65" i="7"/>
  <c r="F354" i="5"/>
  <c r="CD354" i="5"/>
  <c r="CD112" i="5"/>
  <c r="F112" i="5"/>
  <c r="A124" i="11"/>
  <c r="B125" i="11"/>
  <c r="W370" i="11"/>
  <c r="E370" i="11"/>
  <c r="CB369" i="10" l="1"/>
  <c r="F369" i="10"/>
  <c r="CB96" i="10"/>
  <c r="F96" i="10"/>
  <c r="D339" i="2"/>
  <c r="CC338" i="2"/>
  <c r="CE338" i="2" s="1"/>
  <c r="A125" i="3"/>
  <c r="B126" i="3"/>
  <c r="A125" i="11"/>
  <c r="B126" i="11"/>
  <c r="E355" i="5"/>
  <c r="CE354" i="5"/>
  <c r="D371" i="11"/>
  <c r="X370" i="11"/>
  <c r="E113" i="5"/>
  <c r="CE112" i="5"/>
  <c r="D66" i="7"/>
  <c r="X65" i="7"/>
  <c r="CB170" i="6"/>
  <c r="F170" i="6"/>
  <c r="E356" i="1"/>
  <c r="CE355" i="1"/>
  <c r="E82" i="6"/>
  <c r="CE81" i="6"/>
  <c r="W339" i="7"/>
  <c r="E339" i="7"/>
  <c r="B124" i="7"/>
  <c r="A123" i="7"/>
  <c r="D97" i="10" l="1"/>
  <c r="CC96" i="10"/>
  <c r="CE96" i="10" s="1"/>
  <c r="CC369" i="10"/>
  <c r="CE369" i="10" s="1"/>
  <c r="D370" i="10"/>
  <c r="CB339" i="2"/>
  <c r="F339" i="2"/>
  <c r="A126" i="3"/>
  <c r="B127" i="3"/>
  <c r="A126" i="11"/>
  <c r="B127" i="11"/>
  <c r="B125" i="7"/>
  <c r="A124" i="7"/>
  <c r="D340" i="7"/>
  <c r="X339" i="7"/>
  <c r="CD82" i="6"/>
  <c r="F82" i="6"/>
  <c r="CD356" i="1"/>
  <c r="F356" i="1"/>
  <c r="D171" i="6"/>
  <c r="CC170" i="6"/>
  <c r="CE170" i="6" s="1"/>
  <c r="E66" i="7"/>
  <c r="W66" i="7"/>
  <c r="CD113" i="5"/>
  <c r="F113" i="5"/>
  <c r="W371" i="11"/>
  <c r="E371" i="11"/>
  <c r="F355" i="5"/>
  <c r="CD355" i="5"/>
  <c r="F370" i="10" l="1"/>
  <c r="CB370" i="10"/>
  <c r="CB97" i="10"/>
  <c r="F97" i="10"/>
  <c r="D340" i="2"/>
  <c r="CC339" i="2"/>
  <c r="CE339" i="2" s="1"/>
  <c r="A127" i="3"/>
  <c r="B128" i="3"/>
  <c r="E356" i="5"/>
  <c r="CE355" i="5"/>
  <c r="D67" i="7"/>
  <c r="X66" i="7"/>
  <c r="A127" i="11"/>
  <c r="B128" i="11"/>
  <c r="D372" i="11"/>
  <c r="X371" i="11"/>
  <c r="E114" i="5"/>
  <c r="CE113" i="5"/>
  <c r="CB171" i="6"/>
  <c r="F171" i="6"/>
  <c r="E357" i="1"/>
  <c r="CE356" i="1"/>
  <c r="E83" i="6"/>
  <c r="CE82" i="6"/>
  <c r="W340" i="7"/>
  <c r="E340" i="7"/>
  <c r="A125" i="7"/>
  <c r="B126" i="7"/>
  <c r="CC370" i="10" l="1"/>
  <c r="CE370" i="10" s="1"/>
  <c r="D371" i="10"/>
  <c r="D98" i="10"/>
  <c r="CC97" i="10"/>
  <c r="CE97" i="10" s="1"/>
  <c r="CB340" i="2"/>
  <c r="F340" i="2"/>
  <c r="B129" i="3"/>
  <c r="A128" i="3"/>
  <c r="A126" i="7"/>
  <c r="B127" i="7"/>
  <c r="A128" i="11"/>
  <c r="B129" i="11"/>
  <c r="D341" i="7"/>
  <c r="X340" i="7"/>
  <c r="F83" i="6"/>
  <c r="CD83" i="6"/>
  <c r="CD357" i="1"/>
  <c r="F357" i="1"/>
  <c r="D172" i="6"/>
  <c r="CC171" i="6"/>
  <c r="CE171" i="6" s="1"/>
  <c r="CD114" i="5"/>
  <c r="F114" i="5"/>
  <c r="E372" i="11"/>
  <c r="W372" i="11"/>
  <c r="E67" i="7"/>
  <c r="W67" i="7"/>
  <c r="F356" i="5"/>
  <c r="CD356" i="5"/>
  <c r="CB371" i="10" l="1"/>
  <c r="F371" i="10"/>
  <c r="CB98" i="10"/>
  <c r="CC98" i="10" s="1"/>
  <c r="CE98" i="10" s="1"/>
  <c r="CF98" i="10" s="1"/>
  <c r="F98" i="10"/>
  <c r="D341" i="2"/>
  <c r="CC340" i="2"/>
  <c r="CE340" i="2" s="1"/>
  <c r="B130" i="3"/>
  <c r="A129" i="3"/>
  <c r="D68" i="7"/>
  <c r="X67" i="7"/>
  <c r="D373" i="11"/>
  <c r="X372" i="11"/>
  <c r="E84" i="6"/>
  <c r="CE83" i="6"/>
  <c r="B130" i="11"/>
  <c r="A129" i="11"/>
  <c r="A127" i="7"/>
  <c r="B128" i="7"/>
  <c r="E357" i="5"/>
  <c r="CE356" i="5"/>
  <c r="E115" i="5"/>
  <c r="CE114" i="5"/>
  <c r="CB172" i="6"/>
  <c r="F172" i="6"/>
  <c r="E358" i="1"/>
  <c r="CE357" i="1"/>
  <c r="W341" i="7"/>
  <c r="E341" i="7"/>
  <c r="CC371" i="10" l="1"/>
  <c r="CE371" i="10" s="1"/>
  <c r="D372" i="10"/>
  <c r="CB341" i="2"/>
  <c r="F341" i="2"/>
  <c r="B131" i="3"/>
  <c r="A130" i="3"/>
  <c r="B129" i="7"/>
  <c r="A128" i="7"/>
  <c r="D342" i="7"/>
  <c r="X341" i="7"/>
  <c r="CD358" i="1"/>
  <c r="F358" i="1"/>
  <c r="D173" i="6"/>
  <c r="CC172" i="6"/>
  <c r="CE172" i="6" s="1"/>
  <c r="F115" i="5"/>
  <c r="CD115" i="5"/>
  <c r="CD357" i="5"/>
  <c r="F357" i="5"/>
  <c r="A130" i="11"/>
  <c r="B131" i="11"/>
  <c r="F84" i="6"/>
  <c r="CD84" i="6"/>
  <c r="W373" i="11"/>
  <c r="E373" i="11"/>
  <c r="W68" i="7"/>
  <c r="E68" i="7"/>
  <c r="Z67" i="7" s="1"/>
  <c r="Y67" i="7" s="1"/>
  <c r="F372" i="10" l="1"/>
  <c r="CB372" i="10"/>
  <c r="D342" i="2"/>
  <c r="CC341" i="2"/>
  <c r="CE341" i="2" s="1"/>
  <c r="A131" i="3"/>
  <c r="B132" i="3"/>
  <c r="E85" i="6"/>
  <c r="CE84" i="6"/>
  <c r="B132" i="11"/>
  <c r="A131" i="11"/>
  <c r="E116" i="5"/>
  <c r="CE115" i="5"/>
  <c r="D69" i="7"/>
  <c r="X68" i="7"/>
  <c r="D374" i="11"/>
  <c r="X373" i="11"/>
  <c r="E358" i="5"/>
  <c r="CE357" i="5"/>
  <c r="CB173" i="6"/>
  <c r="F173" i="6"/>
  <c r="E359" i="1"/>
  <c r="CE358" i="1"/>
  <c r="W342" i="7"/>
  <c r="E342" i="7"/>
  <c r="A129" i="7"/>
  <c r="B130" i="7"/>
  <c r="D373" i="10" l="1"/>
  <c r="CC372" i="10"/>
  <c r="CE372" i="10" s="1"/>
  <c r="CB342" i="2"/>
  <c r="F342" i="2"/>
  <c r="A132" i="3"/>
  <c r="B133" i="3"/>
  <c r="B131" i="7"/>
  <c r="A130" i="7"/>
  <c r="D343" i="7"/>
  <c r="X342" i="7"/>
  <c r="CD359" i="1"/>
  <c r="F359" i="1"/>
  <c r="D174" i="6"/>
  <c r="CC173" i="6"/>
  <c r="CE173" i="6" s="1"/>
  <c r="F358" i="5"/>
  <c r="CD358" i="5"/>
  <c r="W374" i="11"/>
  <c r="E374" i="11"/>
  <c r="Z373" i="11" s="1"/>
  <c r="Y373" i="11" s="1"/>
  <c r="E69" i="7"/>
  <c r="W69" i="7"/>
  <c r="F116" i="5"/>
  <c r="CD116" i="5"/>
  <c r="B133" i="11"/>
  <c r="A132" i="11"/>
  <c r="CD85" i="6"/>
  <c r="F85" i="6"/>
  <c r="F373" i="10" l="1"/>
  <c r="CB373" i="10"/>
  <c r="D343" i="2"/>
  <c r="CC342" i="2"/>
  <c r="CE342" i="2" s="1"/>
  <c r="A133" i="3"/>
  <c r="B134" i="3"/>
  <c r="E117" i="5"/>
  <c r="CE116" i="5"/>
  <c r="D70" i="7"/>
  <c r="X69" i="7"/>
  <c r="E359" i="5"/>
  <c r="CE358" i="5"/>
  <c r="E86" i="6"/>
  <c r="CE85" i="6"/>
  <c r="B134" i="11"/>
  <c r="A133" i="11"/>
  <c r="D375" i="11"/>
  <c r="X374" i="11"/>
  <c r="CB174" i="6"/>
  <c r="F174" i="6"/>
  <c r="E360" i="1"/>
  <c r="CE359" i="1"/>
  <c r="W343" i="7"/>
  <c r="E343" i="7"/>
  <c r="Z342" i="7" s="1"/>
  <c r="Y342" i="7" s="1"/>
  <c r="B132" i="7"/>
  <c r="A131" i="7"/>
  <c r="D374" i="10" l="1"/>
  <c r="CC373" i="10"/>
  <c r="CE373" i="10" s="1"/>
  <c r="CB343" i="2"/>
  <c r="F343" i="2"/>
  <c r="CG342" i="2" s="1"/>
  <c r="CF342" i="2"/>
  <c r="B135" i="3"/>
  <c r="A134" i="3"/>
  <c r="B133" i="7"/>
  <c r="A132" i="7"/>
  <c r="D344" i="7"/>
  <c r="X343" i="7"/>
  <c r="F360" i="1"/>
  <c r="CD360" i="1"/>
  <c r="D175" i="6"/>
  <c r="CC174" i="6"/>
  <c r="CE174" i="6" s="1"/>
  <c r="W375" i="11"/>
  <c r="E375" i="11"/>
  <c r="B135" i="11"/>
  <c r="A134" i="11"/>
  <c r="CD86" i="6"/>
  <c r="F86" i="6"/>
  <c r="CD359" i="5"/>
  <c r="F359" i="5"/>
  <c r="E70" i="7"/>
  <c r="W70" i="7"/>
  <c r="CD117" i="5"/>
  <c r="F117" i="5"/>
  <c r="CB374" i="10" l="1"/>
  <c r="F374" i="10"/>
  <c r="CG373" i="10" s="1"/>
  <c r="CF373" i="10" s="1"/>
  <c r="D344" i="2"/>
  <c r="CC343" i="2"/>
  <c r="CE343" i="2" s="1"/>
  <c r="A135" i="3"/>
  <c r="B136" i="3"/>
  <c r="D71" i="7"/>
  <c r="X70" i="7"/>
  <c r="E361" i="1"/>
  <c r="CE360" i="1"/>
  <c r="E118" i="5"/>
  <c r="CE117" i="5"/>
  <c r="E360" i="5"/>
  <c r="CE359" i="5"/>
  <c r="E87" i="6"/>
  <c r="CE86" i="6"/>
  <c r="B136" i="11"/>
  <c r="A135" i="11"/>
  <c r="D376" i="11"/>
  <c r="X375" i="11"/>
  <c r="CB175" i="6"/>
  <c r="F175" i="6"/>
  <c r="W344" i="7"/>
  <c r="E344" i="7"/>
  <c r="B134" i="7"/>
  <c r="A133" i="7"/>
  <c r="D375" i="10" l="1"/>
  <c r="CC374" i="10"/>
  <c r="CE374" i="10" s="1"/>
  <c r="CB344" i="2"/>
  <c r="F344" i="2"/>
  <c r="B137" i="3"/>
  <c r="A136" i="3"/>
  <c r="A134" i="7"/>
  <c r="B135" i="7"/>
  <c r="D345" i="7"/>
  <c r="X344" i="7"/>
  <c r="D176" i="6"/>
  <c r="CC175" i="6"/>
  <c r="CE175" i="6" s="1"/>
  <c r="W376" i="11"/>
  <c r="E376" i="11"/>
  <c r="A136" i="11"/>
  <c r="B137" i="11"/>
  <c r="CD87" i="6"/>
  <c r="F87" i="6"/>
  <c r="CD360" i="5"/>
  <c r="F360" i="5"/>
  <c r="CD118" i="5"/>
  <c r="F118" i="5"/>
  <c r="F361" i="1"/>
  <c r="CD361" i="1"/>
  <c r="E71" i="7"/>
  <c r="W71" i="7"/>
  <c r="CB375" i="10" l="1"/>
  <c r="F375" i="10"/>
  <c r="D345" i="2"/>
  <c r="CC344" i="2"/>
  <c r="CE344" i="2" s="1"/>
  <c r="B138" i="3"/>
  <c r="A137" i="3"/>
  <c r="D72" i="7"/>
  <c r="X71" i="7"/>
  <c r="E362" i="1"/>
  <c r="CE361" i="1"/>
  <c r="B138" i="11"/>
  <c r="A137" i="11"/>
  <c r="B136" i="7"/>
  <c r="A135" i="7"/>
  <c r="E119" i="5"/>
  <c r="CE118" i="5"/>
  <c r="E361" i="5"/>
  <c r="CE360" i="5"/>
  <c r="E88" i="6"/>
  <c r="CE87" i="6"/>
  <c r="D377" i="11"/>
  <c r="X376" i="11"/>
  <c r="CB176" i="6"/>
  <c r="F176" i="6"/>
  <c r="W345" i="7"/>
  <c r="E345" i="7"/>
  <c r="CC375" i="10" l="1"/>
  <c r="CE375" i="10" s="1"/>
  <c r="D376" i="10"/>
  <c r="CB345" i="2"/>
  <c r="F345" i="2"/>
  <c r="B139" i="3"/>
  <c r="A138" i="3"/>
  <c r="D346" i="7"/>
  <c r="X345" i="7"/>
  <c r="D177" i="6"/>
  <c r="CC176" i="6"/>
  <c r="CE176" i="6" s="1"/>
  <c r="W377" i="11"/>
  <c r="E377" i="11"/>
  <c r="CD88" i="6"/>
  <c r="F88" i="6"/>
  <c r="CD361" i="5"/>
  <c r="F361" i="5"/>
  <c r="CD119" i="5"/>
  <c r="F119" i="5"/>
  <c r="B137" i="7"/>
  <c r="A136" i="7"/>
  <c r="A138" i="11"/>
  <c r="B139" i="11"/>
  <c r="F362" i="1"/>
  <c r="CD362" i="1"/>
  <c r="W72" i="7"/>
  <c r="E72" i="7"/>
  <c r="CB376" i="10" l="1"/>
  <c r="F376" i="10"/>
  <c r="D346" i="2"/>
  <c r="CC345" i="2"/>
  <c r="CE345" i="2" s="1"/>
  <c r="B140" i="3"/>
  <c r="A139" i="3"/>
  <c r="E363" i="1"/>
  <c r="CE362" i="1"/>
  <c r="A139" i="11"/>
  <c r="B140" i="11"/>
  <c r="D73" i="7"/>
  <c r="X72" i="7"/>
  <c r="A137" i="7"/>
  <c r="B138" i="7"/>
  <c r="E120" i="5"/>
  <c r="CE119" i="5"/>
  <c r="E362" i="5"/>
  <c r="CE361" i="5"/>
  <c r="E89" i="6"/>
  <c r="CE88" i="6"/>
  <c r="D378" i="11"/>
  <c r="X377" i="11"/>
  <c r="CB177" i="6"/>
  <c r="F177" i="6"/>
  <c r="E346" i="7"/>
  <c r="W346" i="7"/>
  <c r="D377" i="10" l="1"/>
  <c r="CC376" i="10"/>
  <c r="CE376" i="10" s="1"/>
  <c r="CB346" i="2"/>
  <c r="F346" i="2"/>
  <c r="A140" i="3"/>
  <c r="B141" i="3"/>
  <c r="D347" i="7"/>
  <c r="X346" i="7"/>
  <c r="A138" i="7"/>
  <c r="B139" i="7"/>
  <c r="B141" i="11"/>
  <c r="A140" i="11"/>
  <c r="D178" i="6"/>
  <c r="CC177" i="6"/>
  <c r="CE177" i="6" s="1"/>
  <c r="W378" i="11"/>
  <c r="X378" i="11" s="1"/>
  <c r="E378" i="11"/>
  <c r="CD89" i="6"/>
  <c r="F89" i="6"/>
  <c r="F362" i="5"/>
  <c r="CD362" i="5"/>
  <c r="F120" i="5"/>
  <c r="CD120" i="5"/>
  <c r="W73" i="7"/>
  <c r="E73" i="7"/>
  <c r="CD363" i="1"/>
  <c r="F363" i="1"/>
  <c r="CB377" i="10" l="1"/>
  <c r="F377" i="10"/>
  <c r="D347" i="2"/>
  <c r="CC346" i="2"/>
  <c r="CE346" i="2" s="1"/>
  <c r="A141" i="3"/>
  <c r="B142" i="3"/>
  <c r="E121" i="5"/>
  <c r="CE120" i="5"/>
  <c r="E363" i="5"/>
  <c r="CE362" i="5"/>
  <c r="A139" i="7"/>
  <c r="B140" i="7"/>
  <c r="E364" i="1"/>
  <c r="CE363" i="1"/>
  <c r="D74" i="7"/>
  <c r="X73" i="7"/>
  <c r="E90" i="6"/>
  <c r="CE89" i="6"/>
  <c r="CB178" i="6"/>
  <c r="F178" i="6"/>
  <c r="B142" i="11"/>
  <c r="A141" i="11"/>
  <c r="W347" i="7"/>
  <c r="E347" i="7"/>
  <c r="D378" i="10" l="1"/>
  <c r="CC377" i="10"/>
  <c r="CE377" i="10" s="1"/>
  <c r="CB347" i="2"/>
  <c r="F347" i="2"/>
  <c r="B143" i="3"/>
  <c r="A142" i="3"/>
  <c r="B141" i="7"/>
  <c r="A140" i="7"/>
  <c r="D348" i="7"/>
  <c r="X347" i="7"/>
  <c r="B143" i="11"/>
  <c r="A142" i="11"/>
  <c r="D179" i="6"/>
  <c r="CC178" i="6"/>
  <c r="CE178" i="6" s="1"/>
  <c r="CD90" i="6"/>
  <c r="F90" i="6"/>
  <c r="W74" i="7"/>
  <c r="E74" i="7"/>
  <c r="CD364" i="1"/>
  <c r="F364" i="1"/>
  <c r="CD363" i="5"/>
  <c r="F363" i="5"/>
  <c r="CD121" i="5"/>
  <c r="F121" i="5"/>
  <c r="CB378" i="10" l="1"/>
  <c r="CC378" i="10" s="1"/>
  <c r="CE378" i="10" s="1"/>
  <c r="F378" i="10"/>
  <c r="D348" i="2"/>
  <c r="CC347" i="2"/>
  <c r="CE347" i="2" s="1"/>
  <c r="B144" i="3"/>
  <c r="A143" i="3"/>
  <c r="E122" i="5"/>
  <c r="CE121" i="5"/>
  <c r="E364" i="5"/>
  <c r="CE363" i="5"/>
  <c r="E365" i="1"/>
  <c r="CE364" i="1"/>
  <c r="D75" i="7"/>
  <c r="X74" i="7"/>
  <c r="E91" i="6"/>
  <c r="CE90" i="6"/>
  <c r="CB179" i="6"/>
  <c r="F179" i="6"/>
  <c r="B144" i="11"/>
  <c r="A143" i="11"/>
  <c r="W348" i="7"/>
  <c r="E348" i="7"/>
  <c r="B142" i="7"/>
  <c r="A141" i="7"/>
  <c r="CB348" i="2" l="1"/>
  <c r="F348" i="2"/>
  <c r="B145" i="3"/>
  <c r="A144" i="3"/>
  <c r="B143" i="7"/>
  <c r="A142" i="7"/>
  <c r="D349" i="7"/>
  <c r="X348" i="7"/>
  <c r="B145" i="11"/>
  <c r="A144" i="11"/>
  <c r="D180" i="6"/>
  <c r="CC179" i="6"/>
  <c r="CE179" i="6" s="1"/>
  <c r="CD91" i="6"/>
  <c r="F91" i="6"/>
  <c r="W75" i="7"/>
  <c r="E75" i="7"/>
  <c r="CD365" i="1"/>
  <c r="F365" i="1"/>
  <c r="CD364" i="5"/>
  <c r="F364" i="5"/>
  <c r="CD122" i="5"/>
  <c r="F122" i="5"/>
  <c r="D349" i="2" l="1"/>
  <c r="CC348" i="2"/>
  <c r="CE348" i="2" s="1"/>
  <c r="A145" i="3"/>
  <c r="B146" i="3"/>
  <c r="E123" i="5"/>
  <c r="CE122" i="5"/>
  <c r="E365" i="5"/>
  <c r="CE364" i="5"/>
  <c r="E366" i="1"/>
  <c r="CE365" i="1"/>
  <c r="D76" i="7"/>
  <c r="X75" i="7"/>
  <c r="E92" i="6"/>
  <c r="CE91" i="6"/>
  <c r="CB180" i="6"/>
  <c r="F180" i="6"/>
  <c r="A145" i="11"/>
  <c r="B146" i="11"/>
  <c r="W349" i="7"/>
  <c r="E349" i="7"/>
  <c r="A143" i="7"/>
  <c r="B144" i="7"/>
  <c r="CB349" i="2" l="1"/>
  <c r="F349" i="2"/>
  <c r="B147" i="3"/>
  <c r="A146" i="3"/>
  <c r="B145" i="7"/>
  <c r="A144" i="7"/>
  <c r="A146" i="11"/>
  <c r="B147" i="11"/>
  <c r="D350" i="7"/>
  <c r="X349" i="7"/>
  <c r="D181" i="6"/>
  <c r="CC180" i="6"/>
  <c r="CE180" i="6" s="1"/>
  <c r="CD92" i="6"/>
  <c r="F92" i="6"/>
  <c r="E76" i="7"/>
  <c r="W76" i="7"/>
  <c r="F366" i="1"/>
  <c r="CD366" i="1"/>
  <c r="F365" i="5"/>
  <c r="CD365" i="5"/>
  <c r="F123" i="5"/>
  <c r="CD123" i="5"/>
  <c r="D350" i="2" l="1"/>
  <c r="CC349" i="2"/>
  <c r="CE349" i="2" s="1"/>
  <c r="B148" i="3"/>
  <c r="A147" i="3"/>
  <c r="E124" i="5"/>
  <c r="CE123" i="5"/>
  <c r="E367" i="1"/>
  <c r="CE366" i="1"/>
  <c r="D77" i="7"/>
  <c r="X76" i="7"/>
  <c r="B148" i="11"/>
  <c r="A147" i="11"/>
  <c r="E366" i="5"/>
  <c r="CE365" i="5"/>
  <c r="E93" i="6"/>
  <c r="CE92" i="6"/>
  <c r="CB181" i="6"/>
  <c r="F181" i="6"/>
  <c r="W350" i="7"/>
  <c r="E350" i="7"/>
  <c r="B146" i="7"/>
  <c r="A145" i="7"/>
  <c r="CB350" i="2" l="1"/>
  <c r="F350" i="2"/>
  <c r="A148" i="3"/>
  <c r="B149" i="3"/>
  <c r="B147" i="7"/>
  <c r="A146" i="7"/>
  <c r="D351" i="7"/>
  <c r="X350" i="7"/>
  <c r="D182" i="6"/>
  <c r="CC181" i="6"/>
  <c r="CE181" i="6" s="1"/>
  <c r="F93" i="6"/>
  <c r="CD93" i="6"/>
  <c r="CD366" i="5"/>
  <c r="F366" i="5"/>
  <c r="A148" i="11"/>
  <c r="B149" i="11"/>
  <c r="E77" i="7"/>
  <c r="W77" i="7"/>
  <c r="F367" i="1"/>
  <c r="CD367" i="1"/>
  <c r="F124" i="5"/>
  <c r="CD124" i="5"/>
  <c r="D351" i="2" l="1"/>
  <c r="CC350" i="2"/>
  <c r="CE350" i="2" s="1"/>
  <c r="A149" i="3"/>
  <c r="B150" i="3"/>
  <c r="E125" i="5"/>
  <c r="CE124" i="5"/>
  <c r="E368" i="1"/>
  <c r="CE367" i="1"/>
  <c r="D78" i="7"/>
  <c r="X77" i="7"/>
  <c r="A149" i="11"/>
  <c r="B150" i="11"/>
  <c r="E94" i="6"/>
  <c r="CE93" i="6"/>
  <c r="E367" i="5"/>
  <c r="CE366" i="5"/>
  <c r="CB182" i="6"/>
  <c r="F182" i="6"/>
  <c r="W351" i="7"/>
  <c r="E351" i="7"/>
  <c r="A147" i="7"/>
  <c r="B148" i="7"/>
  <c r="CB351" i="2" l="1"/>
  <c r="F351" i="2"/>
  <c r="B151" i="3"/>
  <c r="A150" i="3"/>
  <c r="A150" i="11"/>
  <c r="B151" i="11"/>
  <c r="A148" i="7"/>
  <c r="B149" i="7"/>
  <c r="D352" i="7"/>
  <c r="X351" i="7"/>
  <c r="D183" i="6"/>
  <c r="CC182" i="6"/>
  <c r="CE182" i="6" s="1"/>
  <c r="CD367" i="5"/>
  <c r="F367" i="5"/>
  <c r="F94" i="6"/>
  <c r="CD94" i="6"/>
  <c r="W78" i="7"/>
  <c r="E78" i="7"/>
  <c r="F368" i="1"/>
  <c r="CD368" i="1"/>
  <c r="F125" i="5"/>
  <c r="CD125" i="5"/>
  <c r="D352" i="2" l="1"/>
  <c r="CC351" i="2"/>
  <c r="CE351" i="2" s="1"/>
  <c r="A151" i="3"/>
  <c r="B152" i="3"/>
  <c r="E369" i="1"/>
  <c r="CE368" i="1"/>
  <c r="E95" i="6"/>
  <c r="CE94" i="6"/>
  <c r="A149" i="7"/>
  <c r="B150" i="7"/>
  <c r="B152" i="11"/>
  <c r="A151" i="11"/>
  <c r="E126" i="5"/>
  <c r="CE125" i="5"/>
  <c r="D79" i="7"/>
  <c r="X78" i="7"/>
  <c r="E368" i="5"/>
  <c r="CE367" i="5"/>
  <c r="CB183" i="6"/>
  <c r="F183" i="6"/>
  <c r="E352" i="7"/>
  <c r="W352" i="7"/>
  <c r="CB352" i="2" l="1"/>
  <c r="F352" i="2"/>
  <c r="A152" i="3"/>
  <c r="B153" i="3"/>
  <c r="D353" i="7"/>
  <c r="X352" i="7"/>
  <c r="A150" i="7"/>
  <c r="B151" i="7"/>
  <c r="D184" i="6"/>
  <c r="CC183" i="6"/>
  <c r="CE183" i="6" s="1"/>
  <c r="CD368" i="5"/>
  <c r="F368" i="5"/>
  <c r="W79" i="7"/>
  <c r="E79" i="7"/>
  <c r="CD126" i="5"/>
  <c r="F126" i="5"/>
  <c r="B153" i="11"/>
  <c r="A152" i="11"/>
  <c r="CD95" i="6"/>
  <c r="F95" i="6"/>
  <c r="CD369" i="1"/>
  <c r="F369" i="1"/>
  <c r="D353" i="2" l="1"/>
  <c r="CC352" i="2"/>
  <c r="CE352" i="2" s="1"/>
  <c r="A153" i="3"/>
  <c r="B154" i="3"/>
  <c r="A151" i="7"/>
  <c r="B152" i="7"/>
  <c r="E370" i="1"/>
  <c r="CE369" i="1"/>
  <c r="E96" i="6"/>
  <c r="CE95" i="6"/>
  <c r="B154" i="11"/>
  <c r="A153" i="11"/>
  <c r="E127" i="5"/>
  <c r="CE126" i="5"/>
  <c r="D80" i="7"/>
  <c r="X79" i="7"/>
  <c r="E369" i="5"/>
  <c r="CE368" i="5"/>
  <c r="CB184" i="6"/>
  <c r="F184" i="6"/>
  <c r="E353" i="7"/>
  <c r="W353" i="7"/>
  <c r="CB353" i="2" l="1"/>
  <c r="F353" i="2"/>
  <c r="A154" i="3"/>
  <c r="B155" i="3"/>
  <c r="D354" i="7"/>
  <c r="X353" i="7"/>
  <c r="A152" i="7"/>
  <c r="B153" i="7"/>
  <c r="D185" i="6"/>
  <c r="CC184" i="6"/>
  <c r="CE184" i="6" s="1"/>
  <c r="CD369" i="5"/>
  <c r="F369" i="5"/>
  <c r="W80" i="7"/>
  <c r="E80" i="7"/>
  <c r="F127" i="5"/>
  <c r="CD127" i="5"/>
  <c r="A154" i="11"/>
  <c r="B155" i="11"/>
  <c r="F96" i="6"/>
  <c r="CD96" i="6"/>
  <c r="CD370" i="1"/>
  <c r="F370" i="1"/>
  <c r="D354" i="2" l="1"/>
  <c r="CC353" i="2"/>
  <c r="CE353" i="2" s="1"/>
  <c r="A155" i="3"/>
  <c r="B156" i="3"/>
  <c r="E97" i="6"/>
  <c r="CE96" i="6"/>
  <c r="B156" i="11"/>
  <c r="A155" i="11"/>
  <c r="E128" i="5"/>
  <c r="CE127" i="5"/>
  <c r="B154" i="7"/>
  <c r="A153" i="7"/>
  <c r="E371" i="1"/>
  <c r="CE370" i="1"/>
  <c r="D81" i="7"/>
  <c r="X80" i="7"/>
  <c r="E370" i="5"/>
  <c r="CE369" i="5"/>
  <c r="CB185" i="6"/>
  <c r="F185" i="6"/>
  <c r="E354" i="7"/>
  <c r="W354" i="7"/>
  <c r="CB354" i="2" l="1"/>
  <c r="F354" i="2"/>
  <c r="A156" i="3"/>
  <c r="B157" i="3"/>
  <c r="D355" i="7"/>
  <c r="X354" i="7"/>
  <c r="D186" i="6"/>
  <c r="CC185" i="6"/>
  <c r="CE185" i="6" s="1"/>
  <c r="CD370" i="5"/>
  <c r="F370" i="5"/>
  <c r="W81" i="7"/>
  <c r="E81" i="7"/>
  <c r="CD371" i="1"/>
  <c r="F371" i="1"/>
  <c r="B155" i="7"/>
  <c r="A154" i="7"/>
  <c r="CD128" i="5"/>
  <c r="F128" i="5"/>
  <c r="B157" i="11"/>
  <c r="A156" i="11"/>
  <c r="F97" i="6"/>
  <c r="CD97" i="6"/>
  <c r="D355" i="2" l="1"/>
  <c r="CC354" i="2"/>
  <c r="CE354" i="2" s="1"/>
  <c r="A157" i="3"/>
  <c r="B158" i="3"/>
  <c r="E98" i="6"/>
  <c r="CE97" i="6"/>
  <c r="A157" i="11"/>
  <c r="B158" i="11"/>
  <c r="E129" i="5"/>
  <c r="CE128" i="5"/>
  <c r="A155" i="7"/>
  <c r="B156" i="7"/>
  <c r="E372" i="1"/>
  <c r="CE371" i="1"/>
  <c r="D82" i="7"/>
  <c r="X81" i="7"/>
  <c r="E371" i="5"/>
  <c r="CE370" i="5"/>
  <c r="CB186" i="6"/>
  <c r="F186" i="6"/>
  <c r="W355" i="7"/>
  <c r="E355" i="7"/>
  <c r="CB355" i="2" l="1"/>
  <c r="F355" i="2"/>
  <c r="A158" i="3"/>
  <c r="B159" i="3"/>
  <c r="A156" i="7"/>
  <c r="B157" i="7"/>
  <c r="B159" i="11"/>
  <c r="A158" i="11"/>
  <c r="D356" i="7"/>
  <c r="X355" i="7"/>
  <c r="D187" i="6"/>
  <c r="CC186" i="6"/>
  <c r="CE186" i="6" s="1"/>
  <c r="CD371" i="5"/>
  <c r="F371" i="5"/>
  <c r="E82" i="7"/>
  <c r="W82" i="7"/>
  <c r="CD372" i="1"/>
  <c r="F372" i="1"/>
  <c r="F129" i="5"/>
  <c r="CG128" i="5" s="1"/>
  <c r="CF128" i="5" s="1"/>
  <c r="CD129" i="5"/>
  <c r="CD98" i="6"/>
  <c r="F98" i="6"/>
  <c r="D356" i="2" l="1"/>
  <c r="CC355" i="2"/>
  <c r="CE355" i="2" s="1"/>
  <c r="A159" i="3"/>
  <c r="B160" i="3"/>
  <c r="E130" i="5"/>
  <c r="CE129" i="5"/>
  <c r="D83" i="7"/>
  <c r="X82" i="7"/>
  <c r="A157" i="7"/>
  <c r="B158" i="7"/>
  <c r="E99" i="6"/>
  <c r="CE98" i="6"/>
  <c r="E373" i="1"/>
  <c r="CE372" i="1"/>
  <c r="E372" i="5"/>
  <c r="CE371" i="5"/>
  <c r="CB187" i="6"/>
  <c r="F187" i="6"/>
  <c r="W356" i="7"/>
  <c r="E356" i="7"/>
  <c r="A159" i="11"/>
  <c r="B160" i="11"/>
  <c r="CB356" i="2" l="1"/>
  <c r="F356" i="2"/>
  <c r="A160" i="3"/>
  <c r="B161" i="3"/>
  <c r="A160" i="11"/>
  <c r="B161" i="11"/>
  <c r="A158" i="7"/>
  <c r="B159" i="7"/>
  <c r="D357" i="7"/>
  <c r="X356" i="7"/>
  <c r="D188" i="6"/>
  <c r="CC187" i="6"/>
  <c r="CE187" i="6" s="1"/>
  <c r="CD372" i="5"/>
  <c r="F372" i="5"/>
  <c r="CD373" i="1"/>
  <c r="F373" i="1"/>
  <c r="F99" i="6"/>
  <c r="CG98" i="6" s="1"/>
  <c r="CF98" i="6" s="1"/>
  <c r="CD99" i="6"/>
  <c r="E83" i="7"/>
  <c r="W83" i="7"/>
  <c r="F130" i="5"/>
  <c r="CD130" i="5"/>
  <c r="D357" i="2" l="1"/>
  <c r="CC356" i="2"/>
  <c r="CE356" i="2" s="1"/>
  <c r="B162" i="3"/>
  <c r="A161" i="3"/>
  <c r="E131" i="5"/>
  <c r="CE130" i="5"/>
  <c r="D84" i="7"/>
  <c r="X83" i="7"/>
  <c r="E100" i="6"/>
  <c r="CE99" i="6"/>
  <c r="B160" i="7"/>
  <c r="A159" i="7"/>
  <c r="A161" i="11"/>
  <c r="B162" i="11"/>
  <c r="E374" i="1"/>
  <c r="CE373" i="1"/>
  <c r="E373" i="5"/>
  <c r="CE372" i="5"/>
  <c r="CB188" i="6"/>
  <c r="F188" i="6"/>
  <c r="E357" i="7"/>
  <c r="W357" i="7"/>
  <c r="CB357" i="2" l="1"/>
  <c r="F357" i="2"/>
  <c r="B163" i="3"/>
  <c r="A162" i="3"/>
  <c r="D358" i="7"/>
  <c r="X357" i="7"/>
  <c r="A162" i="11"/>
  <c r="B163" i="11"/>
  <c r="D189" i="6"/>
  <c r="CC188" i="6"/>
  <c r="CE188" i="6" s="1"/>
  <c r="CD373" i="5"/>
  <c r="F373" i="5"/>
  <c r="CD374" i="1"/>
  <c r="F374" i="1"/>
  <c r="CG373" i="1" s="1"/>
  <c r="CF373" i="1" s="1"/>
  <c r="A160" i="7"/>
  <c r="B161" i="7"/>
  <c r="CD100" i="6"/>
  <c r="F100" i="6"/>
  <c r="W84" i="7"/>
  <c r="E84" i="7"/>
  <c r="CD131" i="5"/>
  <c r="F131" i="5"/>
  <c r="D358" i="2" l="1"/>
  <c r="CC357" i="2"/>
  <c r="CE357" i="2" s="1"/>
  <c r="A163" i="3"/>
  <c r="B164" i="3"/>
  <c r="A161" i="7"/>
  <c r="B162" i="7"/>
  <c r="A163" i="11"/>
  <c r="B164" i="11"/>
  <c r="E132" i="5"/>
  <c r="CE131" i="5"/>
  <c r="D85" i="7"/>
  <c r="X84" i="7"/>
  <c r="E101" i="6"/>
  <c r="CE100" i="6"/>
  <c r="E375" i="1"/>
  <c r="CE374" i="1"/>
  <c r="E374" i="5"/>
  <c r="CE373" i="5"/>
  <c r="CB189" i="6"/>
  <c r="F189" i="6"/>
  <c r="E358" i="7"/>
  <c r="W358" i="7"/>
  <c r="CB358" i="2" l="1"/>
  <c r="F358" i="2"/>
  <c r="A164" i="3"/>
  <c r="B165" i="3"/>
  <c r="D359" i="7"/>
  <c r="X358" i="7"/>
  <c r="B165" i="11"/>
  <c r="A164" i="11"/>
  <c r="B163" i="7"/>
  <c r="A162" i="7"/>
  <c r="D190" i="6"/>
  <c r="CC189" i="6"/>
  <c r="CE189" i="6" s="1"/>
  <c r="CD374" i="5"/>
  <c r="F374" i="5"/>
  <c r="CG373" i="5" s="1"/>
  <c r="CF373" i="5" s="1"/>
  <c r="CD375" i="1"/>
  <c r="F375" i="1"/>
  <c r="CD101" i="6"/>
  <c r="F101" i="6"/>
  <c r="E85" i="7"/>
  <c r="W85" i="7"/>
  <c r="CD132" i="5"/>
  <c r="F132" i="5"/>
  <c r="D359" i="2" l="1"/>
  <c r="CC358" i="2"/>
  <c r="CE358" i="2" s="1"/>
  <c r="A165" i="3"/>
  <c r="B166" i="3"/>
  <c r="D86" i="7"/>
  <c r="X85" i="7"/>
  <c r="E133" i="5"/>
  <c r="CE132" i="5"/>
  <c r="E102" i="6"/>
  <c r="CE101" i="6"/>
  <c r="E376" i="1"/>
  <c r="CE375" i="1"/>
  <c r="E375" i="5"/>
  <c r="CE374" i="5"/>
  <c r="CB190" i="6"/>
  <c r="F190" i="6"/>
  <c r="CG189" i="6" s="1"/>
  <c r="CF189" i="6" s="1"/>
  <c r="B164" i="7"/>
  <c r="A163" i="7"/>
  <c r="A165" i="11"/>
  <c r="B166" i="11"/>
  <c r="E359" i="7"/>
  <c r="W359" i="7"/>
  <c r="CB359" i="2" l="1"/>
  <c r="F359" i="2"/>
  <c r="A166" i="3"/>
  <c r="B167" i="3"/>
  <c r="D360" i="7"/>
  <c r="X359" i="7"/>
  <c r="A166" i="11"/>
  <c r="B167" i="11"/>
  <c r="B165" i="7"/>
  <c r="A164" i="7"/>
  <c r="D191" i="6"/>
  <c r="CC190" i="6"/>
  <c r="CE190" i="6" s="1"/>
  <c r="CD375" i="5"/>
  <c r="F375" i="5"/>
  <c r="CD376" i="1"/>
  <c r="F376" i="1"/>
  <c r="CD102" i="6"/>
  <c r="F102" i="6"/>
  <c r="CD133" i="5"/>
  <c r="F133" i="5"/>
  <c r="W86" i="7"/>
  <c r="E86" i="7"/>
  <c r="D360" i="2" l="1"/>
  <c r="CC359" i="2"/>
  <c r="CE359" i="2" s="1"/>
  <c r="A167" i="3"/>
  <c r="B168" i="3"/>
  <c r="A167" i="11"/>
  <c r="B168" i="11"/>
  <c r="D87" i="7"/>
  <c r="X86" i="7"/>
  <c r="E134" i="5"/>
  <c r="CE133" i="5"/>
  <c r="E103" i="6"/>
  <c r="CE102" i="6"/>
  <c r="E377" i="1"/>
  <c r="CE376" i="1"/>
  <c r="E376" i="5"/>
  <c r="CE375" i="5"/>
  <c r="CB191" i="6"/>
  <c r="F191" i="6"/>
  <c r="A165" i="7"/>
  <c r="B166" i="7"/>
  <c r="E360" i="7"/>
  <c r="W360" i="7"/>
  <c r="CB360" i="2" l="1"/>
  <c r="F360" i="2"/>
  <c r="A168" i="3"/>
  <c r="B169" i="3"/>
  <c r="D361" i="7"/>
  <c r="X360" i="7"/>
  <c r="A166" i="7"/>
  <c r="B167" i="7"/>
  <c r="B169" i="11"/>
  <c r="A168" i="11"/>
  <c r="D192" i="6"/>
  <c r="CC191" i="6"/>
  <c r="CE191" i="6" s="1"/>
  <c r="CD376" i="5"/>
  <c r="F376" i="5"/>
  <c r="CD377" i="1"/>
  <c r="F377" i="1"/>
  <c r="F103" i="6"/>
  <c r="CD103" i="6"/>
  <c r="CD134" i="5"/>
  <c r="F134" i="5"/>
  <c r="W87" i="7"/>
  <c r="E87" i="7"/>
  <c r="D361" i="2" l="1"/>
  <c r="CC360" i="2"/>
  <c r="CE360" i="2" s="1"/>
  <c r="A169" i="3"/>
  <c r="B170" i="3"/>
  <c r="E104" i="6"/>
  <c r="CE103" i="6"/>
  <c r="A167" i="7"/>
  <c r="B168" i="7"/>
  <c r="D88" i="7"/>
  <c r="X87" i="7"/>
  <c r="E135" i="5"/>
  <c r="CE134" i="5"/>
  <c r="E378" i="1"/>
  <c r="CE377" i="1"/>
  <c r="E377" i="5"/>
  <c r="CE376" i="5"/>
  <c r="CB192" i="6"/>
  <c r="F192" i="6"/>
  <c r="B170" i="11"/>
  <c r="A169" i="11"/>
  <c r="W361" i="7"/>
  <c r="E361" i="7"/>
  <c r="CB361" i="2" l="1"/>
  <c r="F361" i="2"/>
  <c r="A170" i="3"/>
  <c r="B171" i="3"/>
  <c r="B169" i="7"/>
  <c r="A168" i="7"/>
  <c r="D362" i="7"/>
  <c r="X361" i="7"/>
  <c r="A170" i="11"/>
  <c r="B171" i="11"/>
  <c r="D193" i="6"/>
  <c r="CC192" i="6"/>
  <c r="CE192" i="6" s="1"/>
  <c r="CD377" i="5"/>
  <c r="F377" i="5"/>
  <c r="CD378" i="1"/>
  <c r="CE378" i="1" s="1"/>
  <c r="F378" i="1"/>
  <c r="CD135" i="5"/>
  <c r="F135" i="5"/>
  <c r="W88" i="7"/>
  <c r="E88" i="7"/>
  <c r="CD104" i="6"/>
  <c r="F104" i="6"/>
  <c r="D362" i="2" l="1"/>
  <c r="CC361" i="2"/>
  <c r="CE361" i="2" s="1"/>
  <c r="A171" i="3"/>
  <c r="B172" i="3"/>
  <c r="E105" i="6"/>
  <c r="CE104" i="6"/>
  <c r="A171" i="11"/>
  <c r="B172" i="11"/>
  <c r="D89" i="7"/>
  <c r="X88" i="7"/>
  <c r="E136" i="5"/>
  <c r="CE135" i="5"/>
  <c r="E378" i="5"/>
  <c r="CE377" i="5"/>
  <c r="CB193" i="6"/>
  <c r="F193" i="6"/>
  <c r="W362" i="7"/>
  <c r="E362" i="7"/>
  <c r="B170" i="7"/>
  <c r="A169" i="7"/>
  <c r="CB362" i="2" l="1"/>
  <c r="F362" i="2"/>
  <c r="A172" i="3"/>
  <c r="B173" i="3"/>
  <c r="A172" i="11"/>
  <c r="B173" i="11"/>
  <c r="A170" i="7"/>
  <c r="B171" i="7"/>
  <c r="D363" i="7"/>
  <c r="X362" i="7"/>
  <c r="D194" i="6"/>
  <c r="CC193" i="6"/>
  <c r="CE193" i="6" s="1"/>
  <c r="CD378" i="5"/>
  <c r="CE378" i="5" s="1"/>
  <c r="F378" i="5"/>
  <c r="CD136" i="5"/>
  <c r="F136" i="5"/>
  <c r="W89" i="7"/>
  <c r="E89" i="7"/>
  <c r="CD105" i="6"/>
  <c r="F105" i="6"/>
  <c r="D363" i="2" l="1"/>
  <c r="CC362" i="2"/>
  <c r="CE362" i="2" s="1"/>
  <c r="A173" i="3"/>
  <c r="B174" i="3"/>
  <c r="A171" i="7"/>
  <c r="B172" i="7"/>
  <c r="B174" i="11"/>
  <c r="A173" i="11"/>
  <c r="E106" i="6"/>
  <c r="CE105" i="6"/>
  <c r="D90" i="7"/>
  <c r="X89" i="7"/>
  <c r="E137" i="5"/>
  <c r="CE136" i="5"/>
  <c r="CB194" i="6"/>
  <c r="F194" i="6"/>
  <c r="W363" i="7"/>
  <c r="E363" i="7"/>
  <c r="CB363" i="2" l="1"/>
  <c r="F363" i="2"/>
  <c r="B175" i="3"/>
  <c r="A174" i="3"/>
  <c r="A172" i="7"/>
  <c r="B173" i="7"/>
  <c r="D364" i="7"/>
  <c r="X363" i="7"/>
  <c r="D195" i="6"/>
  <c r="CC194" i="6"/>
  <c r="CE194" i="6" s="1"/>
  <c r="CD137" i="5"/>
  <c r="F137" i="5"/>
  <c r="W90" i="7"/>
  <c r="E90" i="7"/>
  <c r="CD106" i="6"/>
  <c r="F106" i="6"/>
  <c r="A174" i="11"/>
  <c r="B175" i="11"/>
  <c r="D364" i="2" l="1"/>
  <c r="CC363" i="2"/>
  <c r="CE363" i="2" s="1"/>
  <c r="A175" i="3"/>
  <c r="B176" i="3"/>
  <c r="B176" i="11"/>
  <c r="A175" i="11"/>
  <c r="B174" i="7"/>
  <c r="A173" i="7"/>
  <c r="E107" i="6"/>
  <c r="CE106" i="6"/>
  <c r="D91" i="7"/>
  <c r="X90" i="7"/>
  <c r="E138" i="5"/>
  <c r="CE137" i="5"/>
  <c r="CB195" i="6"/>
  <c r="F195" i="6"/>
  <c r="W364" i="7"/>
  <c r="E364" i="7"/>
  <c r="CB364" i="2" l="1"/>
  <c r="F364" i="2"/>
  <c r="A176" i="3"/>
  <c r="B177" i="3"/>
  <c r="D365" i="7"/>
  <c r="X364" i="7"/>
  <c r="D196" i="6"/>
  <c r="CC195" i="6"/>
  <c r="CE195" i="6" s="1"/>
  <c r="CD138" i="5"/>
  <c r="F138" i="5"/>
  <c r="W91" i="7"/>
  <c r="E91" i="7"/>
  <c r="CD107" i="6"/>
  <c r="F107" i="6"/>
  <c r="A174" i="7"/>
  <c r="B175" i="7"/>
  <c r="B177" i="11"/>
  <c r="A176" i="11"/>
  <c r="D365" i="2" l="1"/>
  <c r="CC364" i="2"/>
  <c r="CE364" i="2" s="1"/>
  <c r="A177" i="3"/>
  <c r="B178" i="3"/>
  <c r="A175" i="7"/>
  <c r="B176" i="7"/>
  <c r="B178" i="11"/>
  <c r="A177" i="11"/>
  <c r="E108" i="6"/>
  <c r="CE107" i="6"/>
  <c r="D92" i="7"/>
  <c r="X91" i="7"/>
  <c r="E139" i="5"/>
  <c r="CE138" i="5"/>
  <c r="CB196" i="6"/>
  <c r="F196" i="6"/>
  <c r="W365" i="7"/>
  <c r="E365" i="7"/>
  <c r="CB365" i="2" l="1"/>
  <c r="F365" i="2"/>
  <c r="A178" i="3"/>
  <c r="B179" i="3"/>
  <c r="B177" i="7"/>
  <c r="A176" i="7"/>
  <c r="D366" i="7"/>
  <c r="X365" i="7"/>
  <c r="D197" i="6"/>
  <c r="CC196" i="6"/>
  <c r="CE196" i="6" s="1"/>
  <c r="CD139" i="5"/>
  <c r="F139" i="5"/>
  <c r="E92" i="7"/>
  <c r="W92" i="7"/>
  <c r="CD108" i="6"/>
  <c r="F108" i="6"/>
  <c r="A178" i="11"/>
  <c r="B179" i="11"/>
  <c r="D366" i="2" l="1"/>
  <c r="CC365" i="2"/>
  <c r="CE365" i="2" s="1"/>
  <c r="B180" i="3"/>
  <c r="A179" i="3"/>
  <c r="B180" i="11"/>
  <c r="A179" i="11"/>
  <c r="D93" i="7"/>
  <c r="X92" i="7"/>
  <c r="E109" i="6"/>
  <c r="CE108" i="6"/>
  <c r="E140" i="5"/>
  <c r="CE139" i="5"/>
  <c r="CB197" i="6"/>
  <c r="F197" i="6"/>
  <c r="W366" i="7"/>
  <c r="E366" i="7"/>
  <c r="B178" i="7"/>
  <c r="A177" i="7"/>
  <c r="CB366" i="2" l="1"/>
  <c r="F366" i="2"/>
  <c r="B181" i="3"/>
  <c r="A180" i="3"/>
  <c r="A178" i="7"/>
  <c r="B179" i="7"/>
  <c r="D367" i="7"/>
  <c r="X366" i="7"/>
  <c r="D198" i="6"/>
  <c r="CC197" i="6"/>
  <c r="CE197" i="6" s="1"/>
  <c r="CD140" i="5"/>
  <c r="F140" i="5"/>
  <c r="CD109" i="6"/>
  <c r="F109" i="6"/>
  <c r="W93" i="7"/>
  <c r="E93" i="7"/>
  <c r="A180" i="11"/>
  <c r="B181" i="11"/>
  <c r="D367" i="2" l="1"/>
  <c r="CC366" i="2"/>
  <c r="CE366" i="2" s="1"/>
  <c r="A181" i="3"/>
  <c r="B182" i="3"/>
  <c r="A181" i="11"/>
  <c r="B182" i="11"/>
  <c r="B180" i="7"/>
  <c r="A179" i="7"/>
  <c r="D94" i="7"/>
  <c r="X93" i="7"/>
  <c r="E110" i="6"/>
  <c r="CE109" i="6"/>
  <c r="E141" i="5"/>
  <c r="CE140" i="5"/>
  <c r="CB198" i="6"/>
  <c r="F198" i="6"/>
  <c r="E367" i="7"/>
  <c r="W367" i="7"/>
  <c r="CB367" i="2" l="1"/>
  <c r="F367" i="2"/>
  <c r="A182" i="3"/>
  <c r="B183" i="3"/>
  <c r="D368" i="7"/>
  <c r="X367" i="7"/>
  <c r="A182" i="11"/>
  <c r="B183" i="11"/>
  <c r="D199" i="6"/>
  <c r="CC198" i="6"/>
  <c r="CE198" i="6" s="1"/>
  <c r="CD141" i="5"/>
  <c r="F141" i="5"/>
  <c r="CD110" i="6"/>
  <c r="F110" i="6"/>
  <c r="E94" i="7"/>
  <c r="W94" i="7"/>
  <c r="A180" i="7"/>
  <c r="B181" i="7"/>
  <c r="D368" i="2" l="1"/>
  <c r="CC367" i="2"/>
  <c r="CE367" i="2" s="1"/>
  <c r="A183" i="3"/>
  <c r="B184" i="3"/>
  <c r="D95" i="7"/>
  <c r="X94" i="7"/>
  <c r="A183" i="11"/>
  <c r="B184" i="11"/>
  <c r="B182" i="7"/>
  <c r="A181" i="7"/>
  <c r="E111" i="6"/>
  <c r="CE110" i="6"/>
  <c r="E142" i="5"/>
  <c r="CE141" i="5"/>
  <c r="CB199" i="6"/>
  <c r="F199" i="6"/>
  <c r="W368" i="7"/>
  <c r="E368" i="7"/>
  <c r="CB368" i="2" l="1"/>
  <c r="F368" i="2"/>
  <c r="A184" i="3"/>
  <c r="B185" i="3"/>
  <c r="A184" i="11"/>
  <c r="B185" i="11"/>
  <c r="D369" i="7"/>
  <c r="X368" i="7"/>
  <c r="D200" i="6"/>
  <c r="CC199" i="6"/>
  <c r="CE199" i="6" s="1"/>
  <c r="F142" i="5"/>
  <c r="CD142" i="5"/>
  <c r="CD111" i="6"/>
  <c r="F111" i="6"/>
  <c r="A182" i="7"/>
  <c r="B183" i="7"/>
  <c r="W95" i="7"/>
  <c r="E95" i="7"/>
  <c r="D369" i="2" l="1"/>
  <c r="CC368" i="2"/>
  <c r="CE368" i="2" s="1"/>
  <c r="B186" i="3"/>
  <c r="A185" i="3"/>
  <c r="A183" i="7"/>
  <c r="B184" i="7"/>
  <c r="E143" i="5"/>
  <c r="CE142" i="5"/>
  <c r="A185" i="11"/>
  <c r="B186" i="11"/>
  <c r="D96" i="7"/>
  <c r="X95" i="7"/>
  <c r="E112" i="6"/>
  <c r="CE111" i="6"/>
  <c r="CB200" i="6"/>
  <c r="F200" i="6"/>
  <c r="W369" i="7"/>
  <c r="E369" i="7"/>
  <c r="CB369" i="2" l="1"/>
  <c r="F369" i="2"/>
  <c r="B187" i="3"/>
  <c r="A186" i="3"/>
  <c r="B187" i="11"/>
  <c r="A186" i="11"/>
  <c r="A184" i="7"/>
  <c r="B185" i="7"/>
  <c r="D370" i="7"/>
  <c r="X369" i="7"/>
  <c r="D201" i="6"/>
  <c r="CC200" i="6"/>
  <c r="CE200" i="6" s="1"/>
  <c r="CD112" i="6"/>
  <c r="F112" i="6"/>
  <c r="E96" i="7"/>
  <c r="W96" i="7"/>
  <c r="F143" i="5"/>
  <c r="CD143" i="5"/>
  <c r="D370" i="2" l="1"/>
  <c r="CC369" i="2"/>
  <c r="CE369" i="2" s="1"/>
  <c r="B188" i="3"/>
  <c r="A187" i="3"/>
  <c r="E144" i="5"/>
  <c r="CE143" i="5"/>
  <c r="D97" i="7"/>
  <c r="X96" i="7"/>
  <c r="B186" i="7"/>
  <c r="A185" i="7"/>
  <c r="E113" i="6"/>
  <c r="CE112" i="6"/>
  <c r="CB201" i="6"/>
  <c r="F201" i="6"/>
  <c r="W370" i="7"/>
  <c r="E370" i="7"/>
  <c r="B188" i="11"/>
  <c r="A187" i="11"/>
  <c r="CB370" i="2" l="1"/>
  <c r="F370" i="2"/>
  <c r="A188" i="3"/>
  <c r="B189" i="3"/>
  <c r="A188" i="11"/>
  <c r="B189" i="11"/>
  <c r="D371" i="7"/>
  <c r="X370" i="7"/>
  <c r="D202" i="6"/>
  <c r="CC201" i="6"/>
  <c r="CE201" i="6" s="1"/>
  <c r="CD113" i="6"/>
  <c r="F113" i="6"/>
  <c r="B187" i="7"/>
  <c r="A186" i="7"/>
  <c r="W97" i="7"/>
  <c r="E97" i="7"/>
  <c r="F144" i="5"/>
  <c r="CD144" i="5"/>
  <c r="D371" i="2" l="1"/>
  <c r="CC370" i="2"/>
  <c r="CE370" i="2" s="1"/>
  <c r="B190" i="3"/>
  <c r="A189" i="3"/>
  <c r="E145" i="5"/>
  <c r="CE144" i="5"/>
  <c r="B190" i="11"/>
  <c r="A189" i="11"/>
  <c r="D98" i="7"/>
  <c r="X97" i="7"/>
  <c r="B188" i="7"/>
  <c r="A187" i="7"/>
  <c r="E114" i="6"/>
  <c r="CE113" i="6"/>
  <c r="CB202" i="6"/>
  <c r="F202" i="6"/>
  <c r="W371" i="7"/>
  <c r="E371" i="7"/>
  <c r="CB371" i="2" l="1"/>
  <c r="F371" i="2"/>
  <c r="A190" i="3"/>
  <c r="B191" i="3"/>
  <c r="D372" i="7"/>
  <c r="X371" i="7"/>
  <c r="D203" i="6"/>
  <c r="CC202" i="6"/>
  <c r="CE202" i="6" s="1"/>
  <c r="CD114" i="6"/>
  <c r="F114" i="6"/>
  <c r="B189" i="7"/>
  <c r="A188" i="7"/>
  <c r="W98" i="7"/>
  <c r="E98" i="7"/>
  <c r="Z97" i="7" s="1"/>
  <c r="Y97" i="7" s="1"/>
  <c r="B191" i="11"/>
  <c r="A190" i="11"/>
  <c r="CD145" i="5"/>
  <c r="F145" i="5"/>
  <c r="D372" i="2" l="1"/>
  <c r="CC371" i="2"/>
  <c r="CE371" i="2" s="1"/>
  <c r="A191" i="3"/>
  <c r="B192" i="3"/>
  <c r="E146" i="5"/>
  <c r="CE145" i="5"/>
  <c r="A191" i="11"/>
  <c r="B192" i="11"/>
  <c r="D99" i="7"/>
  <c r="X98" i="7"/>
  <c r="B190" i="7"/>
  <c r="A189" i="7"/>
  <c r="E115" i="6"/>
  <c r="CE114" i="6"/>
  <c r="CB203" i="6"/>
  <c r="F203" i="6"/>
  <c r="W372" i="7"/>
  <c r="E372" i="7"/>
  <c r="CB372" i="2" l="1"/>
  <c r="F372" i="2"/>
  <c r="A192" i="3"/>
  <c r="B193" i="3"/>
  <c r="A192" i="11"/>
  <c r="B193" i="11"/>
  <c r="D373" i="7"/>
  <c r="X372" i="7"/>
  <c r="D204" i="6"/>
  <c r="CC203" i="6"/>
  <c r="CE203" i="6" s="1"/>
  <c r="CD115" i="6"/>
  <c r="F115" i="6"/>
  <c r="A190" i="7"/>
  <c r="B191" i="7"/>
  <c r="W99" i="7"/>
  <c r="E99" i="7"/>
  <c r="CD146" i="5"/>
  <c r="F146" i="5"/>
  <c r="D373" i="2" l="1"/>
  <c r="CC372" i="2"/>
  <c r="CE372" i="2" s="1"/>
  <c r="B194" i="3"/>
  <c r="A193" i="3"/>
  <c r="B192" i="7"/>
  <c r="A191" i="7"/>
  <c r="B194" i="11"/>
  <c r="A193" i="11"/>
  <c r="E147" i="5"/>
  <c r="CE146" i="5"/>
  <c r="D100" i="7"/>
  <c r="X99" i="7"/>
  <c r="E116" i="6"/>
  <c r="CE115" i="6"/>
  <c r="CB204" i="6"/>
  <c r="F204" i="6"/>
  <c r="E373" i="7"/>
  <c r="W373" i="7"/>
  <c r="CB373" i="2" l="1"/>
  <c r="F373" i="2"/>
  <c r="B195" i="3"/>
  <c r="A194" i="3"/>
  <c r="D374" i="7"/>
  <c r="X373" i="7"/>
  <c r="D205" i="6"/>
  <c r="CC204" i="6"/>
  <c r="CE204" i="6" s="1"/>
  <c r="CD116" i="6"/>
  <c r="F116" i="6"/>
  <c r="E100" i="7"/>
  <c r="W100" i="7"/>
  <c r="CD147" i="5"/>
  <c r="F147" i="5"/>
  <c r="B195" i="11"/>
  <c r="A194" i="11"/>
  <c r="B193" i="7"/>
  <c r="A192" i="7"/>
  <c r="D374" i="2" l="1"/>
  <c r="CC373" i="2"/>
  <c r="CE373" i="2" s="1"/>
  <c r="A195" i="3"/>
  <c r="B196" i="3"/>
  <c r="D101" i="7"/>
  <c r="X100" i="7"/>
  <c r="B194" i="7"/>
  <c r="A193" i="7"/>
  <c r="B196" i="11"/>
  <c r="A195" i="11"/>
  <c r="E148" i="5"/>
  <c r="CE147" i="5"/>
  <c r="E117" i="6"/>
  <c r="CE116" i="6"/>
  <c r="CB205" i="6"/>
  <c r="F205" i="6"/>
  <c r="W374" i="7"/>
  <c r="E374" i="7"/>
  <c r="Z373" i="7" s="1"/>
  <c r="Y373" i="7" s="1"/>
  <c r="CB374" i="2" l="1"/>
  <c r="F374" i="2"/>
  <c r="CG373" i="2" s="1"/>
  <c r="CF373" i="2" s="1"/>
  <c r="B197" i="3"/>
  <c r="A196" i="3"/>
  <c r="D375" i="7"/>
  <c r="X374" i="7"/>
  <c r="D206" i="6"/>
  <c r="CC205" i="6"/>
  <c r="CE205" i="6" s="1"/>
  <c r="CD117" i="6"/>
  <c r="F117" i="6"/>
  <c r="F148" i="5"/>
  <c r="CD148" i="5"/>
  <c r="A196" i="11"/>
  <c r="B197" i="11"/>
  <c r="A194" i="7"/>
  <c r="B195" i="7"/>
  <c r="W101" i="7"/>
  <c r="E101" i="7"/>
  <c r="D375" i="2" l="1"/>
  <c r="CC374" i="2"/>
  <c r="CE374" i="2" s="1"/>
  <c r="A197" i="3"/>
  <c r="B198" i="3"/>
  <c r="A195" i="7"/>
  <c r="B196" i="7"/>
  <c r="B198" i="11"/>
  <c r="A197" i="11"/>
  <c r="E149" i="5"/>
  <c r="CE148" i="5"/>
  <c r="D102" i="7"/>
  <c r="X101" i="7"/>
  <c r="E118" i="6"/>
  <c r="CE117" i="6"/>
  <c r="CB206" i="6"/>
  <c r="F206" i="6"/>
  <c r="W375" i="7"/>
  <c r="E375" i="7"/>
  <c r="CB375" i="2" l="1"/>
  <c r="F375" i="2"/>
  <c r="A198" i="3"/>
  <c r="B199" i="3"/>
  <c r="D376" i="7"/>
  <c r="X375" i="7"/>
  <c r="A196" i="7"/>
  <c r="B197" i="7"/>
  <c r="D207" i="6"/>
  <c r="CC206" i="6"/>
  <c r="CE206" i="6" s="1"/>
  <c r="CD118" i="6"/>
  <c r="F118" i="6"/>
  <c r="E102" i="7"/>
  <c r="W102" i="7"/>
  <c r="F149" i="5"/>
  <c r="CD149" i="5"/>
  <c r="A198" i="11"/>
  <c r="B199" i="11"/>
  <c r="D376" i="2" l="1"/>
  <c r="CC375" i="2"/>
  <c r="CE375" i="2" s="1"/>
  <c r="A199" i="3"/>
  <c r="B200" i="3"/>
  <c r="B200" i="11"/>
  <c r="A199" i="11"/>
  <c r="D103" i="7"/>
  <c r="X102" i="7"/>
  <c r="A197" i="7"/>
  <c r="B198" i="7"/>
  <c r="E150" i="5"/>
  <c r="CE149" i="5"/>
  <c r="E119" i="6"/>
  <c r="CE118" i="6"/>
  <c r="CB207" i="6"/>
  <c r="F207" i="6"/>
  <c r="W376" i="7"/>
  <c r="E376" i="7"/>
  <c r="CB376" i="2" l="1"/>
  <c r="F376" i="2"/>
  <c r="B201" i="3"/>
  <c r="A200" i="3"/>
  <c r="A198" i="7"/>
  <c r="B199" i="7"/>
  <c r="D377" i="7"/>
  <c r="X376" i="7"/>
  <c r="D208" i="6"/>
  <c r="CC207" i="6"/>
  <c r="CE207" i="6" s="1"/>
  <c r="CD119" i="6"/>
  <c r="F119" i="6"/>
  <c r="F150" i="5"/>
  <c r="CD150" i="5"/>
  <c r="E103" i="7"/>
  <c r="W103" i="7"/>
  <c r="A200" i="11"/>
  <c r="B201" i="11"/>
  <c r="D377" i="2" l="1"/>
  <c r="CC376" i="2"/>
  <c r="CE376" i="2" s="1"/>
  <c r="B202" i="3"/>
  <c r="A201" i="3"/>
  <c r="D104" i="7"/>
  <c r="X103" i="7"/>
  <c r="E151" i="5"/>
  <c r="CE150" i="5"/>
  <c r="B200" i="7"/>
  <c r="A199" i="7"/>
  <c r="B202" i="11"/>
  <c r="A201" i="11"/>
  <c r="E120" i="6"/>
  <c r="CE119" i="6"/>
  <c r="CB208" i="6"/>
  <c r="F208" i="6"/>
  <c r="E377" i="7"/>
  <c r="W377" i="7"/>
  <c r="CB377" i="2" l="1"/>
  <c r="F377" i="2"/>
  <c r="A202" i="3"/>
  <c r="B203" i="3"/>
  <c r="D378" i="7"/>
  <c r="X377" i="7"/>
  <c r="D209" i="6"/>
  <c r="CC208" i="6"/>
  <c r="CE208" i="6" s="1"/>
  <c r="CD120" i="6"/>
  <c r="F120" i="6"/>
  <c r="A202" i="11"/>
  <c r="B203" i="11"/>
  <c r="B201" i="7"/>
  <c r="A200" i="7"/>
  <c r="CD151" i="5"/>
  <c r="F151" i="5"/>
  <c r="E104" i="7"/>
  <c r="W104" i="7"/>
  <c r="D378" i="2" l="1"/>
  <c r="CC377" i="2"/>
  <c r="CE377" i="2" s="1"/>
  <c r="B204" i="3"/>
  <c r="A203" i="3"/>
  <c r="D105" i="7"/>
  <c r="X104" i="7"/>
  <c r="A203" i="11"/>
  <c r="B204" i="11"/>
  <c r="E152" i="5"/>
  <c r="CE151" i="5"/>
  <c r="A201" i="7"/>
  <c r="B202" i="7"/>
  <c r="E121" i="6"/>
  <c r="CE120" i="6"/>
  <c r="CB209" i="6"/>
  <c r="F209" i="6"/>
  <c r="E378" i="7"/>
  <c r="W378" i="7"/>
  <c r="X378" i="7" s="1"/>
  <c r="CB378" i="2" l="1"/>
  <c r="CC378" i="2" s="1"/>
  <c r="CE378" i="2" s="1"/>
  <c r="F378" i="2"/>
  <c r="A204" i="3"/>
  <c r="B205" i="3"/>
  <c r="B203" i="7"/>
  <c r="A202" i="7"/>
  <c r="B205" i="11"/>
  <c r="A204" i="11"/>
  <c r="D210" i="6"/>
  <c r="CC209" i="6"/>
  <c r="CE209" i="6" s="1"/>
  <c r="CD121" i="6"/>
  <c r="F121" i="6"/>
  <c r="F152" i="5"/>
  <c r="CD152" i="5"/>
  <c r="W105" i="7"/>
  <c r="E105" i="7"/>
  <c r="A205" i="3" l="1"/>
  <c r="B206" i="3"/>
  <c r="E153" i="5"/>
  <c r="CE152" i="5"/>
  <c r="D106" i="7"/>
  <c r="X105" i="7"/>
  <c r="E122" i="6"/>
  <c r="CE121" i="6"/>
  <c r="CB210" i="6"/>
  <c r="F210" i="6"/>
  <c r="A205" i="11"/>
  <c r="B206" i="11"/>
  <c r="B204" i="7"/>
  <c r="A203" i="7"/>
  <c r="B207" i="3" l="1"/>
  <c r="A206" i="3"/>
  <c r="B207" i="11"/>
  <c r="A206" i="11"/>
  <c r="A204" i="7"/>
  <c r="B205" i="7"/>
  <c r="D211" i="6"/>
  <c r="CC210" i="6"/>
  <c r="CE210" i="6" s="1"/>
  <c r="CD122" i="6"/>
  <c r="F122" i="6"/>
  <c r="W106" i="7"/>
  <c r="E106" i="7"/>
  <c r="CD153" i="5"/>
  <c r="F153" i="5"/>
  <c r="B208" i="3" l="1"/>
  <c r="A207" i="3"/>
  <c r="B206" i="7"/>
  <c r="A205" i="7"/>
  <c r="E154" i="5"/>
  <c r="CE153" i="5"/>
  <c r="D107" i="7"/>
  <c r="X106" i="7"/>
  <c r="E123" i="6"/>
  <c r="CE122" i="6"/>
  <c r="CB211" i="6"/>
  <c r="F211" i="6"/>
  <c r="B208" i="11"/>
  <c r="A207" i="11"/>
  <c r="B209" i="3" l="1"/>
  <c r="A208" i="3"/>
  <c r="B209" i="11"/>
  <c r="A208" i="11"/>
  <c r="D212" i="6"/>
  <c r="CC211" i="6"/>
  <c r="CE211" i="6" s="1"/>
  <c r="CD123" i="6"/>
  <c r="F123" i="6"/>
  <c r="W107" i="7"/>
  <c r="E107" i="7"/>
  <c r="CD154" i="5"/>
  <c r="F154" i="5"/>
  <c r="A206" i="7"/>
  <c r="B207" i="7"/>
  <c r="A209" i="3" l="1"/>
  <c r="B210" i="3"/>
  <c r="A207" i="7"/>
  <c r="B208" i="7"/>
  <c r="E155" i="5"/>
  <c r="CE154" i="5"/>
  <c r="D108" i="7"/>
  <c r="X107" i="7"/>
  <c r="E124" i="6"/>
  <c r="CE123" i="6"/>
  <c r="CB212" i="6"/>
  <c r="F212" i="6"/>
  <c r="B210" i="11"/>
  <c r="A209" i="11"/>
  <c r="A210" i="3" l="1"/>
  <c r="B211" i="3"/>
  <c r="B209" i="7"/>
  <c r="A208" i="7"/>
  <c r="A210" i="11"/>
  <c r="B211" i="11"/>
  <c r="D213" i="6"/>
  <c r="CC212" i="6"/>
  <c r="CE212" i="6" s="1"/>
  <c r="CD124" i="6"/>
  <c r="F124" i="6"/>
  <c r="E108" i="7"/>
  <c r="W108" i="7"/>
  <c r="CD155" i="5"/>
  <c r="F155" i="5"/>
  <c r="A211" i="3" l="1"/>
  <c r="B212" i="3"/>
  <c r="D109" i="7"/>
  <c r="X108" i="7"/>
  <c r="A211" i="11"/>
  <c r="B212" i="11"/>
  <c r="E156" i="5"/>
  <c r="CE155" i="5"/>
  <c r="E125" i="6"/>
  <c r="CE124" i="6"/>
  <c r="CB213" i="6"/>
  <c r="F213" i="6"/>
  <c r="A209" i="7"/>
  <c r="B210" i="7"/>
  <c r="A212" i="3" l="1"/>
  <c r="B213" i="3"/>
  <c r="A210" i="7"/>
  <c r="B211" i="7"/>
  <c r="B213" i="11"/>
  <c r="A212" i="11"/>
  <c r="D214" i="6"/>
  <c r="CC213" i="6"/>
  <c r="CE213" i="6" s="1"/>
  <c r="CD125" i="6"/>
  <c r="F125" i="6"/>
  <c r="F156" i="5"/>
  <c r="CD156" i="5"/>
  <c r="E109" i="7"/>
  <c r="W109" i="7"/>
  <c r="B214" i="3" l="1"/>
  <c r="A213" i="3"/>
  <c r="E157" i="5"/>
  <c r="CE156" i="5"/>
  <c r="B212" i="7"/>
  <c r="A211" i="7"/>
  <c r="D110" i="7"/>
  <c r="X109" i="7"/>
  <c r="E126" i="6"/>
  <c r="CE125" i="6"/>
  <c r="CB214" i="6"/>
  <c r="F214" i="6"/>
  <c r="A213" i="11"/>
  <c r="B214" i="11"/>
  <c r="B215" i="3" l="1"/>
  <c r="A214" i="3"/>
  <c r="B215" i="11"/>
  <c r="A214" i="11"/>
  <c r="D215" i="6"/>
  <c r="CC214" i="6"/>
  <c r="CE214" i="6" s="1"/>
  <c r="CD126" i="6"/>
  <c r="F126" i="6"/>
  <c r="W110" i="7"/>
  <c r="E110" i="7"/>
  <c r="A212" i="7"/>
  <c r="B213" i="7"/>
  <c r="CD157" i="5"/>
  <c r="F157" i="5"/>
  <c r="B216" i="3" l="1"/>
  <c r="A215" i="3"/>
  <c r="B214" i="7"/>
  <c r="A213" i="7"/>
  <c r="E158" i="5"/>
  <c r="CE157" i="5"/>
  <c r="D111" i="7"/>
  <c r="X110" i="7"/>
  <c r="E127" i="6"/>
  <c r="CE126" i="6"/>
  <c r="CB215" i="6"/>
  <c r="F215" i="6"/>
  <c r="B216" i="11"/>
  <c r="A215" i="11"/>
  <c r="A216" i="3" l="1"/>
  <c r="B217" i="3"/>
  <c r="A216" i="11"/>
  <c r="B217" i="11"/>
  <c r="D216" i="6"/>
  <c r="CC215" i="6"/>
  <c r="CE215" i="6" s="1"/>
  <c r="CD127" i="6"/>
  <c r="F127" i="6"/>
  <c r="W111" i="7"/>
  <c r="E111" i="7"/>
  <c r="CD158" i="5"/>
  <c r="F158" i="5"/>
  <c r="B215" i="7"/>
  <c r="A214" i="7"/>
  <c r="A217" i="3" l="1"/>
  <c r="B218" i="3"/>
  <c r="B218" i="11"/>
  <c r="A217" i="11"/>
  <c r="A215" i="7"/>
  <c r="B216" i="7"/>
  <c r="E159" i="5"/>
  <c r="CE158" i="5"/>
  <c r="D112" i="7"/>
  <c r="X111" i="7"/>
  <c r="E128" i="6"/>
  <c r="CE127" i="6"/>
  <c r="CB216" i="6"/>
  <c r="F216" i="6"/>
  <c r="B219" i="3" l="1"/>
  <c r="A218" i="3"/>
  <c r="A216" i="7"/>
  <c r="B217" i="7"/>
  <c r="D217" i="6"/>
  <c r="CC216" i="6"/>
  <c r="CE216" i="6" s="1"/>
  <c r="CD128" i="6"/>
  <c r="CE128" i="6" s="1"/>
  <c r="CF128" i="6" s="1"/>
  <c r="F128" i="6"/>
  <c r="W112" i="7"/>
  <c r="E112" i="7"/>
  <c r="CD159" i="5"/>
  <c r="F159" i="5"/>
  <c r="A218" i="11"/>
  <c r="B219" i="11"/>
  <c r="A219" i="3" l="1"/>
  <c r="B220" i="3"/>
  <c r="A219" i="11"/>
  <c r="B220" i="11"/>
  <c r="A217" i="7"/>
  <c r="B218" i="7"/>
  <c r="E160" i="5"/>
  <c r="CE159" i="5"/>
  <c r="D113" i="7"/>
  <c r="X112" i="7"/>
  <c r="CB217" i="6"/>
  <c r="F217" i="6"/>
  <c r="A220" i="3" l="1"/>
  <c r="B221" i="3"/>
  <c r="A218" i="7"/>
  <c r="B219" i="7"/>
  <c r="A220" i="11"/>
  <c r="B221" i="11"/>
  <c r="D218" i="6"/>
  <c r="CC217" i="6"/>
  <c r="CE217" i="6" s="1"/>
  <c r="W113" i="7"/>
  <c r="E113" i="7"/>
  <c r="CD160" i="5"/>
  <c r="F160" i="5"/>
  <c r="CG159" i="5" s="1"/>
  <c r="CF159" i="5" s="1"/>
  <c r="B222" i="3" l="1"/>
  <c r="A221" i="3"/>
  <c r="B222" i="11"/>
  <c r="A221" i="11"/>
  <c r="B220" i="7"/>
  <c r="A219" i="7"/>
  <c r="E161" i="5"/>
  <c r="CE160" i="5"/>
  <c r="D114" i="7"/>
  <c r="X113" i="7"/>
  <c r="CB218" i="6"/>
  <c r="F218" i="6"/>
  <c r="B223" i="3" l="1"/>
  <c r="A222" i="3"/>
  <c r="D219" i="6"/>
  <c r="CC218" i="6"/>
  <c r="CE218" i="6" s="1"/>
  <c r="W114" i="7"/>
  <c r="E114" i="7"/>
  <c r="F161" i="5"/>
  <c r="CD161" i="5"/>
  <c r="B221" i="7"/>
  <c r="A220" i="7"/>
  <c r="B223" i="11"/>
  <c r="A222" i="11"/>
  <c r="B224" i="3" l="1"/>
  <c r="A223" i="3"/>
  <c r="E162" i="5"/>
  <c r="CE161" i="5"/>
  <c r="A223" i="11"/>
  <c r="B224" i="11"/>
  <c r="A221" i="7"/>
  <c r="B222" i="7"/>
  <c r="D115" i="7"/>
  <c r="X114" i="7"/>
  <c r="CB219" i="6"/>
  <c r="F219" i="6"/>
  <c r="B225" i="3" l="1"/>
  <c r="A224" i="3"/>
  <c r="B223" i="7"/>
  <c r="A222" i="7"/>
  <c r="A224" i="11"/>
  <c r="B225" i="11"/>
  <c r="D220" i="6"/>
  <c r="CC219" i="6"/>
  <c r="CE219" i="6" s="1"/>
  <c r="E115" i="7"/>
  <c r="W115" i="7"/>
  <c r="F162" i="5"/>
  <c r="CD162" i="5"/>
  <c r="B226" i="3" l="1"/>
  <c r="A225" i="3"/>
  <c r="E163" i="5"/>
  <c r="CE162" i="5"/>
  <c r="D116" i="7"/>
  <c r="X115" i="7"/>
  <c r="B226" i="11"/>
  <c r="A225" i="11"/>
  <c r="CB220" i="6"/>
  <c r="F220" i="6"/>
  <c r="B224" i="7"/>
  <c r="A223" i="7"/>
  <c r="B227" i="3" l="1"/>
  <c r="A226" i="3"/>
  <c r="B225" i="7"/>
  <c r="A224" i="7"/>
  <c r="D221" i="6"/>
  <c r="CC220" i="6"/>
  <c r="CE220" i="6" s="1"/>
  <c r="B227" i="11"/>
  <c r="A226" i="11"/>
  <c r="W116" i="7"/>
  <c r="E116" i="7"/>
  <c r="CD163" i="5"/>
  <c r="F163" i="5"/>
  <c r="A227" i="3" l="1"/>
  <c r="B228" i="3"/>
  <c r="E164" i="5"/>
  <c r="CE163" i="5"/>
  <c r="D117" i="7"/>
  <c r="X116" i="7"/>
  <c r="A227" i="11"/>
  <c r="B228" i="11"/>
  <c r="CB221" i="6"/>
  <c r="F221" i="6"/>
  <c r="CG220" i="6" s="1"/>
  <c r="CF220" i="6" s="1"/>
  <c r="A225" i="7"/>
  <c r="B226" i="7"/>
  <c r="B229" i="3" l="1"/>
  <c r="A228" i="3"/>
  <c r="B229" i="11"/>
  <c r="A228" i="11"/>
  <c r="B227" i="7"/>
  <c r="A226" i="7"/>
  <c r="D222" i="6"/>
  <c r="CC221" i="6"/>
  <c r="CE221" i="6" s="1"/>
  <c r="W117" i="7"/>
  <c r="E117" i="7"/>
  <c r="CD164" i="5"/>
  <c r="F164" i="5"/>
  <c r="B230" i="3" l="1"/>
  <c r="A229" i="3"/>
  <c r="D118" i="7"/>
  <c r="X117" i="7"/>
  <c r="CB222" i="6"/>
  <c r="F222" i="6"/>
  <c r="B228" i="7"/>
  <c r="A227" i="7"/>
  <c r="B230" i="11"/>
  <c r="A229" i="11"/>
  <c r="E165" i="5"/>
  <c r="CE164" i="5"/>
  <c r="A230" i="3" l="1"/>
  <c r="B231" i="3"/>
  <c r="CD165" i="5"/>
  <c r="F165" i="5"/>
  <c r="B231" i="11"/>
  <c r="A230" i="11"/>
  <c r="B229" i="7"/>
  <c r="A228" i="7"/>
  <c r="D223" i="6"/>
  <c r="CC222" i="6"/>
  <c r="CE222" i="6" s="1"/>
  <c r="W118" i="7"/>
  <c r="E118" i="7"/>
  <c r="B232" i="3" l="1"/>
  <c r="A231" i="3"/>
  <c r="D119" i="7"/>
  <c r="X118" i="7"/>
  <c r="CB223" i="6"/>
  <c r="F223" i="6"/>
  <c r="B230" i="7"/>
  <c r="A229" i="7"/>
  <c r="A231" i="11"/>
  <c r="B232" i="11"/>
  <c r="E166" i="5"/>
  <c r="CE165" i="5"/>
  <c r="B233" i="3" l="1"/>
  <c r="A232" i="3"/>
  <c r="A232" i="11"/>
  <c r="B233" i="11"/>
  <c r="CD166" i="5"/>
  <c r="F166" i="5"/>
  <c r="B231" i="7"/>
  <c r="A230" i="7"/>
  <c r="D224" i="6"/>
  <c r="CC223" i="6"/>
  <c r="CE223" i="6" s="1"/>
  <c r="E119" i="7"/>
  <c r="W119" i="7"/>
  <c r="A233" i="3" l="1"/>
  <c r="B234" i="3"/>
  <c r="D120" i="7"/>
  <c r="X119" i="7"/>
  <c r="A233" i="11"/>
  <c r="B234" i="11"/>
  <c r="CB224" i="6"/>
  <c r="F224" i="6"/>
  <c r="A231" i="7"/>
  <c r="B232" i="7"/>
  <c r="E167" i="5"/>
  <c r="CE166" i="5"/>
  <c r="B235" i="3" l="1"/>
  <c r="A234" i="3"/>
  <c r="B233" i="7"/>
  <c r="A232" i="7"/>
  <c r="A234" i="11"/>
  <c r="B235" i="11"/>
  <c r="CD167" i="5"/>
  <c r="F167" i="5"/>
  <c r="D225" i="6"/>
  <c r="CC224" i="6"/>
  <c r="CE224" i="6" s="1"/>
  <c r="W120" i="7"/>
  <c r="E120" i="7"/>
  <c r="B236" i="3" l="1"/>
  <c r="A235" i="3"/>
  <c r="A235" i="11"/>
  <c r="B236" i="11"/>
  <c r="D121" i="7"/>
  <c r="X120" i="7"/>
  <c r="CB225" i="6"/>
  <c r="F225" i="6"/>
  <c r="E168" i="5"/>
  <c r="CE167" i="5"/>
  <c r="A233" i="7"/>
  <c r="B234" i="7"/>
  <c r="B237" i="3" l="1"/>
  <c r="A236" i="3"/>
  <c r="A234" i="7"/>
  <c r="B235" i="7"/>
  <c r="A236" i="11"/>
  <c r="B237" i="11"/>
  <c r="CD168" i="5"/>
  <c r="F168" i="5"/>
  <c r="D226" i="6"/>
  <c r="CC225" i="6"/>
  <c r="CE225" i="6" s="1"/>
  <c r="W121" i="7"/>
  <c r="E121" i="7"/>
  <c r="B238" i="3" l="1"/>
  <c r="A237" i="3"/>
  <c r="B238" i="11"/>
  <c r="A237" i="11"/>
  <c r="A235" i="7"/>
  <c r="B236" i="7"/>
  <c r="D122" i="7"/>
  <c r="X121" i="7"/>
  <c r="CB226" i="6"/>
  <c r="F226" i="6"/>
  <c r="E169" i="5"/>
  <c r="CE168" i="5"/>
  <c r="B239" i="3" l="1"/>
  <c r="A238" i="3"/>
  <c r="B237" i="7"/>
  <c r="A236" i="7"/>
  <c r="CD169" i="5"/>
  <c r="F169" i="5"/>
  <c r="D227" i="6"/>
  <c r="CC226" i="6"/>
  <c r="CE226" i="6" s="1"/>
  <c r="W122" i="7"/>
  <c r="E122" i="7"/>
  <c r="A238" i="11"/>
  <c r="B239" i="11"/>
  <c r="B240" i="3" l="1"/>
  <c r="A239" i="3"/>
  <c r="B240" i="11"/>
  <c r="A239" i="11"/>
  <c r="D123" i="7"/>
  <c r="X122" i="7"/>
  <c r="CB227" i="6"/>
  <c r="F227" i="6"/>
  <c r="E170" i="5"/>
  <c r="CE169" i="5"/>
  <c r="A237" i="7"/>
  <c r="B238" i="7"/>
  <c r="B241" i="3" l="1"/>
  <c r="A240" i="3"/>
  <c r="B239" i="7"/>
  <c r="A238" i="7"/>
  <c r="CD170" i="5"/>
  <c r="F170" i="5"/>
  <c r="D228" i="6"/>
  <c r="CC227" i="6"/>
  <c r="CE227" i="6" s="1"/>
  <c r="W123" i="7"/>
  <c r="E123" i="7"/>
  <c r="A240" i="11"/>
  <c r="B241" i="11"/>
  <c r="A241" i="3" l="1"/>
  <c r="B242" i="3"/>
  <c r="A241" i="11"/>
  <c r="B242" i="11"/>
  <c r="D124" i="7"/>
  <c r="X123" i="7"/>
  <c r="CB228" i="6"/>
  <c r="F228" i="6"/>
  <c r="E171" i="5"/>
  <c r="CE170" i="5"/>
  <c r="A239" i="7"/>
  <c r="B240" i="7"/>
  <c r="B243" i="3" l="1"/>
  <c r="A242" i="3"/>
  <c r="A240" i="7"/>
  <c r="B241" i="7"/>
  <c r="A242" i="11"/>
  <c r="B243" i="11"/>
  <c r="CD171" i="5"/>
  <c r="F171" i="5"/>
  <c r="D229" i="6"/>
  <c r="CC228" i="6"/>
  <c r="CE228" i="6" s="1"/>
  <c r="W124" i="7"/>
  <c r="E124" i="7"/>
  <c r="B244" i="3" l="1"/>
  <c r="A243" i="3"/>
  <c r="A243" i="11"/>
  <c r="B244" i="11"/>
  <c r="A241" i="7"/>
  <c r="B242" i="7"/>
  <c r="D125" i="7"/>
  <c r="X124" i="7"/>
  <c r="CB229" i="6"/>
  <c r="F229" i="6"/>
  <c r="E172" i="5"/>
  <c r="CE171" i="5"/>
  <c r="A244" i="3" l="1"/>
  <c r="B245" i="3"/>
  <c r="B243" i="7"/>
  <c r="A242" i="7"/>
  <c r="A244" i="11"/>
  <c r="B245" i="11"/>
  <c r="CD172" i="5"/>
  <c r="F172" i="5"/>
  <c r="D230" i="6"/>
  <c r="CC229" i="6"/>
  <c r="CE229" i="6" s="1"/>
  <c r="E125" i="7"/>
  <c r="W125" i="7"/>
  <c r="B246" i="3" l="1"/>
  <c r="A245" i="3"/>
  <c r="A245" i="11"/>
  <c r="B246" i="11"/>
  <c r="D126" i="7"/>
  <c r="X125" i="7"/>
  <c r="CB230" i="6"/>
  <c r="F230" i="6"/>
  <c r="E173" i="5"/>
  <c r="CE172" i="5"/>
  <c r="A243" i="7"/>
  <c r="B244" i="7"/>
  <c r="B247" i="3" l="1"/>
  <c r="A246" i="3"/>
  <c r="A246" i="11"/>
  <c r="B247" i="11"/>
  <c r="A244" i="7"/>
  <c r="B245" i="7"/>
  <c r="CD173" i="5"/>
  <c r="F173" i="5"/>
  <c r="D231" i="6"/>
  <c r="CC230" i="6"/>
  <c r="CE230" i="6" s="1"/>
  <c r="W126" i="7"/>
  <c r="E126" i="7"/>
  <c r="A247" i="3" l="1"/>
  <c r="B248" i="3"/>
  <c r="B246" i="7"/>
  <c r="A245" i="7"/>
  <c r="A247" i="11"/>
  <c r="B248" i="11"/>
  <c r="D127" i="7"/>
  <c r="X126" i="7"/>
  <c r="CB231" i="6"/>
  <c r="F231" i="6"/>
  <c r="E174" i="5"/>
  <c r="CE173" i="5"/>
  <c r="B249" i="3" l="1"/>
  <c r="A248" i="3"/>
  <c r="A248" i="11"/>
  <c r="B249" i="11"/>
  <c r="F174" i="5"/>
  <c r="CD174" i="5"/>
  <c r="D232" i="6"/>
  <c r="CC231" i="6"/>
  <c r="CE231" i="6" s="1"/>
  <c r="E127" i="7"/>
  <c r="W127" i="7"/>
  <c r="B247" i="7"/>
  <c r="A246" i="7"/>
  <c r="A249" i="3" l="1"/>
  <c r="B250" i="3"/>
  <c r="D128" i="7"/>
  <c r="X127" i="7"/>
  <c r="E175" i="5"/>
  <c r="CE174" i="5"/>
  <c r="B250" i="11"/>
  <c r="A249" i="11"/>
  <c r="A247" i="7"/>
  <c r="B248" i="7"/>
  <c r="CB232" i="6"/>
  <c r="F232" i="6"/>
  <c r="A250" i="3" l="1"/>
  <c r="B251" i="3"/>
  <c r="A248" i="7"/>
  <c r="B249" i="7"/>
  <c r="D233" i="6"/>
  <c r="CC232" i="6"/>
  <c r="CE232" i="6" s="1"/>
  <c r="B251" i="11"/>
  <c r="A250" i="11"/>
  <c r="CD175" i="5"/>
  <c r="F175" i="5"/>
  <c r="W128" i="7"/>
  <c r="E128" i="7"/>
  <c r="A251" i="3" l="1"/>
  <c r="B252" i="3"/>
  <c r="B250" i="7"/>
  <c r="A249" i="7"/>
  <c r="D129" i="7"/>
  <c r="X128" i="7"/>
  <c r="E176" i="5"/>
  <c r="CE175" i="5"/>
  <c r="A251" i="11"/>
  <c r="B252" i="11"/>
  <c r="CB233" i="6"/>
  <c r="F233" i="6"/>
  <c r="A252" i="3" l="1"/>
  <c r="B253" i="3"/>
  <c r="A252" i="11"/>
  <c r="B253" i="11"/>
  <c r="D234" i="6"/>
  <c r="CC233" i="6"/>
  <c r="CE233" i="6" s="1"/>
  <c r="CD176" i="5"/>
  <c r="F176" i="5"/>
  <c r="W129" i="7"/>
  <c r="E129" i="7"/>
  <c r="Z128" i="7" s="1"/>
  <c r="Y128" i="7" s="1"/>
  <c r="B251" i="7"/>
  <c r="A250" i="7"/>
  <c r="A253" i="3" l="1"/>
  <c r="B254" i="3"/>
  <c r="B254" i="11"/>
  <c r="A253" i="11"/>
  <c r="A251" i="7"/>
  <c r="B252" i="7"/>
  <c r="D130" i="7"/>
  <c r="X129" i="7"/>
  <c r="E177" i="5"/>
  <c r="CE176" i="5"/>
  <c r="CB234" i="6"/>
  <c r="F234" i="6"/>
  <c r="A254" i="3" l="1"/>
  <c r="B255" i="3"/>
  <c r="A252" i="7"/>
  <c r="B253" i="7"/>
  <c r="D235" i="6"/>
  <c r="CC234" i="6"/>
  <c r="CE234" i="6" s="1"/>
  <c r="CD177" i="5"/>
  <c r="F177" i="5"/>
  <c r="W130" i="7"/>
  <c r="E130" i="7"/>
  <c r="B255" i="11"/>
  <c r="A254" i="11"/>
  <c r="A255" i="3" l="1"/>
  <c r="B256" i="3"/>
  <c r="A253" i="7"/>
  <c r="B254" i="7"/>
  <c r="A255" i="11"/>
  <c r="B256" i="11"/>
  <c r="D131" i="7"/>
  <c r="X130" i="7"/>
  <c r="E178" i="5"/>
  <c r="CE177" i="5"/>
  <c r="CB235" i="6"/>
  <c r="F235" i="6"/>
  <c r="B257" i="3" l="1"/>
  <c r="A256" i="3"/>
  <c r="B257" i="11"/>
  <c r="A256" i="11"/>
  <c r="A254" i="7"/>
  <c r="B255" i="7"/>
  <c r="D236" i="6"/>
  <c r="CC235" i="6"/>
  <c r="CE235" i="6" s="1"/>
  <c r="CD178" i="5"/>
  <c r="F178" i="5"/>
  <c r="W131" i="7"/>
  <c r="E131" i="7"/>
  <c r="A257" i="3" l="1"/>
  <c r="B258" i="3"/>
  <c r="A255" i="7"/>
  <c r="B256" i="7"/>
  <c r="D132" i="7"/>
  <c r="X131" i="7"/>
  <c r="E179" i="5"/>
  <c r="CE178" i="5"/>
  <c r="CB236" i="6"/>
  <c r="F236" i="6"/>
  <c r="B258" i="11"/>
  <c r="A257" i="11"/>
  <c r="B259" i="3" l="1"/>
  <c r="A258" i="3"/>
  <c r="A256" i="7"/>
  <c r="B257" i="7"/>
  <c r="A258" i="11"/>
  <c r="B259" i="11"/>
  <c r="D237" i="6"/>
  <c r="CC236" i="6"/>
  <c r="CE236" i="6" s="1"/>
  <c r="CD179" i="5"/>
  <c r="F179" i="5"/>
  <c r="E132" i="7"/>
  <c r="W132" i="7"/>
  <c r="B260" i="3" l="1"/>
  <c r="A259" i="3"/>
  <c r="A259" i="11"/>
  <c r="B260" i="11"/>
  <c r="B258" i="7"/>
  <c r="A257" i="7"/>
  <c r="D133" i="7"/>
  <c r="X132" i="7"/>
  <c r="E180" i="5"/>
  <c r="CE179" i="5"/>
  <c r="CB237" i="6"/>
  <c r="F237" i="6"/>
  <c r="A260" i="3" l="1"/>
  <c r="B261" i="3"/>
  <c r="B261" i="11"/>
  <c r="A260" i="11"/>
  <c r="D238" i="6"/>
  <c r="CC237" i="6"/>
  <c r="CE237" i="6" s="1"/>
  <c r="CD180" i="5"/>
  <c r="F180" i="5"/>
  <c r="W133" i="7"/>
  <c r="E133" i="7"/>
  <c r="A258" i="7"/>
  <c r="B259" i="7"/>
  <c r="B262" i="3" l="1"/>
  <c r="A261" i="3"/>
  <c r="A259" i="7"/>
  <c r="B260" i="7"/>
  <c r="D134" i="7"/>
  <c r="X133" i="7"/>
  <c r="E181" i="5"/>
  <c r="CE180" i="5"/>
  <c r="CB238" i="6"/>
  <c r="F238" i="6"/>
  <c r="A261" i="11"/>
  <c r="B262" i="11"/>
  <c r="A262" i="3" l="1"/>
  <c r="B263" i="3"/>
  <c r="A260" i="7"/>
  <c r="B261" i="7"/>
  <c r="A262" i="11"/>
  <c r="B263" i="11"/>
  <c r="D239" i="6"/>
  <c r="CC238" i="6"/>
  <c r="CE238" i="6" s="1"/>
  <c r="CD181" i="5"/>
  <c r="F181" i="5"/>
  <c r="W134" i="7"/>
  <c r="E134" i="7"/>
  <c r="A263" i="3" l="1"/>
  <c r="B264" i="3"/>
  <c r="A263" i="11"/>
  <c r="B264" i="11"/>
  <c r="A261" i="7"/>
  <c r="B262" i="7"/>
  <c r="D135" i="7"/>
  <c r="X134" i="7"/>
  <c r="E182" i="5"/>
  <c r="CE181" i="5"/>
  <c r="CB239" i="6"/>
  <c r="F239" i="6"/>
  <c r="A264" i="3" l="1"/>
  <c r="B265" i="3"/>
  <c r="B263" i="7"/>
  <c r="A262" i="7"/>
  <c r="B265" i="11"/>
  <c r="A264" i="11"/>
  <c r="D240" i="6"/>
  <c r="CC239" i="6"/>
  <c r="CE239" i="6" s="1"/>
  <c r="F182" i="5"/>
  <c r="CD182" i="5"/>
  <c r="E135" i="7"/>
  <c r="W135" i="7"/>
  <c r="A265" i="3" l="1"/>
  <c r="B266" i="3"/>
  <c r="D136" i="7"/>
  <c r="X135" i="7"/>
  <c r="E183" i="5"/>
  <c r="CE182" i="5"/>
  <c r="CB240" i="6"/>
  <c r="F240" i="6"/>
  <c r="B266" i="11"/>
  <c r="A265" i="11"/>
  <c r="A263" i="7"/>
  <c r="B264" i="7"/>
  <c r="A266" i="3" l="1"/>
  <c r="B267" i="3"/>
  <c r="A264" i="7"/>
  <c r="B265" i="7"/>
  <c r="A266" i="11"/>
  <c r="B267" i="11"/>
  <c r="D241" i="6"/>
  <c r="CC240" i="6"/>
  <c r="CE240" i="6" s="1"/>
  <c r="CD183" i="5"/>
  <c r="F183" i="5"/>
  <c r="W136" i="7"/>
  <c r="E136" i="7"/>
  <c r="A267" i="3" l="1"/>
  <c r="B268" i="3"/>
  <c r="B268" i="11"/>
  <c r="A267" i="11"/>
  <c r="A265" i="7"/>
  <c r="B266" i="7"/>
  <c r="D137" i="7"/>
  <c r="X136" i="7"/>
  <c r="E184" i="5"/>
  <c r="CE183" i="5"/>
  <c r="CB241" i="6"/>
  <c r="F241" i="6"/>
  <c r="B269" i="3" l="1"/>
  <c r="A268" i="3"/>
  <c r="B267" i="7"/>
  <c r="A266" i="7"/>
  <c r="D242" i="6"/>
  <c r="CC241" i="6"/>
  <c r="CE241" i="6" s="1"/>
  <c r="CD184" i="5"/>
  <c r="F184" i="5"/>
  <c r="W137" i="7"/>
  <c r="E137" i="7"/>
  <c r="A268" i="11"/>
  <c r="B269" i="11"/>
  <c r="A269" i="3" l="1"/>
  <c r="B270" i="3"/>
  <c r="A269" i="11"/>
  <c r="B270" i="11"/>
  <c r="D138" i="7"/>
  <c r="X137" i="7"/>
  <c r="E185" i="5"/>
  <c r="CE184" i="5"/>
  <c r="CB242" i="6"/>
  <c r="F242" i="6"/>
  <c r="B268" i="7"/>
  <c r="A267" i="7"/>
  <c r="B271" i="3" l="1"/>
  <c r="A270" i="3"/>
  <c r="B271" i="11"/>
  <c r="A270" i="11"/>
  <c r="B269" i="7"/>
  <c r="A268" i="7"/>
  <c r="D243" i="6"/>
  <c r="CC242" i="6"/>
  <c r="CE242" i="6" s="1"/>
  <c r="F185" i="5"/>
  <c r="CD185" i="5"/>
  <c r="W138" i="7"/>
  <c r="E138" i="7"/>
  <c r="B272" i="3" l="1"/>
  <c r="A271" i="3"/>
  <c r="E186" i="5"/>
  <c r="CE185" i="5"/>
  <c r="D139" i="7"/>
  <c r="X138" i="7"/>
  <c r="CB243" i="6"/>
  <c r="F243" i="6"/>
  <c r="B270" i="7"/>
  <c r="A269" i="7"/>
  <c r="B272" i="11"/>
  <c r="A271" i="11"/>
  <c r="B273" i="3" l="1"/>
  <c r="A272" i="3"/>
  <c r="B273" i="11"/>
  <c r="A272" i="11"/>
  <c r="A270" i="7"/>
  <c r="B271" i="7"/>
  <c r="D244" i="6"/>
  <c r="CC243" i="6"/>
  <c r="CE243" i="6" s="1"/>
  <c r="W139" i="7"/>
  <c r="E139" i="7"/>
  <c r="CD186" i="5"/>
  <c r="F186" i="5"/>
  <c r="A273" i="3" l="1"/>
  <c r="B274" i="3"/>
  <c r="B272" i="7"/>
  <c r="A271" i="7"/>
  <c r="E187" i="5"/>
  <c r="CE186" i="5"/>
  <c r="D140" i="7"/>
  <c r="X139" i="7"/>
  <c r="CB244" i="6"/>
  <c r="F244" i="6"/>
  <c r="B274" i="11"/>
  <c r="A273" i="11"/>
  <c r="A274" i="3" l="1"/>
  <c r="B275" i="3"/>
  <c r="B275" i="11"/>
  <c r="A274" i="11"/>
  <c r="D245" i="6"/>
  <c r="CC244" i="6"/>
  <c r="CE244" i="6" s="1"/>
  <c r="E140" i="7"/>
  <c r="W140" i="7"/>
  <c r="CD187" i="5"/>
  <c r="F187" i="5"/>
  <c r="A272" i="7"/>
  <c r="B273" i="7"/>
  <c r="A275" i="3" l="1"/>
  <c r="B276" i="3"/>
  <c r="D141" i="7"/>
  <c r="X140" i="7"/>
  <c r="A273" i="7"/>
  <c r="B274" i="7"/>
  <c r="E188" i="5"/>
  <c r="CE187" i="5"/>
  <c r="CB245" i="6"/>
  <c r="F245" i="6"/>
  <c r="A275" i="11"/>
  <c r="B276" i="11"/>
  <c r="A276" i="3" l="1"/>
  <c r="B277" i="3"/>
  <c r="A276" i="11"/>
  <c r="B277" i="11"/>
  <c r="B275" i="7"/>
  <c r="A274" i="7"/>
  <c r="D246" i="6"/>
  <c r="CC245" i="6"/>
  <c r="CE245" i="6" s="1"/>
  <c r="CD188" i="5"/>
  <c r="F188" i="5"/>
  <c r="W141" i="7"/>
  <c r="E141" i="7"/>
  <c r="A277" i="3" l="1"/>
  <c r="B278" i="3"/>
  <c r="A277" i="11"/>
  <c r="B278" i="11"/>
  <c r="D142" i="7"/>
  <c r="X141" i="7"/>
  <c r="E189" i="5"/>
  <c r="CE188" i="5"/>
  <c r="CB246" i="6"/>
  <c r="F246" i="6"/>
  <c r="B276" i="7"/>
  <c r="A275" i="7"/>
  <c r="A278" i="3" l="1"/>
  <c r="B279" i="3"/>
  <c r="A278" i="11"/>
  <c r="B279" i="11"/>
  <c r="B277" i="7"/>
  <c r="A276" i="7"/>
  <c r="D247" i="6"/>
  <c r="CC246" i="6"/>
  <c r="CE246" i="6" s="1"/>
  <c r="CD189" i="5"/>
  <c r="F189" i="5"/>
  <c r="W142" i="7"/>
  <c r="E142" i="7"/>
  <c r="B280" i="3" l="1"/>
  <c r="A279" i="3"/>
  <c r="A279" i="11"/>
  <c r="B280" i="11"/>
  <c r="D143" i="7"/>
  <c r="X142" i="7"/>
  <c r="E190" i="5"/>
  <c r="CE189" i="5"/>
  <c r="CB247" i="6"/>
  <c r="F247" i="6"/>
  <c r="B278" i="7"/>
  <c r="A277" i="7"/>
  <c r="B281" i="3" l="1"/>
  <c r="A280" i="3"/>
  <c r="B281" i="11"/>
  <c r="A280" i="11"/>
  <c r="B279" i="7"/>
  <c r="A278" i="7"/>
  <c r="D248" i="6"/>
  <c r="CC247" i="6"/>
  <c r="CE247" i="6" s="1"/>
  <c r="CD190" i="5"/>
  <c r="F190" i="5"/>
  <c r="CG189" i="5" s="1"/>
  <c r="CF189" i="5" s="1"/>
  <c r="W143" i="7"/>
  <c r="E143" i="7"/>
  <c r="A281" i="3" l="1"/>
  <c r="B282" i="3"/>
  <c r="D144" i="7"/>
  <c r="X143" i="7"/>
  <c r="E191" i="5"/>
  <c r="CE190" i="5"/>
  <c r="CB248" i="6"/>
  <c r="F248" i="6"/>
  <c r="B280" i="7"/>
  <c r="A279" i="7"/>
  <c r="B282" i="11"/>
  <c r="A281" i="11"/>
  <c r="A282" i="3" l="1"/>
  <c r="B283" i="3"/>
  <c r="B283" i="11"/>
  <c r="A282" i="11"/>
  <c r="A280" i="7"/>
  <c r="B281" i="7"/>
  <c r="D249" i="6"/>
  <c r="CC248" i="6"/>
  <c r="CE248" i="6" s="1"/>
  <c r="F191" i="5"/>
  <c r="CD191" i="5"/>
  <c r="W144" i="7"/>
  <c r="E144" i="7"/>
  <c r="A283" i="3" l="1"/>
  <c r="B284" i="3"/>
  <c r="E192" i="5"/>
  <c r="CE191" i="5"/>
  <c r="B282" i="7"/>
  <c r="A281" i="7"/>
  <c r="D145" i="7"/>
  <c r="X144" i="7"/>
  <c r="CB249" i="6"/>
  <c r="F249" i="6"/>
  <c r="A283" i="11"/>
  <c r="B284" i="11"/>
  <c r="B285" i="3" l="1"/>
  <c r="A284" i="3"/>
  <c r="B285" i="11"/>
  <c r="A284" i="11"/>
  <c r="D250" i="6"/>
  <c r="CC249" i="6"/>
  <c r="CE249" i="6" s="1"/>
  <c r="E145" i="7"/>
  <c r="W145" i="7"/>
  <c r="A282" i="7"/>
  <c r="B283" i="7"/>
  <c r="F192" i="5"/>
  <c r="CD192" i="5"/>
  <c r="B286" i="3" l="1"/>
  <c r="A285" i="3"/>
  <c r="E193" i="5"/>
  <c r="CE192" i="5"/>
  <c r="D146" i="7"/>
  <c r="X145" i="7"/>
  <c r="B284" i="7"/>
  <c r="A283" i="7"/>
  <c r="CB250" i="6"/>
  <c r="F250" i="6"/>
  <c r="B286" i="11"/>
  <c r="A285" i="11"/>
  <c r="A286" i="3" l="1"/>
  <c r="B287" i="3"/>
  <c r="B287" i="11"/>
  <c r="A286" i="11"/>
  <c r="D251" i="6"/>
  <c r="CC250" i="6"/>
  <c r="CE250" i="6" s="1"/>
  <c r="A284" i="7"/>
  <c r="B285" i="7"/>
  <c r="W146" i="7"/>
  <c r="E146" i="7"/>
  <c r="CD193" i="5"/>
  <c r="F193" i="5"/>
  <c r="A287" i="3" l="1"/>
  <c r="B288" i="3"/>
  <c r="A285" i="7"/>
  <c r="B286" i="7"/>
  <c r="E194" i="5"/>
  <c r="CE193" i="5"/>
  <c r="D147" i="7"/>
  <c r="X146" i="7"/>
  <c r="CB251" i="6"/>
  <c r="CC251" i="6" s="1"/>
  <c r="CE251" i="6" s="1"/>
  <c r="CF251" i="6" s="1"/>
  <c r="F251" i="6"/>
  <c r="B288" i="11"/>
  <c r="A287" i="11"/>
  <c r="A288" i="3" l="1"/>
  <c r="B289" i="3"/>
  <c r="A286" i="7"/>
  <c r="B287" i="7"/>
  <c r="A288" i="11"/>
  <c r="B289" i="11"/>
  <c r="E147" i="7"/>
  <c r="W147" i="7"/>
  <c r="CD194" i="5"/>
  <c r="F194" i="5"/>
  <c r="A289" i="3" l="1"/>
  <c r="B290" i="3"/>
  <c r="D148" i="7"/>
  <c r="X147" i="7"/>
  <c r="A289" i="11"/>
  <c r="B290" i="11"/>
  <c r="B288" i="7"/>
  <c r="A287" i="7"/>
  <c r="E195" i="5"/>
  <c r="CE194" i="5"/>
  <c r="B291" i="3" l="1"/>
  <c r="A290" i="3"/>
  <c r="A290" i="11"/>
  <c r="B291" i="11"/>
  <c r="CD195" i="5"/>
  <c r="F195" i="5"/>
  <c r="A288" i="7"/>
  <c r="B289" i="7"/>
  <c r="W148" i="7"/>
  <c r="E148" i="7"/>
  <c r="B292" i="3" l="1"/>
  <c r="A291" i="3"/>
  <c r="A289" i="7"/>
  <c r="B290" i="7"/>
  <c r="B292" i="11"/>
  <c r="A291" i="11"/>
  <c r="D149" i="7"/>
  <c r="X148" i="7"/>
  <c r="E196" i="5"/>
  <c r="CE195" i="5"/>
  <c r="A292" i="3" l="1"/>
  <c r="B293" i="3"/>
  <c r="A290" i="7"/>
  <c r="B291" i="7"/>
  <c r="F196" i="5"/>
  <c r="CD196" i="5"/>
  <c r="W149" i="7"/>
  <c r="E149" i="7"/>
  <c r="A292" i="11"/>
  <c r="B293" i="11"/>
  <c r="A293" i="3" l="1"/>
  <c r="B294" i="3"/>
  <c r="A293" i="11"/>
  <c r="B294" i="11"/>
  <c r="E197" i="5"/>
  <c r="CE196" i="5"/>
  <c r="B292" i="7"/>
  <c r="A291" i="7"/>
  <c r="D150" i="7"/>
  <c r="X149" i="7"/>
  <c r="B295" i="3" l="1"/>
  <c r="A294" i="3"/>
  <c r="B295" i="11"/>
  <c r="A294" i="11"/>
  <c r="E150" i="7"/>
  <c r="W150" i="7"/>
  <c r="B293" i="7"/>
  <c r="A292" i="7"/>
  <c r="CD197" i="5"/>
  <c r="F197" i="5"/>
  <c r="B296" i="3" l="1"/>
  <c r="A295" i="3"/>
  <c r="D151" i="7"/>
  <c r="X150" i="7"/>
  <c r="E198" i="5"/>
  <c r="CE197" i="5"/>
  <c r="A293" i="7"/>
  <c r="B294" i="7"/>
  <c r="B296" i="11"/>
  <c r="A295" i="11"/>
  <c r="B297" i="3" l="1"/>
  <c r="A296" i="3"/>
  <c r="B295" i="7"/>
  <c r="A294" i="7"/>
  <c r="A296" i="11"/>
  <c r="B297" i="11"/>
  <c r="CD198" i="5"/>
  <c r="F198" i="5"/>
  <c r="W151" i="7"/>
  <c r="E151" i="7"/>
  <c r="B298" i="3" l="1"/>
  <c r="A297" i="3"/>
  <c r="B298" i="11"/>
  <c r="A297" i="11"/>
  <c r="D152" i="7"/>
  <c r="X151" i="7"/>
  <c r="E199" i="5"/>
  <c r="CE198" i="5"/>
  <c r="B296" i="7"/>
  <c r="A295" i="7"/>
  <c r="A298" i="3" l="1"/>
  <c r="B299" i="3"/>
  <c r="A296" i="7"/>
  <c r="B297" i="7"/>
  <c r="F199" i="5"/>
  <c r="CD199" i="5"/>
  <c r="W152" i="7"/>
  <c r="E152" i="7"/>
  <c r="B299" i="11"/>
  <c r="A298" i="11"/>
  <c r="B300" i="3" l="1"/>
  <c r="A299" i="3"/>
  <c r="E200" i="5"/>
  <c r="CE199" i="5"/>
  <c r="B298" i="7"/>
  <c r="A297" i="7"/>
  <c r="B300" i="11"/>
  <c r="A299" i="11"/>
  <c r="D153" i="7"/>
  <c r="X152" i="7"/>
  <c r="A300" i="3" l="1"/>
  <c r="B301" i="3"/>
  <c r="E153" i="7"/>
  <c r="W153" i="7"/>
  <c r="A300" i="11"/>
  <c r="B301" i="11"/>
  <c r="B299" i="7"/>
  <c r="A298" i="7"/>
  <c r="CD200" i="5"/>
  <c r="F200" i="5"/>
  <c r="A301" i="3" l="1"/>
  <c r="B302" i="3"/>
  <c r="B302" i="11"/>
  <c r="A301" i="11"/>
  <c r="D154" i="7"/>
  <c r="X153" i="7"/>
  <c r="E201" i="5"/>
  <c r="CE200" i="5"/>
  <c r="B300" i="7"/>
  <c r="A299" i="7"/>
  <c r="A302" i="3" l="1"/>
  <c r="B303" i="3"/>
  <c r="A300" i="7"/>
  <c r="B301" i="7"/>
  <c r="CD201" i="5"/>
  <c r="F201" i="5"/>
  <c r="W154" i="7"/>
  <c r="E154" i="7"/>
  <c r="A302" i="11"/>
  <c r="B303" i="11"/>
  <c r="B304" i="3" l="1"/>
  <c r="A303" i="3"/>
  <c r="B304" i="11"/>
  <c r="A303" i="11"/>
  <c r="A301" i="7"/>
  <c r="B302" i="7"/>
  <c r="D155" i="7"/>
  <c r="X154" i="7"/>
  <c r="E202" i="5"/>
  <c r="CE201" i="5"/>
  <c r="B305" i="3" l="1"/>
  <c r="A304" i="3"/>
  <c r="B303" i="7"/>
  <c r="A302" i="7"/>
  <c r="F202" i="5"/>
  <c r="CD202" i="5"/>
  <c r="W155" i="7"/>
  <c r="E155" i="7"/>
  <c r="A304" i="11"/>
  <c r="B305" i="11"/>
  <c r="A305" i="3" l="1"/>
  <c r="B306" i="3"/>
  <c r="A305" i="11"/>
  <c r="B306" i="11"/>
  <c r="E203" i="5"/>
  <c r="CE202" i="5"/>
  <c r="D156" i="7"/>
  <c r="X155" i="7"/>
  <c r="A303" i="7"/>
  <c r="B304" i="7"/>
  <c r="B307" i="3" l="1"/>
  <c r="A306" i="3"/>
  <c r="A306" i="11"/>
  <c r="B307" i="11"/>
  <c r="B305" i="7"/>
  <c r="A304" i="7"/>
  <c r="W156" i="7"/>
  <c r="E156" i="7"/>
  <c r="CD203" i="5"/>
  <c r="F203" i="5"/>
  <c r="B308" i="3" l="1"/>
  <c r="A307" i="3"/>
  <c r="B308" i="11"/>
  <c r="A307" i="11"/>
  <c r="E204" i="5"/>
  <c r="CE203" i="5"/>
  <c r="D157" i="7"/>
  <c r="X156" i="7"/>
  <c r="B306" i="7"/>
  <c r="A305" i="7"/>
  <c r="A308" i="3" l="1"/>
  <c r="B309" i="3"/>
  <c r="B307" i="7"/>
  <c r="A306" i="7"/>
  <c r="W157" i="7"/>
  <c r="E157" i="7"/>
  <c r="CD204" i="5"/>
  <c r="F204" i="5"/>
  <c r="B309" i="11"/>
  <c r="A308" i="11"/>
  <c r="B310" i="3" l="1"/>
  <c r="A309" i="3"/>
  <c r="B310" i="11"/>
  <c r="A309" i="11"/>
  <c r="E205" i="5"/>
  <c r="CE204" i="5"/>
  <c r="D158" i="7"/>
  <c r="X157" i="7"/>
  <c r="A307" i="7"/>
  <c r="B308" i="7"/>
  <c r="A310" i="3" l="1"/>
  <c r="B311" i="3"/>
  <c r="A308" i="7"/>
  <c r="B309" i="7"/>
  <c r="W158" i="7"/>
  <c r="E158" i="7"/>
  <c r="CD205" i="5"/>
  <c r="F205" i="5"/>
  <c r="A310" i="11"/>
  <c r="B311" i="11"/>
  <c r="A311" i="3" l="1"/>
  <c r="B312" i="3"/>
  <c r="A311" i="11"/>
  <c r="B312" i="11"/>
  <c r="A309" i="7"/>
  <c r="B310" i="7"/>
  <c r="E206" i="5"/>
  <c r="CE205" i="5"/>
  <c r="D159" i="7"/>
  <c r="X158" i="7"/>
  <c r="X381" i="7" s="1"/>
  <c r="B313" i="3" l="1"/>
  <c r="A312" i="3"/>
  <c r="A310" i="7"/>
  <c r="B311" i="7"/>
  <c r="B313" i="11"/>
  <c r="A312" i="11"/>
  <c r="W159" i="7"/>
  <c r="E159" i="7"/>
  <c r="F206" i="5"/>
  <c r="CD206" i="5"/>
  <c r="A313" i="3" l="1"/>
  <c r="B314" i="3"/>
  <c r="E207" i="5"/>
  <c r="CE206" i="5"/>
  <c r="B312" i="7"/>
  <c r="A311" i="7"/>
  <c r="D160" i="7"/>
  <c r="X159" i="7"/>
  <c r="A313" i="11"/>
  <c r="B314" i="11"/>
  <c r="B315" i="3" l="1"/>
  <c r="A314" i="3"/>
  <c r="A314" i="11"/>
  <c r="B315" i="11"/>
  <c r="W160" i="7"/>
  <c r="E160" i="7"/>
  <c r="Z159" i="7" s="1"/>
  <c r="Y159" i="7" s="1"/>
  <c r="A312" i="7"/>
  <c r="B313" i="7"/>
  <c r="CD207" i="5"/>
  <c r="F207" i="5"/>
  <c r="A315" i="3" l="1"/>
  <c r="B316" i="3"/>
  <c r="B314" i="7"/>
  <c r="A313" i="7"/>
  <c r="A315" i="11"/>
  <c r="B316" i="11"/>
  <c r="E208" i="5"/>
  <c r="CE207" i="5"/>
  <c r="D161" i="7"/>
  <c r="X160" i="7"/>
  <c r="A316" i="3" l="1"/>
  <c r="B317" i="3"/>
  <c r="A316" i="11"/>
  <c r="B317" i="11"/>
  <c r="W161" i="7"/>
  <c r="E161" i="7"/>
  <c r="CD208" i="5"/>
  <c r="F208" i="5"/>
  <c r="B315" i="7"/>
  <c r="A314" i="7"/>
  <c r="A317" i="3" l="1"/>
  <c r="B318" i="3"/>
  <c r="B318" i="11"/>
  <c r="A317" i="11"/>
  <c r="A315" i="7"/>
  <c r="B316" i="7"/>
  <c r="E209" i="5"/>
  <c r="CE208" i="5"/>
  <c r="D162" i="7"/>
  <c r="X161" i="7"/>
  <c r="A318" i="3" l="1"/>
  <c r="B319" i="3"/>
  <c r="A316" i="7"/>
  <c r="B317" i="7"/>
  <c r="W162" i="7"/>
  <c r="E162" i="7"/>
  <c r="CD209" i="5"/>
  <c r="F209" i="5"/>
  <c r="B319" i="11"/>
  <c r="A318" i="11"/>
  <c r="A319" i="3" l="1"/>
  <c r="B320" i="3"/>
  <c r="B318" i="7"/>
  <c r="A317" i="7"/>
  <c r="B320" i="11"/>
  <c r="A319" i="11"/>
  <c r="E210" i="5"/>
  <c r="CE209" i="5"/>
  <c r="D163" i="7"/>
  <c r="X162" i="7"/>
  <c r="A320" i="3" l="1"/>
  <c r="B321" i="3"/>
  <c r="E163" i="7"/>
  <c r="W163" i="7"/>
  <c r="CD210" i="5"/>
  <c r="F210" i="5"/>
  <c r="B321" i="11"/>
  <c r="A320" i="11"/>
  <c r="A318" i="7"/>
  <c r="B319" i="7"/>
  <c r="A321" i="3" l="1"/>
  <c r="B322" i="3"/>
  <c r="B320" i="7"/>
  <c r="A319" i="7"/>
  <c r="D164" i="7"/>
  <c r="X163" i="7"/>
  <c r="A321" i="11"/>
  <c r="B322" i="11"/>
  <c r="E211" i="5"/>
  <c r="CE210" i="5"/>
  <c r="A322" i="3" l="1"/>
  <c r="B323" i="3"/>
  <c r="B323" i="11"/>
  <c r="A322" i="11"/>
  <c r="CD211" i="5"/>
  <c r="F211" i="5"/>
  <c r="W164" i="7"/>
  <c r="E164" i="7"/>
  <c r="B321" i="7"/>
  <c r="A320" i="7"/>
  <c r="A323" i="3" l="1"/>
  <c r="B324" i="3"/>
  <c r="B322" i="7"/>
  <c r="A321" i="7"/>
  <c r="D165" i="7"/>
  <c r="X164" i="7"/>
  <c r="E212" i="5"/>
  <c r="CE211" i="5"/>
  <c r="B324" i="11"/>
  <c r="A323" i="11"/>
  <c r="A324" i="3" l="1"/>
  <c r="B325" i="3"/>
  <c r="B325" i="11"/>
  <c r="A324" i="11"/>
  <c r="CD212" i="5"/>
  <c r="F212" i="5"/>
  <c r="W165" i="7"/>
  <c r="E165" i="7"/>
  <c r="A322" i="7"/>
  <c r="B323" i="7"/>
  <c r="B326" i="3" l="1"/>
  <c r="A325" i="3"/>
  <c r="B324" i="7"/>
  <c r="A323" i="7"/>
  <c r="D166" i="7"/>
  <c r="X165" i="7"/>
  <c r="E213" i="5"/>
  <c r="CE212" i="5"/>
  <c r="A325" i="11"/>
  <c r="B326" i="11"/>
  <c r="B327" i="3" l="1"/>
  <c r="A326" i="3"/>
  <c r="A326" i="11"/>
  <c r="B327" i="11"/>
  <c r="F213" i="5"/>
  <c r="CD213" i="5"/>
  <c r="W166" i="7"/>
  <c r="E166" i="7"/>
  <c r="A324" i="7"/>
  <c r="B325" i="7"/>
  <c r="A327" i="3" l="1"/>
  <c r="B328" i="3"/>
  <c r="E214" i="5"/>
  <c r="CE213" i="5"/>
  <c r="A327" i="11"/>
  <c r="B328" i="11"/>
  <c r="B326" i="7"/>
  <c r="A325" i="7"/>
  <c r="D167" i="7"/>
  <c r="X166" i="7"/>
  <c r="A328" i="3" l="1"/>
  <c r="B329" i="3"/>
  <c r="B329" i="11"/>
  <c r="A328" i="11"/>
  <c r="W167" i="7"/>
  <c r="E167" i="7"/>
  <c r="A326" i="7"/>
  <c r="B327" i="7"/>
  <c r="F214" i="5"/>
  <c r="CD214" i="5"/>
  <c r="B330" i="3" l="1"/>
  <c r="A329" i="3"/>
  <c r="B328" i="7"/>
  <c r="A327" i="7"/>
  <c r="E215" i="5"/>
  <c r="CE214" i="5"/>
  <c r="D168" i="7"/>
  <c r="X167" i="7"/>
  <c r="B330" i="11"/>
  <c r="A329" i="11"/>
  <c r="B331" i="3" l="1"/>
  <c r="A330" i="3"/>
  <c r="B331" i="11"/>
  <c r="A330" i="11"/>
  <c r="E168" i="7"/>
  <c r="W168" i="7"/>
  <c r="CD215" i="5"/>
  <c r="F215" i="5"/>
  <c r="A328" i="7"/>
  <c r="B329" i="7"/>
  <c r="A331" i="3" l="1"/>
  <c r="B332" i="3"/>
  <c r="A329" i="7"/>
  <c r="B330" i="7"/>
  <c r="D169" i="7"/>
  <c r="X168" i="7"/>
  <c r="E216" i="5"/>
  <c r="CE215" i="5"/>
  <c r="B332" i="11"/>
  <c r="A331" i="11"/>
  <c r="B333" i="3" l="1"/>
  <c r="A332" i="3"/>
  <c r="A330" i="7"/>
  <c r="B331" i="7"/>
  <c r="B333" i="11"/>
  <c r="A332" i="11"/>
  <c r="F216" i="5"/>
  <c r="CD216" i="5"/>
  <c r="E169" i="7"/>
  <c r="W169" i="7"/>
  <c r="B334" i="3" l="1"/>
  <c r="A333" i="3"/>
  <c r="E217" i="5"/>
  <c r="CE216" i="5"/>
  <c r="B332" i="7"/>
  <c r="A331" i="7"/>
  <c r="D170" i="7"/>
  <c r="X169" i="7"/>
  <c r="A333" i="11"/>
  <c r="B334" i="11"/>
  <c r="A334" i="3" l="1"/>
  <c r="B335" i="3"/>
  <c r="A334" i="11"/>
  <c r="B335" i="11"/>
  <c r="E170" i="7"/>
  <c r="W170" i="7"/>
  <c r="B333" i="7"/>
  <c r="A332" i="7"/>
  <c r="CD217" i="5"/>
  <c r="F217" i="5"/>
  <c r="B336" i="3" l="1"/>
  <c r="A335" i="3"/>
  <c r="D171" i="7"/>
  <c r="X170" i="7"/>
  <c r="A335" i="11"/>
  <c r="B336" i="11"/>
  <c r="E218" i="5"/>
  <c r="CE217" i="5"/>
  <c r="A333" i="7"/>
  <c r="B334" i="7"/>
  <c r="B337" i="3" l="1"/>
  <c r="A336" i="3"/>
  <c r="A334" i="7"/>
  <c r="B335" i="7"/>
  <c r="A336" i="11"/>
  <c r="B337" i="11"/>
  <c r="CD218" i="5"/>
  <c r="F218" i="5"/>
  <c r="E171" i="7"/>
  <c r="W171" i="7"/>
  <c r="A337" i="3" l="1"/>
  <c r="B338" i="3"/>
  <c r="D172" i="7"/>
  <c r="X171" i="7"/>
  <c r="B338" i="11"/>
  <c r="A337" i="11"/>
  <c r="A335" i="7"/>
  <c r="B336" i="7"/>
  <c r="E219" i="5"/>
  <c r="CE218" i="5"/>
  <c r="A338" i="3" l="1"/>
  <c r="B339" i="3"/>
  <c r="B337" i="7"/>
  <c r="A336" i="7"/>
  <c r="F219" i="5"/>
  <c r="CD219" i="5"/>
  <c r="B339" i="11"/>
  <c r="A338" i="11"/>
  <c r="E172" i="7"/>
  <c r="W172" i="7"/>
  <c r="A339" i="3" l="1"/>
  <c r="B340" i="3"/>
  <c r="E220" i="5"/>
  <c r="CE219" i="5"/>
  <c r="D173" i="7"/>
  <c r="X172" i="7"/>
  <c r="B340" i="11"/>
  <c r="A339" i="11"/>
  <c r="A337" i="7"/>
  <c r="B338" i="7"/>
  <c r="A340" i="3" l="1"/>
  <c r="B341" i="3"/>
  <c r="B339" i="7"/>
  <c r="A338" i="7"/>
  <c r="A340" i="11"/>
  <c r="B341" i="11"/>
  <c r="W173" i="7"/>
  <c r="E173" i="7"/>
  <c r="F220" i="5"/>
  <c r="CD220" i="5"/>
  <c r="B342" i="3" l="1"/>
  <c r="A341" i="3"/>
  <c r="E221" i="5"/>
  <c r="CE220" i="5"/>
  <c r="B342" i="11"/>
  <c r="A341" i="11"/>
  <c r="D174" i="7"/>
  <c r="X173" i="7"/>
  <c r="A339" i="7"/>
  <c r="B340" i="7"/>
  <c r="B343" i="3" l="1"/>
  <c r="A342" i="3"/>
  <c r="A340" i="7"/>
  <c r="B341" i="7"/>
  <c r="W174" i="7"/>
  <c r="E174" i="7"/>
  <c r="A342" i="11"/>
  <c r="B343" i="11"/>
  <c r="F221" i="5"/>
  <c r="CG220" i="5" s="1"/>
  <c r="CF220" i="5" s="1"/>
  <c r="CD221" i="5"/>
  <c r="B344" i="3" l="1"/>
  <c r="A343" i="3"/>
  <c r="E222" i="5"/>
  <c r="CE221" i="5"/>
  <c r="B344" i="11"/>
  <c r="A343" i="11"/>
  <c r="B342" i="7"/>
  <c r="A341" i="7"/>
  <c r="D175" i="7"/>
  <c r="X174" i="7"/>
  <c r="A344" i="3" l="1"/>
  <c r="B345" i="3"/>
  <c r="E175" i="7"/>
  <c r="W175" i="7"/>
  <c r="B343" i="7"/>
  <c r="A342" i="7"/>
  <c r="B345" i="11"/>
  <c r="A344" i="11"/>
  <c r="F222" i="5"/>
  <c r="CD222" i="5"/>
  <c r="A345" i="3" l="1"/>
  <c r="B346" i="3"/>
  <c r="E223" i="5"/>
  <c r="CE222" i="5"/>
  <c r="D176" i="7"/>
  <c r="X175" i="7"/>
  <c r="B346" i="11"/>
  <c r="A345" i="11"/>
  <c r="A343" i="7"/>
  <c r="B344" i="7"/>
  <c r="A346" i="3" l="1"/>
  <c r="B347" i="3"/>
  <c r="B345" i="7"/>
  <c r="A344" i="7"/>
  <c r="B347" i="11"/>
  <c r="A346" i="11"/>
  <c r="W176" i="7"/>
  <c r="E176" i="7"/>
  <c r="F223" i="5"/>
  <c r="CD223" i="5"/>
  <c r="A347" i="3" l="1"/>
  <c r="B348" i="3"/>
  <c r="E224" i="5"/>
  <c r="CE223" i="5"/>
  <c r="D177" i="7"/>
  <c r="X176" i="7"/>
  <c r="A347" i="11"/>
  <c r="B348" i="11"/>
  <c r="B346" i="7"/>
  <c r="A345" i="7"/>
  <c r="B349" i="3" l="1"/>
  <c r="A348" i="3"/>
  <c r="B349" i="11"/>
  <c r="A348" i="11"/>
  <c r="A346" i="7"/>
  <c r="B347" i="7"/>
  <c r="W177" i="7"/>
  <c r="E177" i="7"/>
  <c r="F224" i="5"/>
  <c r="CD224" i="5"/>
  <c r="A349" i="3" l="1"/>
  <c r="B350" i="3"/>
  <c r="E225" i="5"/>
  <c r="CE224" i="5"/>
  <c r="B348" i="7"/>
  <c r="A347" i="7"/>
  <c r="D178" i="7"/>
  <c r="X177" i="7"/>
  <c r="A349" i="11"/>
  <c r="B350" i="11"/>
  <c r="B351" i="3" l="1"/>
  <c r="A350" i="3"/>
  <c r="B351" i="11"/>
  <c r="A350" i="11"/>
  <c r="E178" i="7"/>
  <c r="W178" i="7"/>
  <c r="B349" i="7"/>
  <c r="A348" i="7"/>
  <c r="CD225" i="5"/>
  <c r="F225" i="5"/>
  <c r="B352" i="3" l="1"/>
  <c r="A351" i="3"/>
  <c r="D179" i="7"/>
  <c r="X178" i="7"/>
  <c r="E226" i="5"/>
  <c r="CE225" i="5"/>
  <c r="A349" i="7"/>
  <c r="B350" i="7"/>
  <c r="B352" i="11"/>
  <c r="A351" i="11"/>
  <c r="B353" i="3" l="1"/>
  <c r="A352" i="3"/>
  <c r="B351" i="7"/>
  <c r="A350" i="7"/>
  <c r="A352" i="11"/>
  <c r="B353" i="11"/>
  <c r="CD226" i="5"/>
  <c r="F226" i="5"/>
  <c r="E179" i="7"/>
  <c r="W179" i="7"/>
  <c r="B354" i="3" l="1"/>
  <c r="A353" i="3"/>
  <c r="D180" i="7"/>
  <c r="X179" i="7"/>
  <c r="B354" i="11"/>
  <c r="A353" i="11"/>
  <c r="E227" i="5"/>
  <c r="CE226" i="5"/>
  <c r="A351" i="7"/>
  <c r="B352" i="7"/>
  <c r="B355" i="3" l="1"/>
  <c r="A354" i="3"/>
  <c r="A352" i="7"/>
  <c r="B353" i="7"/>
  <c r="CD227" i="5"/>
  <c r="F227" i="5"/>
  <c r="A354" i="11"/>
  <c r="B355" i="11"/>
  <c r="E180" i="7"/>
  <c r="W180" i="7"/>
  <c r="B356" i="3" l="1"/>
  <c r="A355" i="3"/>
  <c r="D181" i="7"/>
  <c r="X180" i="7"/>
  <c r="B356" i="11"/>
  <c r="A355" i="11"/>
  <c r="B354" i="7"/>
  <c r="A353" i="7"/>
  <c r="E228" i="5"/>
  <c r="CE227" i="5"/>
  <c r="B357" i="3" l="1"/>
  <c r="A356" i="3"/>
  <c r="CD228" i="5"/>
  <c r="F228" i="5"/>
  <c r="A354" i="7"/>
  <c r="B355" i="7"/>
  <c r="A356" i="11"/>
  <c r="B357" i="11"/>
  <c r="E181" i="7"/>
  <c r="W181" i="7"/>
  <c r="B358" i="3" l="1"/>
  <c r="A357" i="3"/>
  <c r="B358" i="11"/>
  <c r="A357" i="11"/>
  <c r="A355" i="7"/>
  <c r="B356" i="7"/>
  <c r="D182" i="7"/>
  <c r="X181" i="7"/>
  <c r="E229" i="5"/>
  <c r="CE228" i="5"/>
  <c r="A358" i="3" l="1"/>
  <c r="B359" i="3"/>
  <c r="B357" i="7"/>
  <c r="A356" i="7"/>
  <c r="F229" i="5"/>
  <c r="CD229" i="5"/>
  <c r="E182" i="7"/>
  <c r="W182" i="7"/>
  <c r="B359" i="11"/>
  <c r="A358" i="11"/>
  <c r="A359" i="3" l="1"/>
  <c r="B360" i="3"/>
  <c r="D183" i="7"/>
  <c r="X182" i="7"/>
  <c r="E230" i="5"/>
  <c r="CE229" i="5"/>
  <c r="B360" i="11"/>
  <c r="A359" i="11"/>
  <c r="A357" i="7"/>
  <c r="B358" i="7"/>
  <c r="A360" i="3" l="1"/>
  <c r="B361" i="3"/>
  <c r="B359" i="7"/>
  <c r="A358" i="7"/>
  <c r="B361" i="11"/>
  <c r="A360" i="11"/>
  <c r="CD230" i="5"/>
  <c r="F230" i="5"/>
  <c r="W183" i="7"/>
  <c r="E183" i="7"/>
  <c r="A361" i="3" l="1"/>
  <c r="B362" i="3"/>
  <c r="D184" i="7"/>
  <c r="X183" i="7"/>
  <c r="E231" i="5"/>
  <c r="CE230" i="5"/>
  <c r="B362" i="11"/>
  <c r="A361" i="11"/>
  <c r="A359" i="7"/>
  <c r="B360" i="7"/>
  <c r="A362" i="3" l="1"/>
  <c r="B363" i="3"/>
  <c r="B361" i="7"/>
  <c r="A360" i="7"/>
  <c r="B363" i="11"/>
  <c r="A362" i="11"/>
  <c r="F231" i="5"/>
  <c r="CD231" i="5"/>
  <c r="W184" i="7"/>
  <c r="E184" i="7"/>
  <c r="B364" i="3" l="1"/>
  <c r="A363" i="3"/>
  <c r="E232" i="5"/>
  <c r="CE231" i="5"/>
  <c r="D185" i="7"/>
  <c r="X184" i="7"/>
  <c r="A363" i="11"/>
  <c r="B364" i="11"/>
  <c r="A361" i="7"/>
  <c r="B362" i="7"/>
  <c r="A364" i="3" l="1"/>
  <c r="B365" i="3"/>
  <c r="A362" i="7"/>
  <c r="B363" i="7"/>
  <c r="B365" i="11"/>
  <c r="A364" i="11"/>
  <c r="W185" i="7"/>
  <c r="E185" i="7"/>
  <c r="CD232" i="5"/>
  <c r="F232" i="5"/>
  <c r="A365" i="3" l="1"/>
  <c r="B366" i="3"/>
  <c r="A363" i="7"/>
  <c r="B364" i="7"/>
  <c r="E233" i="5"/>
  <c r="CE232" i="5"/>
  <c r="D186" i="7"/>
  <c r="X185" i="7"/>
  <c r="A365" i="11"/>
  <c r="B366" i="11"/>
  <c r="A366" i="3" l="1"/>
  <c r="B367" i="3"/>
  <c r="A366" i="11"/>
  <c r="B367" i="11"/>
  <c r="A364" i="7"/>
  <c r="B365" i="7"/>
  <c r="W186" i="7"/>
  <c r="E186" i="7"/>
  <c r="CD233" i="5"/>
  <c r="F233" i="5"/>
  <c r="B368" i="3" l="1"/>
  <c r="A367" i="3"/>
  <c r="B366" i="7"/>
  <c r="A365" i="7"/>
  <c r="A367" i="11"/>
  <c r="B368" i="11"/>
  <c r="E234" i="5"/>
  <c r="CE233" i="5"/>
  <c r="D187" i="7"/>
  <c r="X186" i="7"/>
  <c r="B369" i="3" l="1"/>
  <c r="A368" i="3"/>
  <c r="B369" i="11"/>
  <c r="A368" i="11"/>
  <c r="E187" i="7"/>
  <c r="W187" i="7"/>
  <c r="F234" i="5"/>
  <c r="CD234" i="5"/>
  <c r="B367" i="7"/>
  <c r="A366" i="7"/>
  <c r="A369" i="3" l="1"/>
  <c r="B370" i="3"/>
  <c r="E235" i="5"/>
  <c r="CE234" i="5"/>
  <c r="D188" i="7"/>
  <c r="X187" i="7"/>
  <c r="B368" i="7"/>
  <c r="A367" i="7"/>
  <c r="B370" i="11"/>
  <c r="A369" i="11"/>
  <c r="A370" i="3" l="1"/>
  <c r="B371" i="3"/>
  <c r="B371" i="11"/>
  <c r="A370" i="11"/>
  <c r="B369" i="7"/>
  <c r="A368" i="7"/>
  <c r="W188" i="7"/>
  <c r="E188" i="7"/>
  <c r="F235" i="5"/>
  <c r="CD235" i="5"/>
  <c r="A371" i="3" l="1"/>
  <c r="B372" i="3"/>
  <c r="E236" i="5"/>
  <c r="CE235" i="5"/>
  <c r="D189" i="7"/>
  <c r="X188" i="7"/>
  <c r="A369" i="7"/>
  <c r="B370" i="7"/>
  <c r="A371" i="11"/>
  <c r="B372" i="11"/>
  <c r="B373" i="3" l="1"/>
  <c r="A372" i="3"/>
  <c r="A372" i="11"/>
  <c r="B373" i="11"/>
  <c r="A370" i="7"/>
  <c r="B371" i="7"/>
  <c r="W189" i="7"/>
  <c r="E189" i="7"/>
  <c r="CD236" i="5"/>
  <c r="F236" i="5"/>
  <c r="A373" i="3" l="1"/>
  <c r="B374" i="3"/>
  <c r="B372" i="7"/>
  <c r="A371" i="7"/>
  <c r="B374" i="11"/>
  <c r="A373" i="11"/>
  <c r="E237" i="5"/>
  <c r="CE236" i="5"/>
  <c r="D190" i="7"/>
  <c r="X189" i="7"/>
  <c r="B375" i="3" l="1"/>
  <c r="A374" i="3"/>
  <c r="W190" i="7"/>
  <c r="E190" i="7"/>
  <c r="Z189" i="7" s="1"/>
  <c r="Y189" i="7" s="1"/>
  <c r="F237" i="5"/>
  <c r="CD237" i="5"/>
  <c r="A374" i="11"/>
  <c r="B375" i="11"/>
  <c r="B373" i="7"/>
  <c r="A372" i="7"/>
  <c r="B376" i="3" l="1"/>
  <c r="A375" i="3"/>
  <c r="E238" i="5"/>
  <c r="CE237" i="5"/>
  <c r="B376" i="11"/>
  <c r="A375" i="11"/>
  <c r="B374" i="7"/>
  <c r="A373" i="7"/>
  <c r="D191" i="7"/>
  <c r="X190" i="7"/>
  <c r="A376" i="3" l="1"/>
  <c r="B377" i="3"/>
  <c r="W191" i="7"/>
  <c r="E191" i="7"/>
  <c r="B375" i="7"/>
  <c r="A374" i="7"/>
  <c r="B377" i="11"/>
  <c r="A376" i="11"/>
  <c r="CD238" i="5"/>
  <c r="F238" i="5"/>
  <c r="B378" i="3" l="1"/>
  <c r="A378" i="3" s="1"/>
  <c r="A377" i="3"/>
  <c r="E239" i="5"/>
  <c r="CE238" i="5"/>
  <c r="B378" i="11"/>
  <c r="A378" i="11" s="1"/>
  <c r="A377" i="11"/>
  <c r="A375" i="7"/>
  <c r="B376" i="7"/>
  <c r="D192" i="7"/>
  <c r="X191" i="7"/>
  <c r="A376" i="7" l="1"/>
  <c r="B377" i="7"/>
  <c r="W192" i="7"/>
  <c r="E192" i="7"/>
  <c r="CD239" i="5"/>
  <c r="F239" i="5"/>
  <c r="B378" i="7" l="1"/>
  <c r="A378" i="7" s="1"/>
  <c r="A377" i="7"/>
  <c r="E240" i="5"/>
  <c r="CE239" i="5"/>
  <c r="D193" i="7"/>
  <c r="X192" i="7"/>
  <c r="W193" i="7" l="1"/>
  <c r="E193" i="7"/>
  <c r="CD240" i="5"/>
  <c r="F240" i="5"/>
  <c r="E241" i="5" l="1"/>
  <c r="CE240" i="5"/>
  <c r="D194" i="7"/>
  <c r="X193" i="7"/>
  <c r="E194" i="7" l="1"/>
  <c r="W194" i="7"/>
  <c r="CD241" i="5"/>
  <c r="F241" i="5"/>
  <c r="D195" i="7" l="1"/>
  <c r="X194" i="7"/>
  <c r="E242" i="5"/>
  <c r="CE241" i="5"/>
  <c r="CD242" i="5" l="1"/>
  <c r="F242" i="5"/>
  <c r="E195" i="7"/>
  <c r="W195" i="7"/>
  <c r="D196" i="7" l="1"/>
  <c r="X195" i="7"/>
  <c r="E243" i="5"/>
  <c r="CE242" i="5"/>
  <c r="CD243" i="5" l="1"/>
  <c r="F243" i="5"/>
  <c r="E196" i="7"/>
  <c r="W196" i="7"/>
  <c r="D197" i="7" l="1"/>
  <c r="X196" i="7"/>
  <c r="E244" i="5"/>
  <c r="CE243" i="5"/>
  <c r="CD244" i="5" l="1"/>
  <c r="F244" i="5"/>
  <c r="W197" i="7"/>
  <c r="E197" i="7"/>
  <c r="D198" i="7" l="1"/>
  <c r="X197" i="7"/>
  <c r="E245" i="5"/>
  <c r="CE244" i="5"/>
  <c r="F245" i="5" l="1"/>
  <c r="CD245" i="5"/>
  <c r="W198" i="7"/>
  <c r="E198" i="7"/>
  <c r="E246" i="5" l="1"/>
  <c r="CE245" i="5"/>
  <c r="D199" i="7"/>
  <c r="X198" i="7"/>
  <c r="W199" i="7" l="1"/>
  <c r="E199" i="7"/>
  <c r="CD246" i="5"/>
  <c r="F246" i="5"/>
  <c r="E247" i="5" l="1"/>
  <c r="CE246" i="5"/>
  <c r="D200" i="7"/>
  <c r="X199" i="7"/>
  <c r="W200" i="7" l="1"/>
  <c r="E200" i="7"/>
  <c r="CD247" i="5"/>
  <c r="F247" i="5"/>
  <c r="E248" i="5" l="1"/>
  <c r="CE247" i="5"/>
  <c r="D201" i="7"/>
  <c r="X200" i="7"/>
  <c r="E201" i="7" l="1"/>
  <c r="W201" i="7"/>
  <c r="CD248" i="5"/>
  <c r="F248" i="5"/>
  <c r="D202" i="7" l="1"/>
  <c r="X201" i="7"/>
  <c r="E249" i="5"/>
  <c r="CE248" i="5"/>
  <c r="CD249" i="5" l="1"/>
  <c r="F249" i="5"/>
  <c r="E202" i="7"/>
  <c r="W202" i="7"/>
  <c r="D203" i="7" l="1"/>
  <c r="X202" i="7"/>
  <c r="E250" i="5"/>
  <c r="CE249" i="5"/>
  <c r="CD250" i="5" l="1"/>
  <c r="F250" i="5"/>
  <c r="W203" i="7"/>
  <c r="E203" i="7"/>
  <c r="D204" i="7" l="1"/>
  <c r="X203" i="7"/>
  <c r="E251" i="5"/>
  <c r="CE250" i="5"/>
  <c r="F251" i="5" l="1"/>
  <c r="CD251" i="5"/>
  <c r="W204" i="7"/>
  <c r="E204" i="7"/>
  <c r="E252" i="5" l="1"/>
  <c r="CE251" i="5"/>
  <c r="D205" i="7"/>
  <c r="X204" i="7"/>
  <c r="W205" i="7" l="1"/>
  <c r="E205" i="7"/>
  <c r="CD252" i="5"/>
  <c r="F252" i="5"/>
  <c r="CG251" i="5" s="1"/>
  <c r="CF251" i="5" s="1"/>
  <c r="E253" i="5" l="1"/>
  <c r="CE252" i="5"/>
  <c r="D206" i="7"/>
  <c r="X205" i="7"/>
  <c r="W206" i="7" l="1"/>
  <c r="E206" i="7"/>
  <c r="CD253" i="5"/>
  <c r="F253" i="5"/>
  <c r="E254" i="5" l="1"/>
  <c r="CE253" i="5"/>
  <c r="D207" i="7"/>
  <c r="X206" i="7"/>
  <c r="E207" i="7" l="1"/>
  <c r="W207" i="7"/>
  <c r="F254" i="5"/>
  <c r="CD254" i="5"/>
  <c r="E255" i="5" l="1"/>
  <c r="CE254" i="5"/>
  <c r="D208" i="7"/>
  <c r="X207" i="7"/>
  <c r="W208" i="7" l="1"/>
  <c r="E208" i="7"/>
  <c r="CD255" i="5"/>
  <c r="F255" i="5"/>
  <c r="E256" i="5" l="1"/>
  <c r="CE255" i="5"/>
  <c r="D209" i="7"/>
  <c r="X208" i="7"/>
  <c r="E209" i="7" l="1"/>
  <c r="W209" i="7"/>
  <c r="CD256" i="5"/>
  <c r="F256" i="5"/>
  <c r="D210" i="7" l="1"/>
  <c r="X209" i="7"/>
  <c r="E257" i="5"/>
  <c r="CE256" i="5"/>
  <c r="CD257" i="5" l="1"/>
  <c r="F257" i="5"/>
  <c r="W210" i="7"/>
  <c r="E210" i="7"/>
  <c r="D211" i="7" l="1"/>
  <c r="X210" i="7"/>
  <c r="E258" i="5"/>
  <c r="CE257" i="5"/>
  <c r="F258" i="5" l="1"/>
  <c r="CD258" i="5"/>
  <c r="W211" i="7"/>
  <c r="E211" i="7"/>
  <c r="E259" i="5" l="1"/>
  <c r="CE258" i="5"/>
  <c r="D212" i="7"/>
  <c r="X211" i="7"/>
  <c r="W212" i="7" l="1"/>
  <c r="E212" i="7"/>
  <c r="CD259" i="5"/>
  <c r="F259" i="5"/>
  <c r="E260" i="5" l="1"/>
  <c r="CE259" i="5"/>
  <c r="D213" i="7"/>
  <c r="X212" i="7"/>
  <c r="W213" i="7" l="1"/>
  <c r="E213" i="7"/>
  <c r="CD260" i="5"/>
  <c r="F260" i="5"/>
  <c r="E261" i="5" l="1"/>
  <c r="CE260" i="5"/>
  <c r="D214" i="7"/>
  <c r="X213" i="7"/>
  <c r="E214" i="7" l="1"/>
  <c r="W214" i="7"/>
  <c r="CD261" i="5"/>
  <c r="F261" i="5"/>
  <c r="D215" i="7" l="1"/>
  <c r="X214" i="7"/>
  <c r="E262" i="5"/>
  <c r="CE261" i="5"/>
  <c r="CD262" i="5" l="1"/>
  <c r="F262" i="5"/>
  <c r="E215" i="7"/>
  <c r="W215" i="7"/>
  <c r="D216" i="7" l="1"/>
  <c r="X215" i="7"/>
  <c r="E263" i="5"/>
  <c r="CE262" i="5"/>
  <c r="CD263" i="5" l="1"/>
  <c r="F263" i="5"/>
  <c r="E216" i="7"/>
  <c r="W216" i="7"/>
  <c r="D217" i="7" l="1"/>
  <c r="X216" i="7"/>
  <c r="E264" i="5"/>
  <c r="CE263" i="5"/>
  <c r="F264" i="5" l="1"/>
  <c r="CD264" i="5"/>
  <c r="W217" i="7"/>
  <c r="E217" i="7"/>
  <c r="E265" i="5" l="1"/>
  <c r="CE264" i="5"/>
  <c r="D218" i="7"/>
  <c r="X217" i="7"/>
  <c r="W218" i="7" l="1"/>
  <c r="E218" i="7"/>
  <c r="CD265" i="5"/>
  <c r="F265" i="5"/>
  <c r="E266" i="5" l="1"/>
  <c r="CE265" i="5"/>
  <c r="D219" i="7"/>
  <c r="X218" i="7"/>
  <c r="W219" i="7" l="1"/>
  <c r="E219" i="7"/>
  <c r="CD266" i="5"/>
  <c r="F266" i="5"/>
  <c r="E267" i="5" l="1"/>
  <c r="CE266" i="5"/>
  <c r="D220" i="7"/>
  <c r="X219" i="7"/>
  <c r="W220" i="7" l="1"/>
  <c r="E220" i="7"/>
  <c r="CD267" i="5"/>
  <c r="F267" i="5"/>
  <c r="E268" i="5" l="1"/>
  <c r="CE267" i="5"/>
  <c r="D221" i="7"/>
  <c r="X220" i="7"/>
  <c r="W221" i="7" l="1"/>
  <c r="E221" i="7"/>
  <c r="Z220" i="7" s="1"/>
  <c r="Y220" i="7" s="1"/>
  <c r="CD268" i="5"/>
  <c r="F268" i="5"/>
  <c r="E269" i="5" l="1"/>
  <c r="CE268" i="5"/>
  <c r="D222" i="7"/>
  <c r="X221" i="7"/>
  <c r="W222" i="7" l="1"/>
  <c r="E222" i="7"/>
  <c r="CD269" i="5"/>
  <c r="F269" i="5"/>
  <c r="E270" i="5" l="1"/>
  <c r="CE269" i="5"/>
  <c r="D223" i="7"/>
  <c r="X222" i="7"/>
  <c r="W223" i="7" l="1"/>
  <c r="E223" i="7"/>
  <c r="CD270" i="5"/>
  <c r="F270" i="5"/>
  <c r="E271" i="5" l="1"/>
  <c r="CE270" i="5"/>
  <c r="D224" i="7"/>
  <c r="X223" i="7"/>
  <c r="W224" i="7" l="1"/>
  <c r="E224" i="7"/>
  <c r="CD271" i="5"/>
  <c r="F271" i="5"/>
  <c r="E272" i="5" l="1"/>
  <c r="CE271" i="5"/>
  <c r="D225" i="7"/>
  <c r="X224" i="7"/>
  <c r="W225" i="7" l="1"/>
  <c r="E225" i="7"/>
  <c r="CD272" i="5"/>
  <c r="F272" i="5"/>
  <c r="E273" i="5" l="1"/>
  <c r="CE272" i="5"/>
  <c r="D226" i="7"/>
  <c r="X225" i="7"/>
  <c r="W226" i="7" l="1"/>
  <c r="E226" i="7"/>
  <c r="CD273" i="5"/>
  <c r="F273" i="5"/>
  <c r="E274" i="5" l="1"/>
  <c r="CE273" i="5"/>
  <c r="D227" i="7"/>
  <c r="X226" i="7"/>
  <c r="W227" i="7" l="1"/>
  <c r="E227" i="7"/>
  <c r="CD274" i="5"/>
  <c r="F274" i="5"/>
  <c r="E275" i="5" l="1"/>
  <c r="CE274" i="5"/>
  <c r="D228" i="7"/>
  <c r="X227" i="7"/>
  <c r="W228" i="7" l="1"/>
  <c r="E228" i="7"/>
  <c r="F275" i="5"/>
  <c r="CD275" i="5"/>
  <c r="E276" i="5" l="1"/>
  <c r="CE275" i="5"/>
  <c r="D229" i="7"/>
  <c r="X228" i="7"/>
  <c r="W229" i="7" l="1"/>
  <c r="E229" i="7"/>
  <c r="CD276" i="5"/>
  <c r="F276" i="5"/>
  <c r="E277" i="5" l="1"/>
  <c r="CE276" i="5"/>
  <c r="D230" i="7"/>
  <c r="X229" i="7"/>
  <c r="W230" i="7" l="1"/>
  <c r="E230" i="7"/>
  <c r="F277" i="5"/>
  <c r="CD277" i="5"/>
  <c r="E278" i="5" l="1"/>
  <c r="CE277" i="5"/>
  <c r="D231" i="7"/>
  <c r="X230" i="7"/>
  <c r="E231" i="7" l="1"/>
  <c r="W231" i="7"/>
  <c r="F278" i="5"/>
  <c r="CD278" i="5"/>
  <c r="D232" i="7" l="1"/>
  <c r="X231" i="7"/>
  <c r="E279" i="5"/>
  <c r="CE278" i="5"/>
  <c r="CD279" i="5" l="1"/>
  <c r="F279" i="5"/>
  <c r="W232" i="7"/>
  <c r="E232" i="7"/>
  <c r="D233" i="7" l="1"/>
  <c r="X232" i="7"/>
  <c r="E280" i="5"/>
  <c r="CE279" i="5"/>
  <c r="CD280" i="5" l="1"/>
  <c r="F280" i="5"/>
  <c r="W233" i="7"/>
  <c r="E233" i="7"/>
  <c r="D234" i="7" l="1"/>
  <c r="X233" i="7"/>
  <c r="E281" i="5"/>
  <c r="CE280" i="5"/>
  <c r="CD281" i="5" l="1"/>
  <c r="CE281" i="5" s="1"/>
  <c r="CF281" i="5" s="1"/>
  <c r="F281" i="5"/>
  <c r="W234" i="7"/>
  <c r="E234" i="7"/>
  <c r="D235" i="7" l="1"/>
  <c r="X234" i="7"/>
  <c r="W235" i="7" l="1"/>
  <c r="E235" i="7"/>
  <c r="D236" i="7" l="1"/>
  <c r="X235" i="7"/>
  <c r="W236" i="7" l="1"/>
  <c r="E236" i="7"/>
  <c r="D237" i="7" l="1"/>
  <c r="X236" i="7"/>
  <c r="W237" i="7" l="1"/>
  <c r="E237" i="7"/>
  <c r="D238" i="7" l="1"/>
  <c r="X237" i="7"/>
  <c r="E238" i="7" l="1"/>
  <c r="W238" i="7"/>
  <c r="D239" i="7" l="1"/>
  <c r="X238" i="7"/>
  <c r="W239" i="7" l="1"/>
  <c r="E239" i="7"/>
  <c r="D240" i="7" l="1"/>
  <c r="X239" i="7"/>
  <c r="W240" i="7" l="1"/>
  <c r="E240" i="7"/>
  <c r="D241" i="7" l="1"/>
  <c r="X240" i="7"/>
  <c r="E241" i="7" l="1"/>
  <c r="W241" i="7"/>
  <c r="D242" i="7" l="1"/>
  <c r="X241" i="7"/>
  <c r="W242" i="7" l="1"/>
  <c r="E242" i="7"/>
  <c r="D243" i="7" l="1"/>
  <c r="X242" i="7"/>
  <c r="W243" i="7" l="1"/>
  <c r="E243" i="7"/>
  <c r="D244" i="7" l="1"/>
  <c r="X243" i="7"/>
  <c r="W244" i="7" l="1"/>
  <c r="E244" i="7"/>
  <c r="D245" i="7" l="1"/>
  <c r="X244" i="7"/>
  <c r="W245" i="7" l="1"/>
  <c r="E245" i="7"/>
  <c r="D246" i="7" l="1"/>
  <c r="X245" i="7"/>
  <c r="W246" i="7" l="1"/>
  <c r="E246" i="7"/>
  <c r="D247" i="7" l="1"/>
  <c r="X246" i="7"/>
  <c r="W247" i="7" l="1"/>
  <c r="E247" i="7"/>
  <c r="D248" i="7" l="1"/>
  <c r="X247" i="7"/>
  <c r="W248" i="7" l="1"/>
  <c r="E248" i="7"/>
  <c r="D249" i="7" l="1"/>
  <c r="X248" i="7"/>
  <c r="W249" i="7" l="1"/>
  <c r="E249" i="7"/>
  <c r="D250" i="7" l="1"/>
  <c r="X249" i="7"/>
  <c r="E250" i="7" l="1"/>
  <c r="W250" i="7"/>
  <c r="D251" i="7" l="1"/>
  <c r="X250" i="7"/>
  <c r="E251" i="7" l="1"/>
  <c r="W251" i="7"/>
  <c r="D252" i="7" l="1"/>
  <c r="X251" i="7"/>
  <c r="W252" i="7" l="1"/>
  <c r="E252" i="7"/>
  <c r="Z251" i="7" s="1"/>
  <c r="Y251" i="7" s="1"/>
  <c r="D253" i="7" l="1"/>
  <c r="X252" i="7"/>
  <c r="W253" i="7" l="1"/>
  <c r="E253" i="7"/>
  <c r="D254" i="7" l="1"/>
  <c r="X253" i="7"/>
  <c r="W254" i="7" l="1"/>
  <c r="E254" i="7"/>
  <c r="D255" i="7" l="1"/>
  <c r="X254" i="7"/>
  <c r="W255" i="7" l="1"/>
  <c r="E255" i="7"/>
  <c r="D256" i="7" l="1"/>
  <c r="X255" i="7"/>
  <c r="W256" i="7" l="1"/>
  <c r="E256" i="7"/>
  <c r="D257" i="7" l="1"/>
  <c r="X256" i="7"/>
  <c r="W257" i="7" l="1"/>
  <c r="E257" i="7"/>
  <c r="D258" i="7" l="1"/>
  <c r="X257" i="7"/>
  <c r="E258" i="7" l="1"/>
  <c r="W258" i="7"/>
  <c r="D259" i="7" l="1"/>
  <c r="X258" i="7"/>
  <c r="E259" i="7" l="1"/>
  <c r="W259" i="7"/>
  <c r="D260" i="7" l="1"/>
  <c r="X259" i="7"/>
  <c r="W260" i="7" l="1"/>
  <c r="E260" i="7"/>
  <c r="D261" i="7" l="1"/>
  <c r="X260" i="7"/>
  <c r="E261" i="7" l="1"/>
  <c r="W261" i="7"/>
  <c r="D262" i="7" l="1"/>
  <c r="X261" i="7"/>
  <c r="E262" i="7" l="1"/>
  <c r="W262" i="7"/>
  <c r="D263" i="7" l="1"/>
  <c r="X262" i="7"/>
  <c r="E263" i="7" l="1"/>
  <c r="W263" i="7"/>
  <c r="D264" i="7" l="1"/>
  <c r="X263" i="7"/>
  <c r="W264" i="7" l="1"/>
  <c r="E264" i="7"/>
  <c r="D265" i="7" l="1"/>
  <c r="X264" i="7"/>
  <c r="W265" i="7" l="1"/>
  <c r="E265" i="7"/>
  <c r="D266" i="7" l="1"/>
  <c r="X265" i="7"/>
  <c r="W266" i="7" l="1"/>
  <c r="E266" i="7"/>
  <c r="D267" i="7" l="1"/>
  <c r="X266" i="7"/>
  <c r="W267" i="7" l="1"/>
  <c r="E267" i="7"/>
  <c r="D268" i="7" l="1"/>
  <c r="X267" i="7"/>
  <c r="E268" i="7" l="1"/>
  <c r="W268" i="7"/>
  <c r="D269" i="7" l="1"/>
  <c r="X268" i="7"/>
  <c r="E269" i="7" l="1"/>
  <c r="W269" i="7"/>
  <c r="D270" i="7" l="1"/>
  <c r="X269" i="7"/>
  <c r="E270" i="7" l="1"/>
  <c r="W270" i="7"/>
  <c r="D271" i="7" l="1"/>
  <c r="X270" i="7"/>
  <c r="W271" i="7" l="1"/>
  <c r="E271" i="7"/>
  <c r="D272" i="7" l="1"/>
  <c r="X271" i="7"/>
  <c r="W272" i="7" l="1"/>
  <c r="E272" i="7"/>
  <c r="D273" i="7" l="1"/>
  <c r="X272" i="7"/>
  <c r="W273" i="7" l="1"/>
  <c r="E273" i="7"/>
  <c r="D274" i="7" l="1"/>
  <c r="X273" i="7"/>
  <c r="W274" i="7" l="1"/>
  <c r="E274" i="7"/>
  <c r="D275" i="7" l="1"/>
  <c r="X274" i="7"/>
  <c r="W275" i="7" l="1"/>
  <c r="E275" i="7"/>
  <c r="D276" i="7" l="1"/>
  <c r="X275" i="7"/>
  <c r="W276" i="7" l="1"/>
  <c r="E276" i="7"/>
  <c r="D277" i="7" l="1"/>
  <c r="X276" i="7"/>
  <c r="W277" i="7" l="1"/>
  <c r="E277" i="7"/>
  <c r="D278" i="7" l="1"/>
  <c r="X277" i="7"/>
  <c r="E278" i="7" l="1"/>
  <c r="W278" i="7"/>
  <c r="D279" i="7" l="1"/>
  <c r="X278" i="7"/>
  <c r="E279" i="7" l="1"/>
  <c r="W279" i="7"/>
  <c r="D280" i="7" l="1"/>
  <c r="X279" i="7"/>
  <c r="E280" i="7" l="1"/>
  <c r="W280" i="7"/>
  <c r="D281" i="7" l="1"/>
  <c r="X280" i="7"/>
  <c r="W281" i="7" l="1"/>
  <c r="X281" i="7" s="1"/>
  <c r="Y281" i="7" s="1"/>
  <c r="E281" i="7"/>
</calcChain>
</file>

<file path=xl/sharedStrings.xml><?xml version="1.0" encoding="utf-8"?>
<sst xmlns="http://schemas.openxmlformats.org/spreadsheetml/2006/main" count="3004" uniqueCount="181">
  <si>
    <t>DIESEL</t>
  </si>
  <si>
    <t>Fecha</t>
  </si>
  <si>
    <t>SALDOS</t>
  </si>
  <si>
    <t>RECEPCIÓN</t>
  </si>
  <si>
    <t>TOTAL RECEPCIÓN</t>
  </si>
  <si>
    <t>DESPACHOS</t>
  </si>
  <si>
    <t>TOTAL DESPACHOS</t>
  </si>
  <si>
    <t>TRASFERENCIAS DE CUENTAS</t>
  </si>
  <si>
    <t>TOTAL  TRANF.</t>
  </si>
  <si>
    <t>DO-NAL</t>
  </si>
  <si>
    <t>DO-IMP</t>
  </si>
  <si>
    <t>Recepciones   DO   Incautado</t>
  </si>
  <si>
    <t>DO-NAL.</t>
  </si>
  <si>
    <t>DO-IMP.</t>
  </si>
  <si>
    <t>Despachos DO Incautado</t>
  </si>
  <si>
    <t xml:space="preserve">DON a DOI                        </t>
  </si>
  <si>
    <t>Saldo Inicial DO Nal.</t>
  </si>
  <si>
    <t>Saldo Inicial  DO Imp.</t>
  </si>
  <si>
    <t>Saldo Do Incautado</t>
  </si>
  <si>
    <t>Saldo Inicial</t>
  </si>
  <si>
    <t>Saldo Final DO Nal.</t>
  </si>
  <si>
    <t>Saldo Final  DO Imp.</t>
  </si>
  <si>
    <t>Saldo Final Disponible</t>
  </si>
  <si>
    <t>Saldo DO Incautado</t>
  </si>
  <si>
    <t>Saldo Final Contable</t>
  </si>
  <si>
    <t>TOTAL MES</t>
  </si>
  <si>
    <t xml:space="preserve">OBSERVACIONES. </t>
  </si>
  <si>
    <t>Días Desp.</t>
  </si>
  <si>
    <t>Variación Mensual</t>
  </si>
  <si>
    <t>Prom Día</t>
  </si>
  <si>
    <t>INICIAL</t>
  </si>
  <si>
    <t>TOTAL Recepcion
DO-IMP</t>
  </si>
  <si>
    <t>TOTAL Despachos DO-NAL</t>
  </si>
  <si>
    <t>TOTAL Despachos DO-IMP</t>
  </si>
  <si>
    <t>Producto :</t>
  </si>
  <si>
    <t>Distrito :</t>
  </si>
  <si>
    <t>DOI A DON</t>
  </si>
  <si>
    <t>TOTAL Transferencia a Zonas Comerciales</t>
  </si>
  <si>
    <t>TOTAL Recepcion DO-Nal.</t>
  </si>
  <si>
    <t>Dia</t>
  </si>
  <si>
    <t>Zona :</t>
  </si>
  <si>
    <t>Planta :</t>
  </si>
  <si>
    <t>GASOLINA</t>
  </si>
  <si>
    <t>Saldo Inicial GE Nal.</t>
  </si>
  <si>
    <t>Saldo Inicial  GE Imp.</t>
  </si>
  <si>
    <t>Saldo GE Incautado</t>
  </si>
  <si>
    <t>GE-NAL</t>
  </si>
  <si>
    <t>GE-IMP</t>
  </si>
  <si>
    <t>TOTAL Recepcion GE-Nal.</t>
  </si>
  <si>
    <t>TOTAL Recepcion
GE-IMP</t>
  </si>
  <si>
    <t>Recepciones  GE Incautado</t>
  </si>
  <si>
    <t>GE-NAL.</t>
  </si>
  <si>
    <t>GE-IMP.</t>
  </si>
  <si>
    <t>TOTAL Despachos GE-NAL</t>
  </si>
  <si>
    <t>TOTAL Despachos GE-IMP</t>
  </si>
  <si>
    <t>Despachos GE Incautado</t>
  </si>
  <si>
    <t>GEN a GEI</t>
  </si>
  <si>
    <t>GEI a GEN</t>
  </si>
  <si>
    <t>A OTROS DISTRITOS COMERCIALES</t>
  </si>
  <si>
    <t>Saldo Inicial KE Nal.</t>
  </si>
  <si>
    <t>Saldo KE Incautado</t>
  </si>
  <si>
    <t>YPFB Ref. S.A.</t>
  </si>
  <si>
    <t>Recepcion   KE Incautado</t>
  </si>
  <si>
    <t>TOTAL Recepcion KE-Nal.</t>
  </si>
  <si>
    <t>KE-NAL</t>
  </si>
  <si>
    <t>VENTAS</t>
  </si>
  <si>
    <t>YPFB Ref. S.A. (Cisternas)</t>
  </si>
  <si>
    <t>Transf. KD</t>
  </si>
  <si>
    <t>Transf. Incautado</t>
  </si>
  <si>
    <t>Transf.
KE-DOI</t>
  </si>
  <si>
    <t>Transf Incautado</t>
  </si>
  <si>
    <t>Saldo Final KE Nal.</t>
  </si>
  <si>
    <t>TOTAL</t>
  </si>
  <si>
    <t>KEROSENE</t>
  </si>
  <si>
    <t>SALDO FÍSICO</t>
  </si>
  <si>
    <t>Merma / Demasía</t>
  </si>
  <si>
    <t>planope1701</t>
  </si>
  <si>
    <t>TOTAL Despachos KE-NAL</t>
  </si>
  <si>
    <t>Despachos KE Incautado</t>
  </si>
  <si>
    <t>EESS HEROES DEL CHACO</t>
  </si>
  <si>
    <t>PORTOVELHO (Petrobras)</t>
  </si>
  <si>
    <t>SAO PAULO (Petrobras)</t>
  </si>
  <si>
    <t>ILO (PetroPeru)</t>
  </si>
  <si>
    <t>EESS PROGRESO</t>
  </si>
  <si>
    <t>EESS EL SENA</t>
  </si>
  <si>
    <t>A COBIJA</t>
  </si>
  <si>
    <t>A RIBERALTA</t>
  </si>
  <si>
    <t>EESS FEDERICO ROMAN</t>
  </si>
  <si>
    <t>DCAM</t>
  </si>
  <si>
    <t>RIBERALTA</t>
  </si>
  <si>
    <t>ZCGYA</t>
  </si>
  <si>
    <t>GUAYRAMERIN</t>
  </si>
  <si>
    <t>GUAYARAMERIN</t>
  </si>
  <si>
    <t>YPFB SURTIDOR 
MOVIL
NAL</t>
  </si>
  <si>
    <t>YPFB SURTIDOR MÓVIL IMP</t>
  </si>
  <si>
    <t>ENDE</t>
  </si>
  <si>
    <t>EESS CISTERNA MÓVIL</t>
  </si>
  <si>
    <t>YPFB VENTAS</t>
  </si>
  <si>
    <t>BENI</t>
  </si>
  <si>
    <t>PANDO</t>
  </si>
  <si>
    <t>COBIJA</t>
  </si>
  <si>
    <t>SOTIDOR MOVIL</t>
  </si>
  <si>
    <t>INCAUTADO A YPFB</t>
  </si>
  <si>
    <t>A REFINACION</t>
  </si>
  <si>
    <t>Transf. KE
DOI</t>
  </si>
  <si>
    <t>A</t>
  </si>
  <si>
    <t>PRESTAMO A YPFBR</t>
  </si>
  <si>
    <t>DEVOLUCION YPFBR</t>
  </si>
  <si>
    <t>TRANSFERENCIA/PRESTAMO</t>
  </si>
  <si>
    <t>A
YPFBRSA</t>
  </si>
  <si>
    <t>OTROS RN1</t>
  </si>
  <si>
    <t>OTROS RI1</t>
  </si>
  <si>
    <t>OTROS RI2</t>
  </si>
  <si>
    <t>OTROS RI3</t>
  </si>
  <si>
    <t>OTROS RI4</t>
  </si>
  <si>
    <t>OTROS RI5</t>
  </si>
  <si>
    <t>OTROS RI6</t>
  </si>
  <si>
    <t>OTROS RI7</t>
  </si>
  <si>
    <t>OTROS RI8</t>
  </si>
  <si>
    <t>OTROS RI9</t>
  </si>
  <si>
    <t>OTROS RI10</t>
  </si>
  <si>
    <t>OTROS RI11</t>
  </si>
  <si>
    <t>OTROS RI12</t>
  </si>
  <si>
    <t>OTROS RI13</t>
  </si>
  <si>
    <t>OTROS RI14</t>
  </si>
  <si>
    <t>OTROS DN1</t>
  </si>
  <si>
    <t>OTROS DN2</t>
  </si>
  <si>
    <t>OTROS DN3</t>
  </si>
  <si>
    <t>OTROS DN4</t>
  </si>
  <si>
    <t>OTROS DN5</t>
  </si>
  <si>
    <t>OTROS DN6</t>
  </si>
  <si>
    <t>OTROS DN7</t>
  </si>
  <si>
    <t>OTROS DN8</t>
  </si>
  <si>
    <t>OTROS DN9</t>
  </si>
  <si>
    <t>OTROS DN10</t>
  </si>
  <si>
    <t>OTROS DN11</t>
  </si>
  <si>
    <t>OTROS DN12</t>
  </si>
  <si>
    <t>OTROS DN13</t>
  </si>
  <si>
    <t>OTROS DI1</t>
  </si>
  <si>
    <t>OTROS DI2</t>
  </si>
  <si>
    <t>OTROS DI3</t>
  </si>
  <si>
    <t>OTROS DI4</t>
  </si>
  <si>
    <t>OTROS DI5</t>
  </si>
  <si>
    <t>OTROS DI6</t>
  </si>
  <si>
    <t>OTROS DI7</t>
  </si>
  <si>
    <t>OTROS DI8</t>
  </si>
  <si>
    <t>OTROS DI9</t>
  </si>
  <si>
    <t>OTROS DI10</t>
  </si>
  <si>
    <t>OTROS DI11</t>
  </si>
  <si>
    <t>OTROS DI12</t>
  </si>
  <si>
    <t>OTROS DI13</t>
  </si>
  <si>
    <t>A ZONA COM. 1</t>
  </si>
  <si>
    <t>A ZONA COM. 2</t>
  </si>
  <si>
    <t>A ZONA COM. 3</t>
  </si>
  <si>
    <t>A ZONA COM. 4</t>
  </si>
  <si>
    <t>A ZONA COM. 5</t>
  </si>
  <si>
    <t>OTROS T1</t>
  </si>
  <si>
    <t>OTROS T2</t>
  </si>
  <si>
    <t>OTROS T3</t>
  </si>
  <si>
    <t>OTROS T4</t>
  </si>
  <si>
    <t>OTROS T5</t>
  </si>
  <si>
    <t>martes</t>
  </si>
  <si>
    <t>miércoles</t>
  </si>
  <si>
    <t>jueves</t>
  </si>
  <si>
    <t>viernes</t>
  </si>
  <si>
    <t>sábado</t>
  </si>
  <si>
    <t>domingo</t>
  </si>
  <si>
    <t>lunes</t>
  </si>
  <si>
    <t>GESTION</t>
  </si>
  <si>
    <t>MES</t>
  </si>
  <si>
    <t>OTROS RN2</t>
  </si>
  <si>
    <t>OTROS RI15</t>
  </si>
  <si>
    <t>PRESTAMO A YPFB REFINACION</t>
  </si>
  <si>
    <t>DEVOLUCION DE YPFB REFINACION</t>
  </si>
  <si>
    <t>OTRO T1</t>
  </si>
  <si>
    <t>OTRO T2</t>
  </si>
  <si>
    <t>OTRO T3</t>
  </si>
  <si>
    <t>OTRO T4</t>
  </si>
  <si>
    <t>OTRO T5</t>
  </si>
  <si>
    <t>OTROS DN14</t>
  </si>
  <si>
    <t>OTROS DI14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</si>
</sst>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\-yy;@"/>
    <numFmt numFmtId="166" formatCode="_-* #,##0_-;\-* #,##0_-;_-* &quot;-&quot;??_-;_-@_-"/>
    <numFmt numFmtId="167" formatCode="[$-400A]dddd"/>
    <numFmt numFmtId="168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FFFF00"/>
      <name val="Constantia"/>
      <family val="1"/>
    </font>
    <font>
      <sz val="16"/>
      <color theme="0"/>
      <name val="High Tower Text"/>
      <family val="1"/>
    </font>
    <font>
      <sz val="12"/>
      <color theme="0"/>
      <name val="High Tower Text"/>
      <family val="1"/>
    </font>
    <font>
      <sz val="10"/>
      <name val="High Tower Text"/>
      <family val="1"/>
    </font>
    <font>
      <sz val="9"/>
      <name val="High Tower Text"/>
      <family val="1"/>
    </font>
    <font>
      <sz val="10"/>
      <color rgb="FFFFFF00"/>
      <name val="High Tower Text"/>
      <family val="1"/>
    </font>
    <font>
      <sz val="10"/>
      <color theme="0"/>
      <name val="High Tower Text"/>
      <family val="1"/>
    </font>
    <font>
      <sz val="9"/>
      <name val="Arial"/>
      <family val="2"/>
    </font>
    <font>
      <sz val="10"/>
      <name val="Arial"/>
      <family val="2"/>
    </font>
    <font>
      <i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3" tint="0.39997558519241921"/>
      <name val="Constantia"/>
      <family val="1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"/>
      <color rgb="FFFFFF00"/>
      <name val="High Tower Text"/>
      <family val="1"/>
    </font>
    <font>
      <b/>
      <sz val="10"/>
      <color rgb="FFFF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0080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1">
    <xf numFmtId="0" fontId="0" fillId="0" borderId="0" xfId="0"/>
    <xf numFmtId="0" fontId="14" fillId="14" borderId="14" xfId="0" applyFont="1" applyFill="1" applyBorder="1" applyAlignment="1" applyProtection="1">
      <alignment horizontal="center" wrapText="1"/>
    </xf>
    <xf numFmtId="0" fontId="0" fillId="9" borderId="0" xfId="0" applyFill="1" applyProtection="1"/>
    <xf numFmtId="0" fontId="3" fillId="15" borderId="6" xfId="0" applyFont="1" applyFill="1" applyBorder="1" applyProtection="1"/>
    <xf numFmtId="0" fontId="3" fillId="15" borderId="9" xfId="0" applyFont="1" applyFill="1" applyBorder="1" applyProtection="1"/>
    <xf numFmtId="0" fontId="4" fillId="16" borderId="7" xfId="0" applyFont="1" applyFill="1" applyBorder="1" applyProtection="1"/>
    <xf numFmtId="0" fontId="3" fillId="16" borderId="7" xfId="0" applyFont="1" applyFill="1" applyBorder="1" applyProtection="1"/>
    <xf numFmtId="0" fontId="3" fillId="16" borderId="9" xfId="0" applyFont="1" applyFill="1" applyBorder="1" applyProtection="1"/>
    <xf numFmtId="0" fontId="0" fillId="2" borderId="0" xfId="0" applyFill="1" applyBorder="1" applyProtection="1"/>
    <xf numFmtId="0" fontId="3" fillId="2" borderId="2" xfId="0" applyFont="1" applyFill="1" applyBorder="1" applyProtection="1"/>
    <xf numFmtId="0" fontId="3" fillId="2" borderId="0" xfId="0" applyFont="1" applyFill="1" applyBorder="1" applyProtection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0" fillId="2" borderId="0" xfId="0" applyFill="1" applyProtection="1"/>
    <xf numFmtId="0" fontId="10" fillId="5" borderId="4" xfId="0" applyFont="1" applyFill="1" applyBorder="1" applyAlignment="1" applyProtection="1">
      <alignment horizontal="center" vertical="center" wrapText="1"/>
    </xf>
    <xf numFmtId="167" fontId="2" fillId="15" borderId="0" xfId="0" applyNumberFormat="1" applyFont="1" applyFill="1" applyProtection="1"/>
    <xf numFmtId="14" fontId="2" fillId="15" borderId="35" xfId="0" applyNumberFormat="1" applyFont="1" applyFill="1" applyBorder="1" applyProtection="1"/>
    <xf numFmtId="3" fontId="0" fillId="9" borderId="0" xfId="0" applyNumberFormat="1" applyFill="1" applyProtection="1"/>
    <xf numFmtId="166" fontId="4" fillId="9" borderId="0" xfId="0" applyNumberFormat="1" applyFont="1" applyFill="1" applyProtection="1"/>
    <xf numFmtId="0" fontId="0" fillId="0" borderId="0" xfId="0" applyFill="1" applyProtection="1"/>
    <xf numFmtId="0" fontId="13" fillId="2" borderId="0" xfId="0" applyFont="1" applyFill="1" applyProtection="1"/>
    <xf numFmtId="0" fontId="13" fillId="0" borderId="0" xfId="0" applyFont="1" applyFill="1" applyProtection="1"/>
    <xf numFmtId="3" fontId="13" fillId="0" borderId="0" xfId="0" applyNumberFormat="1" applyFont="1" applyFill="1" applyBorder="1" applyProtection="1"/>
    <xf numFmtId="3" fontId="13" fillId="2" borderId="0" xfId="0" applyNumberFormat="1" applyFont="1" applyFill="1" applyProtection="1"/>
    <xf numFmtId="0" fontId="0" fillId="13" borderId="0" xfId="0" applyFill="1" applyProtection="1"/>
    <xf numFmtId="3" fontId="15" fillId="14" borderId="6" xfId="0" applyNumberFormat="1" applyFont="1" applyFill="1" applyBorder="1" applyProtection="1"/>
    <xf numFmtId="3" fontId="15" fillId="14" borderId="7" xfId="0" applyNumberFormat="1" applyFont="1" applyFill="1" applyBorder="1" applyProtection="1"/>
    <xf numFmtId="3" fontId="15" fillId="14" borderId="9" xfId="0" applyNumberFormat="1" applyFont="1" applyFill="1" applyBorder="1" applyProtection="1"/>
    <xf numFmtId="3" fontId="16" fillId="14" borderId="33" xfId="0" applyNumberFormat="1" applyFont="1" applyFill="1" applyBorder="1" applyProtection="1"/>
    <xf numFmtId="3" fontId="16" fillId="14" borderId="34" xfId="0" applyNumberFormat="1" applyFont="1" applyFill="1" applyBorder="1" applyProtection="1"/>
    <xf numFmtId="3" fontId="16" fillId="14" borderId="7" xfId="0" applyNumberFormat="1" applyFont="1" applyFill="1" applyBorder="1" applyProtection="1"/>
    <xf numFmtId="3" fontId="16" fillId="14" borderId="6" xfId="0" applyNumberFormat="1" applyFont="1" applyFill="1" applyBorder="1" applyProtection="1"/>
    <xf numFmtId="3" fontId="16" fillId="14" borderId="9" xfId="0" applyNumberFormat="1" applyFont="1" applyFill="1" applyBorder="1" applyProtection="1"/>
    <xf numFmtId="0" fontId="4" fillId="14" borderId="4" xfId="0" applyFont="1" applyFill="1" applyBorder="1" applyProtection="1"/>
    <xf numFmtId="0" fontId="4" fillId="14" borderId="35" xfId="0" applyFont="1" applyFill="1" applyBorder="1" applyProtection="1"/>
    <xf numFmtId="166" fontId="13" fillId="2" borderId="0" xfId="1" applyNumberFormat="1" applyFont="1" applyFill="1" applyProtection="1"/>
    <xf numFmtId="0" fontId="16" fillId="4" borderId="10" xfId="0" applyFont="1" applyFill="1" applyBorder="1" applyAlignment="1" applyProtection="1">
      <alignment vertical="top"/>
    </xf>
    <xf numFmtId="0" fontId="16" fillId="4" borderId="4" xfId="0" applyFont="1" applyFill="1" applyBorder="1" applyAlignment="1" applyProtection="1">
      <alignment vertical="top"/>
    </xf>
    <xf numFmtId="0" fontId="4" fillId="4" borderId="4" xfId="0" applyFont="1" applyFill="1" applyBorder="1" applyAlignment="1" applyProtection="1">
      <alignment vertical="top"/>
    </xf>
    <xf numFmtId="3" fontId="16" fillId="4" borderId="35" xfId="0" applyNumberFormat="1" applyFont="1" applyFill="1" applyBorder="1" applyAlignment="1" applyProtection="1">
      <alignment vertical="top"/>
    </xf>
    <xf numFmtId="0" fontId="16" fillId="4" borderId="10" xfId="0" applyFont="1" applyFill="1" applyBorder="1" applyAlignment="1" applyProtection="1">
      <alignment horizontal="left"/>
    </xf>
    <xf numFmtId="3" fontId="16" fillId="4" borderId="5" xfId="0" applyNumberFormat="1" applyFont="1" applyFill="1" applyBorder="1" applyProtection="1"/>
    <xf numFmtId="0" fontId="4" fillId="4" borderId="36" xfId="0" applyFont="1" applyFill="1" applyBorder="1" applyAlignment="1" applyProtection="1">
      <alignment vertical="top"/>
    </xf>
    <xf numFmtId="0" fontId="4" fillId="4" borderId="0" xfId="0" applyFont="1" applyFill="1" applyBorder="1" applyAlignment="1" applyProtection="1">
      <alignment vertical="top"/>
    </xf>
    <xf numFmtId="3" fontId="4" fillId="4" borderId="0" xfId="0" applyNumberFormat="1" applyFont="1" applyFill="1" applyBorder="1" applyAlignment="1" applyProtection="1">
      <alignment vertical="top"/>
    </xf>
    <xf numFmtId="0" fontId="16" fillId="4" borderId="0" xfId="0" applyFont="1" applyFill="1" applyBorder="1" applyAlignment="1" applyProtection="1">
      <alignment vertical="top"/>
    </xf>
    <xf numFmtId="3" fontId="16" fillId="4" borderId="0" xfId="0" applyNumberFormat="1" applyFont="1" applyFill="1" applyBorder="1" applyAlignment="1" applyProtection="1">
      <alignment vertical="top"/>
    </xf>
    <xf numFmtId="0" fontId="16" fillId="4" borderId="36" xfId="0" applyFont="1" applyFill="1" applyBorder="1" applyAlignment="1" applyProtection="1">
      <alignment horizontal="left"/>
    </xf>
    <xf numFmtId="0" fontId="4" fillId="4" borderId="14" xfId="0" applyFont="1" applyFill="1" applyBorder="1" applyAlignment="1" applyProtection="1">
      <alignment vertical="top"/>
    </xf>
    <xf numFmtId="0" fontId="4" fillId="4" borderId="11" xfId="0" applyFont="1" applyFill="1" applyBorder="1" applyAlignment="1" applyProtection="1">
      <alignment vertical="top"/>
    </xf>
    <xf numFmtId="0" fontId="16" fillId="4" borderId="11" xfId="0" applyFont="1" applyFill="1" applyBorder="1" applyAlignment="1" applyProtection="1">
      <alignment vertical="top"/>
    </xf>
    <xf numFmtId="0" fontId="4" fillId="4" borderId="12" xfId="0" applyFont="1" applyFill="1" applyBorder="1" applyAlignment="1" applyProtection="1">
      <alignment vertical="top"/>
    </xf>
    <xf numFmtId="0" fontId="4" fillId="4" borderId="11" xfId="0" applyFont="1" applyFill="1" applyBorder="1" applyProtection="1"/>
    <xf numFmtId="0" fontId="4" fillId="4" borderId="12" xfId="0" applyFont="1" applyFill="1" applyBorder="1" applyProtection="1"/>
    <xf numFmtId="0" fontId="0" fillId="9" borderId="0" xfId="0" applyFill="1" applyBorder="1" applyProtection="1"/>
    <xf numFmtId="3" fontId="0" fillId="9" borderId="0" xfId="0" applyNumberFormat="1" applyFill="1" applyBorder="1" applyProtection="1"/>
    <xf numFmtId="0" fontId="4" fillId="2" borderId="0" xfId="0" applyFont="1" applyFill="1" applyProtection="1"/>
    <xf numFmtId="0" fontId="0" fillId="9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0" fillId="9" borderId="0" xfId="0" applyFill="1" applyBorder="1" applyAlignment="1" applyProtection="1">
      <alignment horizontal="center" vertical="center" wrapText="1"/>
    </xf>
    <xf numFmtId="0" fontId="16" fillId="4" borderId="4" xfId="0" applyFont="1" applyFill="1" applyBorder="1" applyAlignment="1" applyProtection="1">
      <alignment vertical="top" wrapText="1"/>
    </xf>
    <xf numFmtId="0" fontId="16" fillId="4" borderId="0" xfId="0" applyFont="1" applyFill="1" applyBorder="1" applyAlignment="1" applyProtection="1">
      <alignment vertical="top" wrapText="1"/>
    </xf>
    <xf numFmtId="0" fontId="17" fillId="2" borderId="39" xfId="0" applyFont="1" applyFill="1" applyBorder="1" applyAlignment="1" applyProtection="1">
      <alignment horizontal="center" vertical="center"/>
    </xf>
    <xf numFmtId="0" fontId="5" fillId="15" borderId="6" xfId="0" applyFont="1" applyFill="1" applyBorder="1" applyAlignment="1" applyProtection="1">
      <alignment horizontal="center" vertical="center"/>
    </xf>
    <xf numFmtId="166" fontId="4" fillId="2" borderId="0" xfId="0" applyNumberFormat="1" applyFont="1" applyFill="1" applyProtection="1"/>
    <xf numFmtId="3" fontId="13" fillId="2" borderId="0" xfId="0" applyNumberFormat="1" applyFont="1" applyFill="1" applyBorder="1" applyProtection="1"/>
    <xf numFmtId="3" fontId="0" fillId="19" borderId="28" xfId="0" applyNumberFormat="1" applyFont="1" applyFill="1" applyBorder="1" applyAlignment="1" applyProtection="1">
      <alignment horizontal="right"/>
      <protection locked="0"/>
    </xf>
    <xf numFmtId="3" fontId="0" fillId="19" borderId="30" xfId="0" applyNumberFormat="1" applyFont="1" applyFill="1" applyBorder="1" applyProtection="1">
      <protection locked="0"/>
    </xf>
    <xf numFmtId="3" fontId="0" fillId="0" borderId="31" xfId="0" applyNumberFormat="1" applyFont="1" applyFill="1" applyBorder="1" applyProtection="1"/>
    <xf numFmtId="3" fontId="0" fillId="0" borderId="32" xfId="0" applyNumberFormat="1" applyFont="1" applyFill="1" applyBorder="1" applyProtection="1"/>
    <xf numFmtId="3" fontId="0" fillId="0" borderId="19" xfId="0" applyNumberFormat="1" applyFont="1" applyFill="1" applyBorder="1" applyProtection="1"/>
    <xf numFmtId="3" fontId="0" fillId="18" borderId="37" xfId="0" applyNumberFormat="1" applyFont="1" applyFill="1" applyBorder="1" applyProtection="1"/>
    <xf numFmtId="3" fontId="0" fillId="0" borderId="37" xfId="0" applyNumberFormat="1" applyFont="1" applyFill="1" applyBorder="1" applyProtection="1"/>
    <xf numFmtId="3" fontId="0" fillId="0" borderId="2" xfId="0" applyNumberFormat="1" applyFont="1" applyFill="1" applyBorder="1" applyProtection="1"/>
    <xf numFmtId="3" fontId="0" fillId="0" borderId="1" xfId="0" applyNumberFormat="1" applyFont="1" applyFill="1" applyBorder="1" applyProtection="1"/>
    <xf numFmtId="3" fontId="0" fillId="9" borderId="41" xfId="0" applyNumberFormat="1" applyFont="1" applyFill="1" applyBorder="1" applyProtection="1"/>
    <xf numFmtId="0" fontId="0" fillId="9" borderId="42" xfId="0" applyFont="1" applyFill="1" applyBorder="1" applyProtection="1"/>
    <xf numFmtId="3" fontId="0" fillId="0" borderId="28" xfId="0" applyNumberFormat="1" applyFont="1" applyFill="1" applyBorder="1" applyProtection="1">
      <protection locked="0"/>
    </xf>
    <xf numFmtId="3" fontId="0" fillId="0" borderId="37" xfId="0" applyNumberFormat="1" applyFont="1" applyFill="1" applyBorder="1" applyProtection="1">
      <protection locked="0"/>
    </xf>
    <xf numFmtId="3" fontId="0" fillId="9" borderId="43" xfId="0" applyNumberFormat="1" applyFont="1" applyFill="1" applyBorder="1" applyProtection="1"/>
    <xf numFmtId="3" fontId="0" fillId="9" borderId="44" xfId="0" applyNumberFormat="1" applyFont="1" applyFill="1" applyBorder="1" applyProtection="1"/>
    <xf numFmtId="3" fontId="0" fillId="19" borderId="2" xfId="0" applyNumberFormat="1" applyFont="1" applyFill="1" applyBorder="1" applyProtection="1">
      <protection locked="0"/>
    </xf>
    <xf numFmtId="3" fontId="0" fillId="2" borderId="41" xfId="0" applyNumberFormat="1" applyFont="1" applyFill="1" applyBorder="1" applyProtection="1"/>
    <xf numFmtId="3" fontId="0" fillId="9" borderId="42" xfId="0" applyNumberFormat="1" applyFont="1" applyFill="1" applyBorder="1" applyProtection="1"/>
    <xf numFmtId="3" fontId="0" fillId="0" borderId="41" xfId="0" applyNumberFormat="1" applyFont="1" applyFill="1" applyBorder="1" applyProtection="1"/>
    <xf numFmtId="0" fontId="0" fillId="0" borderId="42" xfId="0" applyFont="1" applyFill="1" applyBorder="1" applyProtection="1"/>
    <xf numFmtId="0" fontId="0" fillId="2" borderId="41" xfId="0" applyFont="1" applyFill="1" applyBorder="1" applyProtection="1"/>
    <xf numFmtId="3" fontId="0" fillId="2" borderId="0" xfId="0" applyNumberFormat="1" applyFont="1" applyFill="1" applyProtection="1"/>
    <xf numFmtId="0" fontId="0" fillId="9" borderId="0" xfId="0" applyFont="1" applyFill="1" applyProtection="1"/>
    <xf numFmtId="3" fontId="18" fillId="18" borderId="37" xfId="0" applyNumberFormat="1" applyFont="1" applyFill="1" applyBorder="1" applyProtection="1"/>
    <xf numFmtId="3" fontId="0" fillId="18" borderId="19" xfId="0" applyNumberFormat="1" applyFont="1" applyFill="1" applyBorder="1" applyProtection="1"/>
    <xf numFmtId="3" fontId="0" fillId="0" borderId="28" xfId="0" applyNumberFormat="1" applyFont="1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16" fillId="4" borderId="4" xfId="0" applyFont="1" applyFill="1" applyBorder="1" applyAlignment="1" applyProtection="1">
      <alignment vertical="top" wrapText="1"/>
    </xf>
    <xf numFmtId="0" fontId="16" fillId="4" borderId="0" xfId="0" applyFont="1" applyFill="1" applyBorder="1" applyAlignment="1" applyProtection="1">
      <alignment vertical="top" wrapText="1"/>
    </xf>
    <xf numFmtId="0" fontId="10" fillId="5" borderId="4" xfId="0" applyFont="1" applyFill="1" applyBorder="1" applyAlignment="1" applyProtection="1">
      <alignment horizontal="center" vertical="center" wrapText="1"/>
    </xf>
    <xf numFmtId="0" fontId="17" fillId="2" borderId="39" xfId="0" applyFont="1" applyFill="1" applyBorder="1" applyAlignment="1" applyProtection="1">
      <alignment horizontal="center" vertical="center"/>
    </xf>
    <xf numFmtId="0" fontId="5" fillId="15" borderId="6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14" fontId="20" fillId="15" borderId="35" xfId="0" applyNumberFormat="1" applyFont="1" applyFill="1" applyBorder="1" applyProtection="1"/>
    <xf numFmtId="3" fontId="21" fillId="19" borderId="28" xfId="0" applyNumberFormat="1" applyFont="1" applyFill="1" applyBorder="1" applyAlignment="1" applyProtection="1">
      <alignment horizontal="right"/>
      <protection locked="0"/>
    </xf>
    <xf numFmtId="3" fontId="21" fillId="19" borderId="29" xfId="0" applyNumberFormat="1" applyFont="1" applyFill="1" applyBorder="1" applyProtection="1">
      <protection locked="0"/>
    </xf>
    <xf numFmtId="3" fontId="21" fillId="19" borderId="30" xfId="0" applyNumberFormat="1" applyFont="1" applyFill="1" applyBorder="1" applyProtection="1">
      <protection locked="0"/>
    </xf>
    <xf numFmtId="3" fontId="21" fillId="0" borderId="19" xfId="0" applyNumberFormat="1" applyFont="1" applyFill="1" applyBorder="1" applyProtection="1"/>
    <xf numFmtId="3" fontId="21" fillId="18" borderId="37" xfId="0" applyNumberFormat="1" applyFont="1" applyFill="1" applyBorder="1" applyProtection="1"/>
    <xf numFmtId="3" fontId="22" fillId="18" borderId="37" xfId="0" applyNumberFormat="1" applyFont="1" applyFill="1" applyBorder="1" applyProtection="1"/>
    <xf numFmtId="3" fontId="21" fillId="0" borderId="37" xfId="0" applyNumberFormat="1" applyFont="1" applyFill="1" applyBorder="1" applyProtection="1"/>
    <xf numFmtId="3" fontId="21" fillId="0" borderId="16" xfId="0" applyNumberFormat="1" applyFont="1" applyFill="1" applyBorder="1" applyProtection="1"/>
    <xf numFmtId="3" fontId="21" fillId="0" borderId="2" xfId="0" applyNumberFormat="1" applyFont="1" applyFill="1" applyBorder="1" applyProtection="1"/>
    <xf numFmtId="3" fontId="21" fillId="0" borderId="1" xfId="0" applyNumberFormat="1" applyFont="1" applyFill="1" applyBorder="1" applyProtection="1"/>
    <xf numFmtId="3" fontId="21" fillId="9" borderId="41" xfId="0" applyNumberFormat="1" applyFont="1" applyFill="1" applyBorder="1" applyProtection="1"/>
    <xf numFmtId="0" fontId="21" fillId="9" borderId="42" xfId="0" applyFont="1" applyFill="1" applyBorder="1" applyProtection="1"/>
    <xf numFmtId="3" fontId="21" fillId="17" borderId="28" xfId="0" applyNumberFormat="1" applyFont="1" applyFill="1" applyBorder="1" applyAlignment="1" applyProtection="1">
      <alignment horizontal="right"/>
    </xf>
    <xf numFmtId="3" fontId="21" fillId="17" borderId="16" xfId="0" applyNumberFormat="1" applyFont="1" applyFill="1" applyBorder="1" applyProtection="1"/>
    <xf numFmtId="3" fontId="21" fillId="17" borderId="2" xfId="0" applyNumberFormat="1" applyFont="1" applyFill="1" applyBorder="1" applyProtection="1"/>
    <xf numFmtId="3" fontId="21" fillId="17" borderId="31" xfId="0" applyNumberFormat="1" applyFont="1" applyFill="1" applyBorder="1" applyProtection="1"/>
    <xf numFmtId="3" fontId="21" fillId="0" borderId="28" xfId="0" applyNumberFormat="1" applyFont="1" applyFill="1" applyBorder="1" applyProtection="1">
      <protection locked="0"/>
    </xf>
    <xf numFmtId="3" fontId="21" fillId="0" borderId="37" xfId="0" applyNumberFormat="1" applyFont="1" applyFill="1" applyBorder="1" applyProtection="1">
      <protection locked="0"/>
    </xf>
    <xf numFmtId="3" fontId="21" fillId="9" borderId="43" xfId="0" applyNumberFormat="1" applyFont="1" applyFill="1" applyBorder="1" applyProtection="1"/>
    <xf numFmtId="3" fontId="21" fillId="9" borderId="44" xfId="0" applyNumberFormat="1" applyFont="1" applyFill="1" applyBorder="1" applyProtection="1"/>
    <xf numFmtId="3" fontId="21" fillId="19" borderId="16" xfId="0" applyNumberFormat="1" applyFont="1" applyFill="1" applyBorder="1" applyProtection="1">
      <protection locked="0"/>
    </xf>
    <xf numFmtId="3" fontId="21" fillId="19" borderId="2" xfId="0" applyNumberFormat="1" applyFont="1" applyFill="1" applyBorder="1" applyProtection="1">
      <protection locked="0"/>
    </xf>
    <xf numFmtId="3" fontId="21" fillId="2" borderId="41" xfId="0" applyNumberFormat="1" applyFont="1" applyFill="1" applyBorder="1" applyProtection="1"/>
    <xf numFmtId="3" fontId="21" fillId="9" borderId="42" xfId="0" applyNumberFormat="1" applyFont="1" applyFill="1" applyBorder="1" applyProtection="1"/>
    <xf numFmtId="3" fontId="21" fillId="0" borderId="41" xfId="0" applyNumberFormat="1" applyFont="1" applyFill="1" applyBorder="1" applyProtection="1"/>
    <xf numFmtId="0" fontId="21" fillId="0" borderId="42" xfId="0" applyFont="1" applyFill="1" applyBorder="1" applyProtection="1"/>
    <xf numFmtId="0" fontId="21" fillId="2" borderId="41" xfId="0" applyFont="1" applyFill="1" applyBorder="1" applyProtection="1"/>
    <xf numFmtId="3" fontId="21" fillId="2" borderId="0" xfId="0" applyNumberFormat="1" applyFont="1" applyFill="1" applyProtection="1"/>
    <xf numFmtId="0" fontId="21" fillId="9" borderId="0" xfId="0" applyFont="1" applyFill="1" applyProtection="1"/>
    <xf numFmtId="3" fontId="23" fillId="14" borderId="6" xfId="0" applyNumberFormat="1" applyFont="1" applyFill="1" applyBorder="1" applyProtection="1"/>
    <xf numFmtId="3" fontId="23" fillId="14" borderId="7" xfId="0" applyNumberFormat="1" applyFont="1" applyFill="1" applyBorder="1" applyProtection="1"/>
    <xf numFmtId="3" fontId="23" fillId="14" borderId="9" xfId="0" applyNumberFormat="1" applyFont="1" applyFill="1" applyBorder="1" applyProtection="1"/>
    <xf numFmtId="3" fontId="20" fillId="14" borderId="33" xfId="0" applyNumberFormat="1" applyFont="1" applyFill="1" applyBorder="1" applyProtection="1"/>
    <xf numFmtId="3" fontId="20" fillId="14" borderId="7" xfId="0" applyNumberFormat="1" applyFont="1" applyFill="1" applyBorder="1" applyProtection="1"/>
    <xf numFmtId="3" fontId="20" fillId="14" borderId="6" xfId="0" applyNumberFormat="1" applyFont="1" applyFill="1" applyBorder="1" applyProtection="1"/>
    <xf numFmtId="3" fontId="20" fillId="14" borderId="9" xfId="0" applyNumberFormat="1" applyFont="1" applyFill="1" applyBorder="1" applyProtection="1"/>
    <xf numFmtId="0" fontId="24" fillId="14" borderId="4" xfId="0" applyFont="1" applyFill="1" applyBorder="1" applyProtection="1"/>
    <xf numFmtId="0" fontId="24" fillId="14" borderId="35" xfId="0" applyFont="1" applyFill="1" applyBorder="1" applyProtection="1"/>
    <xf numFmtId="0" fontId="21" fillId="2" borderId="0" xfId="0" applyFont="1" applyFill="1" applyProtection="1"/>
    <xf numFmtId="166" fontId="22" fillId="2" borderId="0" xfId="1" applyNumberFormat="1" applyFont="1" applyFill="1" applyProtection="1"/>
    <xf numFmtId="0" fontId="20" fillId="4" borderId="10" xfId="0" applyFont="1" applyFill="1" applyBorder="1" applyAlignment="1" applyProtection="1">
      <alignment vertical="top"/>
    </xf>
    <xf numFmtId="0" fontId="20" fillId="4" borderId="4" xfId="0" applyFont="1" applyFill="1" applyBorder="1" applyAlignment="1" applyProtection="1">
      <alignment vertical="top"/>
    </xf>
    <xf numFmtId="0" fontId="24" fillId="4" borderId="4" xfId="0" applyFont="1" applyFill="1" applyBorder="1" applyAlignment="1" applyProtection="1">
      <alignment vertical="top"/>
    </xf>
    <xf numFmtId="3" fontId="20" fillId="4" borderId="35" xfId="0" applyNumberFormat="1" applyFont="1" applyFill="1" applyBorder="1" applyAlignment="1" applyProtection="1">
      <alignment vertical="top"/>
    </xf>
    <xf numFmtId="0" fontId="20" fillId="4" borderId="10" xfId="0" applyFont="1" applyFill="1" applyBorder="1" applyAlignment="1" applyProtection="1">
      <alignment horizontal="left"/>
    </xf>
    <xf numFmtId="3" fontId="20" fillId="4" borderId="5" xfId="0" applyNumberFormat="1" applyFont="1" applyFill="1" applyBorder="1" applyProtection="1"/>
    <xf numFmtId="0" fontId="24" fillId="4" borderId="3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vertical="top"/>
    </xf>
    <xf numFmtId="0" fontId="20" fillId="4" borderId="0" xfId="0" applyFont="1" applyFill="1" applyBorder="1" applyAlignment="1" applyProtection="1">
      <alignment vertical="top"/>
    </xf>
    <xf numFmtId="3" fontId="20" fillId="4" borderId="0" xfId="0" applyNumberFormat="1" applyFont="1" applyFill="1" applyBorder="1" applyAlignment="1" applyProtection="1">
      <alignment vertical="top"/>
    </xf>
    <xf numFmtId="0" fontId="20" fillId="4" borderId="36" xfId="0" applyFont="1" applyFill="1" applyBorder="1" applyAlignment="1" applyProtection="1">
      <alignment horizontal="left"/>
    </xf>
    <xf numFmtId="0" fontId="24" fillId="4" borderId="14" xfId="0" applyFont="1" applyFill="1" applyBorder="1" applyAlignment="1" applyProtection="1">
      <alignment vertical="top"/>
    </xf>
    <xf numFmtId="0" fontId="24" fillId="4" borderId="11" xfId="0" applyFont="1" applyFill="1" applyBorder="1" applyAlignment="1" applyProtection="1">
      <alignment vertical="top"/>
    </xf>
    <xf numFmtId="0" fontId="20" fillId="4" borderId="11" xfId="0" applyFont="1" applyFill="1" applyBorder="1" applyAlignment="1" applyProtection="1">
      <alignment vertical="top"/>
    </xf>
    <xf numFmtId="0" fontId="24" fillId="4" borderId="12" xfId="0" applyFont="1" applyFill="1" applyBorder="1" applyAlignment="1" applyProtection="1">
      <alignment vertical="top"/>
    </xf>
    <xf numFmtId="0" fontId="24" fillId="4" borderId="11" xfId="0" applyFont="1" applyFill="1" applyBorder="1" applyProtection="1"/>
    <xf numFmtId="0" fontId="24" fillId="4" borderId="12" xfId="0" applyFont="1" applyFill="1" applyBorder="1" applyProtection="1"/>
    <xf numFmtId="3" fontId="25" fillId="0" borderId="1" xfId="0" applyNumberFormat="1" applyFont="1" applyFill="1" applyBorder="1" applyAlignment="1" applyProtection="1">
      <alignment horizontal="center"/>
      <protection locked="0"/>
    </xf>
    <xf numFmtId="3" fontId="25" fillId="0" borderId="1" xfId="0" applyNumberFormat="1" applyFont="1" applyBorder="1" applyAlignment="1" applyProtection="1">
      <alignment horizontal="center"/>
      <protection locked="0"/>
    </xf>
    <xf numFmtId="3" fontId="0" fillId="0" borderId="46" xfId="0" applyNumberFormat="1" applyFont="1" applyFill="1" applyBorder="1" applyProtection="1"/>
    <xf numFmtId="0" fontId="0" fillId="22" borderId="0" xfId="0" applyFill="1" applyProtection="1"/>
    <xf numFmtId="166" fontId="4" fillId="22" borderId="0" xfId="0" applyNumberFormat="1" applyFont="1" applyFill="1" applyProtection="1"/>
    <xf numFmtId="0" fontId="0" fillId="23" borderId="0" xfId="0" applyFill="1" applyProtection="1"/>
    <xf numFmtId="166" fontId="4" fillId="23" borderId="0" xfId="0" applyNumberFormat="1" applyFont="1" applyFill="1" applyProtection="1"/>
    <xf numFmtId="167" fontId="2" fillId="24" borderId="0" xfId="0" applyNumberFormat="1" applyFont="1" applyFill="1" applyProtection="1"/>
    <xf numFmtId="14" fontId="2" fillId="24" borderId="35" xfId="0" applyNumberFormat="1" applyFont="1" applyFill="1" applyBorder="1" applyProtection="1"/>
    <xf numFmtId="3" fontId="0" fillId="24" borderId="28" xfId="0" applyNumberFormat="1" applyFont="1" applyFill="1" applyBorder="1" applyAlignment="1" applyProtection="1">
      <alignment horizontal="right"/>
    </xf>
    <xf numFmtId="3" fontId="0" fillId="24" borderId="2" xfId="0" applyNumberFormat="1" applyFont="1" applyFill="1" applyBorder="1" applyProtection="1"/>
    <xf numFmtId="3" fontId="25" fillId="24" borderId="1" xfId="0" applyNumberFormat="1" applyFont="1" applyFill="1" applyBorder="1" applyAlignment="1" applyProtection="1">
      <alignment horizontal="center"/>
      <protection locked="0"/>
    </xf>
    <xf numFmtId="3" fontId="0" fillId="24" borderId="37" xfId="0" applyNumberFormat="1" applyFont="1" applyFill="1" applyBorder="1" applyProtection="1">
      <protection locked="0"/>
    </xf>
    <xf numFmtId="3" fontId="0" fillId="24" borderId="37" xfId="0" applyNumberFormat="1" applyFont="1" applyFill="1" applyBorder="1" applyProtection="1"/>
    <xf numFmtId="3" fontId="18" fillId="24" borderId="37" xfId="0" applyNumberFormat="1" applyFont="1" applyFill="1" applyBorder="1" applyProtection="1"/>
    <xf numFmtId="3" fontId="0" fillId="24" borderId="1" xfId="0" applyNumberFormat="1" applyFont="1" applyFill="1" applyBorder="1" applyProtection="1"/>
    <xf numFmtId="3" fontId="0" fillId="24" borderId="43" xfId="0" applyNumberFormat="1" applyFont="1" applyFill="1" applyBorder="1" applyProtection="1"/>
    <xf numFmtId="3" fontId="0" fillId="24" borderId="44" xfId="0" applyNumberFormat="1" applyFont="1" applyFill="1" applyBorder="1" applyProtection="1"/>
    <xf numFmtId="0" fontId="0" fillId="24" borderId="0" xfId="0" applyFill="1" applyProtection="1"/>
    <xf numFmtId="166" fontId="4" fillId="24" borderId="0" xfId="0" applyNumberFormat="1" applyFont="1" applyFill="1" applyProtection="1"/>
    <xf numFmtId="0" fontId="18" fillId="24" borderId="0" xfId="0" applyFont="1" applyFill="1" applyProtection="1"/>
    <xf numFmtId="3" fontId="0" fillId="24" borderId="31" xfId="0" applyNumberFormat="1" applyFont="1" applyFill="1" applyBorder="1" applyProtection="1"/>
    <xf numFmtId="3" fontId="0" fillId="24" borderId="28" xfId="0" applyNumberFormat="1" applyFont="1" applyFill="1" applyBorder="1" applyProtection="1">
      <protection locked="0"/>
    </xf>
    <xf numFmtId="3" fontId="0" fillId="9" borderId="0" xfId="0" applyNumberFormat="1" applyFont="1" applyFill="1" applyBorder="1" applyProtection="1"/>
    <xf numFmtId="3" fontId="0" fillId="0" borderId="43" xfId="0" applyNumberFormat="1" applyFont="1" applyFill="1" applyBorder="1" applyProtection="1"/>
    <xf numFmtId="3" fontId="0" fillId="19" borderId="28" xfId="0" applyNumberFormat="1" applyFont="1" applyFill="1" applyBorder="1" applyAlignment="1" applyProtection="1">
      <alignment horizontal="right"/>
    </xf>
    <xf numFmtId="3" fontId="0" fillId="19" borderId="2" xfId="0" applyNumberFormat="1" applyFont="1" applyFill="1" applyBorder="1" applyProtection="1"/>
    <xf numFmtId="3" fontId="26" fillId="0" borderId="1" xfId="0" applyNumberFormat="1" applyFont="1" applyFill="1" applyBorder="1" applyAlignment="1" applyProtection="1">
      <alignment horizontal="center"/>
      <protection locked="0"/>
    </xf>
    <xf numFmtId="3" fontId="0" fillId="19" borderId="37" xfId="0" applyNumberFormat="1" applyFont="1" applyFill="1" applyBorder="1" applyProtection="1">
      <protection locked="0"/>
    </xf>
    <xf numFmtId="3" fontId="0" fillId="19" borderId="37" xfId="0" applyNumberFormat="1" applyFont="1" applyFill="1" applyBorder="1" applyProtection="1"/>
    <xf numFmtId="3" fontId="18" fillId="19" borderId="37" xfId="0" applyNumberFormat="1" applyFont="1" applyFill="1" applyBorder="1" applyProtection="1"/>
    <xf numFmtId="3" fontId="26" fillId="19" borderId="1" xfId="0" applyNumberFormat="1" applyFont="1" applyFill="1" applyBorder="1" applyAlignment="1" applyProtection="1">
      <alignment horizontal="center"/>
      <protection locked="0"/>
    </xf>
    <xf numFmtId="3" fontId="0" fillId="19" borderId="1" xfId="0" applyNumberFormat="1" applyFont="1" applyFill="1" applyBorder="1" applyProtection="1"/>
    <xf numFmtId="3" fontId="0" fillId="19" borderId="43" xfId="0" applyNumberFormat="1" applyFont="1" applyFill="1" applyBorder="1" applyProtection="1"/>
    <xf numFmtId="3" fontId="0" fillId="19" borderId="44" xfId="0" applyNumberFormat="1" applyFont="1" applyFill="1" applyBorder="1" applyProtection="1"/>
    <xf numFmtId="3" fontId="0" fillId="26" borderId="37" xfId="0" applyNumberFormat="1" applyFont="1" applyFill="1" applyBorder="1" applyProtection="1">
      <protection locked="0"/>
    </xf>
    <xf numFmtId="3" fontId="0" fillId="26" borderId="37" xfId="0" applyNumberFormat="1" applyFont="1" applyFill="1" applyBorder="1" applyProtection="1"/>
    <xf numFmtId="3" fontId="18" fillId="26" borderId="37" xfId="0" applyNumberFormat="1" applyFont="1" applyFill="1" applyBorder="1" applyProtection="1"/>
    <xf numFmtId="3" fontId="26" fillId="26" borderId="1" xfId="0" applyNumberFormat="1" applyFont="1" applyFill="1" applyBorder="1" applyAlignment="1" applyProtection="1">
      <alignment horizontal="center"/>
      <protection locked="0"/>
    </xf>
    <xf numFmtId="3" fontId="0" fillId="26" borderId="2" xfId="0" applyNumberFormat="1" applyFont="1" applyFill="1" applyBorder="1" applyProtection="1"/>
    <xf numFmtId="3" fontId="0" fillId="26" borderId="1" xfId="0" applyNumberFormat="1" applyFont="1" applyFill="1" applyBorder="1" applyProtection="1"/>
    <xf numFmtId="3" fontId="0" fillId="26" borderId="43" xfId="0" applyNumberFormat="1" applyFont="1" applyFill="1" applyBorder="1" applyProtection="1"/>
    <xf numFmtId="3" fontId="0" fillId="26" borderId="44" xfId="0" applyNumberFormat="1" applyFont="1" applyFill="1" applyBorder="1" applyProtection="1"/>
    <xf numFmtId="3" fontId="0" fillId="19" borderId="31" xfId="0" applyNumberFormat="1" applyFont="1" applyFill="1" applyBorder="1" applyProtection="1"/>
    <xf numFmtId="3" fontId="0" fillId="19" borderId="28" xfId="0" applyNumberFormat="1" applyFont="1" applyFill="1" applyBorder="1" applyProtection="1">
      <protection locked="0"/>
    </xf>
    <xf numFmtId="3" fontId="0" fillId="0" borderId="32" xfId="0" applyNumberFormat="1" applyFill="1" applyBorder="1" applyProtection="1">
      <protection locked="0"/>
    </xf>
    <xf numFmtId="3" fontId="0" fillId="0" borderId="44" xfId="0" applyNumberFormat="1" applyFill="1" applyBorder="1" applyProtection="1">
      <protection locked="0"/>
    </xf>
    <xf numFmtId="3" fontId="13" fillId="0" borderId="44" xfId="0" applyNumberFormat="1" applyFont="1" applyFill="1" applyBorder="1" applyProtection="1">
      <protection locked="0"/>
    </xf>
    <xf numFmtId="3" fontId="0" fillId="0" borderId="19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3" fontId="13" fillId="0" borderId="1" xfId="0" applyNumberFormat="1" applyFont="1" applyFill="1" applyBorder="1" applyProtection="1">
      <protection locked="0"/>
    </xf>
    <xf numFmtId="3" fontId="21" fillId="0" borderId="46" xfId="0" applyNumberFormat="1" applyFont="1" applyFill="1" applyBorder="1" applyProtection="1"/>
    <xf numFmtId="3" fontId="21" fillId="17" borderId="46" xfId="0" applyNumberFormat="1" applyFont="1" applyFill="1" applyBorder="1" applyProtection="1"/>
    <xf numFmtId="3" fontId="13" fillId="27" borderId="1" xfId="0" applyNumberFormat="1" applyFont="1" applyFill="1" applyBorder="1" applyProtection="1">
      <protection locked="0"/>
    </xf>
    <xf numFmtId="3" fontId="21" fillId="19" borderId="28" xfId="0" applyNumberFormat="1" applyFont="1" applyFill="1" applyBorder="1" applyAlignment="1" applyProtection="1">
      <alignment horizontal="right"/>
    </xf>
    <xf numFmtId="3" fontId="21" fillId="19" borderId="16" xfId="0" applyNumberFormat="1" applyFont="1" applyFill="1" applyBorder="1" applyProtection="1"/>
    <xf numFmtId="3" fontId="21" fillId="19" borderId="2" xfId="0" applyNumberFormat="1" applyFont="1" applyFill="1" applyBorder="1" applyProtection="1"/>
    <xf numFmtId="3" fontId="21" fillId="19" borderId="46" xfId="0" applyNumberFormat="1" applyFont="1" applyFill="1" applyBorder="1" applyProtection="1"/>
    <xf numFmtId="3" fontId="21" fillId="19" borderId="37" xfId="0" applyNumberFormat="1" applyFont="1" applyFill="1" applyBorder="1" applyProtection="1">
      <protection locked="0"/>
    </xf>
    <xf numFmtId="3" fontId="21" fillId="19" borderId="37" xfId="0" applyNumberFormat="1" applyFont="1" applyFill="1" applyBorder="1" applyProtection="1"/>
    <xf numFmtId="3" fontId="22" fillId="19" borderId="37" xfId="0" applyNumberFormat="1" applyFont="1" applyFill="1" applyBorder="1" applyProtection="1"/>
    <xf numFmtId="3" fontId="21" fillId="19" borderId="1" xfId="0" applyNumberFormat="1" applyFont="1" applyFill="1" applyBorder="1" applyProtection="1"/>
    <xf numFmtId="3" fontId="21" fillId="19" borderId="43" xfId="0" applyNumberFormat="1" applyFont="1" applyFill="1" applyBorder="1" applyProtection="1"/>
    <xf numFmtId="3" fontId="21" fillId="19" borderId="44" xfId="0" applyNumberFormat="1" applyFont="1" applyFill="1" applyBorder="1" applyProtection="1"/>
    <xf numFmtId="0" fontId="0" fillId="19" borderId="0" xfId="0" applyFill="1" applyProtection="1"/>
    <xf numFmtId="166" fontId="4" fillId="19" borderId="0" xfId="0" applyNumberFormat="1" applyFont="1" applyFill="1" applyProtection="1"/>
    <xf numFmtId="3" fontId="21" fillId="19" borderId="31" xfId="0" applyNumberFormat="1" applyFont="1" applyFill="1" applyBorder="1" applyProtection="1"/>
    <xf numFmtId="3" fontId="13" fillId="19" borderId="48" xfId="0" applyNumberFormat="1" applyFont="1" applyFill="1" applyBorder="1" applyProtection="1">
      <protection locked="0"/>
    </xf>
    <xf numFmtId="3" fontId="25" fillId="19" borderId="1" xfId="0" applyNumberFormat="1" applyFont="1" applyFill="1" applyBorder="1" applyAlignment="1" applyProtection="1">
      <alignment horizontal="center"/>
      <protection locked="0"/>
    </xf>
    <xf numFmtId="3" fontId="25" fillId="19" borderId="47" xfId="0" applyNumberFormat="1" applyFont="1" applyFill="1" applyBorder="1" applyProtection="1">
      <protection locked="0"/>
    </xf>
    <xf numFmtId="168" fontId="25" fillId="19" borderId="1" xfId="0" applyNumberFormat="1" applyFont="1" applyFill="1" applyBorder="1" applyAlignment="1" applyProtection="1">
      <alignment horizontal="center"/>
      <protection locked="0"/>
    </xf>
    <xf numFmtId="3" fontId="0" fillId="19" borderId="47" xfId="0" applyNumberFormat="1" applyFill="1" applyBorder="1" applyProtection="1">
      <protection locked="0"/>
    </xf>
    <xf numFmtId="3" fontId="27" fillId="0" borderId="1" xfId="0" applyNumberFormat="1" applyFont="1" applyFill="1" applyBorder="1" applyProtection="1">
      <protection locked="0"/>
    </xf>
    <xf numFmtId="3" fontId="25" fillId="0" borderId="1" xfId="0" applyNumberFormat="1" applyFont="1" applyFill="1" applyBorder="1" applyProtection="1">
      <protection locked="0"/>
    </xf>
    <xf numFmtId="0" fontId="0" fillId="28" borderId="0" xfId="0" applyFill="1" applyProtection="1"/>
    <xf numFmtId="3" fontId="21" fillId="26" borderId="28" xfId="0" applyNumberFormat="1" applyFont="1" applyFill="1" applyBorder="1" applyAlignment="1" applyProtection="1">
      <alignment horizontal="right"/>
    </xf>
    <xf numFmtId="3" fontId="21" fillId="26" borderId="16" xfId="0" applyNumberFormat="1" applyFont="1" applyFill="1" applyBorder="1" applyProtection="1"/>
    <xf numFmtId="3" fontId="21" fillId="26" borderId="2" xfId="0" applyNumberFormat="1" applyFont="1" applyFill="1" applyBorder="1" applyProtection="1"/>
    <xf numFmtId="3" fontId="21" fillId="26" borderId="46" xfId="0" applyNumberFormat="1" applyFont="1" applyFill="1" applyBorder="1" applyProtection="1"/>
    <xf numFmtId="3" fontId="21" fillId="26" borderId="37" xfId="0" applyNumberFormat="1" applyFont="1" applyFill="1" applyBorder="1" applyProtection="1">
      <protection locked="0"/>
    </xf>
    <xf numFmtId="3" fontId="21" fillId="26" borderId="37" xfId="0" applyNumberFormat="1" applyFont="1" applyFill="1" applyBorder="1" applyProtection="1"/>
    <xf numFmtId="3" fontId="22" fillId="26" borderId="37" xfId="0" applyNumberFormat="1" applyFont="1" applyFill="1" applyBorder="1" applyProtection="1"/>
    <xf numFmtId="3" fontId="21" fillId="26" borderId="1" xfId="0" applyNumberFormat="1" applyFont="1" applyFill="1" applyBorder="1" applyProtection="1"/>
    <xf numFmtId="0" fontId="0" fillId="26" borderId="0" xfId="0" applyFill="1" applyProtection="1"/>
    <xf numFmtId="166" fontId="4" fillId="26" borderId="0" xfId="0" applyNumberFormat="1" applyFont="1" applyFill="1" applyProtection="1"/>
    <xf numFmtId="3" fontId="25" fillId="26" borderId="47" xfId="0" applyNumberFormat="1" applyFont="1" applyFill="1" applyBorder="1" applyProtection="1">
      <protection locked="0"/>
    </xf>
    <xf numFmtId="3" fontId="21" fillId="26" borderId="43" xfId="0" applyNumberFormat="1" applyFont="1" applyFill="1" applyBorder="1" applyProtection="1"/>
    <xf numFmtId="3" fontId="21" fillId="26" borderId="44" xfId="0" applyNumberFormat="1" applyFont="1" applyFill="1" applyBorder="1" applyProtection="1"/>
    <xf numFmtId="3" fontId="13" fillId="26" borderId="44" xfId="0" applyNumberFormat="1" applyFont="1" applyFill="1" applyBorder="1" applyProtection="1">
      <protection locked="0"/>
    </xf>
    <xf numFmtId="3" fontId="13" fillId="26" borderId="1" xfId="0" applyNumberFormat="1" applyFont="1" applyFill="1" applyBorder="1" applyProtection="1">
      <protection locked="0"/>
    </xf>
    <xf numFmtId="3" fontId="13" fillId="26" borderId="48" xfId="0" applyNumberFormat="1" applyFont="1" applyFill="1" applyBorder="1" applyProtection="1">
      <protection locked="0"/>
    </xf>
    <xf numFmtId="3" fontId="13" fillId="26" borderId="47" xfId="0" applyNumberFormat="1" applyFont="1" applyFill="1" applyBorder="1" applyProtection="1">
      <protection locked="0"/>
    </xf>
    <xf numFmtId="3" fontId="21" fillId="26" borderId="31" xfId="0" applyNumberFormat="1" applyFont="1" applyFill="1" applyBorder="1" applyProtection="1"/>
    <xf numFmtId="167" fontId="2" fillId="28" borderId="0" xfId="0" applyNumberFormat="1" applyFont="1" applyFill="1" applyProtection="1"/>
    <xf numFmtId="14" fontId="2" fillId="28" borderId="35" xfId="0" applyNumberFormat="1" applyFont="1" applyFill="1" applyBorder="1" applyProtection="1"/>
    <xf numFmtId="3" fontId="0" fillId="28" borderId="2" xfId="0" applyNumberFormat="1" applyFont="1" applyFill="1" applyBorder="1" applyProtection="1"/>
    <xf numFmtId="3" fontId="0" fillId="28" borderId="37" xfId="0" applyNumberFormat="1" applyFont="1" applyFill="1" applyBorder="1" applyProtection="1">
      <protection locked="0"/>
    </xf>
    <xf numFmtId="3" fontId="0" fillId="28" borderId="37" xfId="0" applyNumberFormat="1" applyFont="1" applyFill="1" applyBorder="1" applyProtection="1"/>
    <xf numFmtId="3" fontId="18" fillId="28" borderId="37" xfId="0" applyNumberFormat="1" applyFont="1" applyFill="1" applyBorder="1" applyProtection="1"/>
    <xf numFmtId="3" fontId="0" fillId="28" borderId="1" xfId="0" applyNumberFormat="1" applyFont="1" applyFill="1" applyBorder="1" applyProtection="1"/>
    <xf numFmtId="3" fontId="0" fillId="28" borderId="43" xfId="0" applyNumberFormat="1" applyFont="1" applyFill="1" applyBorder="1" applyProtection="1"/>
    <xf numFmtId="3" fontId="0" fillId="28" borderId="44" xfId="0" applyNumberFormat="1" applyFont="1" applyFill="1" applyBorder="1" applyProtection="1"/>
    <xf numFmtId="167" fontId="2" fillId="26" borderId="0" xfId="0" applyNumberFormat="1" applyFont="1" applyFill="1" applyProtection="1"/>
    <xf numFmtId="14" fontId="2" fillId="26" borderId="35" xfId="0" applyNumberFormat="1" applyFont="1" applyFill="1" applyBorder="1" applyProtection="1"/>
    <xf numFmtId="3" fontId="0" fillId="26" borderId="28" xfId="0" applyNumberFormat="1" applyFont="1" applyFill="1" applyBorder="1" applyAlignment="1" applyProtection="1">
      <alignment horizontal="right"/>
    </xf>
    <xf numFmtId="3" fontId="0" fillId="26" borderId="31" xfId="0" applyNumberFormat="1" applyFont="1" applyFill="1" applyBorder="1" applyProtection="1"/>
    <xf numFmtId="3" fontId="0" fillId="28" borderId="31" xfId="0" applyNumberFormat="1" applyFont="1" applyFill="1" applyBorder="1" applyProtection="1"/>
    <xf numFmtId="3" fontId="0" fillId="26" borderId="28" xfId="0" applyNumberFormat="1" applyFont="1" applyFill="1" applyBorder="1" applyProtection="1">
      <protection locked="0"/>
    </xf>
    <xf numFmtId="3" fontId="0" fillId="28" borderId="28" xfId="0" applyNumberFormat="1" applyFont="1" applyFill="1" applyBorder="1" applyAlignment="1" applyProtection="1">
      <alignment horizontal="right"/>
      <protection locked="0"/>
    </xf>
    <xf numFmtId="3" fontId="0" fillId="28" borderId="2" xfId="0" applyNumberFormat="1" applyFont="1" applyFill="1" applyBorder="1" applyProtection="1">
      <protection locked="0"/>
    </xf>
    <xf numFmtId="3" fontId="0" fillId="28" borderId="28" xfId="0" applyNumberFormat="1" applyFont="1" applyFill="1" applyBorder="1" applyProtection="1">
      <protection locked="0"/>
    </xf>
    <xf numFmtId="0" fontId="5" fillId="16" borderId="6" xfId="0" applyFont="1" applyFill="1" applyBorder="1" applyAlignment="1" applyProtection="1">
      <alignment vertical="center"/>
    </xf>
    <xf numFmtId="0" fontId="5" fillId="16" borderId="9" xfId="0" applyFont="1" applyFill="1" applyBorder="1" applyAlignment="1" applyProtection="1">
      <alignment vertical="center"/>
    </xf>
    <xf numFmtId="0" fontId="17" fillId="2" borderId="39" xfId="0" applyFont="1" applyFill="1" applyBorder="1" applyAlignment="1" applyProtection="1">
      <alignment vertical="center"/>
    </xf>
    <xf numFmtId="0" fontId="17" fillId="2" borderId="38" xfId="0" applyFont="1" applyFill="1" applyBorder="1" applyAlignment="1" applyProtection="1">
      <alignment vertical="center"/>
    </xf>
    <xf numFmtId="3" fontId="13" fillId="0" borderId="47" xfId="0" applyNumberFormat="1" applyFont="1" applyFill="1" applyBorder="1" applyProtection="1">
      <protection locked="0"/>
    </xf>
    <xf numFmtId="3" fontId="18" fillId="0" borderId="37" xfId="0" applyNumberFormat="1" applyFont="1" applyFill="1" applyBorder="1" applyProtection="1"/>
    <xf numFmtId="3" fontId="0" fillId="26" borderId="2" xfId="0" applyNumberFormat="1" applyFont="1" applyFill="1" applyBorder="1" applyProtection="1">
      <protection locked="0"/>
    </xf>
    <xf numFmtId="3" fontId="21" fillId="28" borderId="28" xfId="0" applyNumberFormat="1" applyFont="1" applyFill="1" applyBorder="1" applyAlignment="1" applyProtection="1">
      <alignment horizontal="right"/>
    </xf>
    <xf numFmtId="3" fontId="21" fillId="28" borderId="16" xfId="0" applyNumberFormat="1" applyFont="1" applyFill="1" applyBorder="1" applyProtection="1"/>
    <xf numFmtId="3" fontId="21" fillId="28" borderId="2" xfId="0" applyNumberFormat="1" applyFont="1" applyFill="1" applyBorder="1" applyProtection="1"/>
    <xf numFmtId="3" fontId="21" fillId="28" borderId="31" xfId="0" applyNumberFormat="1" applyFont="1" applyFill="1" applyBorder="1" applyProtection="1"/>
    <xf numFmtId="3" fontId="21" fillId="28" borderId="28" xfId="0" applyNumberFormat="1" applyFont="1" applyFill="1" applyBorder="1" applyProtection="1">
      <protection locked="0"/>
    </xf>
    <xf numFmtId="3" fontId="21" fillId="28" borderId="37" xfId="0" applyNumberFormat="1" applyFont="1" applyFill="1" applyBorder="1" applyProtection="1">
      <protection locked="0"/>
    </xf>
    <xf numFmtId="3" fontId="21" fillId="28" borderId="37" xfId="0" applyNumberFormat="1" applyFont="1" applyFill="1" applyBorder="1" applyProtection="1"/>
    <xf numFmtId="3" fontId="22" fillId="28" borderId="37" xfId="0" applyNumberFormat="1" applyFont="1" applyFill="1" applyBorder="1" applyProtection="1"/>
    <xf numFmtId="3" fontId="21" fillId="28" borderId="1" xfId="0" applyNumberFormat="1" applyFont="1" applyFill="1" applyBorder="1" applyProtection="1"/>
    <xf numFmtId="3" fontId="21" fillId="28" borderId="43" xfId="0" applyNumberFormat="1" applyFont="1" applyFill="1" applyBorder="1" applyProtection="1"/>
    <xf numFmtId="3" fontId="21" fillId="28" borderId="44" xfId="0" applyNumberFormat="1" applyFont="1" applyFill="1" applyBorder="1" applyProtection="1"/>
    <xf numFmtId="3" fontId="0" fillId="28" borderId="28" xfId="0" applyNumberFormat="1" applyFont="1" applyFill="1" applyBorder="1" applyAlignment="1" applyProtection="1">
      <alignment horizontal="right"/>
    </xf>
    <xf numFmtId="3" fontId="21" fillId="19" borderId="28" xfId="0" applyNumberFormat="1" applyFont="1" applyFill="1" applyBorder="1" applyProtection="1">
      <protection locked="0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24" xfId="0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horizontal="center" vertical="center" wrapText="1"/>
    </xf>
    <xf numFmtId="0" fontId="6" fillId="15" borderId="0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wrapText="1"/>
    </xf>
    <xf numFmtId="0" fontId="9" fillId="7" borderId="8" xfId="0" applyFont="1" applyFill="1" applyBorder="1" applyAlignment="1" applyProtection="1">
      <alignment vertical="center" wrapText="1"/>
    </xf>
    <xf numFmtId="0" fontId="9" fillId="7" borderId="13" xfId="0" applyFont="1" applyFill="1" applyBorder="1" applyAlignment="1" applyProtection="1">
      <alignment vertical="center" wrapText="1"/>
    </xf>
    <xf numFmtId="0" fontId="9" fillId="8" borderId="8" xfId="0" applyFont="1" applyFill="1" applyBorder="1" applyAlignment="1" applyProtection="1">
      <alignment vertical="center" wrapText="1"/>
    </xf>
    <xf numFmtId="0" fontId="9" fillId="8" borderId="13" xfId="0" applyFont="1" applyFill="1" applyBorder="1" applyAlignment="1" applyProtection="1">
      <alignment vertical="center" wrapText="1"/>
    </xf>
    <xf numFmtId="0" fontId="12" fillId="2" borderId="8" xfId="0" applyFont="1" applyFill="1" applyBorder="1" applyAlignment="1" applyProtection="1">
      <alignment vertical="center" wrapText="1"/>
    </xf>
    <xf numFmtId="0" fontId="6" fillId="15" borderId="0" xfId="0" applyFont="1" applyFill="1" applyBorder="1" applyAlignment="1" applyProtection="1">
      <alignment vertical="center" wrapText="1"/>
    </xf>
    <xf numFmtId="0" fontId="9" fillId="6" borderId="52" xfId="0" applyFont="1" applyFill="1" applyBorder="1" applyAlignment="1" applyProtection="1">
      <alignment horizontal="center" vertical="center" wrapText="1"/>
    </xf>
    <xf numFmtId="0" fontId="9" fillId="0" borderId="52" xfId="0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center" vertical="center" wrapText="1"/>
    </xf>
    <xf numFmtId="167" fontId="20" fillId="15" borderId="0" xfId="0" applyNumberFormat="1" applyFont="1" applyFill="1" applyAlignment="1" applyProtection="1">
      <alignment horizontal="right"/>
    </xf>
    <xf numFmtId="167" fontId="30" fillId="15" borderId="0" xfId="0" applyNumberFormat="1" applyFont="1" applyFill="1" applyAlignment="1" applyProtection="1">
      <alignment horizontal="right"/>
    </xf>
    <xf numFmtId="14" fontId="30" fillId="15" borderId="35" xfId="0" applyNumberFormat="1" applyFont="1" applyFill="1" applyBorder="1" applyProtection="1"/>
    <xf numFmtId="0" fontId="23" fillId="14" borderId="14" xfId="0" applyFont="1" applyFill="1" applyBorder="1" applyAlignment="1" applyProtection="1">
      <alignment horizontal="right" wrapText="1"/>
    </xf>
    <xf numFmtId="0" fontId="23" fillId="14" borderId="12" xfId="0" applyFont="1" applyFill="1" applyBorder="1" applyAlignment="1" applyProtection="1">
      <alignment horizontal="left" wrapText="1"/>
    </xf>
    <xf numFmtId="167" fontId="20" fillId="15" borderId="6" xfId="0" applyNumberFormat="1" applyFont="1" applyFill="1" applyBorder="1" applyAlignment="1" applyProtection="1">
      <alignment horizontal="right"/>
    </xf>
    <xf numFmtId="14" fontId="20" fillId="15" borderId="7" xfId="0" applyNumberFormat="1" applyFont="1" applyFill="1" applyBorder="1" applyAlignment="1" applyProtection="1">
      <alignment horizontal="left"/>
    </xf>
    <xf numFmtId="3" fontId="20" fillId="14" borderId="53" xfId="0" applyNumberFormat="1" applyFont="1" applyFill="1" applyBorder="1" applyProtection="1"/>
    <xf numFmtId="0" fontId="4" fillId="2" borderId="0" xfId="0" applyFont="1" applyFill="1" applyBorder="1" applyProtection="1"/>
    <xf numFmtId="0" fontId="9" fillId="6" borderId="54" xfId="0" applyFont="1" applyFill="1" applyBorder="1" applyAlignment="1" applyProtection="1">
      <alignment horizontal="center" vertical="center" wrapText="1"/>
    </xf>
    <xf numFmtId="0" fontId="12" fillId="2" borderId="54" xfId="0" applyFont="1" applyFill="1" applyBorder="1" applyAlignment="1" applyProtection="1">
      <alignment horizontal="center" vertical="center" wrapText="1"/>
    </xf>
    <xf numFmtId="0" fontId="9" fillId="0" borderId="54" xfId="0" applyFont="1" applyFill="1" applyBorder="1" applyAlignment="1" applyProtection="1">
      <alignment horizontal="center" vertical="center" wrapText="1"/>
    </xf>
    <xf numFmtId="0" fontId="9" fillId="10" borderId="54" xfId="0" applyFont="1" applyFill="1" applyBorder="1" applyAlignment="1" applyProtection="1">
      <alignment horizontal="center" vertical="center" wrapText="1"/>
    </xf>
    <xf numFmtId="0" fontId="9" fillId="11" borderId="54" xfId="0" applyFont="1" applyFill="1" applyBorder="1" applyAlignment="1" applyProtection="1">
      <alignment horizontal="center" vertical="center" wrapText="1"/>
    </xf>
    <xf numFmtId="0" fontId="9" fillId="2" borderId="54" xfId="0" applyFont="1" applyFill="1" applyBorder="1" applyAlignment="1" applyProtection="1">
      <alignment horizontal="center" vertical="center" wrapText="1"/>
    </xf>
    <xf numFmtId="0" fontId="9" fillId="12" borderId="54" xfId="0" applyFont="1" applyFill="1" applyBorder="1" applyAlignment="1" applyProtection="1">
      <alignment horizontal="center" vertical="center" wrapText="1"/>
    </xf>
    <xf numFmtId="0" fontId="19" fillId="21" borderId="54" xfId="0" applyFont="1" applyFill="1" applyBorder="1" applyAlignment="1" applyProtection="1">
      <alignment horizontal="center" vertical="center" wrapText="1"/>
    </xf>
    <xf numFmtId="0" fontId="19" fillId="20" borderId="54" xfId="0" applyFont="1" applyFill="1" applyBorder="1" applyAlignment="1" applyProtection="1">
      <alignment horizontal="center" vertical="center" wrapText="1"/>
    </xf>
    <xf numFmtId="3" fontId="21" fillId="0" borderId="17" xfId="0" applyNumberFormat="1" applyFont="1" applyFill="1" applyBorder="1" applyProtection="1"/>
    <xf numFmtId="3" fontId="21" fillId="0" borderId="42" xfId="0" applyNumberFormat="1" applyFont="1" applyFill="1" applyBorder="1" applyProtection="1"/>
    <xf numFmtId="3" fontId="21" fillId="0" borderId="50" xfId="0" applyNumberFormat="1" applyFont="1" applyFill="1" applyBorder="1" applyProtection="1"/>
    <xf numFmtId="3" fontId="21" fillId="0" borderId="28" xfId="0" applyNumberFormat="1" applyFont="1" applyFill="1" applyBorder="1" applyAlignment="1" applyProtection="1">
      <alignment horizontal="right"/>
    </xf>
    <xf numFmtId="3" fontId="21" fillId="0" borderId="1" xfId="0" applyNumberFormat="1" applyFont="1" applyFill="1" applyBorder="1" applyProtection="1">
      <protection locked="0"/>
    </xf>
    <xf numFmtId="3" fontId="21" fillId="0" borderId="19" xfId="0" applyNumberFormat="1" applyFont="1" applyFill="1" applyBorder="1" applyProtection="1">
      <protection locked="0"/>
    </xf>
    <xf numFmtId="3" fontId="21" fillId="26" borderId="47" xfId="0" applyNumberFormat="1" applyFont="1" applyFill="1" applyBorder="1" applyProtection="1">
      <protection locked="0"/>
    </xf>
    <xf numFmtId="3" fontId="21" fillId="0" borderId="31" xfId="0" applyNumberFormat="1" applyFont="1" applyFill="1" applyBorder="1" applyProtection="1"/>
    <xf numFmtId="3" fontId="21" fillId="0" borderId="32" xfId="0" applyNumberFormat="1" applyFont="1" applyFill="1" applyBorder="1" applyProtection="1">
      <protection locked="0"/>
    </xf>
    <xf numFmtId="3" fontId="21" fillId="0" borderId="44" xfId="0" applyNumberFormat="1" applyFont="1" applyFill="1" applyBorder="1" applyProtection="1">
      <protection locked="0"/>
    </xf>
    <xf numFmtId="3" fontId="21" fillId="27" borderId="1" xfId="0" applyNumberFormat="1" applyFont="1" applyFill="1" applyBorder="1" applyProtection="1">
      <protection locked="0"/>
    </xf>
    <xf numFmtId="0" fontId="9" fillId="6" borderId="9" xfId="0" applyFont="1" applyFill="1" applyBorder="1" applyAlignment="1" applyProtection="1">
      <alignment horizontal="center" vertical="center" wrapText="1"/>
    </xf>
    <xf numFmtId="0" fontId="6" fillId="15" borderId="10" xfId="0" applyFont="1" applyFill="1" applyBorder="1" applyAlignment="1" applyProtection="1">
      <alignment vertical="center" wrapText="1"/>
    </xf>
    <xf numFmtId="0" fontId="6" fillId="15" borderId="5" xfId="0" applyFont="1" applyFill="1" applyBorder="1" applyAlignment="1" applyProtection="1">
      <alignment vertical="center" wrapText="1"/>
    </xf>
    <xf numFmtId="0" fontId="6" fillId="15" borderId="36" xfId="0" applyFont="1" applyFill="1" applyBorder="1" applyAlignment="1" applyProtection="1">
      <alignment vertical="center" wrapText="1"/>
    </xf>
    <xf numFmtId="0" fontId="6" fillId="15" borderId="35" xfId="0" applyFont="1" applyFill="1" applyBorder="1" applyAlignment="1" applyProtection="1">
      <alignment vertical="center" wrapText="1"/>
    </xf>
    <xf numFmtId="0" fontId="6" fillId="15" borderId="14" xfId="0" applyFont="1" applyFill="1" applyBorder="1" applyAlignment="1" applyProtection="1">
      <alignment horizontal="center" vertical="center" wrapText="1"/>
    </xf>
    <xf numFmtId="0" fontId="6" fillId="15" borderId="12" xfId="0" applyFont="1" applyFill="1" applyBorder="1" applyAlignment="1" applyProtection="1">
      <alignment horizontal="center" vertical="center" wrapText="1"/>
    </xf>
    <xf numFmtId="0" fontId="6" fillId="15" borderId="10" xfId="0" applyFont="1" applyFill="1" applyBorder="1" applyAlignment="1" applyProtection="1">
      <alignment vertical="top" wrapText="1"/>
    </xf>
    <xf numFmtId="0" fontId="6" fillId="15" borderId="5" xfId="0" applyFont="1" applyFill="1" applyBorder="1" applyAlignment="1" applyProtection="1">
      <alignment vertical="top" wrapText="1"/>
    </xf>
    <xf numFmtId="0" fontId="6" fillId="15" borderId="36" xfId="0" applyFont="1" applyFill="1" applyBorder="1" applyAlignment="1" applyProtection="1">
      <alignment vertical="top" wrapText="1"/>
    </xf>
    <xf numFmtId="0" fontId="6" fillId="15" borderId="35" xfId="0" applyFont="1" applyFill="1" applyBorder="1" applyAlignment="1" applyProtection="1">
      <alignment vertical="top" wrapText="1"/>
    </xf>
    <xf numFmtId="0" fontId="6" fillId="15" borderId="14" xfId="0" applyFont="1" applyFill="1" applyBorder="1" applyAlignment="1" applyProtection="1">
      <alignment horizontal="center" vertical="top" wrapText="1"/>
    </xf>
    <xf numFmtId="0" fontId="6" fillId="15" borderId="12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2" fillId="6" borderId="5" xfId="0" applyFont="1" applyFill="1" applyBorder="1" applyAlignment="1" applyProtection="1">
      <alignment vertical="center" wrapText="1"/>
    </xf>
    <xf numFmtId="0" fontId="8" fillId="10" borderId="10" xfId="0" applyFont="1" applyFill="1" applyBorder="1" applyAlignment="1" applyProtection="1">
      <alignment vertical="top" wrapText="1"/>
    </xf>
    <xf numFmtId="0" fontId="9" fillId="10" borderId="14" xfId="0" applyFont="1" applyFill="1" applyBorder="1" applyAlignment="1" applyProtection="1">
      <alignment horizontal="center" vertical="top" wrapText="1"/>
    </xf>
    <xf numFmtId="0" fontId="9" fillId="7" borderId="8" xfId="0" applyFont="1" applyFill="1" applyBorder="1" applyAlignment="1" applyProtection="1">
      <alignment vertical="top" wrapText="1"/>
    </xf>
    <xf numFmtId="0" fontId="9" fillId="7" borderId="13" xfId="0" applyFont="1" applyFill="1" applyBorder="1" applyAlignment="1" applyProtection="1">
      <alignment vertical="top" wrapText="1"/>
    </xf>
    <xf numFmtId="0" fontId="9" fillId="7" borderId="24" xfId="0" applyFont="1" applyFill="1" applyBorder="1" applyAlignment="1" applyProtection="1">
      <alignment horizontal="center" vertical="top" wrapText="1"/>
    </xf>
    <xf numFmtId="0" fontId="9" fillId="8" borderId="8" xfId="0" applyFont="1" applyFill="1" applyBorder="1" applyAlignment="1" applyProtection="1">
      <alignment vertical="top" wrapText="1"/>
    </xf>
    <xf numFmtId="0" fontId="9" fillId="8" borderId="13" xfId="0" applyFont="1" applyFill="1" applyBorder="1" applyAlignment="1" applyProtection="1">
      <alignment vertical="top" wrapText="1"/>
    </xf>
    <xf numFmtId="0" fontId="9" fillId="8" borderId="24" xfId="0" applyFont="1" applyFill="1" applyBorder="1" applyAlignment="1" applyProtection="1">
      <alignment horizontal="center" vertical="top" wrapText="1"/>
    </xf>
    <xf numFmtId="0" fontId="12" fillId="6" borderId="8" xfId="0" applyFont="1" applyFill="1" applyBorder="1" applyAlignment="1" applyProtection="1">
      <alignment vertical="top" wrapText="1"/>
    </xf>
    <xf numFmtId="0" fontId="12" fillId="6" borderId="24" xfId="0" applyFont="1" applyFill="1" applyBorder="1" applyAlignment="1" applyProtection="1">
      <alignment horizontal="center" vertical="top" wrapText="1"/>
    </xf>
    <xf numFmtId="0" fontId="12" fillId="2" borderId="8" xfId="0" applyFont="1" applyFill="1" applyBorder="1" applyAlignment="1" applyProtection="1">
      <alignment vertical="top" wrapText="1"/>
    </xf>
    <xf numFmtId="0" fontId="12" fillId="2" borderId="24" xfId="0" applyFont="1" applyFill="1" applyBorder="1" applyAlignment="1" applyProtection="1">
      <alignment horizontal="center" vertical="top" wrapText="1"/>
    </xf>
    <xf numFmtId="0" fontId="12" fillId="2" borderId="10" xfId="0" applyFont="1" applyFill="1" applyBorder="1" applyAlignment="1" applyProtection="1">
      <alignment vertical="top" wrapText="1"/>
    </xf>
    <xf numFmtId="0" fontId="12" fillId="2" borderId="14" xfId="0" applyFont="1" applyFill="1" applyBorder="1" applyAlignment="1" applyProtection="1">
      <alignment horizontal="center" vertical="top" wrapText="1"/>
    </xf>
    <xf numFmtId="0" fontId="10" fillId="5" borderId="8" xfId="0" applyFont="1" applyFill="1" applyBorder="1" applyAlignment="1" applyProtection="1">
      <alignment vertical="top" wrapText="1"/>
    </xf>
    <xf numFmtId="0" fontId="10" fillId="5" borderId="13" xfId="0" applyFont="1" applyFill="1" applyBorder="1" applyAlignment="1" applyProtection="1">
      <alignment vertical="top" wrapText="1"/>
    </xf>
    <xf numFmtId="0" fontId="29" fillId="5" borderId="24" xfId="0" applyFont="1" applyFill="1" applyBorder="1" applyAlignment="1" applyProtection="1">
      <alignment horizontal="center" vertical="top" wrapText="1"/>
    </xf>
    <xf numFmtId="0" fontId="12" fillId="6" borderId="5" xfId="0" applyFont="1" applyFill="1" applyBorder="1" applyAlignment="1" applyProtection="1">
      <alignment horizontal="center" vertical="center" wrapText="1"/>
    </xf>
    <xf numFmtId="0" fontId="12" fillId="2" borderId="14" xfId="0" applyFont="1" applyFill="1" applyBorder="1" applyAlignment="1" applyProtection="1">
      <alignment horizontal="center" vertical="center" wrapText="1"/>
    </xf>
    <xf numFmtId="0" fontId="9" fillId="6" borderId="49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 applyProtection="1">
      <alignment horizontal="center" vertical="center" wrapText="1"/>
    </xf>
    <xf numFmtId="0" fontId="9" fillId="2" borderId="55" xfId="0" applyFont="1" applyFill="1" applyBorder="1" applyAlignment="1" applyProtection="1">
      <alignment horizontal="center" vertical="center" wrapText="1"/>
    </xf>
    <xf numFmtId="0" fontId="8" fillId="10" borderId="10" xfId="0" applyFont="1" applyFill="1" applyBorder="1" applyAlignment="1" applyProtection="1">
      <alignment vertical="center" wrapText="1"/>
    </xf>
    <xf numFmtId="0" fontId="12" fillId="2" borderId="10" xfId="0" applyFont="1" applyFill="1" applyBorder="1" applyAlignment="1" applyProtection="1">
      <alignment vertical="center" wrapText="1"/>
    </xf>
    <xf numFmtId="3" fontId="21" fillId="0" borderId="56" xfId="0" applyNumberFormat="1" applyFont="1" applyFill="1" applyBorder="1" applyProtection="1"/>
    <xf numFmtId="3" fontId="0" fillId="0" borderId="37" xfId="0" applyNumberFormat="1" applyFill="1" applyBorder="1" applyProtection="1">
      <protection locked="0"/>
    </xf>
    <xf numFmtId="3" fontId="25" fillId="0" borderId="37" xfId="0" applyNumberFormat="1" applyFont="1" applyBorder="1" applyAlignment="1" applyProtection="1">
      <alignment horizontal="center"/>
      <protection locked="0"/>
    </xf>
    <xf numFmtId="0" fontId="9" fillId="2" borderId="49" xfId="0" applyFont="1" applyFill="1" applyBorder="1" applyAlignment="1" applyProtection="1">
      <alignment horizontal="center" vertical="center" wrapText="1"/>
    </xf>
    <xf numFmtId="3" fontId="25" fillId="0" borderId="37" xfId="0" applyNumberFormat="1" applyFont="1" applyFill="1" applyBorder="1" applyAlignment="1" applyProtection="1">
      <alignment horizontal="center"/>
      <protection locked="0"/>
    </xf>
    <xf numFmtId="0" fontId="9" fillId="8" borderId="36" xfId="0" applyFont="1" applyFill="1" applyBorder="1" applyAlignment="1" applyProtection="1">
      <alignment vertical="top" wrapText="1"/>
    </xf>
    <xf numFmtId="0" fontId="9" fillId="8" borderId="14" xfId="0" applyFont="1" applyFill="1" applyBorder="1" applyAlignment="1" applyProtection="1">
      <alignment horizontal="center" vertical="top" wrapText="1"/>
    </xf>
    <xf numFmtId="3" fontId="21" fillId="0" borderId="28" xfId="0" applyNumberFormat="1" applyFont="1" applyFill="1" applyBorder="1" applyProtection="1"/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13" fillId="0" borderId="1" xfId="0" applyNumberFormat="1" applyFont="1" applyBorder="1" applyAlignment="1" applyProtection="1">
      <alignment horizontal="center"/>
      <protection locked="0"/>
    </xf>
    <xf numFmtId="3" fontId="13" fillId="0" borderId="1" xfId="0" applyNumberFormat="1" applyFont="1" applyFill="1" applyBorder="1" applyAlignment="1" applyProtection="1">
      <alignment horizontal="center"/>
      <protection locked="0"/>
    </xf>
    <xf numFmtId="3" fontId="13" fillId="0" borderId="1" xfId="0" applyNumberFormat="1" applyFont="1" applyFill="1" applyBorder="1" applyAlignment="1">
      <alignment horizontal="center"/>
    </xf>
    <xf numFmtId="3" fontId="13" fillId="26" borderId="1" xfId="0" applyNumberFormat="1" applyFont="1" applyFill="1" applyBorder="1" applyAlignment="1" applyProtection="1">
      <alignment horizontal="center"/>
      <protection locked="0"/>
    </xf>
    <xf numFmtId="3" fontId="13" fillId="26" borderId="1" xfId="0" applyNumberFormat="1" applyFont="1" applyFill="1" applyBorder="1" applyAlignment="1">
      <alignment horizontal="center"/>
    </xf>
    <xf numFmtId="3" fontId="21" fillId="26" borderId="1" xfId="0" applyNumberFormat="1" applyFont="1" applyFill="1" applyBorder="1" applyProtection="1">
      <protection locked="0"/>
    </xf>
    <xf numFmtId="3" fontId="21" fillId="19" borderId="42" xfId="0" applyNumberFormat="1" applyFont="1" applyFill="1" applyBorder="1" applyProtection="1">
      <protection locked="0"/>
    </xf>
    <xf numFmtId="3" fontId="21" fillId="19" borderId="50" xfId="0" applyNumberFormat="1" applyFont="1" applyFill="1" applyBorder="1" applyProtection="1">
      <protection locked="0"/>
    </xf>
    <xf numFmtId="3" fontId="13" fillId="19" borderId="47" xfId="0" applyNumberFormat="1" applyFont="1" applyFill="1" applyBorder="1" applyAlignment="1" applyProtection="1">
      <alignment horizontal="center"/>
      <protection locked="0"/>
    </xf>
    <xf numFmtId="3" fontId="13" fillId="19" borderId="1" xfId="0" applyNumberFormat="1" applyFont="1" applyFill="1" applyBorder="1" applyAlignment="1" applyProtection="1">
      <alignment horizontal="center"/>
      <protection locked="0"/>
    </xf>
    <xf numFmtId="3" fontId="22" fillId="26" borderId="16" xfId="0" applyNumberFormat="1" applyFont="1" applyFill="1" applyBorder="1" applyProtection="1"/>
    <xf numFmtId="3" fontId="21" fillId="9" borderId="1" xfId="0" applyNumberFormat="1" applyFont="1" applyFill="1" applyBorder="1" applyProtection="1"/>
    <xf numFmtId="3" fontId="13" fillId="19" borderId="47" xfId="0" applyNumberFormat="1" applyFont="1" applyFill="1" applyBorder="1" applyAlignment="1">
      <alignment horizontal="center"/>
    </xf>
    <xf numFmtId="3" fontId="13" fillId="19" borderId="1" xfId="0" applyNumberFormat="1" applyFont="1" applyFill="1" applyBorder="1" applyAlignment="1">
      <alignment horizontal="center"/>
    </xf>
    <xf numFmtId="3" fontId="13" fillId="19" borderId="1" xfId="0" applyNumberFormat="1" applyFont="1" applyFill="1" applyBorder="1" applyProtection="1">
      <protection locked="0"/>
    </xf>
    <xf numFmtId="0" fontId="0" fillId="9" borderId="0" xfId="0" applyFill="1" applyAlignment="1" applyProtection="1">
      <alignment horizontal="center"/>
    </xf>
    <xf numFmtId="0" fontId="9" fillId="6" borderId="4" xfId="0" applyFont="1" applyFill="1" applyBorder="1" applyAlignment="1" applyProtection="1">
      <alignment horizontal="center" vertical="center" wrapText="1"/>
    </xf>
    <xf numFmtId="3" fontId="21" fillId="0" borderId="51" xfId="0" applyNumberFormat="1" applyFont="1" applyFill="1" applyBorder="1" applyProtection="1"/>
    <xf numFmtId="3" fontId="21" fillId="26" borderId="51" xfId="0" applyNumberFormat="1" applyFont="1" applyFill="1" applyBorder="1" applyProtection="1"/>
    <xf numFmtId="3" fontId="13" fillId="0" borderId="37" xfId="0" applyNumberFormat="1" applyFont="1" applyFill="1" applyBorder="1" applyAlignment="1" applyProtection="1">
      <alignment horizontal="center"/>
      <protection locked="0"/>
    </xf>
    <xf numFmtId="168" fontId="13" fillId="19" borderId="1" xfId="0" applyNumberFormat="1" applyFont="1" applyFill="1" applyBorder="1" applyAlignment="1" applyProtection="1">
      <alignment horizont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2" fillId="6" borderId="54" xfId="0" applyFont="1" applyFill="1" applyBorder="1" applyAlignment="1" applyProtection="1">
      <alignment horizontal="center" vertical="center" wrapText="1"/>
    </xf>
    <xf numFmtId="0" fontId="12" fillId="6" borderId="9" xfId="0" applyFont="1" applyFill="1" applyBorder="1" applyAlignment="1" applyProtection="1">
      <alignment horizontal="center" vertical="center" wrapText="1"/>
    </xf>
    <xf numFmtId="3" fontId="21" fillId="24" borderId="28" xfId="0" applyNumberFormat="1" applyFont="1" applyFill="1" applyBorder="1" applyAlignment="1" applyProtection="1">
      <alignment horizontal="right"/>
    </xf>
    <xf numFmtId="3" fontId="21" fillId="24" borderId="16" xfId="0" applyNumberFormat="1" applyFont="1" applyFill="1" applyBorder="1" applyProtection="1"/>
    <xf numFmtId="3" fontId="21" fillId="24" borderId="2" xfId="0" applyNumberFormat="1" applyFont="1" applyFill="1" applyBorder="1" applyProtection="1"/>
    <xf numFmtId="3" fontId="21" fillId="25" borderId="46" xfId="0" applyNumberFormat="1" applyFont="1" applyFill="1" applyBorder="1" applyProtection="1"/>
    <xf numFmtId="3" fontId="13" fillId="25" borderId="1" xfId="0" applyNumberFormat="1" applyFont="1" applyFill="1" applyBorder="1" applyAlignment="1" applyProtection="1">
      <alignment horizontal="center"/>
      <protection locked="0"/>
    </xf>
    <xf numFmtId="3" fontId="21" fillId="25" borderId="37" xfId="0" applyNumberFormat="1" applyFont="1" applyFill="1" applyBorder="1" applyProtection="1">
      <protection locked="0"/>
    </xf>
    <xf numFmtId="3" fontId="21" fillId="24" borderId="37" xfId="0" applyNumberFormat="1" applyFont="1" applyFill="1" applyBorder="1" applyProtection="1">
      <protection locked="0"/>
    </xf>
    <xf numFmtId="3" fontId="21" fillId="24" borderId="37" xfId="0" applyNumberFormat="1" applyFont="1" applyFill="1" applyBorder="1" applyProtection="1"/>
    <xf numFmtId="3" fontId="22" fillId="24" borderId="37" xfId="0" applyNumberFormat="1" applyFont="1" applyFill="1" applyBorder="1" applyProtection="1"/>
    <xf numFmtId="3" fontId="13" fillId="24" borderId="1" xfId="0" applyNumberFormat="1" applyFont="1" applyFill="1" applyBorder="1" applyAlignment="1" applyProtection="1">
      <alignment horizontal="center"/>
      <protection locked="0"/>
    </xf>
    <xf numFmtId="3" fontId="21" fillId="24" borderId="1" xfId="0" applyNumberFormat="1" applyFont="1" applyFill="1" applyBorder="1" applyProtection="1"/>
    <xf numFmtId="3" fontId="21" fillId="24" borderId="43" xfId="0" applyNumberFormat="1" applyFont="1" applyFill="1" applyBorder="1" applyProtection="1"/>
    <xf numFmtId="3" fontId="21" fillId="24" borderId="44" xfId="0" applyNumberFormat="1" applyFont="1" applyFill="1" applyBorder="1" applyProtection="1"/>
    <xf numFmtId="3" fontId="21" fillId="24" borderId="31" xfId="0" applyNumberFormat="1" applyFont="1" applyFill="1" applyBorder="1" applyProtection="1"/>
    <xf numFmtId="3" fontId="21" fillId="24" borderId="28" xfId="0" applyNumberFormat="1" applyFont="1" applyFill="1" applyBorder="1" applyProtection="1">
      <protection locked="0"/>
    </xf>
    <xf numFmtId="3" fontId="13" fillId="24" borderId="1" xfId="0" applyNumberFormat="1" applyFont="1" applyFill="1" applyBorder="1" applyAlignment="1">
      <alignment horizontal="center"/>
    </xf>
    <xf numFmtId="3" fontId="21" fillId="0" borderId="43" xfId="0" applyNumberFormat="1" applyFont="1" applyFill="1" applyBorder="1" applyProtection="1"/>
    <xf numFmtId="3" fontId="21" fillId="9" borderId="0" xfId="0" applyNumberFormat="1" applyFont="1" applyFill="1" applyBorder="1" applyProtection="1"/>
    <xf numFmtId="3" fontId="21" fillId="24" borderId="46" xfId="0" applyNumberFormat="1" applyFont="1" applyFill="1" applyBorder="1" applyProtection="1"/>
    <xf numFmtId="3" fontId="13" fillId="24" borderId="47" xfId="0" applyNumberFormat="1" applyFont="1" applyFill="1" applyBorder="1" applyAlignment="1">
      <alignment horizontal="center"/>
    </xf>
    <xf numFmtId="3" fontId="13" fillId="24" borderId="47" xfId="0" applyNumberFormat="1" applyFont="1" applyFill="1" applyBorder="1" applyAlignment="1" applyProtection="1">
      <alignment horizontal="center"/>
      <protection locked="0"/>
    </xf>
    <xf numFmtId="0" fontId="21" fillId="9" borderId="0" xfId="0" applyFont="1" applyFill="1" applyBorder="1" applyProtection="1"/>
    <xf numFmtId="3" fontId="21" fillId="9" borderId="0" xfId="0" applyNumberFormat="1" applyFont="1" applyFill="1" applyProtection="1"/>
    <xf numFmtId="0" fontId="21" fillId="9" borderId="0" xfId="0" applyFont="1" applyFill="1" applyBorder="1" applyAlignment="1" applyProtection="1">
      <alignment horizontal="center" wrapText="1"/>
    </xf>
    <xf numFmtId="0" fontId="21" fillId="2" borderId="0" xfId="0" applyFont="1" applyFill="1" applyBorder="1" applyAlignment="1" applyProtection="1">
      <alignment horizontal="center" wrapText="1"/>
    </xf>
    <xf numFmtId="0" fontId="21" fillId="2" borderId="0" xfId="0" applyFont="1" applyFill="1" applyBorder="1" applyProtection="1"/>
    <xf numFmtId="0" fontId="21" fillId="2" borderId="0" xfId="0" applyFont="1" applyFill="1" applyBorder="1" applyAlignment="1" applyProtection="1">
      <alignment horizontal="center" vertical="center" wrapText="1"/>
    </xf>
    <xf numFmtId="0" fontId="21" fillId="9" borderId="0" xfId="0" applyFont="1" applyFill="1" applyBorder="1" applyAlignment="1" applyProtection="1">
      <alignment horizontal="center" vertical="center" wrapText="1"/>
    </xf>
    <xf numFmtId="3" fontId="22" fillId="2" borderId="37" xfId="0" applyNumberFormat="1" applyFont="1" applyFill="1" applyBorder="1" applyProtection="1"/>
    <xf numFmtId="3" fontId="21" fillId="22" borderId="28" xfId="0" applyNumberFormat="1" applyFont="1" applyFill="1" applyBorder="1" applyAlignment="1" applyProtection="1">
      <alignment horizontal="right"/>
    </xf>
    <xf numFmtId="3" fontId="21" fillId="22" borderId="16" xfId="0" applyNumberFormat="1" applyFont="1" applyFill="1" applyBorder="1" applyProtection="1"/>
    <xf numFmtId="3" fontId="21" fillId="22" borderId="2" xfId="0" applyNumberFormat="1" applyFont="1" applyFill="1" applyBorder="1" applyProtection="1"/>
    <xf numFmtId="3" fontId="21" fillId="22" borderId="46" xfId="0" applyNumberFormat="1" applyFont="1" applyFill="1" applyBorder="1" applyProtection="1"/>
    <xf numFmtId="3" fontId="21" fillId="22" borderId="37" xfId="0" applyNumberFormat="1" applyFont="1" applyFill="1" applyBorder="1" applyProtection="1">
      <protection locked="0"/>
    </xf>
    <xf numFmtId="3" fontId="21" fillId="22" borderId="37" xfId="0" applyNumberFormat="1" applyFont="1" applyFill="1" applyBorder="1" applyProtection="1"/>
    <xf numFmtId="3" fontId="22" fillId="22" borderId="37" xfId="0" applyNumberFormat="1" applyFont="1" applyFill="1" applyBorder="1" applyProtection="1"/>
    <xf numFmtId="3" fontId="21" fillId="22" borderId="1" xfId="0" applyNumberFormat="1" applyFont="1" applyFill="1" applyBorder="1" applyProtection="1"/>
    <xf numFmtId="3" fontId="21" fillId="22" borderId="43" xfId="0" applyNumberFormat="1" applyFont="1" applyFill="1" applyBorder="1" applyProtection="1"/>
    <xf numFmtId="3" fontId="21" fillId="22" borderId="44" xfId="0" applyNumberFormat="1" applyFont="1" applyFill="1" applyBorder="1" applyProtection="1"/>
    <xf numFmtId="3" fontId="21" fillId="23" borderId="28" xfId="0" applyNumberFormat="1" applyFont="1" applyFill="1" applyBorder="1" applyAlignment="1" applyProtection="1">
      <alignment horizontal="right"/>
    </xf>
    <xf numFmtId="3" fontId="21" fillId="23" borderId="16" xfId="0" applyNumberFormat="1" applyFont="1" applyFill="1" applyBorder="1" applyProtection="1"/>
    <xf numFmtId="3" fontId="21" fillId="23" borderId="2" xfId="0" applyNumberFormat="1" applyFont="1" applyFill="1" applyBorder="1" applyProtection="1"/>
    <xf numFmtId="3" fontId="21" fillId="23" borderId="46" xfId="0" applyNumberFormat="1" applyFont="1" applyFill="1" applyBorder="1" applyProtection="1"/>
    <xf numFmtId="3" fontId="21" fillId="23" borderId="37" xfId="0" applyNumberFormat="1" applyFont="1" applyFill="1" applyBorder="1" applyProtection="1">
      <protection locked="0"/>
    </xf>
    <xf numFmtId="3" fontId="21" fillId="23" borderId="37" xfId="0" applyNumberFormat="1" applyFont="1" applyFill="1" applyBorder="1" applyProtection="1"/>
    <xf numFmtId="3" fontId="22" fillId="23" borderId="37" xfId="0" applyNumberFormat="1" applyFont="1" applyFill="1" applyBorder="1" applyProtection="1"/>
    <xf numFmtId="3" fontId="21" fillId="23" borderId="1" xfId="0" applyNumberFormat="1" applyFont="1" applyFill="1" applyBorder="1" applyProtection="1"/>
    <xf numFmtId="3" fontId="21" fillId="23" borderId="43" xfId="0" applyNumberFormat="1" applyFont="1" applyFill="1" applyBorder="1" applyProtection="1"/>
    <xf numFmtId="3" fontId="21" fillId="23" borderId="44" xfId="0" applyNumberFormat="1" applyFont="1" applyFill="1" applyBorder="1" applyProtection="1"/>
    <xf numFmtId="3" fontId="22" fillId="25" borderId="37" xfId="0" applyNumberFormat="1" applyFont="1" applyFill="1" applyBorder="1" applyProtection="1"/>
    <xf numFmtId="3" fontId="22" fillId="24" borderId="28" xfId="0" applyNumberFormat="1" applyFont="1" applyFill="1" applyBorder="1" applyAlignment="1" applyProtection="1">
      <alignment horizontal="right"/>
    </xf>
    <xf numFmtId="3" fontId="22" fillId="24" borderId="16" xfId="0" applyNumberFormat="1" applyFont="1" applyFill="1" applyBorder="1" applyProtection="1"/>
    <xf numFmtId="3" fontId="22" fillId="24" borderId="2" xfId="0" applyNumberFormat="1" applyFont="1" applyFill="1" applyBorder="1" applyProtection="1"/>
    <xf numFmtId="3" fontId="22" fillId="24" borderId="46" xfId="0" applyNumberFormat="1" applyFont="1" applyFill="1" applyBorder="1" applyProtection="1"/>
    <xf numFmtId="3" fontId="22" fillId="24" borderId="37" xfId="0" applyNumberFormat="1" applyFont="1" applyFill="1" applyBorder="1" applyProtection="1">
      <protection locked="0"/>
    </xf>
    <xf numFmtId="3" fontId="22" fillId="24" borderId="1" xfId="0" applyNumberFormat="1" applyFont="1" applyFill="1" applyBorder="1" applyProtection="1"/>
    <xf numFmtId="3" fontId="22" fillId="24" borderId="43" xfId="0" applyNumberFormat="1" applyFont="1" applyFill="1" applyBorder="1" applyProtection="1"/>
    <xf numFmtId="3" fontId="22" fillId="24" borderId="44" xfId="0" applyNumberFormat="1" applyFont="1" applyFill="1" applyBorder="1" applyProtection="1"/>
    <xf numFmtId="3" fontId="22" fillId="2" borderId="37" xfId="0" applyNumberFormat="1" applyFont="1" applyFill="1" applyBorder="1" applyProtection="1">
      <protection locked="0"/>
    </xf>
    <xf numFmtId="3" fontId="22" fillId="0" borderId="1" xfId="0" applyNumberFormat="1" applyFont="1" applyFill="1" applyBorder="1" applyAlignment="1" applyProtection="1">
      <alignment horizontal="center"/>
      <protection locked="0"/>
    </xf>
    <xf numFmtId="3" fontId="22" fillId="22" borderId="1" xfId="0" applyNumberFormat="1" applyFont="1" applyFill="1" applyBorder="1" applyAlignment="1" applyProtection="1">
      <alignment horizontal="center"/>
      <protection locked="0"/>
    </xf>
    <xf numFmtId="3" fontId="22" fillId="23" borderId="1" xfId="0" applyNumberFormat="1" applyFont="1" applyFill="1" applyBorder="1" applyAlignment="1" applyProtection="1">
      <alignment horizontal="center"/>
      <protection locked="0"/>
    </xf>
    <xf numFmtId="3" fontId="22" fillId="24" borderId="1" xfId="0" applyNumberFormat="1" applyFont="1" applyFill="1" applyBorder="1" applyAlignment="1" applyProtection="1">
      <alignment horizontal="center"/>
      <protection locked="0"/>
    </xf>
    <xf numFmtId="3" fontId="22" fillId="25" borderId="1" xfId="0" applyNumberFormat="1" applyFont="1" applyFill="1" applyBorder="1" applyAlignment="1" applyProtection="1">
      <alignment horizontal="center"/>
      <protection locked="0"/>
    </xf>
    <xf numFmtId="3" fontId="22" fillId="24" borderId="47" xfId="0" applyNumberFormat="1" applyFont="1" applyFill="1" applyBorder="1" applyAlignment="1" applyProtection="1">
      <alignment horizontal="center"/>
      <protection locked="0"/>
    </xf>
    <xf numFmtId="3" fontId="22" fillId="0" borderId="1" xfId="0" applyNumberFormat="1" applyFont="1" applyFill="1" applyBorder="1" applyProtection="1">
      <protection locked="0"/>
    </xf>
    <xf numFmtId="0" fontId="24" fillId="2" borderId="0" xfId="0" applyFont="1" applyFill="1" applyProtection="1"/>
    <xf numFmtId="3" fontId="21" fillId="26" borderId="28" xfId="0" applyNumberFormat="1" applyFont="1" applyFill="1" applyBorder="1" applyProtection="1">
      <protection locked="0"/>
    </xf>
    <xf numFmtId="0" fontId="12" fillId="2" borderId="9" xfId="0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 wrapText="1"/>
    </xf>
    <xf numFmtId="0" fontId="20" fillId="4" borderId="4" xfId="0" applyFont="1" applyFill="1" applyBorder="1" applyAlignment="1" applyProtection="1">
      <alignment vertical="top" wrapText="1"/>
    </xf>
    <xf numFmtId="0" fontId="20" fillId="4" borderId="0" xfId="0" applyFont="1" applyFill="1" applyBorder="1" applyAlignment="1" applyProtection="1">
      <alignment vertical="top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7" fillId="2" borderId="39" xfId="0" applyFont="1" applyFill="1" applyBorder="1" applyAlignment="1" applyProtection="1">
      <alignment horizontal="center" vertical="center"/>
    </xf>
    <xf numFmtId="0" fontId="17" fillId="2" borderId="40" xfId="0" applyFont="1" applyFill="1" applyBorder="1" applyAlignment="1" applyProtection="1">
      <alignment horizontal="center" vertical="center"/>
    </xf>
    <xf numFmtId="0" fontId="5" fillId="15" borderId="6" xfId="0" applyFont="1" applyFill="1" applyBorder="1" applyAlignment="1" applyProtection="1">
      <alignment horizontal="center" vertical="center"/>
    </xf>
    <xf numFmtId="0" fontId="5" fillId="15" borderId="9" xfId="0" applyFont="1" applyFill="1" applyBorder="1" applyAlignment="1" applyProtection="1">
      <alignment horizontal="center" vertical="center"/>
    </xf>
    <xf numFmtId="0" fontId="17" fillId="2" borderId="38" xfId="0" applyFont="1" applyFill="1" applyBorder="1" applyAlignment="1" applyProtection="1">
      <alignment horizontal="center" vertical="center"/>
    </xf>
    <xf numFmtId="0" fontId="10" fillId="5" borderId="6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7" borderId="6" xfId="0" applyFont="1" applyFill="1" applyBorder="1" applyAlignment="1" applyProtection="1">
      <alignment horizontal="center" vertical="center" wrapText="1"/>
    </xf>
    <xf numFmtId="0" fontId="8" fillId="7" borderId="7" xfId="0" applyFont="1" applyFill="1" applyBorder="1" applyAlignment="1" applyProtection="1">
      <alignment horizontal="center" vertical="center" wrapText="1"/>
    </xf>
    <xf numFmtId="0" fontId="8" fillId="7" borderId="4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9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1" fillId="3" borderId="35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6" fillId="4" borderId="4" xfId="0" applyFont="1" applyFill="1" applyBorder="1" applyAlignment="1" applyProtection="1">
      <alignment vertical="top" wrapText="1"/>
    </xf>
    <xf numFmtId="0" fontId="10" fillId="5" borderId="4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8" fillId="2" borderId="36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16" fillId="4" borderId="0" xfId="0" applyFont="1" applyFill="1" applyBorder="1" applyAlignment="1" applyProtection="1">
      <alignment vertical="top" wrapText="1"/>
    </xf>
    <xf numFmtId="0" fontId="8" fillId="6" borderId="36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5" fillId="16" borderId="6" xfId="0" applyFont="1" applyFill="1" applyBorder="1" applyAlignment="1" applyProtection="1">
      <alignment horizontal="center" vertical="center"/>
    </xf>
    <xf numFmtId="0" fontId="5" fillId="16" borderId="9" xfId="0" applyFont="1" applyFill="1" applyBorder="1" applyAlignment="1" applyProtection="1">
      <alignment horizontal="center" vertical="center"/>
    </xf>
    <xf numFmtId="0" fontId="0" fillId="21" borderId="8" xfId="0" applyFill="1" applyBorder="1" applyAlignment="1" applyProtection="1">
      <alignment horizontal="center" vertical="center" wrapText="1"/>
    </xf>
    <xf numFmtId="0" fontId="0" fillId="21" borderId="24" xfId="0" applyFill="1" applyBorder="1" applyAlignment="1" applyProtection="1">
      <alignment horizontal="center" vertical="center" wrapText="1"/>
    </xf>
    <xf numFmtId="0" fontId="0" fillId="20" borderId="8" xfId="0" applyFill="1" applyBorder="1" applyAlignment="1" applyProtection="1">
      <alignment horizontal="center" vertical="center" wrapText="1"/>
    </xf>
    <xf numFmtId="0" fontId="0" fillId="20" borderId="24" xfId="0" applyFill="1" applyBorder="1" applyAlignment="1" applyProtection="1">
      <alignment horizontal="center" vertical="center" wrapText="1"/>
    </xf>
    <xf numFmtId="0" fontId="8" fillId="6" borderId="15" xfId="0" applyFont="1" applyFill="1" applyBorder="1" applyAlignment="1" applyProtection="1">
      <alignment horizontal="center" vertical="center" wrapText="1"/>
    </xf>
    <xf numFmtId="0" fontId="8" fillId="6" borderId="21" xfId="0" applyFont="1" applyFill="1" applyBorder="1" applyAlignment="1" applyProtection="1">
      <alignment horizontal="center" vertical="center" wrapText="1"/>
    </xf>
    <xf numFmtId="0" fontId="8" fillId="6" borderId="18" xfId="0" applyFont="1" applyFill="1" applyBorder="1" applyAlignment="1" applyProtection="1">
      <alignment horizontal="center" vertical="center" wrapText="1"/>
    </xf>
    <xf numFmtId="0" fontId="8" fillId="6" borderId="25" xfId="0" applyFont="1" applyFill="1" applyBorder="1" applyAlignment="1" applyProtection="1">
      <alignment horizontal="center" vertical="center" wrapText="1"/>
    </xf>
    <xf numFmtId="0" fontId="8" fillId="6" borderId="19" xfId="0" applyFont="1" applyFill="1" applyBorder="1" applyAlignment="1" applyProtection="1">
      <alignment horizontal="center" vertical="center" wrapText="1"/>
    </xf>
    <xf numFmtId="0" fontId="8" fillId="6" borderId="26" xfId="0" applyFont="1" applyFill="1" applyBorder="1" applyAlignment="1" applyProtection="1">
      <alignment horizontal="center" vertical="center" wrapText="1"/>
    </xf>
    <xf numFmtId="0" fontId="9" fillId="6" borderId="19" xfId="0" applyFont="1" applyFill="1" applyBorder="1" applyAlignment="1" applyProtection="1">
      <alignment horizontal="center" vertical="center" wrapText="1"/>
    </xf>
    <xf numFmtId="0" fontId="9" fillId="6" borderId="26" xfId="0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9" fillId="7" borderId="8" xfId="0" applyFont="1" applyFill="1" applyBorder="1" applyAlignment="1" applyProtection="1">
      <alignment horizontal="center" vertical="center" wrapText="1"/>
    </xf>
    <xf numFmtId="0" fontId="9" fillId="7" borderId="13" xfId="0" applyFont="1" applyFill="1" applyBorder="1" applyAlignment="1" applyProtection="1">
      <alignment horizontal="center" vertical="center" wrapText="1"/>
    </xf>
    <xf numFmtId="0" fontId="9" fillId="7" borderId="24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8" fillId="8" borderId="9" xfId="0" applyFont="1" applyFill="1" applyBorder="1" applyAlignment="1" applyProtection="1">
      <alignment horizontal="center" vertical="center" wrapText="1"/>
    </xf>
    <xf numFmtId="0" fontId="8" fillId="12" borderId="16" xfId="0" applyFont="1" applyFill="1" applyBorder="1" applyAlignment="1" applyProtection="1">
      <alignment horizontal="center" vertical="center" wrapText="1"/>
    </xf>
    <xf numFmtId="0" fontId="8" fillId="12" borderId="22" xfId="0" applyFont="1" applyFill="1" applyBorder="1" applyAlignment="1" applyProtection="1">
      <alignment horizontal="center" vertical="center" wrapText="1"/>
    </xf>
    <xf numFmtId="0" fontId="8" fillId="11" borderId="17" xfId="0" applyFont="1" applyFill="1" applyBorder="1" applyAlignment="1" applyProtection="1">
      <alignment horizontal="center" vertical="center" wrapText="1"/>
    </xf>
    <xf numFmtId="0" fontId="8" fillId="11" borderId="27" xfId="0" applyFont="1" applyFill="1" applyBorder="1" applyAlignment="1" applyProtection="1">
      <alignment horizontal="center" vertical="center" wrapText="1"/>
    </xf>
    <xf numFmtId="0" fontId="9" fillId="8" borderId="8" xfId="0" applyFont="1" applyFill="1" applyBorder="1" applyAlignment="1" applyProtection="1">
      <alignment horizontal="center" vertical="center" wrapText="1"/>
    </xf>
    <xf numFmtId="0" fontId="9" fillId="8" borderId="13" xfId="0" applyFont="1" applyFill="1" applyBorder="1" applyAlignment="1" applyProtection="1">
      <alignment horizontal="center" vertical="center" wrapText="1"/>
    </xf>
    <xf numFmtId="0" fontId="9" fillId="8" borderId="24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 wrapText="1"/>
    </xf>
    <xf numFmtId="0" fontId="10" fillId="5" borderId="24" xfId="0" applyFont="1" applyFill="1" applyBorder="1" applyAlignment="1" applyProtection="1">
      <alignment horizontal="center" vertical="center" wrapText="1"/>
    </xf>
    <xf numFmtId="0" fontId="11" fillId="3" borderId="10" xfId="0" applyFont="1" applyFill="1" applyBorder="1" applyAlignment="1" applyProtection="1">
      <alignment horizontal="center" vertical="center" wrapText="1"/>
    </xf>
    <xf numFmtId="0" fontId="11" fillId="3" borderId="14" xfId="0" applyFont="1" applyFill="1" applyBorder="1" applyAlignment="1" applyProtection="1">
      <alignment horizontal="center" vertical="center" wrapText="1"/>
    </xf>
    <xf numFmtId="0" fontId="8" fillId="10" borderId="8" xfId="0" applyFont="1" applyFill="1" applyBorder="1" applyAlignment="1" applyProtection="1">
      <alignment horizontal="center" vertical="center" wrapText="1"/>
    </xf>
    <xf numFmtId="0" fontId="8" fillId="10" borderId="13" xfId="0" applyFont="1" applyFill="1" applyBorder="1" applyAlignment="1" applyProtection="1">
      <alignment horizontal="center" vertical="center" wrapText="1"/>
    </xf>
    <xf numFmtId="0" fontId="8" fillId="10" borderId="24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3" fillId="2" borderId="2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2" borderId="35" xfId="0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0" fontId="6" fillId="15" borderId="3" xfId="0" applyFont="1" applyFill="1" applyBorder="1" applyAlignment="1" applyProtection="1">
      <alignment horizontal="center" vertical="center" wrapText="1"/>
    </xf>
    <xf numFmtId="0" fontId="6" fillId="15" borderId="0" xfId="0" applyFont="1" applyFill="1" applyBorder="1" applyAlignment="1" applyProtection="1">
      <alignment horizontal="center" vertical="center" wrapText="1"/>
    </xf>
    <xf numFmtId="0" fontId="6" fillId="15" borderId="11" xfId="0" applyFont="1" applyFill="1" applyBorder="1" applyAlignment="1" applyProtection="1">
      <alignment horizontal="center" vertical="center" wrapText="1"/>
    </xf>
    <xf numFmtId="0" fontId="8" fillId="10" borderId="16" xfId="0" applyFont="1" applyFill="1" applyBorder="1" applyAlignment="1" applyProtection="1">
      <alignment horizontal="center" vertical="center" wrapText="1"/>
    </xf>
    <xf numFmtId="0" fontId="8" fillId="10" borderId="22" xfId="0" applyFont="1" applyFill="1" applyBorder="1" applyAlignment="1" applyProtection="1">
      <alignment horizontal="center" vertical="center" wrapText="1"/>
    </xf>
    <xf numFmtId="0" fontId="8" fillId="11" borderId="23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 applyProtection="1">
      <alignment horizontal="center" wrapText="1"/>
    </xf>
    <xf numFmtId="0" fontId="8" fillId="6" borderId="45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CJ440"/>
  <sheetViews>
    <sheetView zoomScale="70" zoomScaleNormal="70" workbookViewId="0">
      <pane xSplit="2" ySplit="7" topLeftCell="BI22" activePane="bottomRight" state="frozen"/>
      <selection pane="topRight" activeCell="C1" sqref="C1"/>
      <selection pane="bottomLeft" activeCell="A8" sqref="A8"/>
      <selection pane="bottomRight" activeCell="CF39" sqref="CF39"/>
    </sheetView>
  </sheetViews>
  <sheetFormatPr baseColWidth="10" defaultRowHeight="15" x14ac:dyDescent="0.25"/>
  <cols>
    <col min="1" max="1" width="13.5703125" style="2" customWidth="1"/>
    <col min="2" max="18" width="12.140625" style="2" customWidth="1"/>
    <col min="19" max="26" width="12.140625" style="2" hidden="1" customWidth="1"/>
    <col min="27" max="33" width="12.140625" style="2" customWidth="1"/>
    <col min="34" max="44" width="12.140625" style="2" hidden="1" customWidth="1"/>
    <col min="45" max="49" width="12.140625" style="2" customWidth="1"/>
    <col min="50" max="60" width="12.140625" style="2" hidden="1" customWidth="1"/>
    <col min="61" max="67" width="12.140625" style="2" customWidth="1"/>
    <col min="68" max="75" width="12.140625" style="2" hidden="1" customWidth="1"/>
    <col min="76" max="85" width="12.140625" style="2" customWidth="1"/>
    <col min="86" max="290" width="11.42578125" style="13"/>
    <col min="291" max="291" width="11.7109375" style="13" customWidth="1"/>
    <col min="292" max="292" width="11.140625" style="13" customWidth="1"/>
    <col min="293" max="293" width="13.42578125" style="13" customWidth="1"/>
    <col min="294" max="294" width="12.140625" style="13" customWidth="1"/>
    <col min="295" max="295" width="11.5703125" style="13" customWidth="1"/>
    <col min="296" max="296" width="10.140625" style="13" customWidth="1"/>
    <col min="297" max="297" width="10.28515625" style="13" customWidth="1"/>
    <col min="298" max="298" width="9.140625" style="13" customWidth="1"/>
    <col min="299" max="299" width="9.42578125" style="13" customWidth="1"/>
    <col min="300" max="302" width="9.140625" style="13" customWidth="1"/>
    <col min="303" max="304" width="12.140625" style="13" customWidth="1"/>
    <col min="305" max="305" width="8.140625" style="13" customWidth="1"/>
    <col min="306" max="307" width="9.28515625" style="13" customWidth="1"/>
    <col min="308" max="308" width="12.28515625" style="13" customWidth="1"/>
    <col min="309" max="309" width="11.5703125" style="13" customWidth="1"/>
    <col min="310" max="311" width="10" style="13" customWidth="1"/>
    <col min="312" max="312" width="14" style="13" customWidth="1"/>
    <col min="313" max="313" width="16.7109375" style="13" customWidth="1"/>
    <col min="314" max="314" width="14" style="13" customWidth="1"/>
    <col min="315" max="315" width="8.7109375" style="13" customWidth="1"/>
    <col min="316" max="316" width="12.5703125" style="13" customWidth="1"/>
    <col min="317" max="318" width="12.42578125" style="13" customWidth="1"/>
    <col min="319" max="319" width="0.140625" style="13" customWidth="1"/>
    <col min="320" max="320" width="0" style="13" hidden="1" customWidth="1"/>
    <col min="321" max="321" width="12.5703125" style="13" customWidth="1"/>
    <col min="322" max="322" width="11.85546875" style="13" customWidth="1"/>
    <col min="323" max="323" width="12.7109375" style="13" customWidth="1"/>
    <col min="324" max="325" width="10.42578125" style="13" customWidth="1"/>
    <col min="326" max="326" width="12.140625" style="13" customWidth="1"/>
    <col min="327" max="329" width="0" style="13" hidden="1" customWidth="1"/>
    <col min="330" max="330" width="13.140625" style="13" customWidth="1"/>
    <col min="331" max="332" width="11.42578125" style="13"/>
    <col min="333" max="333" width="12.85546875" style="13" customWidth="1"/>
    <col min="334" max="334" width="10.42578125" style="13" customWidth="1"/>
    <col min="335" max="335" width="11.7109375" style="13" customWidth="1"/>
    <col min="336" max="336" width="13.42578125" style="13" customWidth="1"/>
    <col min="337" max="337" width="12.85546875" style="13" customWidth="1"/>
    <col min="338" max="338" width="13.28515625" style="13" customWidth="1"/>
    <col min="339" max="339" width="15.28515625" style="13" customWidth="1"/>
    <col min="340" max="546" width="11.42578125" style="13"/>
    <col min="547" max="547" width="11.7109375" style="13" customWidth="1"/>
    <col min="548" max="548" width="11.140625" style="13" customWidth="1"/>
    <col min="549" max="549" width="13.42578125" style="13" customWidth="1"/>
    <col min="550" max="550" width="12.140625" style="13" customWidth="1"/>
    <col min="551" max="551" width="11.5703125" style="13" customWidth="1"/>
    <col min="552" max="552" width="10.140625" style="13" customWidth="1"/>
    <col min="553" max="553" width="10.28515625" style="13" customWidth="1"/>
    <col min="554" max="554" width="9.140625" style="13" customWidth="1"/>
    <col min="555" max="555" width="9.42578125" style="13" customWidth="1"/>
    <col min="556" max="558" width="9.140625" style="13" customWidth="1"/>
    <col min="559" max="560" width="12.140625" style="13" customWidth="1"/>
    <col min="561" max="561" width="8.140625" style="13" customWidth="1"/>
    <col min="562" max="563" width="9.28515625" style="13" customWidth="1"/>
    <col min="564" max="564" width="12.28515625" style="13" customWidth="1"/>
    <col min="565" max="565" width="11.5703125" style="13" customWidth="1"/>
    <col min="566" max="567" width="10" style="13" customWidth="1"/>
    <col min="568" max="568" width="14" style="13" customWidth="1"/>
    <col min="569" max="569" width="16.7109375" style="13" customWidth="1"/>
    <col min="570" max="570" width="14" style="13" customWidth="1"/>
    <col min="571" max="571" width="8.7109375" style="13" customWidth="1"/>
    <col min="572" max="572" width="12.5703125" style="13" customWidth="1"/>
    <col min="573" max="574" width="12.42578125" style="13" customWidth="1"/>
    <col min="575" max="575" width="0.140625" style="13" customWidth="1"/>
    <col min="576" max="576" width="0" style="13" hidden="1" customWidth="1"/>
    <col min="577" max="577" width="12.5703125" style="13" customWidth="1"/>
    <col min="578" max="578" width="11.85546875" style="13" customWidth="1"/>
    <col min="579" max="579" width="12.7109375" style="13" customWidth="1"/>
    <col min="580" max="581" width="10.42578125" style="13" customWidth="1"/>
    <col min="582" max="582" width="12.140625" style="13" customWidth="1"/>
    <col min="583" max="585" width="0" style="13" hidden="1" customWidth="1"/>
    <col min="586" max="586" width="13.140625" style="13" customWidth="1"/>
    <col min="587" max="588" width="11.42578125" style="13"/>
    <col min="589" max="589" width="12.85546875" style="13" customWidth="1"/>
    <col min="590" max="590" width="10.42578125" style="13" customWidth="1"/>
    <col min="591" max="591" width="11.7109375" style="13" customWidth="1"/>
    <col min="592" max="592" width="13.42578125" style="13" customWidth="1"/>
    <col min="593" max="593" width="12.85546875" style="13" customWidth="1"/>
    <col min="594" max="594" width="13.28515625" style="13" customWidth="1"/>
    <col min="595" max="595" width="15.28515625" style="13" customWidth="1"/>
    <col min="596" max="802" width="11.42578125" style="13"/>
    <col min="803" max="803" width="11.7109375" style="13" customWidth="1"/>
    <col min="804" max="804" width="11.140625" style="13" customWidth="1"/>
    <col min="805" max="805" width="13.42578125" style="13" customWidth="1"/>
    <col min="806" max="806" width="12.140625" style="13" customWidth="1"/>
    <col min="807" max="807" width="11.5703125" style="13" customWidth="1"/>
    <col min="808" max="808" width="10.140625" style="13" customWidth="1"/>
    <col min="809" max="809" width="10.28515625" style="13" customWidth="1"/>
    <col min="810" max="810" width="9.140625" style="13" customWidth="1"/>
    <col min="811" max="811" width="9.42578125" style="13" customWidth="1"/>
    <col min="812" max="814" width="9.140625" style="13" customWidth="1"/>
    <col min="815" max="816" width="12.140625" style="13" customWidth="1"/>
    <col min="817" max="817" width="8.140625" style="13" customWidth="1"/>
    <col min="818" max="819" width="9.28515625" style="13" customWidth="1"/>
    <col min="820" max="820" width="12.28515625" style="13" customWidth="1"/>
    <col min="821" max="821" width="11.5703125" style="13" customWidth="1"/>
    <col min="822" max="823" width="10" style="13" customWidth="1"/>
    <col min="824" max="824" width="14" style="13" customWidth="1"/>
    <col min="825" max="825" width="16.7109375" style="13" customWidth="1"/>
    <col min="826" max="826" width="14" style="13" customWidth="1"/>
    <col min="827" max="827" width="8.7109375" style="13" customWidth="1"/>
    <col min="828" max="828" width="12.5703125" style="13" customWidth="1"/>
    <col min="829" max="830" width="12.42578125" style="13" customWidth="1"/>
    <col min="831" max="831" width="0.140625" style="13" customWidth="1"/>
    <col min="832" max="832" width="0" style="13" hidden="1" customWidth="1"/>
    <col min="833" max="833" width="12.5703125" style="13" customWidth="1"/>
    <col min="834" max="834" width="11.85546875" style="13" customWidth="1"/>
    <col min="835" max="835" width="12.7109375" style="13" customWidth="1"/>
    <col min="836" max="837" width="10.42578125" style="13" customWidth="1"/>
    <col min="838" max="838" width="12.140625" style="13" customWidth="1"/>
    <col min="839" max="841" width="0" style="13" hidden="1" customWidth="1"/>
    <col min="842" max="842" width="13.140625" style="13" customWidth="1"/>
    <col min="843" max="844" width="11.42578125" style="13"/>
    <col min="845" max="845" width="12.85546875" style="13" customWidth="1"/>
    <col min="846" max="846" width="10.42578125" style="13" customWidth="1"/>
    <col min="847" max="847" width="11.7109375" style="13" customWidth="1"/>
    <col min="848" max="848" width="13.42578125" style="13" customWidth="1"/>
    <col min="849" max="849" width="12.85546875" style="13" customWidth="1"/>
    <col min="850" max="850" width="13.28515625" style="13" customWidth="1"/>
    <col min="851" max="851" width="15.28515625" style="13" customWidth="1"/>
    <col min="852" max="1058" width="11.42578125" style="13"/>
    <col min="1059" max="1059" width="11.7109375" style="13" customWidth="1"/>
    <col min="1060" max="1060" width="11.140625" style="13" customWidth="1"/>
    <col min="1061" max="1061" width="13.42578125" style="13" customWidth="1"/>
    <col min="1062" max="1062" width="12.140625" style="13" customWidth="1"/>
    <col min="1063" max="1063" width="11.5703125" style="13" customWidth="1"/>
    <col min="1064" max="1064" width="10.140625" style="13" customWidth="1"/>
    <col min="1065" max="1065" width="10.28515625" style="13" customWidth="1"/>
    <col min="1066" max="1066" width="9.140625" style="13" customWidth="1"/>
    <col min="1067" max="1067" width="9.42578125" style="13" customWidth="1"/>
    <col min="1068" max="1070" width="9.140625" style="13" customWidth="1"/>
    <col min="1071" max="1072" width="12.140625" style="13" customWidth="1"/>
    <col min="1073" max="1073" width="8.140625" style="13" customWidth="1"/>
    <col min="1074" max="1075" width="9.28515625" style="13" customWidth="1"/>
    <col min="1076" max="1076" width="12.28515625" style="13" customWidth="1"/>
    <col min="1077" max="1077" width="11.5703125" style="13" customWidth="1"/>
    <col min="1078" max="1079" width="10" style="13" customWidth="1"/>
    <col min="1080" max="1080" width="14" style="13" customWidth="1"/>
    <col min="1081" max="1081" width="16.7109375" style="13" customWidth="1"/>
    <col min="1082" max="1082" width="14" style="13" customWidth="1"/>
    <col min="1083" max="1083" width="8.7109375" style="13" customWidth="1"/>
    <col min="1084" max="1084" width="12.5703125" style="13" customWidth="1"/>
    <col min="1085" max="1086" width="12.42578125" style="13" customWidth="1"/>
    <col min="1087" max="1087" width="0.140625" style="13" customWidth="1"/>
    <col min="1088" max="1088" width="0" style="13" hidden="1" customWidth="1"/>
    <col min="1089" max="1089" width="12.5703125" style="13" customWidth="1"/>
    <col min="1090" max="1090" width="11.85546875" style="13" customWidth="1"/>
    <col min="1091" max="1091" width="12.7109375" style="13" customWidth="1"/>
    <col min="1092" max="1093" width="10.42578125" style="13" customWidth="1"/>
    <col min="1094" max="1094" width="12.140625" style="13" customWidth="1"/>
    <col min="1095" max="1097" width="0" style="13" hidden="1" customWidth="1"/>
    <col min="1098" max="1098" width="13.140625" style="13" customWidth="1"/>
    <col min="1099" max="1100" width="11.42578125" style="13"/>
    <col min="1101" max="1101" width="12.85546875" style="13" customWidth="1"/>
    <col min="1102" max="1102" width="10.42578125" style="13" customWidth="1"/>
    <col min="1103" max="1103" width="11.7109375" style="13" customWidth="1"/>
    <col min="1104" max="1104" width="13.42578125" style="13" customWidth="1"/>
    <col min="1105" max="1105" width="12.85546875" style="13" customWidth="1"/>
    <col min="1106" max="1106" width="13.28515625" style="13" customWidth="1"/>
    <col min="1107" max="1107" width="15.28515625" style="13" customWidth="1"/>
    <col min="1108" max="1314" width="11.42578125" style="13"/>
    <col min="1315" max="1315" width="11.7109375" style="13" customWidth="1"/>
    <col min="1316" max="1316" width="11.140625" style="13" customWidth="1"/>
    <col min="1317" max="1317" width="13.42578125" style="13" customWidth="1"/>
    <col min="1318" max="1318" width="12.140625" style="13" customWidth="1"/>
    <col min="1319" max="1319" width="11.5703125" style="13" customWidth="1"/>
    <col min="1320" max="1320" width="10.140625" style="13" customWidth="1"/>
    <col min="1321" max="1321" width="10.28515625" style="13" customWidth="1"/>
    <col min="1322" max="1322" width="9.140625" style="13" customWidth="1"/>
    <col min="1323" max="1323" width="9.42578125" style="13" customWidth="1"/>
    <col min="1324" max="1326" width="9.140625" style="13" customWidth="1"/>
    <col min="1327" max="1328" width="12.140625" style="13" customWidth="1"/>
    <col min="1329" max="1329" width="8.140625" style="13" customWidth="1"/>
    <col min="1330" max="1331" width="9.28515625" style="13" customWidth="1"/>
    <col min="1332" max="1332" width="12.28515625" style="13" customWidth="1"/>
    <col min="1333" max="1333" width="11.5703125" style="13" customWidth="1"/>
    <col min="1334" max="1335" width="10" style="13" customWidth="1"/>
    <col min="1336" max="1336" width="14" style="13" customWidth="1"/>
    <col min="1337" max="1337" width="16.7109375" style="13" customWidth="1"/>
    <col min="1338" max="1338" width="14" style="13" customWidth="1"/>
    <col min="1339" max="1339" width="8.7109375" style="13" customWidth="1"/>
    <col min="1340" max="1340" width="12.5703125" style="13" customWidth="1"/>
    <col min="1341" max="1342" width="12.42578125" style="13" customWidth="1"/>
    <col min="1343" max="1343" width="0.140625" style="13" customWidth="1"/>
    <col min="1344" max="1344" width="0" style="13" hidden="1" customWidth="1"/>
    <col min="1345" max="1345" width="12.5703125" style="13" customWidth="1"/>
    <col min="1346" max="1346" width="11.85546875" style="13" customWidth="1"/>
    <col min="1347" max="1347" width="12.7109375" style="13" customWidth="1"/>
    <col min="1348" max="1349" width="10.42578125" style="13" customWidth="1"/>
    <col min="1350" max="1350" width="12.140625" style="13" customWidth="1"/>
    <col min="1351" max="1353" width="0" style="13" hidden="1" customWidth="1"/>
    <col min="1354" max="1354" width="13.140625" style="13" customWidth="1"/>
    <col min="1355" max="1356" width="11.42578125" style="13"/>
    <col min="1357" max="1357" width="12.85546875" style="13" customWidth="1"/>
    <col min="1358" max="1358" width="10.42578125" style="13" customWidth="1"/>
    <col min="1359" max="1359" width="11.7109375" style="13" customWidth="1"/>
    <col min="1360" max="1360" width="13.42578125" style="13" customWidth="1"/>
    <col min="1361" max="1361" width="12.85546875" style="13" customWidth="1"/>
    <col min="1362" max="1362" width="13.28515625" style="13" customWidth="1"/>
    <col min="1363" max="1363" width="15.28515625" style="13" customWidth="1"/>
    <col min="1364" max="1570" width="11.42578125" style="13"/>
    <col min="1571" max="1571" width="11.7109375" style="13" customWidth="1"/>
    <col min="1572" max="1572" width="11.140625" style="13" customWidth="1"/>
    <col min="1573" max="1573" width="13.42578125" style="13" customWidth="1"/>
    <col min="1574" max="1574" width="12.140625" style="13" customWidth="1"/>
    <col min="1575" max="1575" width="11.5703125" style="13" customWidth="1"/>
    <col min="1576" max="1576" width="10.140625" style="13" customWidth="1"/>
    <col min="1577" max="1577" width="10.28515625" style="13" customWidth="1"/>
    <col min="1578" max="1578" width="9.140625" style="13" customWidth="1"/>
    <col min="1579" max="1579" width="9.42578125" style="13" customWidth="1"/>
    <col min="1580" max="1582" width="9.140625" style="13" customWidth="1"/>
    <col min="1583" max="1584" width="12.140625" style="13" customWidth="1"/>
    <col min="1585" max="1585" width="8.140625" style="13" customWidth="1"/>
    <col min="1586" max="1587" width="9.28515625" style="13" customWidth="1"/>
    <col min="1588" max="1588" width="12.28515625" style="13" customWidth="1"/>
    <col min="1589" max="1589" width="11.5703125" style="13" customWidth="1"/>
    <col min="1590" max="1591" width="10" style="13" customWidth="1"/>
    <col min="1592" max="1592" width="14" style="13" customWidth="1"/>
    <col min="1593" max="1593" width="16.7109375" style="13" customWidth="1"/>
    <col min="1594" max="1594" width="14" style="13" customWidth="1"/>
    <col min="1595" max="1595" width="8.7109375" style="13" customWidth="1"/>
    <col min="1596" max="1596" width="12.5703125" style="13" customWidth="1"/>
    <col min="1597" max="1598" width="12.42578125" style="13" customWidth="1"/>
    <col min="1599" max="1599" width="0.140625" style="13" customWidth="1"/>
    <col min="1600" max="1600" width="0" style="13" hidden="1" customWidth="1"/>
    <col min="1601" max="1601" width="12.5703125" style="13" customWidth="1"/>
    <col min="1602" max="1602" width="11.85546875" style="13" customWidth="1"/>
    <col min="1603" max="1603" width="12.7109375" style="13" customWidth="1"/>
    <col min="1604" max="1605" width="10.42578125" style="13" customWidth="1"/>
    <col min="1606" max="1606" width="12.140625" style="13" customWidth="1"/>
    <col min="1607" max="1609" width="0" style="13" hidden="1" customWidth="1"/>
    <col min="1610" max="1610" width="13.140625" style="13" customWidth="1"/>
    <col min="1611" max="1612" width="11.42578125" style="13"/>
    <col min="1613" max="1613" width="12.85546875" style="13" customWidth="1"/>
    <col min="1614" max="1614" width="10.42578125" style="13" customWidth="1"/>
    <col min="1615" max="1615" width="11.7109375" style="13" customWidth="1"/>
    <col min="1616" max="1616" width="13.42578125" style="13" customWidth="1"/>
    <col min="1617" max="1617" width="12.85546875" style="13" customWidth="1"/>
    <col min="1618" max="1618" width="13.28515625" style="13" customWidth="1"/>
    <col min="1619" max="1619" width="15.28515625" style="13" customWidth="1"/>
    <col min="1620" max="1826" width="11.42578125" style="13"/>
    <col min="1827" max="1827" width="11.7109375" style="13" customWidth="1"/>
    <col min="1828" max="1828" width="11.140625" style="13" customWidth="1"/>
    <col min="1829" max="1829" width="13.42578125" style="13" customWidth="1"/>
    <col min="1830" max="1830" width="12.140625" style="13" customWidth="1"/>
    <col min="1831" max="1831" width="11.5703125" style="13" customWidth="1"/>
    <col min="1832" max="1832" width="10.140625" style="13" customWidth="1"/>
    <col min="1833" max="1833" width="10.28515625" style="13" customWidth="1"/>
    <col min="1834" max="1834" width="9.140625" style="13" customWidth="1"/>
    <col min="1835" max="1835" width="9.42578125" style="13" customWidth="1"/>
    <col min="1836" max="1838" width="9.140625" style="13" customWidth="1"/>
    <col min="1839" max="1840" width="12.140625" style="13" customWidth="1"/>
    <col min="1841" max="1841" width="8.140625" style="13" customWidth="1"/>
    <col min="1842" max="1843" width="9.28515625" style="13" customWidth="1"/>
    <col min="1844" max="1844" width="12.28515625" style="13" customWidth="1"/>
    <col min="1845" max="1845" width="11.5703125" style="13" customWidth="1"/>
    <col min="1846" max="1847" width="10" style="13" customWidth="1"/>
    <col min="1848" max="1848" width="14" style="13" customWidth="1"/>
    <col min="1849" max="1849" width="16.7109375" style="13" customWidth="1"/>
    <col min="1850" max="1850" width="14" style="13" customWidth="1"/>
    <col min="1851" max="1851" width="8.7109375" style="13" customWidth="1"/>
    <col min="1852" max="1852" width="12.5703125" style="13" customWidth="1"/>
    <col min="1853" max="1854" width="12.42578125" style="13" customWidth="1"/>
    <col min="1855" max="1855" width="0.140625" style="13" customWidth="1"/>
    <col min="1856" max="1856" width="0" style="13" hidden="1" customWidth="1"/>
    <col min="1857" max="1857" width="12.5703125" style="13" customWidth="1"/>
    <col min="1858" max="1858" width="11.85546875" style="13" customWidth="1"/>
    <col min="1859" max="1859" width="12.7109375" style="13" customWidth="1"/>
    <col min="1860" max="1861" width="10.42578125" style="13" customWidth="1"/>
    <col min="1862" max="1862" width="12.140625" style="13" customWidth="1"/>
    <col min="1863" max="1865" width="0" style="13" hidden="1" customWidth="1"/>
    <col min="1866" max="1866" width="13.140625" style="13" customWidth="1"/>
    <col min="1867" max="1868" width="11.42578125" style="13"/>
    <col min="1869" max="1869" width="12.85546875" style="13" customWidth="1"/>
    <col min="1870" max="1870" width="10.42578125" style="13" customWidth="1"/>
    <col min="1871" max="1871" width="11.7109375" style="13" customWidth="1"/>
    <col min="1872" max="1872" width="13.42578125" style="13" customWidth="1"/>
    <col min="1873" max="1873" width="12.85546875" style="13" customWidth="1"/>
    <col min="1874" max="1874" width="13.28515625" style="13" customWidth="1"/>
    <col min="1875" max="1875" width="15.28515625" style="13" customWidth="1"/>
    <col min="1876" max="2082" width="11.42578125" style="13"/>
    <col min="2083" max="2083" width="11.7109375" style="13" customWidth="1"/>
    <col min="2084" max="2084" width="11.140625" style="13" customWidth="1"/>
    <col min="2085" max="2085" width="13.42578125" style="13" customWidth="1"/>
    <col min="2086" max="2086" width="12.140625" style="13" customWidth="1"/>
    <col min="2087" max="2087" width="11.5703125" style="13" customWidth="1"/>
    <col min="2088" max="2088" width="10.140625" style="13" customWidth="1"/>
    <col min="2089" max="2089" width="10.28515625" style="13" customWidth="1"/>
    <col min="2090" max="2090" width="9.140625" style="13" customWidth="1"/>
    <col min="2091" max="2091" width="9.42578125" style="13" customWidth="1"/>
    <col min="2092" max="2094" width="9.140625" style="13" customWidth="1"/>
    <col min="2095" max="2096" width="12.140625" style="13" customWidth="1"/>
    <col min="2097" max="2097" width="8.140625" style="13" customWidth="1"/>
    <col min="2098" max="2099" width="9.28515625" style="13" customWidth="1"/>
    <col min="2100" max="2100" width="12.28515625" style="13" customWidth="1"/>
    <col min="2101" max="2101" width="11.5703125" style="13" customWidth="1"/>
    <col min="2102" max="2103" width="10" style="13" customWidth="1"/>
    <col min="2104" max="2104" width="14" style="13" customWidth="1"/>
    <col min="2105" max="2105" width="16.7109375" style="13" customWidth="1"/>
    <col min="2106" max="2106" width="14" style="13" customWidth="1"/>
    <col min="2107" max="2107" width="8.7109375" style="13" customWidth="1"/>
    <col min="2108" max="2108" width="12.5703125" style="13" customWidth="1"/>
    <col min="2109" max="2110" width="12.42578125" style="13" customWidth="1"/>
    <col min="2111" max="2111" width="0.140625" style="13" customWidth="1"/>
    <col min="2112" max="2112" width="0" style="13" hidden="1" customWidth="1"/>
    <col min="2113" max="2113" width="12.5703125" style="13" customWidth="1"/>
    <col min="2114" max="2114" width="11.85546875" style="13" customWidth="1"/>
    <col min="2115" max="2115" width="12.7109375" style="13" customWidth="1"/>
    <col min="2116" max="2117" width="10.42578125" style="13" customWidth="1"/>
    <col min="2118" max="2118" width="12.140625" style="13" customWidth="1"/>
    <col min="2119" max="2121" width="0" style="13" hidden="1" customWidth="1"/>
    <col min="2122" max="2122" width="13.140625" style="13" customWidth="1"/>
    <col min="2123" max="2124" width="11.42578125" style="13"/>
    <col min="2125" max="2125" width="12.85546875" style="13" customWidth="1"/>
    <col min="2126" max="2126" width="10.42578125" style="13" customWidth="1"/>
    <col min="2127" max="2127" width="11.7109375" style="13" customWidth="1"/>
    <col min="2128" max="2128" width="13.42578125" style="13" customWidth="1"/>
    <col min="2129" max="2129" width="12.85546875" style="13" customWidth="1"/>
    <col min="2130" max="2130" width="13.28515625" style="13" customWidth="1"/>
    <col min="2131" max="2131" width="15.28515625" style="13" customWidth="1"/>
    <col min="2132" max="2338" width="11.42578125" style="13"/>
    <col min="2339" max="2339" width="11.7109375" style="13" customWidth="1"/>
    <col min="2340" max="2340" width="11.140625" style="13" customWidth="1"/>
    <col min="2341" max="2341" width="13.42578125" style="13" customWidth="1"/>
    <col min="2342" max="2342" width="12.140625" style="13" customWidth="1"/>
    <col min="2343" max="2343" width="11.5703125" style="13" customWidth="1"/>
    <col min="2344" max="2344" width="10.140625" style="13" customWidth="1"/>
    <col min="2345" max="2345" width="10.28515625" style="13" customWidth="1"/>
    <col min="2346" max="2346" width="9.140625" style="13" customWidth="1"/>
    <col min="2347" max="2347" width="9.42578125" style="13" customWidth="1"/>
    <col min="2348" max="2350" width="9.140625" style="13" customWidth="1"/>
    <col min="2351" max="2352" width="12.140625" style="13" customWidth="1"/>
    <col min="2353" max="2353" width="8.140625" style="13" customWidth="1"/>
    <col min="2354" max="2355" width="9.28515625" style="13" customWidth="1"/>
    <col min="2356" max="2356" width="12.28515625" style="13" customWidth="1"/>
    <col min="2357" max="2357" width="11.5703125" style="13" customWidth="1"/>
    <col min="2358" max="2359" width="10" style="13" customWidth="1"/>
    <col min="2360" max="2360" width="14" style="13" customWidth="1"/>
    <col min="2361" max="2361" width="16.7109375" style="13" customWidth="1"/>
    <col min="2362" max="2362" width="14" style="13" customWidth="1"/>
    <col min="2363" max="2363" width="8.7109375" style="13" customWidth="1"/>
    <col min="2364" max="2364" width="12.5703125" style="13" customWidth="1"/>
    <col min="2365" max="2366" width="12.42578125" style="13" customWidth="1"/>
    <col min="2367" max="2367" width="0.140625" style="13" customWidth="1"/>
    <col min="2368" max="2368" width="0" style="13" hidden="1" customWidth="1"/>
    <col min="2369" max="2369" width="12.5703125" style="13" customWidth="1"/>
    <col min="2370" max="2370" width="11.85546875" style="13" customWidth="1"/>
    <col min="2371" max="2371" width="12.7109375" style="13" customWidth="1"/>
    <col min="2372" max="2373" width="10.42578125" style="13" customWidth="1"/>
    <col min="2374" max="2374" width="12.140625" style="13" customWidth="1"/>
    <col min="2375" max="2377" width="0" style="13" hidden="1" customWidth="1"/>
    <col min="2378" max="2378" width="13.140625" style="13" customWidth="1"/>
    <col min="2379" max="2380" width="11.42578125" style="13"/>
    <col min="2381" max="2381" width="12.85546875" style="13" customWidth="1"/>
    <col min="2382" max="2382" width="10.42578125" style="13" customWidth="1"/>
    <col min="2383" max="2383" width="11.7109375" style="13" customWidth="1"/>
    <col min="2384" max="2384" width="13.42578125" style="13" customWidth="1"/>
    <col min="2385" max="2385" width="12.85546875" style="13" customWidth="1"/>
    <col min="2386" max="2386" width="13.28515625" style="13" customWidth="1"/>
    <col min="2387" max="2387" width="15.28515625" style="13" customWidth="1"/>
    <col min="2388" max="2594" width="11.42578125" style="13"/>
    <col min="2595" max="2595" width="11.7109375" style="13" customWidth="1"/>
    <col min="2596" max="2596" width="11.140625" style="13" customWidth="1"/>
    <col min="2597" max="2597" width="13.42578125" style="13" customWidth="1"/>
    <col min="2598" max="2598" width="12.140625" style="13" customWidth="1"/>
    <col min="2599" max="2599" width="11.5703125" style="13" customWidth="1"/>
    <col min="2600" max="2600" width="10.140625" style="13" customWidth="1"/>
    <col min="2601" max="2601" width="10.28515625" style="13" customWidth="1"/>
    <col min="2602" max="2602" width="9.140625" style="13" customWidth="1"/>
    <col min="2603" max="2603" width="9.42578125" style="13" customWidth="1"/>
    <col min="2604" max="2606" width="9.140625" style="13" customWidth="1"/>
    <col min="2607" max="2608" width="12.140625" style="13" customWidth="1"/>
    <col min="2609" max="2609" width="8.140625" style="13" customWidth="1"/>
    <col min="2610" max="2611" width="9.28515625" style="13" customWidth="1"/>
    <col min="2612" max="2612" width="12.28515625" style="13" customWidth="1"/>
    <col min="2613" max="2613" width="11.5703125" style="13" customWidth="1"/>
    <col min="2614" max="2615" width="10" style="13" customWidth="1"/>
    <col min="2616" max="2616" width="14" style="13" customWidth="1"/>
    <col min="2617" max="2617" width="16.7109375" style="13" customWidth="1"/>
    <col min="2618" max="2618" width="14" style="13" customWidth="1"/>
    <col min="2619" max="2619" width="8.7109375" style="13" customWidth="1"/>
    <col min="2620" max="2620" width="12.5703125" style="13" customWidth="1"/>
    <col min="2621" max="2622" width="12.42578125" style="13" customWidth="1"/>
    <col min="2623" max="2623" width="0.140625" style="13" customWidth="1"/>
    <col min="2624" max="2624" width="0" style="13" hidden="1" customWidth="1"/>
    <col min="2625" max="2625" width="12.5703125" style="13" customWidth="1"/>
    <col min="2626" max="2626" width="11.85546875" style="13" customWidth="1"/>
    <col min="2627" max="2627" width="12.7109375" style="13" customWidth="1"/>
    <col min="2628" max="2629" width="10.42578125" style="13" customWidth="1"/>
    <col min="2630" max="2630" width="12.140625" style="13" customWidth="1"/>
    <col min="2631" max="2633" width="0" style="13" hidden="1" customWidth="1"/>
    <col min="2634" max="2634" width="13.140625" style="13" customWidth="1"/>
    <col min="2635" max="2636" width="11.42578125" style="13"/>
    <col min="2637" max="2637" width="12.85546875" style="13" customWidth="1"/>
    <col min="2638" max="2638" width="10.42578125" style="13" customWidth="1"/>
    <col min="2639" max="2639" width="11.7109375" style="13" customWidth="1"/>
    <col min="2640" max="2640" width="13.42578125" style="13" customWidth="1"/>
    <col min="2641" max="2641" width="12.85546875" style="13" customWidth="1"/>
    <col min="2642" max="2642" width="13.28515625" style="13" customWidth="1"/>
    <col min="2643" max="2643" width="15.28515625" style="13" customWidth="1"/>
    <col min="2644" max="2850" width="11.42578125" style="13"/>
    <col min="2851" max="2851" width="11.7109375" style="13" customWidth="1"/>
    <col min="2852" max="2852" width="11.140625" style="13" customWidth="1"/>
    <col min="2853" max="2853" width="13.42578125" style="13" customWidth="1"/>
    <col min="2854" max="2854" width="12.140625" style="13" customWidth="1"/>
    <col min="2855" max="2855" width="11.5703125" style="13" customWidth="1"/>
    <col min="2856" max="2856" width="10.140625" style="13" customWidth="1"/>
    <col min="2857" max="2857" width="10.28515625" style="13" customWidth="1"/>
    <col min="2858" max="2858" width="9.140625" style="13" customWidth="1"/>
    <col min="2859" max="2859" width="9.42578125" style="13" customWidth="1"/>
    <col min="2860" max="2862" width="9.140625" style="13" customWidth="1"/>
    <col min="2863" max="2864" width="12.140625" style="13" customWidth="1"/>
    <col min="2865" max="2865" width="8.140625" style="13" customWidth="1"/>
    <col min="2866" max="2867" width="9.28515625" style="13" customWidth="1"/>
    <col min="2868" max="2868" width="12.28515625" style="13" customWidth="1"/>
    <col min="2869" max="2869" width="11.5703125" style="13" customWidth="1"/>
    <col min="2870" max="2871" width="10" style="13" customWidth="1"/>
    <col min="2872" max="2872" width="14" style="13" customWidth="1"/>
    <col min="2873" max="2873" width="16.7109375" style="13" customWidth="1"/>
    <col min="2874" max="2874" width="14" style="13" customWidth="1"/>
    <col min="2875" max="2875" width="8.7109375" style="13" customWidth="1"/>
    <col min="2876" max="2876" width="12.5703125" style="13" customWidth="1"/>
    <col min="2877" max="2878" width="12.42578125" style="13" customWidth="1"/>
    <col min="2879" max="2879" width="0.140625" style="13" customWidth="1"/>
    <col min="2880" max="2880" width="0" style="13" hidden="1" customWidth="1"/>
    <col min="2881" max="2881" width="12.5703125" style="13" customWidth="1"/>
    <col min="2882" max="2882" width="11.85546875" style="13" customWidth="1"/>
    <col min="2883" max="2883" width="12.7109375" style="13" customWidth="1"/>
    <col min="2884" max="2885" width="10.42578125" style="13" customWidth="1"/>
    <col min="2886" max="2886" width="12.140625" style="13" customWidth="1"/>
    <col min="2887" max="2889" width="0" style="13" hidden="1" customWidth="1"/>
    <col min="2890" max="2890" width="13.140625" style="13" customWidth="1"/>
    <col min="2891" max="2892" width="11.42578125" style="13"/>
    <col min="2893" max="2893" width="12.85546875" style="13" customWidth="1"/>
    <col min="2894" max="2894" width="10.42578125" style="13" customWidth="1"/>
    <col min="2895" max="2895" width="11.7109375" style="13" customWidth="1"/>
    <col min="2896" max="2896" width="13.42578125" style="13" customWidth="1"/>
    <col min="2897" max="2897" width="12.85546875" style="13" customWidth="1"/>
    <col min="2898" max="2898" width="13.28515625" style="13" customWidth="1"/>
    <col min="2899" max="2899" width="15.28515625" style="13" customWidth="1"/>
    <col min="2900" max="3106" width="11.42578125" style="13"/>
    <col min="3107" max="3107" width="11.7109375" style="13" customWidth="1"/>
    <col min="3108" max="3108" width="11.140625" style="13" customWidth="1"/>
    <col min="3109" max="3109" width="13.42578125" style="13" customWidth="1"/>
    <col min="3110" max="3110" width="12.140625" style="13" customWidth="1"/>
    <col min="3111" max="3111" width="11.5703125" style="13" customWidth="1"/>
    <col min="3112" max="3112" width="10.140625" style="13" customWidth="1"/>
    <col min="3113" max="3113" width="10.28515625" style="13" customWidth="1"/>
    <col min="3114" max="3114" width="9.140625" style="13" customWidth="1"/>
    <col min="3115" max="3115" width="9.42578125" style="13" customWidth="1"/>
    <col min="3116" max="3118" width="9.140625" style="13" customWidth="1"/>
    <col min="3119" max="3120" width="12.140625" style="13" customWidth="1"/>
    <col min="3121" max="3121" width="8.140625" style="13" customWidth="1"/>
    <col min="3122" max="3123" width="9.28515625" style="13" customWidth="1"/>
    <col min="3124" max="3124" width="12.28515625" style="13" customWidth="1"/>
    <col min="3125" max="3125" width="11.5703125" style="13" customWidth="1"/>
    <col min="3126" max="3127" width="10" style="13" customWidth="1"/>
    <col min="3128" max="3128" width="14" style="13" customWidth="1"/>
    <col min="3129" max="3129" width="16.7109375" style="13" customWidth="1"/>
    <col min="3130" max="3130" width="14" style="13" customWidth="1"/>
    <col min="3131" max="3131" width="8.7109375" style="13" customWidth="1"/>
    <col min="3132" max="3132" width="12.5703125" style="13" customWidth="1"/>
    <col min="3133" max="3134" width="12.42578125" style="13" customWidth="1"/>
    <col min="3135" max="3135" width="0.140625" style="13" customWidth="1"/>
    <col min="3136" max="3136" width="0" style="13" hidden="1" customWidth="1"/>
    <col min="3137" max="3137" width="12.5703125" style="13" customWidth="1"/>
    <col min="3138" max="3138" width="11.85546875" style="13" customWidth="1"/>
    <col min="3139" max="3139" width="12.7109375" style="13" customWidth="1"/>
    <col min="3140" max="3141" width="10.42578125" style="13" customWidth="1"/>
    <col min="3142" max="3142" width="12.140625" style="13" customWidth="1"/>
    <col min="3143" max="3145" width="0" style="13" hidden="1" customWidth="1"/>
    <col min="3146" max="3146" width="13.140625" style="13" customWidth="1"/>
    <col min="3147" max="3148" width="11.42578125" style="13"/>
    <col min="3149" max="3149" width="12.85546875" style="13" customWidth="1"/>
    <col min="3150" max="3150" width="10.42578125" style="13" customWidth="1"/>
    <col min="3151" max="3151" width="11.7109375" style="13" customWidth="1"/>
    <col min="3152" max="3152" width="13.42578125" style="13" customWidth="1"/>
    <col min="3153" max="3153" width="12.85546875" style="13" customWidth="1"/>
    <col min="3154" max="3154" width="13.28515625" style="13" customWidth="1"/>
    <col min="3155" max="3155" width="15.28515625" style="13" customWidth="1"/>
    <col min="3156" max="3362" width="11.42578125" style="13"/>
    <col min="3363" max="3363" width="11.7109375" style="13" customWidth="1"/>
    <col min="3364" max="3364" width="11.140625" style="13" customWidth="1"/>
    <col min="3365" max="3365" width="13.42578125" style="13" customWidth="1"/>
    <col min="3366" max="3366" width="12.140625" style="13" customWidth="1"/>
    <col min="3367" max="3367" width="11.5703125" style="13" customWidth="1"/>
    <col min="3368" max="3368" width="10.140625" style="13" customWidth="1"/>
    <col min="3369" max="3369" width="10.28515625" style="13" customWidth="1"/>
    <col min="3370" max="3370" width="9.140625" style="13" customWidth="1"/>
    <col min="3371" max="3371" width="9.42578125" style="13" customWidth="1"/>
    <col min="3372" max="3374" width="9.140625" style="13" customWidth="1"/>
    <col min="3375" max="3376" width="12.140625" style="13" customWidth="1"/>
    <col min="3377" max="3377" width="8.140625" style="13" customWidth="1"/>
    <col min="3378" max="3379" width="9.28515625" style="13" customWidth="1"/>
    <col min="3380" max="3380" width="12.28515625" style="13" customWidth="1"/>
    <col min="3381" max="3381" width="11.5703125" style="13" customWidth="1"/>
    <col min="3382" max="3383" width="10" style="13" customWidth="1"/>
    <col min="3384" max="3384" width="14" style="13" customWidth="1"/>
    <col min="3385" max="3385" width="16.7109375" style="13" customWidth="1"/>
    <col min="3386" max="3386" width="14" style="13" customWidth="1"/>
    <col min="3387" max="3387" width="8.7109375" style="13" customWidth="1"/>
    <col min="3388" max="3388" width="12.5703125" style="13" customWidth="1"/>
    <col min="3389" max="3390" width="12.42578125" style="13" customWidth="1"/>
    <col min="3391" max="3391" width="0.140625" style="13" customWidth="1"/>
    <col min="3392" max="3392" width="0" style="13" hidden="1" customWidth="1"/>
    <col min="3393" max="3393" width="12.5703125" style="13" customWidth="1"/>
    <col min="3394" max="3394" width="11.85546875" style="13" customWidth="1"/>
    <col min="3395" max="3395" width="12.7109375" style="13" customWidth="1"/>
    <col min="3396" max="3397" width="10.42578125" style="13" customWidth="1"/>
    <col min="3398" max="3398" width="12.140625" style="13" customWidth="1"/>
    <col min="3399" max="3401" width="0" style="13" hidden="1" customWidth="1"/>
    <col min="3402" max="3402" width="13.140625" style="13" customWidth="1"/>
    <col min="3403" max="3404" width="11.42578125" style="13"/>
    <col min="3405" max="3405" width="12.85546875" style="13" customWidth="1"/>
    <col min="3406" max="3406" width="10.42578125" style="13" customWidth="1"/>
    <col min="3407" max="3407" width="11.7109375" style="13" customWidth="1"/>
    <col min="3408" max="3408" width="13.42578125" style="13" customWidth="1"/>
    <col min="3409" max="3409" width="12.85546875" style="13" customWidth="1"/>
    <col min="3410" max="3410" width="13.28515625" style="13" customWidth="1"/>
    <col min="3411" max="3411" width="15.28515625" style="13" customWidth="1"/>
    <col min="3412" max="3618" width="11.42578125" style="13"/>
    <col min="3619" max="3619" width="11.7109375" style="13" customWidth="1"/>
    <col min="3620" max="3620" width="11.140625" style="13" customWidth="1"/>
    <col min="3621" max="3621" width="13.42578125" style="13" customWidth="1"/>
    <col min="3622" max="3622" width="12.140625" style="13" customWidth="1"/>
    <col min="3623" max="3623" width="11.5703125" style="13" customWidth="1"/>
    <col min="3624" max="3624" width="10.140625" style="13" customWidth="1"/>
    <col min="3625" max="3625" width="10.28515625" style="13" customWidth="1"/>
    <col min="3626" max="3626" width="9.140625" style="13" customWidth="1"/>
    <col min="3627" max="3627" width="9.42578125" style="13" customWidth="1"/>
    <col min="3628" max="3630" width="9.140625" style="13" customWidth="1"/>
    <col min="3631" max="3632" width="12.140625" style="13" customWidth="1"/>
    <col min="3633" max="3633" width="8.140625" style="13" customWidth="1"/>
    <col min="3634" max="3635" width="9.28515625" style="13" customWidth="1"/>
    <col min="3636" max="3636" width="12.28515625" style="13" customWidth="1"/>
    <col min="3637" max="3637" width="11.5703125" style="13" customWidth="1"/>
    <col min="3638" max="3639" width="10" style="13" customWidth="1"/>
    <col min="3640" max="3640" width="14" style="13" customWidth="1"/>
    <col min="3641" max="3641" width="16.7109375" style="13" customWidth="1"/>
    <col min="3642" max="3642" width="14" style="13" customWidth="1"/>
    <col min="3643" max="3643" width="8.7109375" style="13" customWidth="1"/>
    <col min="3644" max="3644" width="12.5703125" style="13" customWidth="1"/>
    <col min="3645" max="3646" width="12.42578125" style="13" customWidth="1"/>
    <col min="3647" max="3647" width="0.140625" style="13" customWidth="1"/>
    <col min="3648" max="3648" width="0" style="13" hidden="1" customWidth="1"/>
    <col min="3649" max="3649" width="12.5703125" style="13" customWidth="1"/>
    <col min="3650" max="3650" width="11.85546875" style="13" customWidth="1"/>
    <col min="3651" max="3651" width="12.7109375" style="13" customWidth="1"/>
    <col min="3652" max="3653" width="10.42578125" style="13" customWidth="1"/>
    <col min="3654" max="3654" width="12.140625" style="13" customWidth="1"/>
    <col min="3655" max="3657" width="0" style="13" hidden="1" customWidth="1"/>
    <col min="3658" max="3658" width="13.140625" style="13" customWidth="1"/>
    <col min="3659" max="3660" width="11.42578125" style="13"/>
    <col min="3661" max="3661" width="12.85546875" style="13" customWidth="1"/>
    <col min="3662" max="3662" width="10.42578125" style="13" customWidth="1"/>
    <col min="3663" max="3663" width="11.7109375" style="13" customWidth="1"/>
    <col min="3664" max="3664" width="13.42578125" style="13" customWidth="1"/>
    <col min="3665" max="3665" width="12.85546875" style="13" customWidth="1"/>
    <col min="3666" max="3666" width="13.28515625" style="13" customWidth="1"/>
    <col min="3667" max="3667" width="15.28515625" style="13" customWidth="1"/>
    <col min="3668" max="3874" width="11.42578125" style="13"/>
    <col min="3875" max="3875" width="11.7109375" style="13" customWidth="1"/>
    <col min="3876" max="3876" width="11.140625" style="13" customWidth="1"/>
    <col min="3877" max="3877" width="13.42578125" style="13" customWidth="1"/>
    <col min="3878" max="3878" width="12.140625" style="13" customWidth="1"/>
    <col min="3879" max="3879" width="11.5703125" style="13" customWidth="1"/>
    <col min="3880" max="3880" width="10.140625" style="13" customWidth="1"/>
    <col min="3881" max="3881" width="10.28515625" style="13" customWidth="1"/>
    <col min="3882" max="3882" width="9.140625" style="13" customWidth="1"/>
    <col min="3883" max="3883" width="9.42578125" style="13" customWidth="1"/>
    <col min="3884" max="3886" width="9.140625" style="13" customWidth="1"/>
    <col min="3887" max="3888" width="12.140625" style="13" customWidth="1"/>
    <col min="3889" max="3889" width="8.140625" style="13" customWidth="1"/>
    <col min="3890" max="3891" width="9.28515625" style="13" customWidth="1"/>
    <col min="3892" max="3892" width="12.28515625" style="13" customWidth="1"/>
    <col min="3893" max="3893" width="11.5703125" style="13" customWidth="1"/>
    <col min="3894" max="3895" width="10" style="13" customWidth="1"/>
    <col min="3896" max="3896" width="14" style="13" customWidth="1"/>
    <col min="3897" max="3897" width="16.7109375" style="13" customWidth="1"/>
    <col min="3898" max="3898" width="14" style="13" customWidth="1"/>
    <col min="3899" max="3899" width="8.7109375" style="13" customWidth="1"/>
    <col min="3900" max="3900" width="12.5703125" style="13" customWidth="1"/>
    <col min="3901" max="3902" width="12.42578125" style="13" customWidth="1"/>
    <col min="3903" max="3903" width="0.140625" style="13" customWidth="1"/>
    <col min="3904" max="3904" width="0" style="13" hidden="1" customWidth="1"/>
    <col min="3905" max="3905" width="12.5703125" style="13" customWidth="1"/>
    <col min="3906" max="3906" width="11.85546875" style="13" customWidth="1"/>
    <col min="3907" max="3907" width="12.7109375" style="13" customWidth="1"/>
    <col min="3908" max="3909" width="10.42578125" style="13" customWidth="1"/>
    <col min="3910" max="3910" width="12.140625" style="13" customWidth="1"/>
    <col min="3911" max="3913" width="0" style="13" hidden="1" customWidth="1"/>
    <col min="3914" max="3914" width="13.140625" style="13" customWidth="1"/>
    <col min="3915" max="3916" width="11.42578125" style="13"/>
    <col min="3917" max="3917" width="12.85546875" style="13" customWidth="1"/>
    <col min="3918" max="3918" width="10.42578125" style="13" customWidth="1"/>
    <col min="3919" max="3919" width="11.7109375" style="13" customWidth="1"/>
    <col min="3920" max="3920" width="13.42578125" style="13" customWidth="1"/>
    <col min="3921" max="3921" width="12.85546875" style="13" customWidth="1"/>
    <col min="3922" max="3922" width="13.28515625" style="13" customWidth="1"/>
    <col min="3923" max="3923" width="15.28515625" style="13" customWidth="1"/>
    <col min="3924" max="4130" width="11.42578125" style="13"/>
    <col min="4131" max="4131" width="11.7109375" style="13" customWidth="1"/>
    <col min="4132" max="4132" width="11.140625" style="13" customWidth="1"/>
    <col min="4133" max="4133" width="13.42578125" style="13" customWidth="1"/>
    <col min="4134" max="4134" width="12.140625" style="13" customWidth="1"/>
    <col min="4135" max="4135" width="11.5703125" style="13" customWidth="1"/>
    <col min="4136" max="4136" width="10.140625" style="13" customWidth="1"/>
    <col min="4137" max="4137" width="10.28515625" style="13" customWidth="1"/>
    <col min="4138" max="4138" width="9.140625" style="13" customWidth="1"/>
    <col min="4139" max="4139" width="9.42578125" style="13" customWidth="1"/>
    <col min="4140" max="4142" width="9.140625" style="13" customWidth="1"/>
    <col min="4143" max="4144" width="12.140625" style="13" customWidth="1"/>
    <col min="4145" max="4145" width="8.140625" style="13" customWidth="1"/>
    <col min="4146" max="4147" width="9.28515625" style="13" customWidth="1"/>
    <col min="4148" max="4148" width="12.28515625" style="13" customWidth="1"/>
    <col min="4149" max="4149" width="11.5703125" style="13" customWidth="1"/>
    <col min="4150" max="4151" width="10" style="13" customWidth="1"/>
    <col min="4152" max="4152" width="14" style="13" customWidth="1"/>
    <col min="4153" max="4153" width="16.7109375" style="13" customWidth="1"/>
    <col min="4154" max="4154" width="14" style="13" customWidth="1"/>
    <col min="4155" max="4155" width="8.7109375" style="13" customWidth="1"/>
    <col min="4156" max="4156" width="12.5703125" style="13" customWidth="1"/>
    <col min="4157" max="4158" width="12.42578125" style="13" customWidth="1"/>
    <col min="4159" max="4159" width="0.140625" style="13" customWidth="1"/>
    <col min="4160" max="4160" width="0" style="13" hidden="1" customWidth="1"/>
    <col min="4161" max="4161" width="12.5703125" style="13" customWidth="1"/>
    <col min="4162" max="4162" width="11.85546875" style="13" customWidth="1"/>
    <col min="4163" max="4163" width="12.7109375" style="13" customWidth="1"/>
    <col min="4164" max="4165" width="10.42578125" style="13" customWidth="1"/>
    <col min="4166" max="4166" width="12.140625" style="13" customWidth="1"/>
    <col min="4167" max="4169" width="0" style="13" hidden="1" customWidth="1"/>
    <col min="4170" max="4170" width="13.140625" style="13" customWidth="1"/>
    <col min="4171" max="4172" width="11.42578125" style="13"/>
    <col min="4173" max="4173" width="12.85546875" style="13" customWidth="1"/>
    <col min="4174" max="4174" width="10.42578125" style="13" customWidth="1"/>
    <col min="4175" max="4175" width="11.7109375" style="13" customWidth="1"/>
    <col min="4176" max="4176" width="13.42578125" style="13" customWidth="1"/>
    <col min="4177" max="4177" width="12.85546875" style="13" customWidth="1"/>
    <col min="4178" max="4178" width="13.28515625" style="13" customWidth="1"/>
    <col min="4179" max="4179" width="15.28515625" style="13" customWidth="1"/>
    <col min="4180" max="4386" width="11.42578125" style="13"/>
    <col min="4387" max="4387" width="11.7109375" style="13" customWidth="1"/>
    <col min="4388" max="4388" width="11.140625" style="13" customWidth="1"/>
    <col min="4389" max="4389" width="13.42578125" style="13" customWidth="1"/>
    <col min="4390" max="4390" width="12.140625" style="13" customWidth="1"/>
    <col min="4391" max="4391" width="11.5703125" style="13" customWidth="1"/>
    <col min="4392" max="4392" width="10.140625" style="13" customWidth="1"/>
    <col min="4393" max="4393" width="10.28515625" style="13" customWidth="1"/>
    <col min="4394" max="4394" width="9.140625" style="13" customWidth="1"/>
    <col min="4395" max="4395" width="9.42578125" style="13" customWidth="1"/>
    <col min="4396" max="4398" width="9.140625" style="13" customWidth="1"/>
    <col min="4399" max="4400" width="12.140625" style="13" customWidth="1"/>
    <col min="4401" max="4401" width="8.140625" style="13" customWidth="1"/>
    <col min="4402" max="4403" width="9.28515625" style="13" customWidth="1"/>
    <col min="4404" max="4404" width="12.28515625" style="13" customWidth="1"/>
    <col min="4405" max="4405" width="11.5703125" style="13" customWidth="1"/>
    <col min="4406" max="4407" width="10" style="13" customWidth="1"/>
    <col min="4408" max="4408" width="14" style="13" customWidth="1"/>
    <col min="4409" max="4409" width="16.7109375" style="13" customWidth="1"/>
    <col min="4410" max="4410" width="14" style="13" customWidth="1"/>
    <col min="4411" max="4411" width="8.7109375" style="13" customWidth="1"/>
    <col min="4412" max="4412" width="12.5703125" style="13" customWidth="1"/>
    <col min="4413" max="4414" width="12.42578125" style="13" customWidth="1"/>
    <col min="4415" max="4415" width="0.140625" style="13" customWidth="1"/>
    <col min="4416" max="4416" width="0" style="13" hidden="1" customWidth="1"/>
    <col min="4417" max="4417" width="12.5703125" style="13" customWidth="1"/>
    <col min="4418" max="4418" width="11.85546875" style="13" customWidth="1"/>
    <col min="4419" max="4419" width="12.7109375" style="13" customWidth="1"/>
    <col min="4420" max="4421" width="10.42578125" style="13" customWidth="1"/>
    <col min="4422" max="4422" width="12.140625" style="13" customWidth="1"/>
    <col min="4423" max="4425" width="0" style="13" hidden="1" customWidth="1"/>
    <col min="4426" max="4426" width="13.140625" style="13" customWidth="1"/>
    <col min="4427" max="4428" width="11.42578125" style="13"/>
    <col min="4429" max="4429" width="12.85546875" style="13" customWidth="1"/>
    <col min="4430" max="4430" width="10.42578125" style="13" customWidth="1"/>
    <col min="4431" max="4431" width="11.7109375" style="13" customWidth="1"/>
    <col min="4432" max="4432" width="13.42578125" style="13" customWidth="1"/>
    <col min="4433" max="4433" width="12.85546875" style="13" customWidth="1"/>
    <col min="4434" max="4434" width="13.28515625" style="13" customWidth="1"/>
    <col min="4435" max="4435" width="15.28515625" style="13" customWidth="1"/>
    <col min="4436" max="4642" width="11.42578125" style="13"/>
    <col min="4643" max="4643" width="11.7109375" style="13" customWidth="1"/>
    <col min="4644" max="4644" width="11.140625" style="13" customWidth="1"/>
    <col min="4645" max="4645" width="13.42578125" style="13" customWidth="1"/>
    <col min="4646" max="4646" width="12.140625" style="13" customWidth="1"/>
    <col min="4647" max="4647" width="11.5703125" style="13" customWidth="1"/>
    <col min="4648" max="4648" width="10.140625" style="13" customWidth="1"/>
    <col min="4649" max="4649" width="10.28515625" style="13" customWidth="1"/>
    <col min="4650" max="4650" width="9.140625" style="13" customWidth="1"/>
    <col min="4651" max="4651" width="9.42578125" style="13" customWidth="1"/>
    <col min="4652" max="4654" width="9.140625" style="13" customWidth="1"/>
    <col min="4655" max="4656" width="12.140625" style="13" customWidth="1"/>
    <col min="4657" max="4657" width="8.140625" style="13" customWidth="1"/>
    <col min="4658" max="4659" width="9.28515625" style="13" customWidth="1"/>
    <col min="4660" max="4660" width="12.28515625" style="13" customWidth="1"/>
    <col min="4661" max="4661" width="11.5703125" style="13" customWidth="1"/>
    <col min="4662" max="4663" width="10" style="13" customWidth="1"/>
    <col min="4664" max="4664" width="14" style="13" customWidth="1"/>
    <col min="4665" max="4665" width="16.7109375" style="13" customWidth="1"/>
    <col min="4666" max="4666" width="14" style="13" customWidth="1"/>
    <col min="4667" max="4667" width="8.7109375" style="13" customWidth="1"/>
    <col min="4668" max="4668" width="12.5703125" style="13" customWidth="1"/>
    <col min="4669" max="4670" width="12.42578125" style="13" customWidth="1"/>
    <col min="4671" max="4671" width="0.140625" style="13" customWidth="1"/>
    <col min="4672" max="4672" width="0" style="13" hidden="1" customWidth="1"/>
    <col min="4673" max="4673" width="12.5703125" style="13" customWidth="1"/>
    <col min="4674" max="4674" width="11.85546875" style="13" customWidth="1"/>
    <col min="4675" max="4675" width="12.7109375" style="13" customWidth="1"/>
    <col min="4676" max="4677" width="10.42578125" style="13" customWidth="1"/>
    <col min="4678" max="4678" width="12.140625" style="13" customWidth="1"/>
    <col min="4679" max="4681" width="0" style="13" hidden="1" customWidth="1"/>
    <col min="4682" max="4682" width="13.140625" style="13" customWidth="1"/>
    <col min="4683" max="4684" width="11.42578125" style="13"/>
    <col min="4685" max="4685" width="12.85546875" style="13" customWidth="1"/>
    <col min="4686" max="4686" width="10.42578125" style="13" customWidth="1"/>
    <col min="4687" max="4687" width="11.7109375" style="13" customWidth="1"/>
    <col min="4688" max="4688" width="13.42578125" style="13" customWidth="1"/>
    <col min="4689" max="4689" width="12.85546875" style="13" customWidth="1"/>
    <col min="4690" max="4690" width="13.28515625" style="13" customWidth="1"/>
    <col min="4691" max="4691" width="15.28515625" style="13" customWidth="1"/>
    <col min="4692" max="4898" width="11.42578125" style="13"/>
    <col min="4899" max="4899" width="11.7109375" style="13" customWidth="1"/>
    <col min="4900" max="4900" width="11.140625" style="13" customWidth="1"/>
    <col min="4901" max="4901" width="13.42578125" style="13" customWidth="1"/>
    <col min="4902" max="4902" width="12.140625" style="13" customWidth="1"/>
    <col min="4903" max="4903" width="11.5703125" style="13" customWidth="1"/>
    <col min="4904" max="4904" width="10.140625" style="13" customWidth="1"/>
    <col min="4905" max="4905" width="10.28515625" style="13" customWidth="1"/>
    <col min="4906" max="4906" width="9.140625" style="13" customWidth="1"/>
    <col min="4907" max="4907" width="9.42578125" style="13" customWidth="1"/>
    <col min="4908" max="4910" width="9.140625" style="13" customWidth="1"/>
    <col min="4911" max="4912" width="12.140625" style="13" customWidth="1"/>
    <col min="4913" max="4913" width="8.140625" style="13" customWidth="1"/>
    <col min="4914" max="4915" width="9.28515625" style="13" customWidth="1"/>
    <col min="4916" max="4916" width="12.28515625" style="13" customWidth="1"/>
    <col min="4917" max="4917" width="11.5703125" style="13" customWidth="1"/>
    <col min="4918" max="4919" width="10" style="13" customWidth="1"/>
    <col min="4920" max="4920" width="14" style="13" customWidth="1"/>
    <col min="4921" max="4921" width="16.7109375" style="13" customWidth="1"/>
    <col min="4922" max="4922" width="14" style="13" customWidth="1"/>
    <col min="4923" max="4923" width="8.7109375" style="13" customWidth="1"/>
    <col min="4924" max="4924" width="12.5703125" style="13" customWidth="1"/>
    <col min="4925" max="4926" width="12.42578125" style="13" customWidth="1"/>
    <col min="4927" max="4927" width="0.140625" style="13" customWidth="1"/>
    <col min="4928" max="4928" width="0" style="13" hidden="1" customWidth="1"/>
    <col min="4929" max="4929" width="12.5703125" style="13" customWidth="1"/>
    <col min="4930" max="4930" width="11.85546875" style="13" customWidth="1"/>
    <col min="4931" max="4931" width="12.7109375" style="13" customWidth="1"/>
    <col min="4932" max="4933" width="10.42578125" style="13" customWidth="1"/>
    <col min="4934" max="4934" width="12.140625" style="13" customWidth="1"/>
    <col min="4935" max="4937" width="0" style="13" hidden="1" customWidth="1"/>
    <col min="4938" max="4938" width="13.140625" style="13" customWidth="1"/>
    <col min="4939" max="4940" width="11.42578125" style="13"/>
    <col min="4941" max="4941" width="12.85546875" style="13" customWidth="1"/>
    <col min="4942" max="4942" width="10.42578125" style="13" customWidth="1"/>
    <col min="4943" max="4943" width="11.7109375" style="13" customWidth="1"/>
    <col min="4944" max="4944" width="13.42578125" style="13" customWidth="1"/>
    <col min="4945" max="4945" width="12.85546875" style="13" customWidth="1"/>
    <col min="4946" max="4946" width="13.28515625" style="13" customWidth="1"/>
    <col min="4947" max="4947" width="15.28515625" style="13" customWidth="1"/>
    <col min="4948" max="5154" width="11.42578125" style="13"/>
    <col min="5155" max="5155" width="11.7109375" style="13" customWidth="1"/>
    <col min="5156" max="5156" width="11.140625" style="13" customWidth="1"/>
    <col min="5157" max="5157" width="13.42578125" style="13" customWidth="1"/>
    <col min="5158" max="5158" width="12.140625" style="13" customWidth="1"/>
    <col min="5159" max="5159" width="11.5703125" style="13" customWidth="1"/>
    <col min="5160" max="5160" width="10.140625" style="13" customWidth="1"/>
    <col min="5161" max="5161" width="10.28515625" style="13" customWidth="1"/>
    <col min="5162" max="5162" width="9.140625" style="13" customWidth="1"/>
    <col min="5163" max="5163" width="9.42578125" style="13" customWidth="1"/>
    <col min="5164" max="5166" width="9.140625" style="13" customWidth="1"/>
    <col min="5167" max="5168" width="12.140625" style="13" customWidth="1"/>
    <col min="5169" max="5169" width="8.140625" style="13" customWidth="1"/>
    <col min="5170" max="5171" width="9.28515625" style="13" customWidth="1"/>
    <col min="5172" max="5172" width="12.28515625" style="13" customWidth="1"/>
    <col min="5173" max="5173" width="11.5703125" style="13" customWidth="1"/>
    <col min="5174" max="5175" width="10" style="13" customWidth="1"/>
    <col min="5176" max="5176" width="14" style="13" customWidth="1"/>
    <col min="5177" max="5177" width="16.7109375" style="13" customWidth="1"/>
    <col min="5178" max="5178" width="14" style="13" customWidth="1"/>
    <col min="5179" max="5179" width="8.7109375" style="13" customWidth="1"/>
    <col min="5180" max="5180" width="12.5703125" style="13" customWidth="1"/>
    <col min="5181" max="5182" width="12.42578125" style="13" customWidth="1"/>
    <col min="5183" max="5183" width="0.140625" style="13" customWidth="1"/>
    <col min="5184" max="5184" width="0" style="13" hidden="1" customWidth="1"/>
    <col min="5185" max="5185" width="12.5703125" style="13" customWidth="1"/>
    <col min="5186" max="5186" width="11.85546875" style="13" customWidth="1"/>
    <col min="5187" max="5187" width="12.7109375" style="13" customWidth="1"/>
    <col min="5188" max="5189" width="10.42578125" style="13" customWidth="1"/>
    <col min="5190" max="5190" width="12.140625" style="13" customWidth="1"/>
    <col min="5191" max="5193" width="0" style="13" hidden="1" customWidth="1"/>
    <col min="5194" max="5194" width="13.140625" style="13" customWidth="1"/>
    <col min="5195" max="5196" width="11.42578125" style="13"/>
    <col min="5197" max="5197" width="12.85546875" style="13" customWidth="1"/>
    <col min="5198" max="5198" width="10.42578125" style="13" customWidth="1"/>
    <col min="5199" max="5199" width="11.7109375" style="13" customWidth="1"/>
    <col min="5200" max="5200" width="13.42578125" style="13" customWidth="1"/>
    <col min="5201" max="5201" width="12.85546875" style="13" customWidth="1"/>
    <col min="5202" max="5202" width="13.28515625" style="13" customWidth="1"/>
    <col min="5203" max="5203" width="15.28515625" style="13" customWidth="1"/>
    <col min="5204" max="5410" width="11.42578125" style="13"/>
    <col min="5411" max="5411" width="11.7109375" style="13" customWidth="1"/>
    <col min="5412" max="5412" width="11.140625" style="13" customWidth="1"/>
    <col min="5413" max="5413" width="13.42578125" style="13" customWidth="1"/>
    <col min="5414" max="5414" width="12.140625" style="13" customWidth="1"/>
    <col min="5415" max="5415" width="11.5703125" style="13" customWidth="1"/>
    <col min="5416" max="5416" width="10.140625" style="13" customWidth="1"/>
    <col min="5417" max="5417" width="10.28515625" style="13" customWidth="1"/>
    <col min="5418" max="5418" width="9.140625" style="13" customWidth="1"/>
    <col min="5419" max="5419" width="9.42578125" style="13" customWidth="1"/>
    <col min="5420" max="5422" width="9.140625" style="13" customWidth="1"/>
    <col min="5423" max="5424" width="12.140625" style="13" customWidth="1"/>
    <col min="5425" max="5425" width="8.140625" style="13" customWidth="1"/>
    <col min="5426" max="5427" width="9.28515625" style="13" customWidth="1"/>
    <col min="5428" max="5428" width="12.28515625" style="13" customWidth="1"/>
    <col min="5429" max="5429" width="11.5703125" style="13" customWidth="1"/>
    <col min="5430" max="5431" width="10" style="13" customWidth="1"/>
    <col min="5432" max="5432" width="14" style="13" customWidth="1"/>
    <col min="5433" max="5433" width="16.7109375" style="13" customWidth="1"/>
    <col min="5434" max="5434" width="14" style="13" customWidth="1"/>
    <col min="5435" max="5435" width="8.7109375" style="13" customWidth="1"/>
    <col min="5436" max="5436" width="12.5703125" style="13" customWidth="1"/>
    <col min="5437" max="5438" width="12.42578125" style="13" customWidth="1"/>
    <col min="5439" max="5439" width="0.140625" style="13" customWidth="1"/>
    <col min="5440" max="5440" width="0" style="13" hidden="1" customWidth="1"/>
    <col min="5441" max="5441" width="12.5703125" style="13" customWidth="1"/>
    <col min="5442" max="5442" width="11.85546875" style="13" customWidth="1"/>
    <col min="5443" max="5443" width="12.7109375" style="13" customWidth="1"/>
    <col min="5444" max="5445" width="10.42578125" style="13" customWidth="1"/>
    <col min="5446" max="5446" width="12.140625" style="13" customWidth="1"/>
    <col min="5447" max="5449" width="0" style="13" hidden="1" customWidth="1"/>
    <col min="5450" max="5450" width="13.140625" style="13" customWidth="1"/>
    <col min="5451" max="5452" width="11.42578125" style="13"/>
    <col min="5453" max="5453" width="12.85546875" style="13" customWidth="1"/>
    <col min="5454" max="5454" width="10.42578125" style="13" customWidth="1"/>
    <col min="5455" max="5455" width="11.7109375" style="13" customWidth="1"/>
    <col min="5456" max="5456" width="13.42578125" style="13" customWidth="1"/>
    <col min="5457" max="5457" width="12.85546875" style="13" customWidth="1"/>
    <col min="5458" max="5458" width="13.28515625" style="13" customWidth="1"/>
    <col min="5459" max="5459" width="15.28515625" style="13" customWidth="1"/>
    <col min="5460" max="5666" width="11.42578125" style="13"/>
    <col min="5667" max="5667" width="11.7109375" style="13" customWidth="1"/>
    <col min="5668" max="5668" width="11.140625" style="13" customWidth="1"/>
    <col min="5669" max="5669" width="13.42578125" style="13" customWidth="1"/>
    <col min="5670" max="5670" width="12.140625" style="13" customWidth="1"/>
    <col min="5671" max="5671" width="11.5703125" style="13" customWidth="1"/>
    <col min="5672" max="5672" width="10.140625" style="13" customWidth="1"/>
    <col min="5673" max="5673" width="10.28515625" style="13" customWidth="1"/>
    <col min="5674" max="5674" width="9.140625" style="13" customWidth="1"/>
    <col min="5675" max="5675" width="9.42578125" style="13" customWidth="1"/>
    <col min="5676" max="5678" width="9.140625" style="13" customWidth="1"/>
    <col min="5679" max="5680" width="12.140625" style="13" customWidth="1"/>
    <col min="5681" max="5681" width="8.140625" style="13" customWidth="1"/>
    <col min="5682" max="5683" width="9.28515625" style="13" customWidth="1"/>
    <col min="5684" max="5684" width="12.28515625" style="13" customWidth="1"/>
    <col min="5685" max="5685" width="11.5703125" style="13" customWidth="1"/>
    <col min="5686" max="5687" width="10" style="13" customWidth="1"/>
    <col min="5688" max="5688" width="14" style="13" customWidth="1"/>
    <col min="5689" max="5689" width="16.7109375" style="13" customWidth="1"/>
    <col min="5690" max="5690" width="14" style="13" customWidth="1"/>
    <col min="5691" max="5691" width="8.7109375" style="13" customWidth="1"/>
    <col min="5692" max="5692" width="12.5703125" style="13" customWidth="1"/>
    <col min="5693" max="5694" width="12.42578125" style="13" customWidth="1"/>
    <col min="5695" max="5695" width="0.140625" style="13" customWidth="1"/>
    <col min="5696" max="5696" width="0" style="13" hidden="1" customWidth="1"/>
    <col min="5697" max="5697" width="12.5703125" style="13" customWidth="1"/>
    <col min="5698" max="5698" width="11.85546875" style="13" customWidth="1"/>
    <col min="5699" max="5699" width="12.7109375" style="13" customWidth="1"/>
    <col min="5700" max="5701" width="10.42578125" style="13" customWidth="1"/>
    <col min="5702" max="5702" width="12.140625" style="13" customWidth="1"/>
    <col min="5703" max="5705" width="0" style="13" hidden="1" customWidth="1"/>
    <col min="5706" max="5706" width="13.140625" style="13" customWidth="1"/>
    <col min="5707" max="5708" width="11.42578125" style="13"/>
    <col min="5709" max="5709" width="12.85546875" style="13" customWidth="1"/>
    <col min="5710" max="5710" width="10.42578125" style="13" customWidth="1"/>
    <col min="5711" max="5711" width="11.7109375" style="13" customWidth="1"/>
    <col min="5712" max="5712" width="13.42578125" style="13" customWidth="1"/>
    <col min="5713" max="5713" width="12.85546875" style="13" customWidth="1"/>
    <col min="5714" max="5714" width="13.28515625" style="13" customWidth="1"/>
    <col min="5715" max="5715" width="15.28515625" style="13" customWidth="1"/>
    <col min="5716" max="5922" width="11.42578125" style="13"/>
    <col min="5923" max="5923" width="11.7109375" style="13" customWidth="1"/>
    <col min="5924" max="5924" width="11.140625" style="13" customWidth="1"/>
    <col min="5925" max="5925" width="13.42578125" style="13" customWidth="1"/>
    <col min="5926" max="5926" width="12.140625" style="13" customWidth="1"/>
    <col min="5927" max="5927" width="11.5703125" style="13" customWidth="1"/>
    <col min="5928" max="5928" width="10.140625" style="13" customWidth="1"/>
    <col min="5929" max="5929" width="10.28515625" style="13" customWidth="1"/>
    <col min="5930" max="5930" width="9.140625" style="13" customWidth="1"/>
    <col min="5931" max="5931" width="9.42578125" style="13" customWidth="1"/>
    <col min="5932" max="5934" width="9.140625" style="13" customWidth="1"/>
    <col min="5935" max="5936" width="12.140625" style="13" customWidth="1"/>
    <col min="5937" max="5937" width="8.140625" style="13" customWidth="1"/>
    <col min="5938" max="5939" width="9.28515625" style="13" customWidth="1"/>
    <col min="5940" max="5940" width="12.28515625" style="13" customWidth="1"/>
    <col min="5941" max="5941" width="11.5703125" style="13" customWidth="1"/>
    <col min="5942" max="5943" width="10" style="13" customWidth="1"/>
    <col min="5944" max="5944" width="14" style="13" customWidth="1"/>
    <col min="5945" max="5945" width="16.7109375" style="13" customWidth="1"/>
    <col min="5946" max="5946" width="14" style="13" customWidth="1"/>
    <col min="5947" max="5947" width="8.7109375" style="13" customWidth="1"/>
    <col min="5948" max="5948" width="12.5703125" style="13" customWidth="1"/>
    <col min="5949" max="5950" width="12.42578125" style="13" customWidth="1"/>
    <col min="5951" max="5951" width="0.140625" style="13" customWidth="1"/>
    <col min="5952" max="5952" width="0" style="13" hidden="1" customWidth="1"/>
    <col min="5953" max="5953" width="12.5703125" style="13" customWidth="1"/>
    <col min="5954" max="5954" width="11.85546875" style="13" customWidth="1"/>
    <col min="5955" max="5955" width="12.7109375" style="13" customWidth="1"/>
    <col min="5956" max="5957" width="10.42578125" style="13" customWidth="1"/>
    <col min="5958" max="5958" width="12.140625" style="13" customWidth="1"/>
    <col min="5959" max="5961" width="0" style="13" hidden="1" customWidth="1"/>
    <col min="5962" max="5962" width="13.140625" style="13" customWidth="1"/>
    <col min="5963" max="5964" width="11.42578125" style="13"/>
    <col min="5965" max="5965" width="12.85546875" style="13" customWidth="1"/>
    <col min="5966" max="5966" width="10.42578125" style="13" customWidth="1"/>
    <col min="5967" max="5967" width="11.7109375" style="13" customWidth="1"/>
    <col min="5968" max="5968" width="13.42578125" style="13" customWidth="1"/>
    <col min="5969" max="5969" width="12.85546875" style="13" customWidth="1"/>
    <col min="5970" max="5970" width="13.28515625" style="13" customWidth="1"/>
    <col min="5971" max="5971" width="15.28515625" style="13" customWidth="1"/>
    <col min="5972" max="6178" width="11.42578125" style="13"/>
    <col min="6179" max="6179" width="11.7109375" style="13" customWidth="1"/>
    <col min="6180" max="6180" width="11.140625" style="13" customWidth="1"/>
    <col min="6181" max="6181" width="13.42578125" style="13" customWidth="1"/>
    <col min="6182" max="6182" width="12.140625" style="13" customWidth="1"/>
    <col min="6183" max="6183" width="11.5703125" style="13" customWidth="1"/>
    <col min="6184" max="6184" width="10.140625" style="13" customWidth="1"/>
    <col min="6185" max="6185" width="10.28515625" style="13" customWidth="1"/>
    <col min="6186" max="6186" width="9.140625" style="13" customWidth="1"/>
    <col min="6187" max="6187" width="9.42578125" style="13" customWidth="1"/>
    <col min="6188" max="6190" width="9.140625" style="13" customWidth="1"/>
    <col min="6191" max="6192" width="12.140625" style="13" customWidth="1"/>
    <col min="6193" max="6193" width="8.140625" style="13" customWidth="1"/>
    <col min="6194" max="6195" width="9.28515625" style="13" customWidth="1"/>
    <col min="6196" max="6196" width="12.28515625" style="13" customWidth="1"/>
    <col min="6197" max="6197" width="11.5703125" style="13" customWidth="1"/>
    <col min="6198" max="6199" width="10" style="13" customWidth="1"/>
    <col min="6200" max="6200" width="14" style="13" customWidth="1"/>
    <col min="6201" max="6201" width="16.7109375" style="13" customWidth="1"/>
    <col min="6202" max="6202" width="14" style="13" customWidth="1"/>
    <col min="6203" max="6203" width="8.7109375" style="13" customWidth="1"/>
    <col min="6204" max="6204" width="12.5703125" style="13" customWidth="1"/>
    <col min="6205" max="6206" width="12.42578125" style="13" customWidth="1"/>
    <col min="6207" max="6207" width="0.140625" style="13" customWidth="1"/>
    <col min="6208" max="6208" width="0" style="13" hidden="1" customWidth="1"/>
    <col min="6209" max="6209" width="12.5703125" style="13" customWidth="1"/>
    <col min="6210" max="6210" width="11.85546875" style="13" customWidth="1"/>
    <col min="6211" max="6211" width="12.7109375" style="13" customWidth="1"/>
    <col min="6212" max="6213" width="10.42578125" style="13" customWidth="1"/>
    <col min="6214" max="6214" width="12.140625" style="13" customWidth="1"/>
    <col min="6215" max="6217" width="0" style="13" hidden="1" customWidth="1"/>
    <col min="6218" max="6218" width="13.140625" style="13" customWidth="1"/>
    <col min="6219" max="6220" width="11.42578125" style="13"/>
    <col min="6221" max="6221" width="12.85546875" style="13" customWidth="1"/>
    <col min="6222" max="6222" width="10.42578125" style="13" customWidth="1"/>
    <col min="6223" max="6223" width="11.7109375" style="13" customWidth="1"/>
    <col min="6224" max="6224" width="13.42578125" style="13" customWidth="1"/>
    <col min="6225" max="6225" width="12.85546875" style="13" customWidth="1"/>
    <col min="6226" max="6226" width="13.28515625" style="13" customWidth="1"/>
    <col min="6227" max="6227" width="15.28515625" style="13" customWidth="1"/>
    <col min="6228" max="6434" width="11.42578125" style="13"/>
    <col min="6435" max="6435" width="11.7109375" style="13" customWidth="1"/>
    <col min="6436" max="6436" width="11.140625" style="13" customWidth="1"/>
    <col min="6437" max="6437" width="13.42578125" style="13" customWidth="1"/>
    <col min="6438" max="6438" width="12.140625" style="13" customWidth="1"/>
    <col min="6439" max="6439" width="11.5703125" style="13" customWidth="1"/>
    <col min="6440" max="6440" width="10.140625" style="13" customWidth="1"/>
    <col min="6441" max="6441" width="10.28515625" style="13" customWidth="1"/>
    <col min="6442" max="6442" width="9.140625" style="13" customWidth="1"/>
    <col min="6443" max="6443" width="9.42578125" style="13" customWidth="1"/>
    <col min="6444" max="6446" width="9.140625" style="13" customWidth="1"/>
    <col min="6447" max="6448" width="12.140625" style="13" customWidth="1"/>
    <col min="6449" max="6449" width="8.140625" style="13" customWidth="1"/>
    <col min="6450" max="6451" width="9.28515625" style="13" customWidth="1"/>
    <col min="6452" max="6452" width="12.28515625" style="13" customWidth="1"/>
    <col min="6453" max="6453" width="11.5703125" style="13" customWidth="1"/>
    <col min="6454" max="6455" width="10" style="13" customWidth="1"/>
    <col min="6456" max="6456" width="14" style="13" customWidth="1"/>
    <col min="6457" max="6457" width="16.7109375" style="13" customWidth="1"/>
    <col min="6458" max="6458" width="14" style="13" customWidth="1"/>
    <col min="6459" max="6459" width="8.7109375" style="13" customWidth="1"/>
    <col min="6460" max="6460" width="12.5703125" style="13" customWidth="1"/>
    <col min="6461" max="6462" width="12.42578125" style="13" customWidth="1"/>
    <col min="6463" max="6463" width="0.140625" style="13" customWidth="1"/>
    <col min="6464" max="6464" width="0" style="13" hidden="1" customWidth="1"/>
    <col min="6465" max="6465" width="12.5703125" style="13" customWidth="1"/>
    <col min="6466" max="6466" width="11.85546875" style="13" customWidth="1"/>
    <col min="6467" max="6467" width="12.7109375" style="13" customWidth="1"/>
    <col min="6468" max="6469" width="10.42578125" style="13" customWidth="1"/>
    <col min="6470" max="6470" width="12.140625" style="13" customWidth="1"/>
    <col min="6471" max="6473" width="0" style="13" hidden="1" customWidth="1"/>
    <col min="6474" max="6474" width="13.140625" style="13" customWidth="1"/>
    <col min="6475" max="6476" width="11.42578125" style="13"/>
    <col min="6477" max="6477" width="12.85546875" style="13" customWidth="1"/>
    <col min="6478" max="6478" width="10.42578125" style="13" customWidth="1"/>
    <col min="6479" max="6479" width="11.7109375" style="13" customWidth="1"/>
    <col min="6480" max="6480" width="13.42578125" style="13" customWidth="1"/>
    <col min="6481" max="6481" width="12.85546875" style="13" customWidth="1"/>
    <col min="6482" max="6482" width="13.28515625" style="13" customWidth="1"/>
    <col min="6483" max="6483" width="15.28515625" style="13" customWidth="1"/>
    <col min="6484" max="6690" width="11.42578125" style="13"/>
    <col min="6691" max="6691" width="11.7109375" style="13" customWidth="1"/>
    <col min="6692" max="6692" width="11.140625" style="13" customWidth="1"/>
    <col min="6693" max="6693" width="13.42578125" style="13" customWidth="1"/>
    <col min="6694" max="6694" width="12.140625" style="13" customWidth="1"/>
    <col min="6695" max="6695" width="11.5703125" style="13" customWidth="1"/>
    <col min="6696" max="6696" width="10.140625" style="13" customWidth="1"/>
    <col min="6697" max="6697" width="10.28515625" style="13" customWidth="1"/>
    <col min="6698" max="6698" width="9.140625" style="13" customWidth="1"/>
    <col min="6699" max="6699" width="9.42578125" style="13" customWidth="1"/>
    <col min="6700" max="6702" width="9.140625" style="13" customWidth="1"/>
    <col min="6703" max="6704" width="12.140625" style="13" customWidth="1"/>
    <col min="6705" max="6705" width="8.140625" style="13" customWidth="1"/>
    <col min="6706" max="6707" width="9.28515625" style="13" customWidth="1"/>
    <col min="6708" max="6708" width="12.28515625" style="13" customWidth="1"/>
    <col min="6709" max="6709" width="11.5703125" style="13" customWidth="1"/>
    <col min="6710" max="6711" width="10" style="13" customWidth="1"/>
    <col min="6712" max="6712" width="14" style="13" customWidth="1"/>
    <col min="6713" max="6713" width="16.7109375" style="13" customWidth="1"/>
    <col min="6714" max="6714" width="14" style="13" customWidth="1"/>
    <col min="6715" max="6715" width="8.7109375" style="13" customWidth="1"/>
    <col min="6716" max="6716" width="12.5703125" style="13" customWidth="1"/>
    <col min="6717" max="6718" width="12.42578125" style="13" customWidth="1"/>
    <col min="6719" max="6719" width="0.140625" style="13" customWidth="1"/>
    <col min="6720" max="6720" width="0" style="13" hidden="1" customWidth="1"/>
    <col min="6721" max="6721" width="12.5703125" style="13" customWidth="1"/>
    <col min="6722" max="6722" width="11.85546875" style="13" customWidth="1"/>
    <col min="6723" max="6723" width="12.7109375" style="13" customWidth="1"/>
    <col min="6724" max="6725" width="10.42578125" style="13" customWidth="1"/>
    <col min="6726" max="6726" width="12.140625" style="13" customWidth="1"/>
    <col min="6727" max="6729" width="0" style="13" hidden="1" customWidth="1"/>
    <col min="6730" max="6730" width="13.140625" style="13" customWidth="1"/>
    <col min="6731" max="6732" width="11.42578125" style="13"/>
    <col min="6733" max="6733" width="12.85546875" style="13" customWidth="1"/>
    <col min="6734" max="6734" width="10.42578125" style="13" customWidth="1"/>
    <col min="6735" max="6735" width="11.7109375" style="13" customWidth="1"/>
    <col min="6736" max="6736" width="13.42578125" style="13" customWidth="1"/>
    <col min="6737" max="6737" width="12.85546875" style="13" customWidth="1"/>
    <col min="6738" max="6738" width="13.28515625" style="13" customWidth="1"/>
    <col min="6739" max="6739" width="15.28515625" style="13" customWidth="1"/>
    <col min="6740" max="6946" width="11.42578125" style="13"/>
    <col min="6947" max="6947" width="11.7109375" style="13" customWidth="1"/>
    <col min="6948" max="6948" width="11.140625" style="13" customWidth="1"/>
    <col min="6949" max="6949" width="13.42578125" style="13" customWidth="1"/>
    <col min="6950" max="6950" width="12.140625" style="13" customWidth="1"/>
    <col min="6951" max="6951" width="11.5703125" style="13" customWidth="1"/>
    <col min="6952" max="6952" width="10.140625" style="13" customWidth="1"/>
    <col min="6953" max="6953" width="10.28515625" style="13" customWidth="1"/>
    <col min="6954" max="6954" width="9.140625" style="13" customWidth="1"/>
    <col min="6955" max="6955" width="9.42578125" style="13" customWidth="1"/>
    <col min="6956" max="6958" width="9.140625" style="13" customWidth="1"/>
    <col min="6959" max="6960" width="12.140625" style="13" customWidth="1"/>
    <col min="6961" max="6961" width="8.140625" style="13" customWidth="1"/>
    <col min="6962" max="6963" width="9.28515625" style="13" customWidth="1"/>
    <col min="6964" max="6964" width="12.28515625" style="13" customWidth="1"/>
    <col min="6965" max="6965" width="11.5703125" style="13" customWidth="1"/>
    <col min="6966" max="6967" width="10" style="13" customWidth="1"/>
    <col min="6968" max="6968" width="14" style="13" customWidth="1"/>
    <col min="6969" max="6969" width="16.7109375" style="13" customWidth="1"/>
    <col min="6970" max="6970" width="14" style="13" customWidth="1"/>
    <col min="6971" max="6971" width="8.7109375" style="13" customWidth="1"/>
    <col min="6972" max="6972" width="12.5703125" style="13" customWidth="1"/>
    <col min="6973" max="6974" width="12.42578125" style="13" customWidth="1"/>
    <col min="6975" max="6975" width="0.140625" style="13" customWidth="1"/>
    <col min="6976" max="6976" width="0" style="13" hidden="1" customWidth="1"/>
    <col min="6977" max="6977" width="12.5703125" style="13" customWidth="1"/>
    <col min="6978" max="6978" width="11.85546875" style="13" customWidth="1"/>
    <col min="6979" max="6979" width="12.7109375" style="13" customWidth="1"/>
    <col min="6980" max="6981" width="10.42578125" style="13" customWidth="1"/>
    <col min="6982" max="6982" width="12.140625" style="13" customWidth="1"/>
    <col min="6983" max="6985" width="0" style="13" hidden="1" customWidth="1"/>
    <col min="6986" max="6986" width="13.140625" style="13" customWidth="1"/>
    <col min="6987" max="6988" width="11.42578125" style="13"/>
    <col min="6989" max="6989" width="12.85546875" style="13" customWidth="1"/>
    <col min="6990" max="6990" width="10.42578125" style="13" customWidth="1"/>
    <col min="6991" max="6991" width="11.7109375" style="13" customWidth="1"/>
    <col min="6992" max="6992" width="13.42578125" style="13" customWidth="1"/>
    <col min="6993" max="6993" width="12.85546875" style="13" customWidth="1"/>
    <col min="6994" max="6994" width="13.28515625" style="13" customWidth="1"/>
    <col min="6995" max="6995" width="15.28515625" style="13" customWidth="1"/>
    <col min="6996" max="7202" width="11.42578125" style="13"/>
    <col min="7203" max="7203" width="11.7109375" style="13" customWidth="1"/>
    <col min="7204" max="7204" width="11.140625" style="13" customWidth="1"/>
    <col min="7205" max="7205" width="13.42578125" style="13" customWidth="1"/>
    <col min="7206" max="7206" width="12.140625" style="13" customWidth="1"/>
    <col min="7207" max="7207" width="11.5703125" style="13" customWidth="1"/>
    <col min="7208" max="7208" width="10.140625" style="13" customWidth="1"/>
    <col min="7209" max="7209" width="10.28515625" style="13" customWidth="1"/>
    <col min="7210" max="7210" width="9.140625" style="13" customWidth="1"/>
    <col min="7211" max="7211" width="9.42578125" style="13" customWidth="1"/>
    <col min="7212" max="7214" width="9.140625" style="13" customWidth="1"/>
    <col min="7215" max="7216" width="12.140625" style="13" customWidth="1"/>
    <col min="7217" max="7217" width="8.140625" style="13" customWidth="1"/>
    <col min="7218" max="7219" width="9.28515625" style="13" customWidth="1"/>
    <col min="7220" max="7220" width="12.28515625" style="13" customWidth="1"/>
    <col min="7221" max="7221" width="11.5703125" style="13" customWidth="1"/>
    <col min="7222" max="7223" width="10" style="13" customWidth="1"/>
    <col min="7224" max="7224" width="14" style="13" customWidth="1"/>
    <col min="7225" max="7225" width="16.7109375" style="13" customWidth="1"/>
    <col min="7226" max="7226" width="14" style="13" customWidth="1"/>
    <col min="7227" max="7227" width="8.7109375" style="13" customWidth="1"/>
    <col min="7228" max="7228" width="12.5703125" style="13" customWidth="1"/>
    <col min="7229" max="7230" width="12.42578125" style="13" customWidth="1"/>
    <col min="7231" max="7231" width="0.140625" style="13" customWidth="1"/>
    <col min="7232" max="7232" width="0" style="13" hidden="1" customWidth="1"/>
    <col min="7233" max="7233" width="12.5703125" style="13" customWidth="1"/>
    <col min="7234" max="7234" width="11.85546875" style="13" customWidth="1"/>
    <col min="7235" max="7235" width="12.7109375" style="13" customWidth="1"/>
    <col min="7236" max="7237" width="10.42578125" style="13" customWidth="1"/>
    <col min="7238" max="7238" width="12.140625" style="13" customWidth="1"/>
    <col min="7239" max="7241" width="0" style="13" hidden="1" customWidth="1"/>
    <col min="7242" max="7242" width="13.140625" style="13" customWidth="1"/>
    <col min="7243" max="7244" width="11.42578125" style="13"/>
    <col min="7245" max="7245" width="12.85546875" style="13" customWidth="1"/>
    <col min="7246" max="7246" width="10.42578125" style="13" customWidth="1"/>
    <col min="7247" max="7247" width="11.7109375" style="13" customWidth="1"/>
    <col min="7248" max="7248" width="13.42578125" style="13" customWidth="1"/>
    <col min="7249" max="7249" width="12.85546875" style="13" customWidth="1"/>
    <col min="7250" max="7250" width="13.28515625" style="13" customWidth="1"/>
    <col min="7251" max="7251" width="15.28515625" style="13" customWidth="1"/>
    <col min="7252" max="7458" width="11.42578125" style="13"/>
    <col min="7459" max="7459" width="11.7109375" style="13" customWidth="1"/>
    <col min="7460" max="7460" width="11.140625" style="13" customWidth="1"/>
    <col min="7461" max="7461" width="13.42578125" style="13" customWidth="1"/>
    <col min="7462" max="7462" width="12.140625" style="13" customWidth="1"/>
    <col min="7463" max="7463" width="11.5703125" style="13" customWidth="1"/>
    <col min="7464" max="7464" width="10.140625" style="13" customWidth="1"/>
    <col min="7465" max="7465" width="10.28515625" style="13" customWidth="1"/>
    <col min="7466" max="7466" width="9.140625" style="13" customWidth="1"/>
    <col min="7467" max="7467" width="9.42578125" style="13" customWidth="1"/>
    <col min="7468" max="7470" width="9.140625" style="13" customWidth="1"/>
    <col min="7471" max="7472" width="12.140625" style="13" customWidth="1"/>
    <col min="7473" max="7473" width="8.140625" style="13" customWidth="1"/>
    <col min="7474" max="7475" width="9.28515625" style="13" customWidth="1"/>
    <col min="7476" max="7476" width="12.28515625" style="13" customWidth="1"/>
    <col min="7477" max="7477" width="11.5703125" style="13" customWidth="1"/>
    <col min="7478" max="7479" width="10" style="13" customWidth="1"/>
    <col min="7480" max="7480" width="14" style="13" customWidth="1"/>
    <col min="7481" max="7481" width="16.7109375" style="13" customWidth="1"/>
    <col min="7482" max="7482" width="14" style="13" customWidth="1"/>
    <col min="7483" max="7483" width="8.7109375" style="13" customWidth="1"/>
    <col min="7484" max="7484" width="12.5703125" style="13" customWidth="1"/>
    <col min="7485" max="7486" width="12.42578125" style="13" customWidth="1"/>
    <col min="7487" max="7487" width="0.140625" style="13" customWidth="1"/>
    <col min="7488" max="7488" width="0" style="13" hidden="1" customWidth="1"/>
    <col min="7489" max="7489" width="12.5703125" style="13" customWidth="1"/>
    <col min="7490" max="7490" width="11.85546875" style="13" customWidth="1"/>
    <col min="7491" max="7491" width="12.7109375" style="13" customWidth="1"/>
    <col min="7492" max="7493" width="10.42578125" style="13" customWidth="1"/>
    <col min="7494" max="7494" width="12.140625" style="13" customWidth="1"/>
    <col min="7495" max="7497" width="0" style="13" hidden="1" customWidth="1"/>
    <col min="7498" max="7498" width="13.140625" style="13" customWidth="1"/>
    <col min="7499" max="7500" width="11.42578125" style="13"/>
    <col min="7501" max="7501" width="12.85546875" style="13" customWidth="1"/>
    <col min="7502" max="7502" width="10.42578125" style="13" customWidth="1"/>
    <col min="7503" max="7503" width="11.7109375" style="13" customWidth="1"/>
    <col min="7504" max="7504" width="13.42578125" style="13" customWidth="1"/>
    <col min="7505" max="7505" width="12.85546875" style="13" customWidth="1"/>
    <col min="7506" max="7506" width="13.28515625" style="13" customWidth="1"/>
    <col min="7507" max="7507" width="15.28515625" style="13" customWidth="1"/>
    <col min="7508" max="7714" width="11.42578125" style="13"/>
    <col min="7715" max="7715" width="11.7109375" style="13" customWidth="1"/>
    <col min="7716" max="7716" width="11.140625" style="13" customWidth="1"/>
    <col min="7717" max="7717" width="13.42578125" style="13" customWidth="1"/>
    <col min="7718" max="7718" width="12.140625" style="13" customWidth="1"/>
    <col min="7719" max="7719" width="11.5703125" style="13" customWidth="1"/>
    <col min="7720" max="7720" width="10.140625" style="13" customWidth="1"/>
    <col min="7721" max="7721" width="10.28515625" style="13" customWidth="1"/>
    <col min="7722" max="7722" width="9.140625" style="13" customWidth="1"/>
    <col min="7723" max="7723" width="9.42578125" style="13" customWidth="1"/>
    <col min="7724" max="7726" width="9.140625" style="13" customWidth="1"/>
    <col min="7727" max="7728" width="12.140625" style="13" customWidth="1"/>
    <col min="7729" max="7729" width="8.140625" style="13" customWidth="1"/>
    <col min="7730" max="7731" width="9.28515625" style="13" customWidth="1"/>
    <col min="7732" max="7732" width="12.28515625" style="13" customWidth="1"/>
    <col min="7733" max="7733" width="11.5703125" style="13" customWidth="1"/>
    <col min="7734" max="7735" width="10" style="13" customWidth="1"/>
    <col min="7736" max="7736" width="14" style="13" customWidth="1"/>
    <col min="7737" max="7737" width="16.7109375" style="13" customWidth="1"/>
    <col min="7738" max="7738" width="14" style="13" customWidth="1"/>
    <col min="7739" max="7739" width="8.7109375" style="13" customWidth="1"/>
    <col min="7740" max="7740" width="12.5703125" style="13" customWidth="1"/>
    <col min="7741" max="7742" width="12.42578125" style="13" customWidth="1"/>
    <col min="7743" max="7743" width="0.140625" style="13" customWidth="1"/>
    <col min="7744" max="7744" width="0" style="13" hidden="1" customWidth="1"/>
    <col min="7745" max="7745" width="12.5703125" style="13" customWidth="1"/>
    <col min="7746" max="7746" width="11.85546875" style="13" customWidth="1"/>
    <col min="7747" max="7747" width="12.7109375" style="13" customWidth="1"/>
    <col min="7748" max="7749" width="10.42578125" style="13" customWidth="1"/>
    <col min="7750" max="7750" width="12.140625" style="13" customWidth="1"/>
    <col min="7751" max="7753" width="0" style="13" hidden="1" customWidth="1"/>
    <col min="7754" max="7754" width="13.140625" style="13" customWidth="1"/>
    <col min="7755" max="7756" width="11.42578125" style="13"/>
    <col min="7757" max="7757" width="12.85546875" style="13" customWidth="1"/>
    <col min="7758" max="7758" width="10.42578125" style="13" customWidth="1"/>
    <col min="7759" max="7759" width="11.7109375" style="13" customWidth="1"/>
    <col min="7760" max="7760" width="13.42578125" style="13" customWidth="1"/>
    <col min="7761" max="7761" width="12.85546875" style="13" customWidth="1"/>
    <col min="7762" max="7762" width="13.28515625" style="13" customWidth="1"/>
    <col min="7763" max="7763" width="15.28515625" style="13" customWidth="1"/>
    <col min="7764" max="7970" width="11.42578125" style="13"/>
    <col min="7971" max="7971" width="11.7109375" style="13" customWidth="1"/>
    <col min="7972" max="7972" width="11.140625" style="13" customWidth="1"/>
    <col min="7973" max="7973" width="13.42578125" style="13" customWidth="1"/>
    <col min="7974" max="7974" width="12.140625" style="13" customWidth="1"/>
    <col min="7975" max="7975" width="11.5703125" style="13" customWidth="1"/>
    <col min="7976" max="7976" width="10.140625" style="13" customWidth="1"/>
    <col min="7977" max="7977" width="10.28515625" style="13" customWidth="1"/>
    <col min="7978" max="7978" width="9.140625" style="13" customWidth="1"/>
    <col min="7979" max="7979" width="9.42578125" style="13" customWidth="1"/>
    <col min="7980" max="7982" width="9.140625" style="13" customWidth="1"/>
    <col min="7983" max="7984" width="12.140625" style="13" customWidth="1"/>
    <col min="7985" max="7985" width="8.140625" style="13" customWidth="1"/>
    <col min="7986" max="7987" width="9.28515625" style="13" customWidth="1"/>
    <col min="7988" max="7988" width="12.28515625" style="13" customWidth="1"/>
    <col min="7989" max="7989" width="11.5703125" style="13" customWidth="1"/>
    <col min="7990" max="7991" width="10" style="13" customWidth="1"/>
    <col min="7992" max="7992" width="14" style="13" customWidth="1"/>
    <col min="7993" max="7993" width="16.7109375" style="13" customWidth="1"/>
    <col min="7994" max="7994" width="14" style="13" customWidth="1"/>
    <col min="7995" max="7995" width="8.7109375" style="13" customWidth="1"/>
    <col min="7996" max="7996" width="12.5703125" style="13" customWidth="1"/>
    <col min="7997" max="7998" width="12.42578125" style="13" customWidth="1"/>
    <col min="7999" max="7999" width="0.140625" style="13" customWidth="1"/>
    <col min="8000" max="8000" width="0" style="13" hidden="1" customWidth="1"/>
    <col min="8001" max="8001" width="12.5703125" style="13" customWidth="1"/>
    <col min="8002" max="8002" width="11.85546875" style="13" customWidth="1"/>
    <col min="8003" max="8003" width="12.7109375" style="13" customWidth="1"/>
    <col min="8004" max="8005" width="10.42578125" style="13" customWidth="1"/>
    <col min="8006" max="8006" width="12.140625" style="13" customWidth="1"/>
    <col min="8007" max="8009" width="0" style="13" hidden="1" customWidth="1"/>
    <col min="8010" max="8010" width="13.140625" style="13" customWidth="1"/>
    <col min="8011" max="8012" width="11.42578125" style="13"/>
    <col min="8013" max="8013" width="12.85546875" style="13" customWidth="1"/>
    <col min="8014" max="8014" width="10.42578125" style="13" customWidth="1"/>
    <col min="8015" max="8015" width="11.7109375" style="13" customWidth="1"/>
    <col min="8016" max="8016" width="13.42578125" style="13" customWidth="1"/>
    <col min="8017" max="8017" width="12.85546875" style="13" customWidth="1"/>
    <col min="8018" max="8018" width="13.28515625" style="13" customWidth="1"/>
    <col min="8019" max="8019" width="15.28515625" style="13" customWidth="1"/>
    <col min="8020" max="8226" width="11.42578125" style="13"/>
    <col min="8227" max="8227" width="11.7109375" style="13" customWidth="1"/>
    <col min="8228" max="8228" width="11.140625" style="13" customWidth="1"/>
    <col min="8229" max="8229" width="13.42578125" style="13" customWidth="1"/>
    <col min="8230" max="8230" width="12.140625" style="13" customWidth="1"/>
    <col min="8231" max="8231" width="11.5703125" style="13" customWidth="1"/>
    <col min="8232" max="8232" width="10.140625" style="13" customWidth="1"/>
    <col min="8233" max="8233" width="10.28515625" style="13" customWidth="1"/>
    <col min="8234" max="8234" width="9.140625" style="13" customWidth="1"/>
    <col min="8235" max="8235" width="9.42578125" style="13" customWidth="1"/>
    <col min="8236" max="8238" width="9.140625" style="13" customWidth="1"/>
    <col min="8239" max="8240" width="12.140625" style="13" customWidth="1"/>
    <col min="8241" max="8241" width="8.140625" style="13" customWidth="1"/>
    <col min="8242" max="8243" width="9.28515625" style="13" customWidth="1"/>
    <col min="8244" max="8244" width="12.28515625" style="13" customWidth="1"/>
    <col min="8245" max="8245" width="11.5703125" style="13" customWidth="1"/>
    <col min="8246" max="8247" width="10" style="13" customWidth="1"/>
    <col min="8248" max="8248" width="14" style="13" customWidth="1"/>
    <col min="8249" max="8249" width="16.7109375" style="13" customWidth="1"/>
    <col min="8250" max="8250" width="14" style="13" customWidth="1"/>
    <col min="8251" max="8251" width="8.7109375" style="13" customWidth="1"/>
    <col min="8252" max="8252" width="12.5703125" style="13" customWidth="1"/>
    <col min="8253" max="8254" width="12.42578125" style="13" customWidth="1"/>
    <col min="8255" max="8255" width="0.140625" style="13" customWidth="1"/>
    <col min="8256" max="8256" width="0" style="13" hidden="1" customWidth="1"/>
    <col min="8257" max="8257" width="12.5703125" style="13" customWidth="1"/>
    <col min="8258" max="8258" width="11.85546875" style="13" customWidth="1"/>
    <col min="8259" max="8259" width="12.7109375" style="13" customWidth="1"/>
    <col min="8260" max="8261" width="10.42578125" style="13" customWidth="1"/>
    <col min="8262" max="8262" width="12.140625" style="13" customWidth="1"/>
    <col min="8263" max="8265" width="0" style="13" hidden="1" customWidth="1"/>
    <col min="8266" max="8266" width="13.140625" style="13" customWidth="1"/>
    <col min="8267" max="8268" width="11.42578125" style="13"/>
    <col min="8269" max="8269" width="12.85546875" style="13" customWidth="1"/>
    <col min="8270" max="8270" width="10.42578125" style="13" customWidth="1"/>
    <col min="8271" max="8271" width="11.7109375" style="13" customWidth="1"/>
    <col min="8272" max="8272" width="13.42578125" style="13" customWidth="1"/>
    <col min="8273" max="8273" width="12.85546875" style="13" customWidth="1"/>
    <col min="8274" max="8274" width="13.28515625" style="13" customWidth="1"/>
    <col min="8275" max="8275" width="15.28515625" style="13" customWidth="1"/>
    <col min="8276" max="8482" width="11.42578125" style="13"/>
    <col min="8483" max="8483" width="11.7109375" style="13" customWidth="1"/>
    <col min="8484" max="8484" width="11.140625" style="13" customWidth="1"/>
    <col min="8485" max="8485" width="13.42578125" style="13" customWidth="1"/>
    <col min="8486" max="8486" width="12.140625" style="13" customWidth="1"/>
    <col min="8487" max="8487" width="11.5703125" style="13" customWidth="1"/>
    <col min="8488" max="8488" width="10.140625" style="13" customWidth="1"/>
    <col min="8489" max="8489" width="10.28515625" style="13" customWidth="1"/>
    <col min="8490" max="8490" width="9.140625" style="13" customWidth="1"/>
    <col min="8491" max="8491" width="9.42578125" style="13" customWidth="1"/>
    <col min="8492" max="8494" width="9.140625" style="13" customWidth="1"/>
    <col min="8495" max="8496" width="12.140625" style="13" customWidth="1"/>
    <col min="8497" max="8497" width="8.140625" style="13" customWidth="1"/>
    <col min="8498" max="8499" width="9.28515625" style="13" customWidth="1"/>
    <col min="8500" max="8500" width="12.28515625" style="13" customWidth="1"/>
    <col min="8501" max="8501" width="11.5703125" style="13" customWidth="1"/>
    <col min="8502" max="8503" width="10" style="13" customWidth="1"/>
    <col min="8504" max="8504" width="14" style="13" customWidth="1"/>
    <col min="8505" max="8505" width="16.7109375" style="13" customWidth="1"/>
    <col min="8506" max="8506" width="14" style="13" customWidth="1"/>
    <col min="8507" max="8507" width="8.7109375" style="13" customWidth="1"/>
    <col min="8508" max="8508" width="12.5703125" style="13" customWidth="1"/>
    <col min="8509" max="8510" width="12.42578125" style="13" customWidth="1"/>
    <col min="8511" max="8511" width="0.140625" style="13" customWidth="1"/>
    <col min="8512" max="8512" width="0" style="13" hidden="1" customWidth="1"/>
    <col min="8513" max="8513" width="12.5703125" style="13" customWidth="1"/>
    <col min="8514" max="8514" width="11.85546875" style="13" customWidth="1"/>
    <col min="8515" max="8515" width="12.7109375" style="13" customWidth="1"/>
    <col min="8516" max="8517" width="10.42578125" style="13" customWidth="1"/>
    <col min="8518" max="8518" width="12.140625" style="13" customWidth="1"/>
    <col min="8519" max="8521" width="0" style="13" hidden="1" customWidth="1"/>
    <col min="8522" max="8522" width="13.140625" style="13" customWidth="1"/>
    <col min="8523" max="8524" width="11.42578125" style="13"/>
    <col min="8525" max="8525" width="12.85546875" style="13" customWidth="1"/>
    <col min="8526" max="8526" width="10.42578125" style="13" customWidth="1"/>
    <col min="8527" max="8527" width="11.7109375" style="13" customWidth="1"/>
    <col min="8528" max="8528" width="13.42578125" style="13" customWidth="1"/>
    <col min="8529" max="8529" width="12.85546875" style="13" customWidth="1"/>
    <col min="8530" max="8530" width="13.28515625" style="13" customWidth="1"/>
    <col min="8531" max="8531" width="15.28515625" style="13" customWidth="1"/>
    <col min="8532" max="8738" width="11.42578125" style="13"/>
    <col min="8739" max="8739" width="11.7109375" style="13" customWidth="1"/>
    <col min="8740" max="8740" width="11.140625" style="13" customWidth="1"/>
    <col min="8741" max="8741" width="13.42578125" style="13" customWidth="1"/>
    <col min="8742" max="8742" width="12.140625" style="13" customWidth="1"/>
    <col min="8743" max="8743" width="11.5703125" style="13" customWidth="1"/>
    <col min="8744" max="8744" width="10.140625" style="13" customWidth="1"/>
    <col min="8745" max="8745" width="10.28515625" style="13" customWidth="1"/>
    <col min="8746" max="8746" width="9.140625" style="13" customWidth="1"/>
    <col min="8747" max="8747" width="9.42578125" style="13" customWidth="1"/>
    <col min="8748" max="8750" width="9.140625" style="13" customWidth="1"/>
    <col min="8751" max="8752" width="12.140625" style="13" customWidth="1"/>
    <col min="8753" max="8753" width="8.140625" style="13" customWidth="1"/>
    <col min="8754" max="8755" width="9.28515625" style="13" customWidth="1"/>
    <col min="8756" max="8756" width="12.28515625" style="13" customWidth="1"/>
    <col min="8757" max="8757" width="11.5703125" style="13" customWidth="1"/>
    <col min="8758" max="8759" width="10" style="13" customWidth="1"/>
    <col min="8760" max="8760" width="14" style="13" customWidth="1"/>
    <col min="8761" max="8761" width="16.7109375" style="13" customWidth="1"/>
    <col min="8762" max="8762" width="14" style="13" customWidth="1"/>
    <col min="8763" max="8763" width="8.7109375" style="13" customWidth="1"/>
    <col min="8764" max="8764" width="12.5703125" style="13" customWidth="1"/>
    <col min="8765" max="8766" width="12.42578125" style="13" customWidth="1"/>
    <col min="8767" max="8767" width="0.140625" style="13" customWidth="1"/>
    <col min="8768" max="8768" width="0" style="13" hidden="1" customWidth="1"/>
    <col min="8769" max="8769" width="12.5703125" style="13" customWidth="1"/>
    <col min="8770" max="8770" width="11.85546875" style="13" customWidth="1"/>
    <col min="8771" max="8771" width="12.7109375" style="13" customWidth="1"/>
    <col min="8772" max="8773" width="10.42578125" style="13" customWidth="1"/>
    <col min="8774" max="8774" width="12.140625" style="13" customWidth="1"/>
    <col min="8775" max="8777" width="0" style="13" hidden="1" customWidth="1"/>
    <col min="8778" max="8778" width="13.140625" style="13" customWidth="1"/>
    <col min="8779" max="8780" width="11.42578125" style="13"/>
    <col min="8781" max="8781" width="12.85546875" style="13" customWidth="1"/>
    <col min="8782" max="8782" width="10.42578125" style="13" customWidth="1"/>
    <col min="8783" max="8783" width="11.7109375" style="13" customWidth="1"/>
    <col min="8784" max="8784" width="13.42578125" style="13" customWidth="1"/>
    <col min="8785" max="8785" width="12.85546875" style="13" customWidth="1"/>
    <col min="8786" max="8786" width="13.28515625" style="13" customWidth="1"/>
    <col min="8787" max="8787" width="15.28515625" style="13" customWidth="1"/>
    <col min="8788" max="8994" width="11.42578125" style="13"/>
    <col min="8995" max="8995" width="11.7109375" style="13" customWidth="1"/>
    <col min="8996" max="8996" width="11.140625" style="13" customWidth="1"/>
    <col min="8997" max="8997" width="13.42578125" style="13" customWidth="1"/>
    <col min="8998" max="8998" width="12.140625" style="13" customWidth="1"/>
    <col min="8999" max="8999" width="11.5703125" style="13" customWidth="1"/>
    <col min="9000" max="9000" width="10.140625" style="13" customWidth="1"/>
    <col min="9001" max="9001" width="10.28515625" style="13" customWidth="1"/>
    <col min="9002" max="9002" width="9.140625" style="13" customWidth="1"/>
    <col min="9003" max="9003" width="9.42578125" style="13" customWidth="1"/>
    <col min="9004" max="9006" width="9.140625" style="13" customWidth="1"/>
    <col min="9007" max="9008" width="12.140625" style="13" customWidth="1"/>
    <col min="9009" max="9009" width="8.140625" style="13" customWidth="1"/>
    <col min="9010" max="9011" width="9.28515625" style="13" customWidth="1"/>
    <col min="9012" max="9012" width="12.28515625" style="13" customWidth="1"/>
    <col min="9013" max="9013" width="11.5703125" style="13" customWidth="1"/>
    <col min="9014" max="9015" width="10" style="13" customWidth="1"/>
    <col min="9016" max="9016" width="14" style="13" customWidth="1"/>
    <col min="9017" max="9017" width="16.7109375" style="13" customWidth="1"/>
    <col min="9018" max="9018" width="14" style="13" customWidth="1"/>
    <col min="9019" max="9019" width="8.7109375" style="13" customWidth="1"/>
    <col min="9020" max="9020" width="12.5703125" style="13" customWidth="1"/>
    <col min="9021" max="9022" width="12.42578125" style="13" customWidth="1"/>
    <col min="9023" max="9023" width="0.140625" style="13" customWidth="1"/>
    <col min="9024" max="9024" width="0" style="13" hidden="1" customWidth="1"/>
    <col min="9025" max="9025" width="12.5703125" style="13" customWidth="1"/>
    <col min="9026" max="9026" width="11.85546875" style="13" customWidth="1"/>
    <col min="9027" max="9027" width="12.7109375" style="13" customWidth="1"/>
    <col min="9028" max="9029" width="10.42578125" style="13" customWidth="1"/>
    <col min="9030" max="9030" width="12.140625" style="13" customWidth="1"/>
    <col min="9031" max="9033" width="0" style="13" hidden="1" customWidth="1"/>
    <col min="9034" max="9034" width="13.140625" style="13" customWidth="1"/>
    <col min="9035" max="9036" width="11.42578125" style="13"/>
    <col min="9037" max="9037" width="12.85546875" style="13" customWidth="1"/>
    <col min="9038" max="9038" width="10.42578125" style="13" customWidth="1"/>
    <col min="9039" max="9039" width="11.7109375" style="13" customWidth="1"/>
    <col min="9040" max="9040" width="13.42578125" style="13" customWidth="1"/>
    <col min="9041" max="9041" width="12.85546875" style="13" customWidth="1"/>
    <col min="9042" max="9042" width="13.28515625" style="13" customWidth="1"/>
    <col min="9043" max="9043" width="15.28515625" style="13" customWidth="1"/>
    <col min="9044" max="9250" width="11.42578125" style="13"/>
    <col min="9251" max="9251" width="11.7109375" style="13" customWidth="1"/>
    <col min="9252" max="9252" width="11.140625" style="13" customWidth="1"/>
    <col min="9253" max="9253" width="13.42578125" style="13" customWidth="1"/>
    <col min="9254" max="9254" width="12.140625" style="13" customWidth="1"/>
    <col min="9255" max="9255" width="11.5703125" style="13" customWidth="1"/>
    <col min="9256" max="9256" width="10.140625" style="13" customWidth="1"/>
    <col min="9257" max="9257" width="10.28515625" style="13" customWidth="1"/>
    <col min="9258" max="9258" width="9.140625" style="13" customWidth="1"/>
    <col min="9259" max="9259" width="9.42578125" style="13" customWidth="1"/>
    <col min="9260" max="9262" width="9.140625" style="13" customWidth="1"/>
    <col min="9263" max="9264" width="12.140625" style="13" customWidth="1"/>
    <col min="9265" max="9265" width="8.140625" style="13" customWidth="1"/>
    <col min="9266" max="9267" width="9.28515625" style="13" customWidth="1"/>
    <col min="9268" max="9268" width="12.28515625" style="13" customWidth="1"/>
    <col min="9269" max="9269" width="11.5703125" style="13" customWidth="1"/>
    <col min="9270" max="9271" width="10" style="13" customWidth="1"/>
    <col min="9272" max="9272" width="14" style="13" customWidth="1"/>
    <col min="9273" max="9273" width="16.7109375" style="13" customWidth="1"/>
    <col min="9274" max="9274" width="14" style="13" customWidth="1"/>
    <col min="9275" max="9275" width="8.7109375" style="13" customWidth="1"/>
    <col min="9276" max="9276" width="12.5703125" style="13" customWidth="1"/>
    <col min="9277" max="9278" width="12.42578125" style="13" customWidth="1"/>
    <col min="9279" max="9279" width="0.140625" style="13" customWidth="1"/>
    <col min="9280" max="9280" width="0" style="13" hidden="1" customWidth="1"/>
    <col min="9281" max="9281" width="12.5703125" style="13" customWidth="1"/>
    <col min="9282" max="9282" width="11.85546875" style="13" customWidth="1"/>
    <col min="9283" max="9283" width="12.7109375" style="13" customWidth="1"/>
    <col min="9284" max="9285" width="10.42578125" style="13" customWidth="1"/>
    <col min="9286" max="9286" width="12.140625" style="13" customWidth="1"/>
    <col min="9287" max="9289" width="0" style="13" hidden="1" customWidth="1"/>
    <col min="9290" max="9290" width="13.140625" style="13" customWidth="1"/>
    <col min="9291" max="9292" width="11.42578125" style="13"/>
    <col min="9293" max="9293" width="12.85546875" style="13" customWidth="1"/>
    <col min="9294" max="9294" width="10.42578125" style="13" customWidth="1"/>
    <col min="9295" max="9295" width="11.7109375" style="13" customWidth="1"/>
    <col min="9296" max="9296" width="13.42578125" style="13" customWidth="1"/>
    <col min="9297" max="9297" width="12.85546875" style="13" customWidth="1"/>
    <col min="9298" max="9298" width="13.28515625" style="13" customWidth="1"/>
    <col min="9299" max="9299" width="15.28515625" style="13" customWidth="1"/>
    <col min="9300" max="9506" width="11.42578125" style="13"/>
    <col min="9507" max="9507" width="11.7109375" style="13" customWidth="1"/>
    <col min="9508" max="9508" width="11.140625" style="13" customWidth="1"/>
    <col min="9509" max="9509" width="13.42578125" style="13" customWidth="1"/>
    <col min="9510" max="9510" width="12.140625" style="13" customWidth="1"/>
    <col min="9511" max="9511" width="11.5703125" style="13" customWidth="1"/>
    <col min="9512" max="9512" width="10.140625" style="13" customWidth="1"/>
    <col min="9513" max="9513" width="10.28515625" style="13" customWidth="1"/>
    <col min="9514" max="9514" width="9.140625" style="13" customWidth="1"/>
    <col min="9515" max="9515" width="9.42578125" style="13" customWidth="1"/>
    <col min="9516" max="9518" width="9.140625" style="13" customWidth="1"/>
    <col min="9519" max="9520" width="12.140625" style="13" customWidth="1"/>
    <col min="9521" max="9521" width="8.140625" style="13" customWidth="1"/>
    <col min="9522" max="9523" width="9.28515625" style="13" customWidth="1"/>
    <col min="9524" max="9524" width="12.28515625" style="13" customWidth="1"/>
    <col min="9525" max="9525" width="11.5703125" style="13" customWidth="1"/>
    <col min="9526" max="9527" width="10" style="13" customWidth="1"/>
    <col min="9528" max="9528" width="14" style="13" customWidth="1"/>
    <col min="9529" max="9529" width="16.7109375" style="13" customWidth="1"/>
    <col min="9530" max="9530" width="14" style="13" customWidth="1"/>
    <col min="9531" max="9531" width="8.7109375" style="13" customWidth="1"/>
    <col min="9532" max="9532" width="12.5703125" style="13" customWidth="1"/>
    <col min="9533" max="9534" width="12.42578125" style="13" customWidth="1"/>
    <col min="9535" max="9535" width="0.140625" style="13" customWidth="1"/>
    <col min="9536" max="9536" width="0" style="13" hidden="1" customWidth="1"/>
    <col min="9537" max="9537" width="12.5703125" style="13" customWidth="1"/>
    <col min="9538" max="9538" width="11.85546875" style="13" customWidth="1"/>
    <col min="9539" max="9539" width="12.7109375" style="13" customWidth="1"/>
    <col min="9540" max="9541" width="10.42578125" style="13" customWidth="1"/>
    <col min="9542" max="9542" width="12.140625" style="13" customWidth="1"/>
    <col min="9543" max="9545" width="0" style="13" hidden="1" customWidth="1"/>
    <col min="9546" max="9546" width="13.140625" style="13" customWidth="1"/>
    <col min="9547" max="9548" width="11.42578125" style="13"/>
    <col min="9549" max="9549" width="12.85546875" style="13" customWidth="1"/>
    <col min="9550" max="9550" width="10.42578125" style="13" customWidth="1"/>
    <col min="9551" max="9551" width="11.7109375" style="13" customWidth="1"/>
    <col min="9552" max="9552" width="13.42578125" style="13" customWidth="1"/>
    <col min="9553" max="9553" width="12.85546875" style="13" customWidth="1"/>
    <col min="9554" max="9554" width="13.28515625" style="13" customWidth="1"/>
    <col min="9555" max="9555" width="15.28515625" style="13" customWidth="1"/>
    <col min="9556" max="9762" width="11.42578125" style="13"/>
    <col min="9763" max="9763" width="11.7109375" style="13" customWidth="1"/>
    <col min="9764" max="9764" width="11.140625" style="13" customWidth="1"/>
    <col min="9765" max="9765" width="13.42578125" style="13" customWidth="1"/>
    <col min="9766" max="9766" width="12.140625" style="13" customWidth="1"/>
    <col min="9767" max="9767" width="11.5703125" style="13" customWidth="1"/>
    <col min="9768" max="9768" width="10.140625" style="13" customWidth="1"/>
    <col min="9769" max="9769" width="10.28515625" style="13" customWidth="1"/>
    <col min="9770" max="9770" width="9.140625" style="13" customWidth="1"/>
    <col min="9771" max="9771" width="9.42578125" style="13" customWidth="1"/>
    <col min="9772" max="9774" width="9.140625" style="13" customWidth="1"/>
    <col min="9775" max="9776" width="12.140625" style="13" customWidth="1"/>
    <col min="9777" max="9777" width="8.140625" style="13" customWidth="1"/>
    <col min="9778" max="9779" width="9.28515625" style="13" customWidth="1"/>
    <col min="9780" max="9780" width="12.28515625" style="13" customWidth="1"/>
    <col min="9781" max="9781" width="11.5703125" style="13" customWidth="1"/>
    <col min="9782" max="9783" width="10" style="13" customWidth="1"/>
    <col min="9784" max="9784" width="14" style="13" customWidth="1"/>
    <col min="9785" max="9785" width="16.7109375" style="13" customWidth="1"/>
    <col min="9786" max="9786" width="14" style="13" customWidth="1"/>
    <col min="9787" max="9787" width="8.7109375" style="13" customWidth="1"/>
    <col min="9788" max="9788" width="12.5703125" style="13" customWidth="1"/>
    <col min="9789" max="9790" width="12.42578125" style="13" customWidth="1"/>
    <col min="9791" max="9791" width="0.140625" style="13" customWidth="1"/>
    <col min="9792" max="9792" width="0" style="13" hidden="1" customWidth="1"/>
    <col min="9793" max="9793" width="12.5703125" style="13" customWidth="1"/>
    <col min="9794" max="9794" width="11.85546875" style="13" customWidth="1"/>
    <col min="9795" max="9795" width="12.7109375" style="13" customWidth="1"/>
    <col min="9796" max="9797" width="10.42578125" style="13" customWidth="1"/>
    <col min="9798" max="9798" width="12.140625" style="13" customWidth="1"/>
    <col min="9799" max="9801" width="0" style="13" hidden="1" customWidth="1"/>
    <col min="9802" max="9802" width="13.140625" style="13" customWidth="1"/>
    <col min="9803" max="9804" width="11.42578125" style="13"/>
    <col min="9805" max="9805" width="12.85546875" style="13" customWidth="1"/>
    <col min="9806" max="9806" width="10.42578125" style="13" customWidth="1"/>
    <col min="9807" max="9807" width="11.7109375" style="13" customWidth="1"/>
    <col min="9808" max="9808" width="13.42578125" style="13" customWidth="1"/>
    <col min="9809" max="9809" width="12.85546875" style="13" customWidth="1"/>
    <col min="9810" max="9810" width="13.28515625" style="13" customWidth="1"/>
    <col min="9811" max="9811" width="15.28515625" style="13" customWidth="1"/>
    <col min="9812" max="10018" width="11.42578125" style="13"/>
    <col min="10019" max="10019" width="11.7109375" style="13" customWidth="1"/>
    <col min="10020" max="10020" width="11.140625" style="13" customWidth="1"/>
    <col min="10021" max="10021" width="13.42578125" style="13" customWidth="1"/>
    <col min="10022" max="10022" width="12.140625" style="13" customWidth="1"/>
    <col min="10023" max="10023" width="11.5703125" style="13" customWidth="1"/>
    <col min="10024" max="10024" width="10.140625" style="13" customWidth="1"/>
    <col min="10025" max="10025" width="10.28515625" style="13" customWidth="1"/>
    <col min="10026" max="10026" width="9.140625" style="13" customWidth="1"/>
    <col min="10027" max="10027" width="9.42578125" style="13" customWidth="1"/>
    <col min="10028" max="10030" width="9.140625" style="13" customWidth="1"/>
    <col min="10031" max="10032" width="12.140625" style="13" customWidth="1"/>
    <col min="10033" max="10033" width="8.140625" style="13" customWidth="1"/>
    <col min="10034" max="10035" width="9.28515625" style="13" customWidth="1"/>
    <col min="10036" max="10036" width="12.28515625" style="13" customWidth="1"/>
    <col min="10037" max="10037" width="11.5703125" style="13" customWidth="1"/>
    <col min="10038" max="10039" width="10" style="13" customWidth="1"/>
    <col min="10040" max="10040" width="14" style="13" customWidth="1"/>
    <col min="10041" max="10041" width="16.7109375" style="13" customWidth="1"/>
    <col min="10042" max="10042" width="14" style="13" customWidth="1"/>
    <col min="10043" max="10043" width="8.7109375" style="13" customWidth="1"/>
    <col min="10044" max="10044" width="12.5703125" style="13" customWidth="1"/>
    <col min="10045" max="10046" width="12.42578125" style="13" customWidth="1"/>
    <col min="10047" max="10047" width="0.140625" style="13" customWidth="1"/>
    <col min="10048" max="10048" width="0" style="13" hidden="1" customWidth="1"/>
    <col min="10049" max="10049" width="12.5703125" style="13" customWidth="1"/>
    <col min="10050" max="10050" width="11.85546875" style="13" customWidth="1"/>
    <col min="10051" max="10051" width="12.7109375" style="13" customWidth="1"/>
    <col min="10052" max="10053" width="10.42578125" style="13" customWidth="1"/>
    <col min="10054" max="10054" width="12.140625" style="13" customWidth="1"/>
    <col min="10055" max="10057" width="0" style="13" hidden="1" customWidth="1"/>
    <col min="10058" max="10058" width="13.140625" style="13" customWidth="1"/>
    <col min="10059" max="10060" width="11.42578125" style="13"/>
    <col min="10061" max="10061" width="12.85546875" style="13" customWidth="1"/>
    <col min="10062" max="10062" width="10.42578125" style="13" customWidth="1"/>
    <col min="10063" max="10063" width="11.7109375" style="13" customWidth="1"/>
    <col min="10064" max="10064" width="13.42578125" style="13" customWidth="1"/>
    <col min="10065" max="10065" width="12.85546875" style="13" customWidth="1"/>
    <col min="10066" max="10066" width="13.28515625" style="13" customWidth="1"/>
    <col min="10067" max="10067" width="15.28515625" style="13" customWidth="1"/>
    <col min="10068" max="10274" width="11.42578125" style="13"/>
    <col min="10275" max="10275" width="11.7109375" style="13" customWidth="1"/>
    <col min="10276" max="10276" width="11.140625" style="13" customWidth="1"/>
    <col min="10277" max="10277" width="13.42578125" style="13" customWidth="1"/>
    <col min="10278" max="10278" width="12.140625" style="13" customWidth="1"/>
    <col min="10279" max="10279" width="11.5703125" style="13" customWidth="1"/>
    <col min="10280" max="10280" width="10.140625" style="13" customWidth="1"/>
    <col min="10281" max="10281" width="10.28515625" style="13" customWidth="1"/>
    <col min="10282" max="10282" width="9.140625" style="13" customWidth="1"/>
    <col min="10283" max="10283" width="9.42578125" style="13" customWidth="1"/>
    <col min="10284" max="10286" width="9.140625" style="13" customWidth="1"/>
    <col min="10287" max="10288" width="12.140625" style="13" customWidth="1"/>
    <col min="10289" max="10289" width="8.140625" style="13" customWidth="1"/>
    <col min="10290" max="10291" width="9.28515625" style="13" customWidth="1"/>
    <col min="10292" max="10292" width="12.28515625" style="13" customWidth="1"/>
    <col min="10293" max="10293" width="11.5703125" style="13" customWidth="1"/>
    <col min="10294" max="10295" width="10" style="13" customWidth="1"/>
    <col min="10296" max="10296" width="14" style="13" customWidth="1"/>
    <col min="10297" max="10297" width="16.7109375" style="13" customWidth="1"/>
    <col min="10298" max="10298" width="14" style="13" customWidth="1"/>
    <col min="10299" max="10299" width="8.7109375" style="13" customWidth="1"/>
    <col min="10300" max="10300" width="12.5703125" style="13" customWidth="1"/>
    <col min="10301" max="10302" width="12.42578125" style="13" customWidth="1"/>
    <col min="10303" max="10303" width="0.140625" style="13" customWidth="1"/>
    <col min="10304" max="10304" width="0" style="13" hidden="1" customWidth="1"/>
    <col min="10305" max="10305" width="12.5703125" style="13" customWidth="1"/>
    <col min="10306" max="10306" width="11.85546875" style="13" customWidth="1"/>
    <col min="10307" max="10307" width="12.7109375" style="13" customWidth="1"/>
    <col min="10308" max="10309" width="10.42578125" style="13" customWidth="1"/>
    <col min="10310" max="10310" width="12.140625" style="13" customWidth="1"/>
    <col min="10311" max="10313" width="0" style="13" hidden="1" customWidth="1"/>
    <col min="10314" max="10314" width="13.140625" style="13" customWidth="1"/>
    <col min="10315" max="10316" width="11.42578125" style="13"/>
    <col min="10317" max="10317" width="12.85546875" style="13" customWidth="1"/>
    <col min="10318" max="10318" width="10.42578125" style="13" customWidth="1"/>
    <col min="10319" max="10319" width="11.7109375" style="13" customWidth="1"/>
    <col min="10320" max="10320" width="13.42578125" style="13" customWidth="1"/>
    <col min="10321" max="10321" width="12.85546875" style="13" customWidth="1"/>
    <col min="10322" max="10322" width="13.28515625" style="13" customWidth="1"/>
    <col min="10323" max="10323" width="15.28515625" style="13" customWidth="1"/>
    <col min="10324" max="10530" width="11.42578125" style="13"/>
    <col min="10531" max="10531" width="11.7109375" style="13" customWidth="1"/>
    <col min="10532" max="10532" width="11.140625" style="13" customWidth="1"/>
    <col min="10533" max="10533" width="13.42578125" style="13" customWidth="1"/>
    <col min="10534" max="10534" width="12.140625" style="13" customWidth="1"/>
    <col min="10535" max="10535" width="11.5703125" style="13" customWidth="1"/>
    <col min="10536" max="10536" width="10.140625" style="13" customWidth="1"/>
    <col min="10537" max="10537" width="10.28515625" style="13" customWidth="1"/>
    <col min="10538" max="10538" width="9.140625" style="13" customWidth="1"/>
    <col min="10539" max="10539" width="9.42578125" style="13" customWidth="1"/>
    <col min="10540" max="10542" width="9.140625" style="13" customWidth="1"/>
    <col min="10543" max="10544" width="12.140625" style="13" customWidth="1"/>
    <col min="10545" max="10545" width="8.140625" style="13" customWidth="1"/>
    <col min="10546" max="10547" width="9.28515625" style="13" customWidth="1"/>
    <col min="10548" max="10548" width="12.28515625" style="13" customWidth="1"/>
    <col min="10549" max="10549" width="11.5703125" style="13" customWidth="1"/>
    <col min="10550" max="10551" width="10" style="13" customWidth="1"/>
    <col min="10552" max="10552" width="14" style="13" customWidth="1"/>
    <col min="10553" max="10553" width="16.7109375" style="13" customWidth="1"/>
    <col min="10554" max="10554" width="14" style="13" customWidth="1"/>
    <col min="10555" max="10555" width="8.7109375" style="13" customWidth="1"/>
    <col min="10556" max="10556" width="12.5703125" style="13" customWidth="1"/>
    <col min="10557" max="10558" width="12.42578125" style="13" customWidth="1"/>
    <col min="10559" max="10559" width="0.140625" style="13" customWidth="1"/>
    <col min="10560" max="10560" width="0" style="13" hidden="1" customWidth="1"/>
    <col min="10561" max="10561" width="12.5703125" style="13" customWidth="1"/>
    <col min="10562" max="10562" width="11.85546875" style="13" customWidth="1"/>
    <col min="10563" max="10563" width="12.7109375" style="13" customWidth="1"/>
    <col min="10564" max="10565" width="10.42578125" style="13" customWidth="1"/>
    <col min="10566" max="10566" width="12.140625" style="13" customWidth="1"/>
    <col min="10567" max="10569" width="0" style="13" hidden="1" customWidth="1"/>
    <col min="10570" max="10570" width="13.140625" style="13" customWidth="1"/>
    <col min="10571" max="10572" width="11.42578125" style="13"/>
    <col min="10573" max="10573" width="12.85546875" style="13" customWidth="1"/>
    <col min="10574" max="10574" width="10.42578125" style="13" customWidth="1"/>
    <col min="10575" max="10575" width="11.7109375" style="13" customWidth="1"/>
    <col min="10576" max="10576" width="13.42578125" style="13" customWidth="1"/>
    <col min="10577" max="10577" width="12.85546875" style="13" customWidth="1"/>
    <col min="10578" max="10578" width="13.28515625" style="13" customWidth="1"/>
    <col min="10579" max="10579" width="15.28515625" style="13" customWidth="1"/>
    <col min="10580" max="10786" width="11.42578125" style="13"/>
    <col min="10787" max="10787" width="11.7109375" style="13" customWidth="1"/>
    <col min="10788" max="10788" width="11.140625" style="13" customWidth="1"/>
    <col min="10789" max="10789" width="13.42578125" style="13" customWidth="1"/>
    <col min="10790" max="10790" width="12.140625" style="13" customWidth="1"/>
    <col min="10791" max="10791" width="11.5703125" style="13" customWidth="1"/>
    <col min="10792" max="10792" width="10.140625" style="13" customWidth="1"/>
    <col min="10793" max="10793" width="10.28515625" style="13" customWidth="1"/>
    <col min="10794" max="10794" width="9.140625" style="13" customWidth="1"/>
    <col min="10795" max="10795" width="9.42578125" style="13" customWidth="1"/>
    <col min="10796" max="10798" width="9.140625" style="13" customWidth="1"/>
    <col min="10799" max="10800" width="12.140625" style="13" customWidth="1"/>
    <col min="10801" max="10801" width="8.140625" style="13" customWidth="1"/>
    <col min="10802" max="10803" width="9.28515625" style="13" customWidth="1"/>
    <col min="10804" max="10804" width="12.28515625" style="13" customWidth="1"/>
    <col min="10805" max="10805" width="11.5703125" style="13" customWidth="1"/>
    <col min="10806" max="10807" width="10" style="13" customWidth="1"/>
    <col min="10808" max="10808" width="14" style="13" customWidth="1"/>
    <col min="10809" max="10809" width="16.7109375" style="13" customWidth="1"/>
    <col min="10810" max="10810" width="14" style="13" customWidth="1"/>
    <col min="10811" max="10811" width="8.7109375" style="13" customWidth="1"/>
    <col min="10812" max="10812" width="12.5703125" style="13" customWidth="1"/>
    <col min="10813" max="10814" width="12.42578125" style="13" customWidth="1"/>
    <col min="10815" max="10815" width="0.140625" style="13" customWidth="1"/>
    <col min="10816" max="10816" width="0" style="13" hidden="1" customWidth="1"/>
    <col min="10817" max="10817" width="12.5703125" style="13" customWidth="1"/>
    <col min="10818" max="10818" width="11.85546875" style="13" customWidth="1"/>
    <col min="10819" max="10819" width="12.7109375" style="13" customWidth="1"/>
    <col min="10820" max="10821" width="10.42578125" style="13" customWidth="1"/>
    <col min="10822" max="10822" width="12.140625" style="13" customWidth="1"/>
    <col min="10823" max="10825" width="0" style="13" hidden="1" customWidth="1"/>
    <col min="10826" max="10826" width="13.140625" style="13" customWidth="1"/>
    <col min="10827" max="10828" width="11.42578125" style="13"/>
    <col min="10829" max="10829" width="12.85546875" style="13" customWidth="1"/>
    <col min="10830" max="10830" width="10.42578125" style="13" customWidth="1"/>
    <col min="10831" max="10831" width="11.7109375" style="13" customWidth="1"/>
    <col min="10832" max="10832" width="13.42578125" style="13" customWidth="1"/>
    <col min="10833" max="10833" width="12.85546875" style="13" customWidth="1"/>
    <col min="10834" max="10834" width="13.28515625" style="13" customWidth="1"/>
    <col min="10835" max="10835" width="15.28515625" style="13" customWidth="1"/>
    <col min="10836" max="11042" width="11.42578125" style="13"/>
    <col min="11043" max="11043" width="11.7109375" style="13" customWidth="1"/>
    <col min="11044" max="11044" width="11.140625" style="13" customWidth="1"/>
    <col min="11045" max="11045" width="13.42578125" style="13" customWidth="1"/>
    <col min="11046" max="11046" width="12.140625" style="13" customWidth="1"/>
    <col min="11047" max="11047" width="11.5703125" style="13" customWidth="1"/>
    <col min="11048" max="11048" width="10.140625" style="13" customWidth="1"/>
    <col min="11049" max="11049" width="10.28515625" style="13" customWidth="1"/>
    <col min="11050" max="11050" width="9.140625" style="13" customWidth="1"/>
    <col min="11051" max="11051" width="9.42578125" style="13" customWidth="1"/>
    <col min="11052" max="11054" width="9.140625" style="13" customWidth="1"/>
    <col min="11055" max="11056" width="12.140625" style="13" customWidth="1"/>
    <col min="11057" max="11057" width="8.140625" style="13" customWidth="1"/>
    <col min="11058" max="11059" width="9.28515625" style="13" customWidth="1"/>
    <col min="11060" max="11060" width="12.28515625" style="13" customWidth="1"/>
    <col min="11061" max="11061" width="11.5703125" style="13" customWidth="1"/>
    <col min="11062" max="11063" width="10" style="13" customWidth="1"/>
    <col min="11064" max="11064" width="14" style="13" customWidth="1"/>
    <col min="11065" max="11065" width="16.7109375" style="13" customWidth="1"/>
    <col min="11066" max="11066" width="14" style="13" customWidth="1"/>
    <col min="11067" max="11067" width="8.7109375" style="13" customWidth="1"/>
    <col min="11068" max="11068" width="12.5703125" style="13" customWidth="1"/>
    <col min="11069" max="11070" width="12.42578125" style="13" customWidth="1"/>
    <col min="11071" max="11071" width="0.140625" style="13" customWidth="1"/>
    <col min="11072" max="11072" width="0" style="13" hidden="1" customWidth="1"/>
    <col min="11073" max="11073" width="12.5703125" style="13" customWidth="1"/>
    <col min="11074" max="11074" width="11.85546875" style="13" customWidth="1"/>
    <col min="11075" max="11075" width="12.7109375" style="13" customWidth="1"/>
    <col min="11076" max="11077" width="10.42578125" style="13" customWidth="1"/>
    <col min="11078" max="11078" width="12.140625" style="13" customWidth="1"/>
    <col min="11079" max="11081" width="0" style="13" hidden="1" customWidth="1"/>
    <col min="11082" max="11082" width="13.140625" style="13" customWidth="1"/>
    <col min="11083" max="11084" width="11.42578125" style="13"/>
    <col min="11085" max="11085" width="12.85546875" style="13" customWidth="1"/>
    <col min="11086" max="11086" width="10.42578125" style="13" customWidth="1"/>
    <col min="11087" max="11087" width="11.7109375" style="13" customWidth="1"/>
    <col min="11088" max="11088" width="13.42578125" style="13" customWidth="1"/>
    <col min="11089" max="11089" width="12.85546875" style="13" customWidth="1"/>
    <col min="11090" max="11090" width="13.28515625" style="13" customWidth="1"/>
    <col min="11091" max="11091" width="15.28515625" style="13" customWidth="1"/>
    <col min="11092" max="11298" width="11.42578125" style="13"/>
    <col min="11299" max="11299" width="11.7109375" style="13" customWidth="1"/>
    <col min="11300" max="11300" width="11.140625" style="13" customWidth="1"/>
    <col min="11301" max="11301" width="13.42578125" style="13" customWidth="1"/>
    <col min="11302" max="11302" width="12.140625" style="13" customWidth="1"/>
    <col min="11303" max="11303" width="11.5703125" style="13" customWidth="1"/>
    <col min="11304" max="11304" width="10.140625" style="13" customWidth="1"/>
    <col min="11305" max="11305" width="10.28515625" style="13" customWidth="1"/>
    <col min="11306" max="11306" width="9.140625" style="13" customWidth="1"/>
    <col min="11307" max="11307" width="9.42578125" style="13" customWidth="1"/>
    <col min="11308" max="11310" width="9.140625" style="13" customWidth="1"/>
    <col min="11311" max="11312" width="12.140625" style="13" customWidth="1"/>
    <col min="11313" max="11313" width="8.140625" style="13" customWidth="1"/>
    <col min="11314" max="11315" width="9.28515625" style="13" customWidth="1"/>
    <col min="11316" max="11316" width="12.28515625" style="13" customWidth="1"/>
    <col min="11317" max="11317" width="11.5703125" style="13" customWidth="1"/>
    <col min="11318" max="11319" width="10" style="13" customWidth="1"/>
    <col min="11320" max="11320" width="14" style="13" customWidth="1"/>
    <col min="11321" max="11321" width="16.7109375" style="13" customWidth="1"/>
    <col min="11322" max="11322" width="14" style="13" customWidth="1"/>
    <col min="11323" max="11323" width="8.7109375" style="13" customWidth="1"/>
    <col min="11324" max="11324" width="12.5703125" style="13" customWidth="1"/>
    <col min="11325" max="11326" width="12.42578125" style="13" customWidth="1"/>
    <col min="11327" max="11327" width="0.140625" style="13" customWidth="1"/>
    <col min="11328" max="11328" width="0" style="13" hidden="1" customWidth="1"/>
    <col min="11329" max="11329" width="12.5703125" style="13" customWidth="1"/>
    <col min="11330" max="11330" width="11.85546875" style="13" customWidth="1"/>
    <col min="11331" max="11331" width="12.7109375" style="13" customWidth="1"/>
    <col min="11332" max="11333" width="10.42578125" style="13" customWidth="1"/>
    <col min="11334" max="11334" width="12.140625" style="13" customWidth="1"/>
    <col min="11335" max="11337" width="0" style="13" hidden="1" customWidth="1"/>
    <col min="11338" max="11338" width="13.140625" style="13" customWidth="1"/>
    <col min="11339" max="11340" width="11.42578125" style="13"/>
    <col min="11341" max="11341" width="12.85546875" style="13" customWidth="1"/>
    <col min="11342" max="11342" width="10.42578125" style="13" customWidth="1"/>
    <col min="11343" max="11343" width="11.7109375" style="13" customWidth="1"/>
    <col min="11344" max="11344" width="13.42578125" style="13" customWidth="1"/>
    <col min="11345" max="11345" width="12.85546875" style="13" customWidth="1"/>
    <col min="11346" max="11346" width="13.28515625" style="13" customWidth="1"/>
    <col min="11347" max="11347" width="15.28515625" style="13" customWidth="1"/>
    <col min="11348" max="11554" width="11.42578125" style="13"/>
    <col min="11555" max="11555" width="11.7109375" style="13" customWidth="1"/>
    <col min="11556" max="11556" width="11.140625" style="13" customWidth="1"/>
    <col min="11557" max="11557" width="13.42578125" style="13" customWidth="1"/>
    <col min="11558" max="11558" width="12.140625" style="13" customWidth="1"/>
    <col min="11559" max="11559" width="11.5703125" style="13" customWidth="1"/>
    <col min="11560" max="11560" width="10.140625" style="13" customWidth="1"/>
    <col min="11561" max="11561" width="10.28515625" style="13" customWidth="1"/>
    <col min="11562" max="11562" width="9.140625" style="13" customWidth="1"/>
    <col min="11563" max="11563" width="9.42578125" style="13" customWidth="1"/>
    <col min="11564" max="11566" width="9.140625" style="13" customWidth="1"/>
    <col min="11567" max="11568" width="12.140625" style="13" customWidth="1"/>
    <col min="11569" max="11569" width="8.140625" style="13" customWidth="1"/>
    <col min="11570" max="11571" width="9.28515625" style="13" customWidth="1"/>
    <col min="11572" max="11572" width="12.28515625" style="13" customWidth="1"/>
    <col min="11573" max="11573" width="11.5703125" style="13" customWidth="1"/>
    <col min="11574" max="11575" width="10" style="13" customWidth="1"/>
    <col min="11576" max="11576" width="14" style="13" customWidth="1"/>
    <col min="11577" max="11577" width="16.7109375" style="13" customWidth="1"/>
    <col min="11578" max="11578" width="14" style="13" customWidth="1"/>
    <col min="11579" max="11579" width="8.7109375" style="13" customWidth="1"/>
    <col min="11580" max="11580" width="12.5703125" style="13" customWidth="1"/>
    <col min="11581" max="11582" width="12.42578125" style="13" customWidth="1"/>
    <col min="11583" max="11583" width="0.140625" style="13" customWidth="1"/>
    <col min="11584" max="11584" width="0" style="13" hidden="1" customWidth="1"/>
    <col min="11585" max="11585" width="12.5703125" style="13" customWidth="1"/>
    <col min="11586" max="11586" width="11.85546875" style="13" customWidth="1"/>
    <col min="11587" max="11587" width="12.7109375" style="13" customWidth="1"/>
    <col min="11588" max="11589" width="10.42578125" style="13" customWidth="1"/>
    <col min="11590" max="11590" width="12.140625" style="13" customWidth="1"/>
    <col min="11591" max="11593" width="0" style="13" hidden="1" customWidth="1"/>
    <col min="11594" max="11594" width="13.140625" style="13" customWidth="1"/>
    <col min="11595" max="11596" width="11.42578125" style="13"/>
    <col min="11597" max="11597" width="12.85546875" style="13" customWidth="1"/>
    <col min="11598" max="11598" width="10.42578125" style="13" customWidth="1"/>
    <col min="11599" max="11599" width="11.7109375" style="13" customWidth="1"/>
    <col min="11600" max="11600" width="13.42578125" style="13" customWidth="1"/>
    <col min="11601" max="11601" width="12.85546875" style="13" customWidth="1"/>
    <col min="11602" max="11602" width="13.28515625" style="13" customWidth="1"/>
    <col min="11603" max="11603" width="15.28515625" style="13" customWidth="1"/>
    <col min="11604" max="11810" width="11.42578125" style="13"/>
    <col min="11811" max="11811" width="11.7109375" style="13" customWidth="1"/>
    <col min="11812" max="11812" width="11.140625" style="13" customWidth="1"/>
    <col min="11813" max="11813" width="13.42578125" style="13" customWidth="1"/>
    <col min="11814" max="11814" width="12.140625" style="13" customWidth="1"/>
    <col min="11815" max="11815" width="11.5703125" style="13" customWidth="1"/>
    <col min="11816" max="11816" width="10.140625" style="13" customWidth="1"/>
    <col min="11817" max="11817" width="10.28515625" style="13" customWidth="1"/>
    <col min="11818" max="11818" width="9.140625" style="13" customWidth="1"/>
    <col min="11819" max="11819" width="9.42578125" style="13" customWidth="1"/>
    <col min="11820" max="11822" width="9.140625" style="13" customWidth="1"/>
    <col min="11823" max="11824" width="12.140625" style="13" customWidth="1"/>
    <col min="11825" max="11825" width="8.140625" style="13" customWidth="1"/>
    <col min="11826" max="11827" width="9.28515625" style="13" customWidth="1"/>
    <col min="11828" max="11828" width="12.28515625" style="13" customWidth="1"/>
    <col min="11829" max="11829" width="11.5703125" style="13" customWidth="1"/>
    <col min="11830" max="11831" width="10" style="13" customWidth="1"/>
    <col min="11832" max="11832" width="14" style="13" customWidth="1"/>
    <col min="11833" max="11833" width="16.7109375" style="13" customWidth="1"/>
    <col min="11834" max="11834" width="14" style="13" customWidth="1"/>
    <col min="11835" max="11835" width="8.7109375" style="13" customWidth="1"/>
    <col min="11836" max="11836" width="12.5703125" style="13" customWidth="1"/>
    <col min="11837" max="11838" width="12.42578125" style="13" customWidth="1"/>
    <col min="11839" max="11839" width="0.140625" style="13" customWidth="1"/>
    <col min="11840" max="11840" width="0" style="13" hidden="1" customWidth="1"/>
    <col min="11841" max="11841" width="12.5703125" style="13" customWidth="1"/>
    <col min="11842" max="11842" width="11.85546875" style="13" customWidth="1"/>
    <col min="11843" max="11843" width="12.7109375" style="13" customWidth="1"/>
    <col min="11844" max="11845" width="10.42578125" style="13" customWidth="1"/>
    <col min="11846" max="11846" width="12.140625" style="13" customWidth="1"/>
    <col min="11847" max="11849" width="0" style="13" hidden="1" customWidth="1"/>
    <col min="11850" max="11850" width="13.140625" style="13" customWidth="1"/>
    <col min="11851" max="11852" width="11.42578125" style="13"/>
    <col min="11853" max="11853" width="12.85546875" style="13" customWidth="1"/>
    <col min="11854" max="11854" width="10.42578125" style="13" customWidth="1"/>
    <col min="11855" max="11855" width="11.7109375" style="13" customWidth="1"/>
    <col min="11856" max="11856" width="13.42578125" style="13" customWidth="1"/>
    <col min="11857" max="11857" width="12.85546875" style="13" customWidth="1"/>
    <col min="11858" max="11858" width="13.28515625" style="13" customWidth="1"/>
    <col min="11859" max="11859" width="15.28515625" style="13" customWidth="1"/>
    <col min="11860" max="12066" width="11.42578125" style="13"/>
    <col min="12067" max="12067" width="11.7109375" style="13" customWidth="1"/>
    <col min="12068" max="12068" width="11.140625" style="13" customWidth="1"/>
    <col min="12069" max="12069" width="13.42578125" style="13" customWidth="1"/>
    <col min="12070" max="12070" width="12.140625" style="13" customWidth="1"/>
    <col min="12071" max="12071" width="11.5703125" style="13" customWidth="1"/>
    <col min="12072" max="12072" width="10.140625" style="13" customWidth="1"/>
    <col min="12073" max="12073" width="10.28515625" style="13" customWidth="1"/>
    <col min="12074" max="12074" width="9.140625" style="13" customWidth="1"/>
    <col min="12075" max="12075" width="9.42578125" style="13" customWidth="1"/>
    <col min="12076" max="12078" width="9.140625" style="13" customWidth="1"/>
    <col min="12079" max="12080" width="12.140625" style="13" customWidth="1"/>
    <col min="12081" max="12081" width="8.140625" style="13" customWidth="1"/>
    <col min="12082" max="12083" width="9.28515625" style="13" customWidth="1"/>
    <col min="12084" max="12084" width="12.28515625" style="13" customWidth="1"/>
    <col min="12085" max="12085" width="11.5703125" style="13" customWidth="1"/>
    <col min="12086" max="12087" width="10" style="13" customWidth="1"/>
    <col min="12088" max="12088" width="14" style="13" customWidth="1"/>
    <col min="12089" max="12089" width="16.7109375" style="13" customWidth="1"/>
    <col min="12090" max="12090" width="14" style="13" customWidth="1"/>
    <col min="12091" max="12091" width="8.7109375" style="13" customWidth="1"/>
    <col min="12092" max="12092" width="12.5703125" style="13" customWidth="1"/>
    <col min="12093" max="12094" width="12.42578125" style="13" customWidth="1"/>
    <col min="12095" max="12095" width="0.140625" style="13" customWidth="1"/>
    <col min="12096" max="12096" width="0" style="13" hidden="1" customWidth="1"/>
    <col min="12097" max="12097" width="12.5703125" style="13" customWidth="1"/>
    <col min="12098" max="12098" width="11.85546875" style="13" customWidth="1"/>
    <col min="12099" max="12099" width="12.7109375" style="13" customWidth="1"/>
    <col min="12100" max="12101" width="10.42578125" style="13" customWidth="1"/>
    <col min="12102" max="12102" width="12.140625" style="13" customWidth="1"/>
    <col min="12103" max="12105" width="0" style="13" hidden="1" customWidth="1"/>
    <col min="12106" max="12106" width="13.140625" style="13" customWidth="1"/>
    <col min="12107" max="12108" width="11.42578125" style="13"/>
    <col min="12109" max="12109" width="12.85546875" style="13" customWidth="1"/>
    <col min="12110" max="12110" width="10.42578125" style="13" customWidth="1"/>
    <col min="12111" max="12111" width="11.7109375" style="13" customWidth="1"/>
    <col min="12112" max="12112" width="13.42578125" style="13" customWidth="1"/>
    <col min="12113" max="12113" width="12.85546875" style="13" customWidth="1"/>
    <col min="12114" max="12114" width="13.28515625" style="13" customWidth="1"/>
    <col min="12115" max="12115" width="15.28515625" style="13" customWidth="1"/>
    <col min="12116" max="12322" width="11.42578125" style="13"/>
    <col min="12323" max="12323" width="11.7109375" style="13" customWidth="1"/>
    <col min="12324" max="12324" width="11.140625" style="13" customWidth="1"/>
    <col min="12325" max="12325" width="13.42578125" style="13" customWidth="1"/>
    <col min="12326" max="12326" width="12.140625" style="13" customWidth="1"/>
    <col min="12327" max="12327" width="11.5703125" style="13" customWidth="1"/>
    <col min="12328" max="12328" width="10.140625" style="13" customWidth="1"/>
    <col min="12329" max="12329" width="10.28515625" style="13" customWidth="1"/>
    <col min="12330" max="12330" width="9.140625" style="13" customWidth="1"/>
    <col min="12331" max="12331" width="9.42578125" style="13" customWidth="1"/>
    <col min="12332" max="12334" width="9.140625" style="13" customWidth="1"/>
    <col min="12335" max="12336" width="12.140625" style="13" customWidth="1"/>
    <col min="12337" max="12337" width="8.140625" style="13" customWidth="1"/>
    <col min="12338" max="12339" width="9.28515625" style="13" customWidth="1"/>
    <col min="12340" max="12340" width="12.28515625" style="13" customWidth="1"/>
    <col min="12341" max="12341" width="11.5703125" style="13" customWidth="1"/>
    <col min="12342" max="12343" width="10" style="13" customWidth="1"/>
    <col min="12344" max="12344" width="14" style="13" customWidth="1"/>
    <col min="12345" max="12345" width="16.7109375" style="13" customWidth="1"/>
    <col min="12346" max="12346" width="14" style="13" customWidth="1"/>
    <col min="12347" max="12347" width="8.7109375" style="13" customWidth="1"/>
    <col min="12348" max="12348" width="12.5703125" style="13" customWidth="1"/>
    <col min="12349" max="12350" width="12.42578125" style="13" customWidth="1"/>
    <col min="12351" max="12351" width="0.140625" style="13" customWidth="1"/>
    <col min="12352" max="12352" width="0" style="13" hidden="1" customWidth="1"/>
    <col min="12353" max="12353" width="12.5703125" style="13" customWidth="1"/>
    <col min="12354" max="12354" width="11.85546875" style="13" customWidth="1"/>
    <col min="12355" max="12355" width="12.7109375" style="13" customWidth="1"/>
    <col min="12356" max="12357" width="10.42578125" style="13" customWidth="1"/>
    <col min="12358" max="12358" width="12.140625" style="13" customWidth="1"/>
    <col min="12359" max="12361" width="0" style="13" hidden="1" customWidth="1"/>
    <col min="12362" max="12362" width="13.140625" style="13" customWidth="1"/>
    <col min="12363" max="12364" width="11.42578125" style="13"/>
    <col min="12365" max="12365" width="12.85546875" style="13" customWidth="1"/>
    <col min="12366" max="12366" width="10.42578125" style="13" customWidth="1"/>
    <col min="12367" max="12367" width="11.7109375" style="13" customWidth="1"/>
    <col min="12368" max="12368" width="13.42578125" style="13" customWidth="1"/>
    <col min="12369" max="12369" width="12.85546875" style="13" customWidth="1"/>
    <col min="12370" max="12370" width="13.28515625" style="13" customWidth="1"/>
    <col min="12371" max="12371" width="15.28515625" style="13" customWidth="1"/>
    <col min="12372" max="12578" width="11.42578125" style="13"/>
    <col min="12579" max="12579" width="11.7109375" style="13" customWidth="1"/>
    <col min="12580" max="12580" width="11.140625" style="13" customWidth="1"/>
    <col min="12581" max="12581" width="13.42578125" style="13" customWidth="1"/>
    <col min="12582" max="12582" width="12.140625" style="13" customWidth="1"/>
    <col min="12583" max="12583" width="11.5703125" style="13" customWidth="1"/>
    <col min="12584" max="12584" width="10.140625" style="13" customWidth="1"/>
    <col min="12585" max="12585" width="10.28515625" style="13" customWidth="1"/>
    <col min="12586" max="12586" width="9.140625" style="13" customWidth="1"/>
    <col min="12587" max="12587" width="9.42578125" style="13" customWidth="1"/>
    <col min="12588" max="12590" width="9.140625" style="13" customWidth="1"/>
    <col min="12591" max="12592" width="12.140625" style="13" customWidth="1"/>
    <col min="12593" max="12593" width="8.140625" style="13" customWidth="1"/>
    <col min="12594" max="12595" width="9.28515625" style="13" customWidth="1"/>
    <col min="12596" max="12596" width="12.28515625" style="13" customWidth="1"/>
    <col min="12597" max="12597" width="11.5703125" style="13" customWidth="1"/>
    <col min="12598" max="12599" width="10" style="13" customWidth="1"/>
    <col min="12600" max="12600" width="14" style="13" customWidth="1"/>
    <col min="12601" max="12601" width="16.7109375" style="13" customWidth="1"/>
    <col min="12602" max="12602" width="14" style="13" customWidth="1"/>
    <col min="12603" max="12603" width="8.7109375" style="13" customWidth="1"/>
    <col min="12604" max="12604" width="12.5703125" style="13" customWidth="1"/>
    <col min="12605" max="12606" width="12.42578125" style="13" customWidth="1"/>
    <col min="12607" max="12607" width="0.140625" style="13" customWidth="1"/>
    <col min="12608" max="12608" width="0" style="13" hidden="1" customWidth="1"/>
    <col min="12609" max="12609" width="12.5703125" style="13" customWidth="1"/>
    <col min="12610" max="12610" width="11.85546875" style="13" customWidth="1"/>
    <col min="12611" max="12611" width="12.7109375" style="13" customWidth="1"/>
    <col min="12612" max="12613" width="10.42578125" style="13" customWidth="1"/>
    <col min="12614" max="12614" width="12.140625" style="13" customWidth="1"/>
    <col min="12615" max="12617" width="0" style="13" hidden="1" customWidth="1"/>
    <col min="12618" max="12618" width="13.140625" style="13" customWidth="1"/>
    <col min="12619" max="12620" width="11.42578125" style="13"/>
    <col min="12621" max="12621" width="12.85546875" style="13" customWidth="1"/>
    <col min="12622" max="12622" width="10.42578125" style="13" customWidth="1"/>
    <col min="12623" max="12623" width="11.7109375" style="13" customWidth="1"/>
    <col min="12624" max="12624" width="13.42578125" style="13" customWidth="1"/>
    <col min="12625" max="12625" width="12.85546875" style="13" customWidth="1"/>
    <col min="12626" max="12626" width="13.28515625" style="13" customWidth="1"/>
    <col min="12627" max="12627" width="15.28515625" style="13" customWidth="1"/>
    <col min="12628" max="12834" width="11.42578125" style="13"/>
    <col min="12835" max="12835" width="11.7109375" style="13" customWidth="1"/>
    <col min="12836" max="12836" width="11.140625" style="13" customWidth="1"/>
    <col min="12837" max="12837" width="13.42578125" style="13" customWidth="1"/>
    <col min="12838" max="12838" width="12.140625" style="13" customWidth="1"/>
    <col min="12839" max="12839" width="11.5703125" style="13" customWidth="1"/>
    <col min="12840" max="12840" width="10.140625" style="13" customWidth="1"/>
    <col min="12841" max="12841" width="10.28515625" style="13" customWidth="1"/>
    <col min="12842" max="12842" width="9.140625" style="13" customWidth="1"/>
    <col min="12843" max="12843" width="9.42578125" style="13" customWidth="1"/>
    <col min="12844" max="12846" width="9.140625" style="13" customWidth="1"/>
    <col min="12847" max="12848" width="12.140625" style="13" customWidth="1"/>
    <col min="12849" max="12849" width="8.140625" style="13" customWidth="1"/>
    <col min="12850" max="12851" width="9.28515625" style="13" customWidth="1"/>
    <col min="12852" max="12852" width="12.28515625" style="13" customWidth="1"/>
    <col min="12853" max="12853" width="11.5703125" style="13" customWidth="1"/>
    <col min="12854" max="12855" width="10" style="13" customWidth="1"/>
    <col min="12856" max="12856" width="14" style="13" customWidth="1"/>
    <col min="12857" max="12857" width="16.7109375" style="13" customWidth="1"/>
    <col min="12858" max="12858" width="14" style="13" customWidth="1"/>
    <col min="12859" max="12859" width="8.7109375" style="13" customWidth="1"/>
    <col min="12860" max="12860" width="12.5703125" style="13" customWidth="1"/>
    <col min="12861" max="12862" width="12.42578125" style="13" customWidth="1"/>
    <col min="12863" max="12863" width="0.140625" style="13" customWidth="1"/>
    <col min="12864" max="12864" width="0" style="13" hidden="1" customWidth="1"/>
    <col min="12865" max="12865" width="12.5703125" style="13" customWidth="1"/>
    <col min="12866" max="12866" width="11.85546875" style="13" customWidth="1"/>
    <col min="12867" max="12867" width="12.7109375" style="13" customWidth="1"/>
    <col min="12868" max="12869" width="10.42578125" style="13" customWidth="1"/>
    <col min="12870" max="12870" width="12.140625" style="13" customWidth="1"/>
    <col min="12871" max="12873" width="0" style="13" hidden="1" customWidth="1"/>
    <col min="12874" max="12874" width="13.140625" style="13" customWidth="1"/>
    <col min="12875" max="12876" width="11.42578125" style="13"/>
    <col min="12877" max="12877" width="12.85546875" style="13" customWidth="1"/>
    <col min="12878" max="12878" width="10.42578125" style="13" customWidth="1"/>
    <col min="12879" max="12879" width="11.7109375" style="13" customWidth="1"/>
    <col min="12880" max="12880" width="13.42578125" style="13" customWidth="1"/>
    <col min="12881" max="12881" width="12.85546875" style="13" customWidth="1"/>
    <col min="12882" max="12882" width="13.28515625" style="13" customWidth="1"/>
    <col min="12883" max="12883" width="15.28515625" style="13" customWidth="1"/>
    <col min="12884" max="13090" width="11.42578125" style="13"/>
    <col min="13091" max="13091" width="11.7109375" style="13" customWidth="1"/>
    <col min="13092" max="13092" width="11.140625" style="13" customWidth="1"/>
    <col min="13093" max="13093" width="13.42578125" style="13" customWidth="1"/>
    <col min="13094" max="13094" width="12.140625" style="13" customWidth="1"/>
    <col min="13095" max="13095" width="11.5703125" style="13" customWidth="1"/>
    <col min="13096" max="13096" width="10.140625" style="13" customWidth="1"/>
    <col min="13097" max="13097" width="10.28515625" style="13" customWidth="1"/>
    <col min="13098" max="13098" width="9.140625" style="13" customWidth="1"/>
    <col min="13099" max="13099" width="9.42578125" style="13" customWidth="1"/>
    <col min="13100" max="13102" width="9.140625" style="13" customWidth="1"/>
    <col min="13103" max="13104" width="12.140625" style="13" customWidth="1"/>
    <col min="13105" max="13105" width="8.140625" style="13" customWidth="1"/>
    <col min="13106" max="13107" width="9.28515625" style="13" customWidth="1"/>
    <col min="13108" max="13108" width="12.28515625" style="13" customWidth="1"/>
    <col min="13109" max="13109" width="11.5703125" style="13" customWidth="1"/>
    <col min="13110" max="13111" width="10" style="13" customWidth="1"/>
    <col min="13112" max="13112" width="14" style="13" customWidth="1"/>
    <col min="13113" max="13113" width="16.7109375" style="13" customWidth="1"/>
    <col min="13114" max="13114" width="14" style="13" customWidth="1"/>
    <col min="13115" max="13115" width="8.7109375" style="13" customWidth="1"/>
    <col min="13116" max="13116" width="12.5703125" style="13" customWidth="1"/>
    <col min="13117" max="13118" width="12.42578125" style="13" customWidth="1"/>
    <col min="13119" max="13119" width="0.140625" style="13" customWidth="1"/>
    <col min="13120" max="13120" width="0" style="13" hidden="1" customWidth="1"/>
    <col min="13121" max="13121" width="12.5703125" style="13" customWidth="1"/>
    <col min="13122" max="13122" width="11.85546875" style="13" customWidth="1"/>
    <col min="13123" max="13123" width="12.7109375" style="13" customWidth="1"/>
    <col min="13124" max="13125" width="10.42578125" style="13" customWidth="1"/>
    <col min="13126" max="13126" width="12.140625" style="13" customWidth="1"/>
    <col min="13127" max="13129" width="0" style="13" hidden="1" customWidth="1"/>
    <col min="13130" max="13130" width="13.140625" style="13" customWidth="1"/>
    <col min="13131" max="13132" width="11.42578125" style="13"/>
    <col min="13133" max="13133" width="12.85546875" style="13" customWidth="1"/>
    <col min="13134" max="13134" width="10.42578125" style="13" customWidth="1"/>
    <col min="13135" max="13135" width="11.7109375" style="13" customWidth="1"/>
    <col min="13136" max="13136" width="13.42578125" style="13" customWidth="1"/>
    <col min="13137" max="13137" width="12.85546875" style="13" customWidth="1"/>
    <col min="13138" max="13138" width="13.28515625" style="13" customWidth="1"/>
    <col min="13139" max="13139" width="15.28515625" style="13" customWidth="1"/>
    <col min="13140" max="13346" width="11.42578125" style="13"/>
    <col min="13347" max="13347" width="11.7109375" style="13" customWidth="1"/>
    <col min="13348" max="13348" width="11.140625" style="13" customWidth="1"/>
    <col min="13349" max="13349" width="13.42578125" style="13" customWidth="1"/>
    <col min="13350" max="13350" width="12.140625" style="13" customWidth="1"/>
    <col min="13351" max="13351" width="11.5703125" style="13" customWidth="1"/>
    <col min="13352" max="13352" width="10.140625" style="13" customWidth="1"/>
    <col min="13353" max="13353" width="10.28515625" style="13" customWidth="1"/>
    <col min="13354" max="13354" width="9.140625" style="13" customWidth="1"/>
    <col min="13355" max="13355" width="9.42578125" style="13" customWidth="1"/>
    <col min="13356" max="13358" width="9.140625" style="13" customWidth="1"/>
    <col min="13359" max="13360" width="12.140625" style="13" customWidth="1"/>
    <col min="13361" max="13361" width="8.140625" style="13" customWidth="1"/>
    <col min="13362" max="13363" width="9.28515625" style="13" customWidth="1"/>
    <col min="13364" max="13364" width="12.28515625" style="13" customWidth="1"/>
    <col min="13365" max="13365" width="11.5703125" style="13" customWidth="1"/>
    <col min="13366" max="13367" width="10" style="13" customWidth="1"/>
    <col min="13368" max="13368" width="14" style="13" customWidth="1"/>
    <col min="13369" max="13369" width="16.7109375" style="13" customWidth="1"/>
    <col min="13370" max="13370" width="14" style="13" customWidth="1"/>
    <col min="13371" max="13371" width="8.7109375" style="13" customWidth="1"/>
    <col min="13372" max="13372" width="12.5703125" style="13" customWidth="1"/>
    <col min="13373" max="13374" width="12.42578125" style="13" customWidth="1"/>
    <col min="13375" max="13375" width="0.140625" style="13" customWidth="1"/>
    <col min="13376" max="13376" width="0" style="13" hidden="1" customWidth="1"/>
    <col min="13377" max="13377" width="12.5703125" style="13" customWidth="1"/>
    <col min="13378" max="13378" width="11.85546875" style="13" customWidth="1"/>
    <col min="13379" max="13379" width="12.7109375" style="13" customWidth="1"/>
    <col min="13380" max="13381" width="10.42578125" style="13" customWidth="1"/>
    <col min="13382" max="13382" width="12.140625" style="13" customWidth="1"/>
    <col min="13383" max="13385" width="0" style="13" hidden="1" customWidth="1"/>
    <col min="13386" max="13386" width="13.140625" style="13" customWidth="1"/>
    <col min="13387" max="13388" width="11.42578125" style="13"/>
    <col min="13389" max="13389" width="12.85546875" style="13" customWidth="1"/>
    <col min="13390" max="13390" width="10.42578125" style="13" customWidth="1"/>
    <col min="13391" max="13391" width="11.7109375" style="13" customWidth="1"/>
    <col min="13392" max="13392" width="13.42578125" style="13" customWidth="1"/>
    <col min="13393" max="13393" width="12.85546875" style="13" customWidth="1"/>
    <col min="13394" max="13394" width="13.28515625" style="13" customWidth="1"/>
    <col min="13395" max="13395" width="15.28515625" style="13" customWidth="1"/>
    <col min="13396" max="13602" width="11.42578125" style="13"/>
    <col min="13603" max="13603" width="11.7109375" style="13" customWidth="1"/>
    <col min="13604" max="13604" width="11.140625" style="13" customWidth="1"/>
    <col min="13605" max="13605" width="13.42578125" style="13" customWidth="1"/>
    <col min="13606" max="13606" width="12.140625" style="13" customWidth="1"/>
    <col min="13607" max="13607" width="11.5703125" style="13" customWidth="1"/>
    <col min="13608" max="13608" width="10.140625" style="13" customWidth="1"/>
    <col min="13609" max="13609" width="10.28515625" style="13" customWidth="1"/>
    <col min="13610" max="13610" width="9.140625" style="13" customWidth="1"/>
    <col min="13611" max="13611" width="9.42578125" style="13" customWidth="1"/>
    <col min="13612" max="13614" width="9.140625" style="13" customWidth="1"/>
    <col min="13615" max="13616" width="12.140625" style="13" customWidth="1"/>
    <col min="13617" max="13617" width="8.140625" style="13" customWidth="1"/>
    <col min="13618" max="13619" width="9.28515625" style="13" customWidth="1"/>
    <col min="13620" max="13620" width="12.28515625" style="13" customWidth="1"/>
    <col min="13621" max="13621" width="11.5703125" style="13" customWidth="1"/>
    <col min="13622" max="13623" width="10" style="13" customWidth="1"/>
    <col min="13624" max="13624" width="14" style="13" customWidth="1"/>
    <col min="13625" max="13625" width="16.7109375" style="13" customWidth="1"/>
    <col min="13626" max="13626" width="14" style="13" customWidth="1"/>
    <col min="13627" max="13627" width="8.7109375" style="13" customWidth="1"/>
    <col min="13628" max="13628" width="12.5703125" style="13" customWidth="1"/>
    <col min="13629" max="13630" width="12.42578125" style="13" customWidth="1"/>
    <col min="13631" max="13631" width="0.140625" style="13" customWidth="1"/>
    <col min="13632" max="13632" width="0" style="13" hidden="1" customWidth="1"/>
    <col min="13633" max="13633" width="12.5703125" style="13" customWidth="1"/>
    <col min="13634" max="13634" width="11.85546875" style="13" customWidth="1"/>
    <col min="13635" max="13635" width="12.7109375" style="13" customWidth="1"/>
    <col min="13636" max="13637" width="10.42578125" style="13" customWidth="1"/>
    <col min="13638" max="13638" width="12.140625" style="13" customWidth="1"/>
    <col min="13639" max="13641" width="0" style="13" hidden="1" customWidth="1"/>
    <col min="13642" max="13642" width="13.140625" style="13" customWidth="1"/>
    <col min="13643" max="13644" width="11.42578125" style="13"/>
    <col min="13645" max="13645" width="12.85546875" style="13" customWidth="1"/>
    <col min="13646" max="13646" width="10.42578125" style="13" customWidth="1"/>
    <col min="13647" max="13647" width="11.7109375" style="13" customWidth="1"/>
    <col min="13648" max="13648" width="13.42578125" style="13" customWidth="1"/>
    <col min="13649" max="13649" width="12.85546875" style="13" customWidth="1"/>
    <col min="13650" max="13650" width="13.28515625" style="13" customWidth="1"/>
    <col min="13651" max="13651" width="15.28515625" style="13" customWidth="1"/>
    <col min="13652" max="13858" width="11.42578125" style="13"/>
    <col min="13859" max="13859" width="11.7109375" style="13" customWidth="1"/>
    <col min="13860" max="13860" width="11.140625" style="13" customWidth="1"/>
    <col min="13861" max="13861" width="13.42578125" style="13" customWidth="1"/>
    <col min="13862" max="13862" width="12.140625" style="13" customWidth="1"/>
    <col min="13863" max="13863" width="11.5703125" style="13" customWidth="1"/>
    <col min="13864" max="13864" width="10.140625" style="13" customWidth="1"/>
    <col min="13865" max="13865" width="10.28515625" style="13" customWidth="1"/>
    <col min="13866" max="13866" width="9.140625" style="13" customWidth="1"/>
    <col min="13867" max="13867" width="9.42578125" style="13" customWidth="1"/>
    <col min="13868" max="13870" width="9.140625" style="13" customWidth="1"/>
    <col min="13871" max="13872" width="12.140625" style="13" customWidth="1"/>
    <col min="13873" max="13873" width="8.140625" style="13" customWidth="1"/>
    <col min="13874" max="13875" width="9.28515625" style="13" customWidth="1"/>
    <col min="13876" max="13876" width="12.28515625" style="13" customWidth="1"/>
    <col min="13877" max="13877" width="11.5703125" style="13" customWidth="1"/>
    <col min="13878" max="13879" width="10" style="13" customWidth="1"/>
    <col min="13880" max="13880" width="14" style="13" customWidth="1"/>
    <col min="13881" max="13881" width="16.7109375" style="13" customWidth="1"/>
    <col min="13882" max="13882" width="14" style="13" customWidth="1"/>
    <col min="13883" max="13883" width="8.7109375" style="13" customWidth="1"/>
    <col min="13884" max="13884" width="12.5703125" style="13" customWidth="1"/>
    <col min="13885" max="13886" width="12.42578125" style="13" customWidth="1"/>
    <col min="13887" max="13887" width="0.140625" style="13" customWidth="1"/>
    <col min="13888" max="13888" width="0" style="13" hidden="1" customWidth="1"/>
    <col min="13889" max="13889" width="12.5703125" style="13" customWidth="1"/>
    <col min="13890" max="13890" width="11.85546875" style="13" customWidth="1"/>
    <col min="13891" max="13891" width="12.7109375" style="13" customWidth="1"/>
    <col min="13892" max="13893" width="10.42578125" style="13" customWidth="1"/>
    <col min="13894" max="13894" width="12.140625" style="13" customWidth="1"/>
    <col min="13895" max="13897" width="0" style="13" hidden="1" customWidth="1"/>
    <col min="13898" max="13898" width="13.140625" style="13" customWidth="1"/>
    <col min="13899" max="13900" width="11.42578125" style="13"/>
    <col min="13901" max="13901" width="12.85546875" style="13" customWidth="1"/>
    <col min="13902" max="13902" width="10.42578125" style="13" customWidth="1"/>
    <col min="13903" max="13903" width="11.7109375" style="13" customWidth="1"/>
    <col min="13904" max="13904" width="13.42578125" style="13" customWidth="1"/>
    <col min="13905" max="13905" width="12.85546875" style="13" customWidth="1"/>
    <col min="13906" max="13906" width="13.28515625" style="13" customWidth="1"/>
    <col min="13907" max="13907" width="15.28515625" style="13" customWidth="1"/>
    <col min="13908" max="14114" width="11.42578125" style="13"/>
    <col min="14115" max="14115" width="11.7109375" style="13" customWidth="1"/>
    <col min="14116" max="14116" width="11.140625" style="13" customWidth="1"/>
    <col min="14117" max="14117" width="13.42578125" style="13" customWidth="1"/>
    <col min="14118" max="14118" width="12.140625" style="13" customWidth="1"/>
    <col min="14119" max="14119" width="11.5703125" style="13" customWidth="1"/>
    <col min="14120" max="14120" width="10.140625" style="13" customWidth="1"/>
    <col min="14121" max="14121" width="10.28515625" style="13" customWidth="1"/>
    <col min="14122" max="14122" width="9.140625" style="13" customWidth="1"/>
    <col min="14123" max="14123" width="9.42578125" style="13" customWidth="1"/>
    <col min="14124" max="14126" width="9.140625" style="13" customWidth="1"/>
    <col min="14127" max="14128" width="12.140625" style="13" customWidth="1"/>
    <col min="14129" max="14129" width="8.140625" style="13" customWidth="1"/>
    <col min="14130" max="14131" width="9.28515625" style="13" customWidth="1"/>
    <col min="14132" max="14132" width="12.28515625" style="13" customWidth="1"/>
    <col min="14133" max="14133" width="11.5703125" style="13" customWidth="1"/>
    <col min="14134" max="14135" width="10" style="13" customWidth="1"/>
    <col min="14136" max="14136" width="14" style="13" customWidth="1"/>
    <col min="14137" max="14137" width="16.7109375" style="13" customWidth="1"/>
    <col min="14138" max="14138" width="14" style="13" customWidth="1"/>
    <col min="14139" max="14139" width="8.7109375" style="13" customWidth="1"/>
    <col min="14140" max="14140" width="12.5703125" style="13" customWidth="1"/>
    <col min="14141" max="14142" width="12.42578125" style="13" customWidth="1"/>
    <col min="14143" max="14143" width="0.140625" style="13" customWidth="1"/>
    <col min="14144" max="14144" width="0" style="13" hidden="1" customWidth="1"/>
    <col min="14145" max="14145" width="12.5703125" style="13" customWidth="1"/>
    <col min="14146" max="14146" width="11.85546875" style="13" customWidth="1"/>
    <col min="14147" max="14147" width="12.7109375" style="13" customWidth="1"/>
    <col min="14148" max="14149" width="10.42578125" style="13" customWidth="1"/>
    <col min="14150" max="14150" width="12.140625" style="13" customWidth="1"/>
    <col min="14151" max="14153" width="0" style="13" hidden="1" customWidth="1"/>
    <col min="14154" max="14154" width="13.140625" style="13" customWidth="1"/>
    <col min="14155" max="14156" width="11.42578125" style="13"/>
    <col min="14157" max="14157" width="12.85546875" style="13" customWidth="1"/>
    <col min="14158" max="14158" width="10.42578125" style="13" customWidth="1"/>
    <col min="14159" max="14159" width="11.7109375" style="13" customWidth="1"/>
    <col min="14160" max="14160" width="13.42578125" style="13" customWidth="1"/>
    <col min="14161" max="14161" width="12.85546875" style="13" customWidth="1"/>
    <col min="14162" max="14162" width="13.28515625" style="13" customWidth="1"/>
    <col min="14163" max="14163" width="15.28515625" style="13" customWidth="1"/>
    <col min="14164" max="14370" width="11.42578125" style="13"/>
    <col min="14371" max="14371" width="11.7109375" style="13" customWidth="1"/>
    <col min="14372" max="14372" width="11.140625" style="13" customWidth="1"/>
    <col min="14373" max="14373" width="13.42578125" style="13" customWidth="1"/>
    <col min="14374" max="14374" width="12.140625" style="13" customWidth="1"/>
    <col min="14375" max="14375" width="11.5703125" style="13" customWidth="1"/>
    <col min="14376" max="14376" width="10.140625" style="13" customWidth="1"/>
    <col min="14377" max="14377" width="10.28515625" style="13" customWidth="1"/>
    <col min="14378" max="14378" width="9.140625" style="13" customWidth="1"/>
    <col min="14379" max="14379" width="9.42578125" style="13" customWidth="1"/>
    <col min="14380" max="14382" width="9.140625" style="13" customWidth="1"/>
    <col min="14383" max="14384" width="12.140625" style="13" customWidth="1"/>
    <col min="14385" max="14385" width="8.140625" style="13" customWidth="1"/>
    <col min="14386" max="14387" width="9.28515625" style="13" customWidth="1"/>
    <col min="14388" max="14388" width="12.28515625" style="13" customWidth="1"/>
    <col min="14389" max="14389" width="11.5703125" style="13" customWidth="1"/>
    <col min="14390" max="14391" width="10" style="13" customWidth="1"/>
    <col min="14392" max="14392" width="14" style="13" customWidth="1"/>
    <col min="14393" max="14393" width="16.7109375" style="13" customWidth="1"/>
    <col min="14394" max="14394" width="14" style="13" customWidth="1"/>
    <col min="14395" max="14395" width="8.7109375" style="13" customWidth="1"/>
    <col min="14396" max="14396" width="12.5703125" style="13" customWidth="1"/>
    <col min="14397" max="14398" width="12.42578125" style="13" customWidth="1"/>
    <col min="14399" max="14399" width="0.140625" style="13" customWidth="1"/>
    <col min="14400" max="14400" width="0" style="13" hidden="1" customWidth="1"/>
    <col min="14401" max="14401" width="12.5703125" style="13" customWidth="1"/>
    <col min="14402" max="14402" width="11.85546875" style="13" customWidth="1"/>
    <col min="14403" max="14403" width="12.7109375" style="13" customWidth="1"/>
    <col min="14404" max="14405" width="10.42578125" style="13" customWidth="1"/>
    <col min="14406" max="14406" width="12.140625" style="13" customWidth="1"/>
    <col min="14407" max="14409" width="0" style="13" hidden="1" customWidth="1"/>
    <col min="14410" max="14410" width="13.140625" style="13" customWidth="1"/>
    <col min="14411" max="14412" width="11.42578125" style="13"/>
    <col min="14413" max="14413" width="12.85546875" style="13" customWidth="1"/>
    <col min="14414" max="14414" width="10.42578125" style="13" customWidth="1"/>
    <col min="14415" max="14415" width="11.7109375" style="13" customWidth="1"/>
    <col min="14416" max="14416" width="13.42578125" style="13" customWidth="1"/>
    <col min="14417" max="14417" width="12.85546875" style="13" customWidth="1"/>
    <col min="14418" max="14418" width="13.28515625" style="13" customWidth="1"/>
    <col min="14419" max="14419" width="15.28515625" style="13" customWidth="1"/>
    <col min="14420" max="14626" width="11.42578125" style="13"/>
    <col min="14627" max="14627" width="11.7109375" style="13" customWidth="1"/>
    <col min="14628" max="14628" width="11.140625" style="13" customWidth="1"/>
    <col min="14629" max="14629" width="13.42578125" style="13" customWidth="1"/>
    <col min="14630" max="14630" width="12.140625" style="13" customWidth="1"/>
    <col min="14631" max="14631" width="11.5703125" style="13" customWidth="1"/>
    <col min="14632" max="14632" width="10.140625" style="13" customWidth="1"/>
    <col min="14633" max="14633" width="10.28515625" style="13" customWidth="1"/>
    <col min="14634" max="14634" width="9.140625" style="13" customWidth="1"/>
    <col min="14635" max="14635" width="9.42578125" style="13" customWidth="1"/>
    <col min="14636" max="14638" width="9.140625" style="13" customWidth="1"/>
    <col min="14639" max="14640" width="12.140625" style="13" customWidth="1"/>
    <col min="14641" max="14641" width="8.140625" style="13" customWidth="1"/>
    <col min="14642" max="14643" width="9.28515625" style="13" customWidth="1"/>
    <col min="14644" max="14644" width="12.28515625" style="13" customWidth="1"/>
    <col min="14645" max="14645" width="11.5703125" style="13" customWidth="1"/>
    <col min="14646" max="14647" width="10" style="13" customWidth="1"/>
    <col min="14648" max="14648" width="14" style="13" customWidth="1"/>
    <col min="14649" max="14649" width="16.7109375" style="13" customWidth="1"/>
    <col min="14650" max="14650" width="14" style="13" customWidth="1"/>
    <col min="14651" max="14651" width="8.7109375" style="13" customWidth="1"/>
    <col min="14652" max="14652" width="12.5703125" style="13" customWidth="1"/>
    <col min="14653" max="14654" width="12.42578125" style="13" customWidth="1"/>
    <col min="14655" max="14655" width="0.140625" style="13" customWidth="1"/>
    <col min="14656" max="14656" width="0" style="13" hidden="1" customWidth="1"/>
    <col min="14657" max="14657" width="12.5703125" style="13" customWidth="1"/>
    <col min="14658" max="14658" width="11.85546875" style="13" customWidth="1"/>
    <col min="14659" max="14659" width="12.7109375" style="13" customWidth="1"/>
    <col min="14660" max="14661" width="10.42578125" style="13" customWidth="1"/>
    <col min="14662" max="14662" width="12.140625" style="13" customWidth="1"/>
    <col min="14663" max="14665" width="0" style="13" hidden="1" customWidth="1"/>
    <col min="14666" max="14666" width="13.140625" style="13" customWidth="1"/>
    <col min="14667" max="14668" width="11.42578125" style="13"/>
    <col min="14669" max="14669" width="12.85546875" style="13" customWidth="1"/>
    <col min="14670" max="14670" width="10.42578125" style="13" customWidth="1"/>
    <col min="14671" max="14671" width="11.7109375" style="13" customWidth="1"/>
    <col min="14672" max="14672" width="13.42578125" style="13" customWidth="1"/>
    <col min="14673" max="14673" width="12.85546875" style="13" customWidth="1"/>
    <col min="14674" max="14674" width="13.28515625" style="13" customWidth="1"/>
    <col min="14675" max="14675" width="15.28515625" style="13" customWidth="1"/>
    <col min="14676" max="14882" width="11.42578125" style="13"/>
    <col min="14883" max="14883" width="11.7109375" style="13" customWidth="1"/>
    <col min="14884" max="14884" width="11.140625" style="13" customWidth="1"/>
    <col min="14885" max="14885" width="13.42578125" style="13" customWidth="1"/>
    <col min="14886" max="14886" width="12.140625" style="13" customWidth="1"/>
    <col min="14887" max="14887" width="11.5703125" style="13" customWidth="1"/>
    <col min="14888" max="14888" width="10.140625" style="13" customWidth="1"/>
    <col min="14889" max="14889" width="10.28515625" style="13" customWidth="1"/>
    <col min="14890" max="14890" width="9.140625" style="13" customWidth="1"/>
    <col min="14891" max="14891" width="9.42578125" style="13" customWidth="1"/>
    <col min="14892" max="14894" width="9.140625" style="13" customWidth="1"/>
    <col min="14895" max="14896" width="12.140625" style="13" customWidth="1"/>
    <col min="14897" max="14897" width="8.140625" style="13" customWidth="1"/>
    <col min="14898" max="14899" width="9.28515625" style="13" customWidth="1"/>
    <col min="14900" max="14900" width="12.28515625" style="13" customWidth="1"/>
    <col min="14901" max="14901" width="11.5703125" style="13" customWidth="1"/>
    <col min="14902" max="14903" width="10" style="13" customWidth="1"/>
    <col min="14904" max="14904" width="14" style="13" customWidth="1"/>
    <col min="14905" max="14905" width="16.7109375" style="13" customWidth="1"/>
    <col min="14906" max="14906" width="14" style="13" customWidth="1"/>
    <col min="14907" max="14907" width="8.7109375" style="13" customWidth="1"/>
    <col min="14908" max="14908" width="12.5703125" style="13" customWidth="1"/>
    <col min="14909" max="14910" width="12.42578125" style="13" customWidth="1"/>
    <col min="14911" max="14911" width="0.140625" style="13" customWidth="1"/>
    <col min="14912" max="14912" width="0" style="13" hidden="1" customWidth="1"/>
    <col min="14913" max="14913" width="12.5703125" style="13" customWidth="1"/>
    <col min="14914" max="14914" width="11.85546875" style="13" customWidth="1"/>
    <col min="14915" max="14915" width="12.7109375" style="13" customWidth="1"/>
    <col min="14916" max="14917" width="10.42578125" style="13" customWidth="1"/>
    <col min="14918" max="14918" width="12.140625" style="13" customWidth="1"/>
    <col min="14919" max="14921" width="0" style="13" hidden="1" customWidth="1"/>
    <col min="14922" max="14922" width="13.140625" style="13" customWidth="1"/>
    <col min="14923" max="14924" width="11.42578125" style="13"/>
    <col min="14925" max="14925" width="12.85546875" style="13" customWidth="1"/>
    <col min="14926" max="14926" width="10.42578125" style="13" customWidth="1"/>
    <col min="14927" max="14927" width="11.7109375" style="13" customWidth="1"/>
    <col min="14928" max="14928" width="13.42578125" style="13" customWidth="1"/>
    <col min="14929" max="14929" width="12.85546875" style="13" customWidth="1"/>
    <col min="14930" max="14930" width="13.28515625" style="13" customWidth="1"/>
    <col min="14931" max="14931" width="15.28515625" style="13" customWidth="1"/>
    <col min="14932" max="15138" width="11.42578125" style="13"/>
    <col min="15139" max="15139" width="11.7109375" style="13" customWidth="1"/>
    <col min="15140" max="15140" width="11.140625" style="13" customWidth="1"/>
    <col min="15141" max="15141" width="13.42578125" style="13" customWidth="1"/>
    <col min="15142" max="15142" width="12.140625" style="13" customWidth="1"/>
    <col min="15143" max="15143" width="11.5703125" style="13" customWidth="1"/>
    <col min="15144" max="15144" width="10.140625" style="13" customWidth="1"/>
    <col min="15145" max="15145" width="10.28515625" style="13" customWidth="1"/>
    <col min="15146" max="15146" width="9.140625" style="13" customWidth="1"/>
    <col min="15147" max="15147" width="9.42578125" style="13" customWidth="1"/>
    <col min="15148" max="15150" width="9.140625" style="13" customWidth="1"/>
    <col min="15151" max="15152" width="12.140625" style="13" customWidth="1"/>
    <col min="15153" max="15153" width="8.140625" style="13" customWidth="1"/>
    <col min="15154" max="15155" width="9.28515625" style="13" customWidth="1"/>
    <col min="15156" max="15156" width="12.28515625" style="13" customWidth="1"/>
    <col min="15157" max="15157" width="11.5703125" style="13" customWidth="1"/>
    <col min="15158" max="15159" width="10" style="13" customWidth="1"/>
    <col min="15160" max="15160" width="14" style="13" customWidth="1"/>
    <col min="15161" max="15161" width="16.7109375" style="13" customWidth="1"/>
    <col min="15162" max="15162" width="14" style="13" customWidth="1"/>
    <col min="15163" max="15163" width="8.7109375" style="13" customWidth="1"/>
    <col min="15164" max="15164" width="12.5703125" style="13" customWidth="1"/>
    <col min="15165" max="15166" width="12.42578125" style="13" customWidth="1"/>
    <col min="15167" max="15167" width="0.140625" style="13" customWidth="1"/>
    <col min="15168" max="15168" width="0" style="13" hidden="1" customWidth="1"/>
    <col min="15169" max="15169" width="12.5703125" style="13" customWidth="1"/>
    <col min="15170" max="15170" width="11.85546875" style="13" customWidth="1"/>
    <col min="15171" max="15171" width="12.7109375" style="13" customWidth="1"/>
    <col min="15172" max="15173" width="10.42578125" style="13" customWidth="1"/>
    <col min="15174" max="15174" width="12.140625" style="13" customWidth="1"/>
    <col min="15175" max="15177" width="0" style="13" hidden="1" customWidth="1"/>
    <col min="15178" max="15178" width="13.140625" style="13" customWidth="1"/>
    <col min="15179" max="15180" width="11.42578125" style="13"/>
    <col min="15181" max="15181" width="12.85546875" style="13" customWidth="1"/>
    <col min="15182" max="15182" width="10.42578125" style="13" customWidth="1"/>
    <col min="15183" max="15183" width="11.7109375" style="13" customWidth="1"/>
    <col min="15184" max="15184" width="13.42578125" style="13" customWidth="1"/>
    <col min="15185" max="15185" width="12.85546875" style="13" customWidth="1"/>
    <col min="15186" max="15186" width="13.28515625" style="13" customWidth="1"/>
    <col min="15187" max="15187" width="15.28515625" style="13" customWidth="1"/>
    <col min="15188" max="15394" width="11.42578125" style="13"/>
    <col min="15395" max="15395" width="11.7109375" style="13" customWidth="1"/>
    <col min="15396" max="15396" width="11.140625" style="13" customWidth="1"/>
    <col min="15397" max="15397" width="13.42578125" style="13" customWidth="1"/>
    <col min="15398" max="15398" width="12.140625" style="13" customWidth="1"/>
    <col min="15399" max="15399" width="11.5703125" style="13" customWidth="1"/>
    <col min="15400" max="15400" width="10.140625" style="13" customWidth="1"/>
    <col min="15401" max="15401" width="10.28515625" style="13" customWidth="1"/>
    <col min="15402" max="15402" width="9.140625" style="13" customWidth="1"/>
    <col min="15403" max="15403" width="9.42578125" style="13" customWidth="1"/>
    <col min="15404" max="15406" width="9.140625" style="13" customWidth="1"/>
    <col min="15407" max="15408" width="12.140625" style="13" customWidth="1"/>
    <col min="15409" max="15409" width="8.140625" style="13" customWidth="1"/>
    <col min="15410" max="15411" width="9.28515625" style="13" customWidth="1"/>
    <col min="15412" max="15412" width="12.28515625" style="13" customWidth="1"/>
    <col min="15413" max="15413" width="11.5703125" style="13" customWidth="1"/>
    <col min="15414" max="15415" width="10" style="13" customWidth="1"/>
    <col min="15416" max="15416" width="14" style="13" customWidth="1"/>
    <col min="15417" max="15417" width="16.7109375" style="13" customWidth="1"/>
    <col min="15418" max="15418" width="14" style="13" customWidth="1"/>
    <col min="15419" max="15419" width="8.7109375" style="13" customWidth="1"/>
    <col min="15420" max="15420" width="12.5703125" style="13" customWidth="1"/>
    <col min="15421" max="15422" width="12.42578125" style="13" customWidth="1"/>
    <col min="15423" max="15423" width="0.140625" style="13" customWidth="1"/>
    <col min="15424" max="15424" width="0" style="13" hidden="1" customWidth="1"/>
    <col min="15425" max="15425" width="12.5703125" style="13" customWidth="1"/>
    <col min="15426" max="15426" width="11.85546875" style="13" customWidth="1"/>
    <col min="15427" max="15427" width="12.7109375" style="13" customWidth="1"/>
    <col min="15428" max="15429" width="10.42578125" style="13" customWidth="1"/>
    <col min="15430" max="15430" width="12.140625" style="13" customWidth="1"/>
    <col min="15431" max="15433" width="0" style="13" hidden="1" customWidth="1"/>
    <col min="15434" max="15434" width="13.140625" style="13" customWidth="1"/>
    <col min="15435" max="15436" width="11.42578125" style="13"/>
    <col min="15437" max="15437" width="12.85546875" style="13" customWidth="1"/>
    <col min="15438" max="15438" width="10.42578125" style="13" customWidth="1"/>
    <col min="15439" max="15439" width="11.7109375" style="13" customWidth="1"/>
    <col min="15440" max="15440" width="13.42578125" style="13" customWidth="1"/>
    <col min="15441" max="15441" width="12.85546875" style="13" customWidth="1"/>
    <col min="15442" max="15442" width="13.28515625" style="13" customWidth="1"/>
    <col min="15443" max="15443" width="15.28515625" style="13" customWidth="1"/>
    <col min="15444" max="15650" width="11.42578125" style="13"/>
    <col min="15651" max="15651" width="11.7109375" style="13" customWidth="1"/>
    <col min="15652" max="15652" width="11.140625" style="13" customWidth="1"/>
    <col min="15653" max="15653" width="13.42578125" style="13" customWidth="1"/>
    <col min="15654" max="15654" width="12.140625" style="13" customWidth="1"/>
    <col min="15655" max="15655" width="11.5703125" style="13" customWidth="1"/>
    <col min="15656" max="15656" width="10.140625" style="13" customWidth="1"/>
    <col min="15657" max="15657" width="10.28515625" style="13" customWidth="1"/>
    <col min="15658" max="15658" width="9.140625" style="13" customWidth="1"/>
    <col min="15659" max="15659" width="9.42578125" style="13" customWidth="1"/>
    <col min="15660" max="15662" width="9.140625" style="13" customWidth="1"/>
    <col min="15663" max="15664" width="12.140625" style="13" customWidth="1"/>
    <col min="15665" max="15665" width="8.140625" style="13" customWidth="1"/>
    <col min="15666" max="15667" width="9.28515625" style="13" customWidth="1"/>
    <col min="15668" max="15668" width="12.28515625" style="13" customWidth="1"/>
    <col min="15669" max="15669" width="11.5703125" style="13" customWidth="1"/>
    <col min="15670" max="15671" width="10" style="13" customWidth="1"/>
    <col min="15672" max="15672" width="14" style="13" customWidth="1"/>
    <col min="15673" max="15673" width="16.7109375" style="13" customWidth="1"/>
    <col min="15674" max="15674" width="14" style="13" customWidth="1"/>
    <col min="15675" max="15675" width="8.7109375" style="13" customWidth="1"/>
    <col min="15676" max="15676" width="12.5703125" style="13" customWidth="1"/>
    <col min="15677" max="15678" width="12.42578125" style="13" customWidth="1"/>
    <col min="15679" max="15679" width="0.140625" style="13" customWidth="1"/>
    <col min="15680" max="15680" width="0" style="13" hidden="1" customWidth="1"/>
    <col min="15681" max="15681" width="12.5703125" style="13" customWidth="1"/>
    <col min="15682" max="15682" width="11.85546875" style="13" customWidth="1"/>
    <col min="15683" max="15683" width="12.7109375" style="13" customWidth="1"/>
    <col min="15684" max="15685" width="10.42578125" style="13" customWidth="1"/>
    <col min="15686" max="15686" width="12.140625" style="13" customWidth="1"/>
    <col min="15687" max="15689" width="0" style="13" hidden="1" customWidth="1"/>
    <col min="15690" max="15690" width="13.140625" style="13" customWidth="1"/>
    <col min="15691" max="15692" width="11.42578125" style="13"/>
    <col min="15693" max="15693" width="12.85546875" style="13" customWidth="1"/>
    <col min="15694" max="15694" width="10.42578125" style="13" customWidth="1"/>
    <col min="15695" max="15695" width="11.7109375" style="13" customWidth="1"/>
    <col min="15696" max="15696" width="13.42578125" style="13" customWidth="1"/>
    <col min="15697" max="15697" width="12.85546875" style="13" customWidth="1"/>
    <col min="15698" max="15698" width="13.28515625" style="13" customWidth="1"/>
    <col min="15699" max="15699" width="15.28515625" style="13" customWidth="1"/>
    <col min="15700" max="15906" width="11.42578125" style="13"/>
    <col min="15907" max="15907" width="11.7109375" style="13" customWidth="1"/>
    <col min="15908" max="15908" width="11.140625" style="13" customWidth="1"/>
    <col min="15909" max="15909" width="13.42578125" style="13" customWidth="1"/>
    <col min="15910" max="15910" width="12.140625" style="13" customWidth="1"/>
    <col min="15911" max="15911" width="11.5703125" style="13" customWidth="1"/>
    <col min="15912" max="15912" width="10.140625" style="13" customWidth="1"/>
    <col min="15913" max="15913" width="10.28515625" style="13" customWidth="1"/>
    <col min="15914" max="15914" width="9.140625" style="13" customWidth="1"/>
    <col min="15915" max="15915" width="9.42578125" style="13" customWidth="1"/>
    <col min="15916" max="15918" width="9.140625" style="13" customWidth="1"/>
    <col min="15919" max="15920" width="12.140625" style="13" customWidth="1"/>
    <col min="15921" max="15921" width="8.140625" style="13" customWidth="1"/>
    <col min="15922" max="15923" width="9.28515625" style="13" customWidth="1"/>
    <col min="15924" max="15924" width="12.28515625" style="13" customWidth="1"/>
    <col min="15925" max="15925" width="11.5703125" style="13" customWidth="1"/>
    <col min="15926" max="15927" width="10" style="13" customWidth="1"/>
    <col min="15928" max="15928" width="14" style="13" customWidth="1"/>
    <col min="15929" max="15929" width="16.7109375" style="13" customWidth="1"/>
    <col min="15930" max="15930" width="14" style="13" customWidth="1"/>
    <col min="15931" max="15931" width="8.7109375" style="13" customWidth="1"/>
    <col min="15932" max="15932" width="12.5703125" style="13" customWidth="1"/>
    <col min="15933" max="15934" width="12.42578125" style="13" customWidth="1"/>
    <col min="15935" max="15935" width="0.140625" style="13" customWidth="1"/>
    <col min="15936" max="15936" width="0" style="13" hidden="1" customWidth="1"/>
    <col min="15937" max="15937" width="12.5703125" style="13" customWidth="1"/>
    <col min="15938" max="15938" width="11.85546875" style="13" customWidth="1"/>
    <col min="15939" max="15939" width="12.7109375" style="13" customWidth="1"/>
    <col min="15940" max="15941" width="10.42578125" style="13" customWidth="1"/>
    <col min="15942" max="15942" width="12.140625" style="13" customWidth="1"/>
    <col min="15943" max="15945" width="0" style="13" hidden="1" customWidth="1"/>
    <col min="15946" max="15946" width="13.140625" style="13" customWidth="1"/>
    <col min="15947" max="15948" width="11.42578125" style="13"/>
    <col min="15949" max="15949" width="12.85546875" style="13" customWidth="1"/>
    <col min="15950" max="15950" width="10.42578125" style="13" customWidth="1"/>
    <col min="15951" max="15951" width="11.7109375" style="13" customWidth="1"/>
    <col min="15952" max="15952" width="13.42578125" style="13" customWidth="1"/>
    <col min="15953" max="15953" width="12.85546875" style="13" customWidth="1"/>
    <col min="15954" max="15954" width="13.28515625" style="13" customWidth="1"/>
    <col min="15955" max="15955" width="15.28515625" style="13" customWidth="1"/>
    <col min="15956" max="16162" width="11.42578125" style="13"/>
    <col min="16163" max="16163" width="11.7109375" style="13" customWidth="1"/>
    <col min="16164" max="16164" width="11.140625" style="13" customWidth="1"/>
    <col min="16165" max="16165" width="13.42578125" style="13" customWidth="1"/>
    <col min="16166" max="16166" width="12.140625" style="13" customWidth="1"/>
    <col min="16167" max="16167" width="11.5703125" style="13" customWidth="1"/>
    <col min="16168" max="16168" width="10.140625" style="13" customWidth="1"/>
    <col min="16169" max="16169" width="10.28515625" style="13" customWidth="1"/>
    <col min="16170" max="16170" width="9.140625" style="13" customWidth="1"/>
    <col min="16171" max="16171" width="9.42578125" style="13" customWidth="1"/>
    <col min="16172" max="16174" width="9.140625" style="13" customWidth="1"/>
    <col min="16175" max="16176" width="12.140625" style="13" customWidth="1"/>
    <col min="16177" max="16177" width="8.140625" style="13" customWidth="1"/>
    <col min="16178" max="16179" width="9.28515625" style="13" customWidth="1"/>
    <col min="16180" max="16180" width="12.28515625" style="13" customWidth="1"/>
    <col min="16181" max="16181" width="11.5703125" style="13" customWidth="1"/>
    <col min="16182" max="16183" width="10" style="13" customWidth="1"/>
    <col min="16184" max="16184" width="14" style="13" customWidth="1"/>
    <col min="16185" max="16185" width="16.7109375" style="13" customWidth="1"/>
    <col min="16186" max="16186" width="14" style="13" customWidth="1"/>
    <col min="16187" max="16187" width="8.7109375" style="13" customWidth="1"/>
    <col min="16188" max="16188" width="12.5703125" style="13" customWidth="1"/>
    <col min="16189" max="16190" width="12.42578125" style="13" customWidth="1"/>
    <col min="16191" max="16191" width="0.140625" style="13" customWidth="1"/>
    <col min="16192" max="16192" width="0" style="13" hidden="1" customWidth="1"/>
    <col min="16193" max="16193" width="12.5703125" style="13" customWidth="1"/>
    <col min="16194" max="16194" width="11.85546875" style="13" customWidth="1"/>
    <col min="16195" max="16195" width="12.7109375" style="13" customWidth="1"/>
    <col min="16196" max="16197" width="10.42578125" style="13" customWidth="1"/>
    <col min="16198" max="16198" width="12.140625" style="13" customWidth="1"/>
    <col min="16199" max="16201" width="0" style="13" hidden="1" customWidth="1"/>
    <col min="16202" max="16202" width="13.140625" style="13" customWidth="1"/>
    <col min="16203" max="16204" width="11.42578125" style="13"/>
    <col min="16205" max="16205" width="12.85546875" style="13" customWidth="1"/>
    <col min="16206" max="16206" width="10.42578125" style="13" customWidth="1"/>
    <col min="16207" max="16207" width="11.7109375" style="13" customWidth="1"/>
    <col min="16208" max="16208" width="13.42578125" style="13" customWidth="1"/>
    <col min="16209" max="16209" width="12.85546875" style="13" customWidth="1"/>
    <col min="16210" max="16210" width="13.28515625" style="13" customWidth="1"/>
    <col min="16211" max="16211" width="15.28515625" style="13" customWidth="1"/>
    <col min="16212" max="16384" width="11.42578125" style="13"/>
  </cols>
  <sheetData>
    <row r="1" spans="1:87" s="2" customFormat="1" ht="15.75" customHeight="1" thickBot="1" x14ac:dyDescent="0.3"/>
    <row r="2" spans="1:87" s="8" customFormat="1" ht="15.75" customHeight="1" thickBot="1" x14ac:dyDescent="0.3">
      <c r="A2" s="3"/>
      <c r="B2" s="4"/>
      <c r="C2" s="493" t="s">
        <v>34</v>
      </c>
      <c r="D2" s="494"/>
      <c r="E2" s="495" t="s">
        <v>0</v>
      </c>
      <c r="F2" s="495"/>
      <c r="G2" s="493" t="s">
        <v>35</v>
      </c>
      <c r="H2" s="494"/>
      <c r="I2" s="491" t="s">
        <v>88</v>
      </c>
      <c r="J2" s="495"/>
      <c r="K2" s="493" t="s">
        <v>40</v>
      </c>
      <c r="L2" s="494"/>
      <c r="M2" s="491" t="s">
        <v>98</v>
      </c>
      <c r="N2" s="492"/>
      <c r="O2" s="272" t="s">
        <v>41</v>
      </c>
      <c r="P2" s="273"/>
      <c r="Q2" s="274" t="s">
        <v>89</v>
      </c>
      <c r="R2" s="275"/>
      <c r="S2" s="5"/>
      <c r="T2" s="5"/>
      <c r="U2" s="5"/>
      <c r="V2" s="5"/>
      <c r="W2" s="5"/>
      <c r="X2" s="5"/>
      <c r="Y2" s="5"/>
      <c r="Z2" s="5"/>
      <c r="AA2" s="5"/>
      <c r="AB2" s="480" t="s">
        <v>89</v>
      </c>
      <c r="AC2" s="480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7" ht="15.75" customHeight="1" x14ac:dyDescent="0.25">
      <c r="A3" s="10"/>
      <c r="B3" s="10"/>
      <c r="C3" s="316" t="s">
        <v>76</v>
      </c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  <c r="CF3" s="13"/>
      <c r="CG3" s="13"/>
    </row>
    <row r="4" spans="1:87" ht="15.75" customHeight="1" thickBot="1" x14ac:dyDescent="0.3">
      <c r="A4" s="10"/>
      <c r="B4" s="10"/>
      <c r="C4" s="10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  <c r="CF4" s="13"/>
      <c r="CG4" s="13"/>
    </row>
    <row r="5" spans="1:87" s="2" customFormat="1" ht="15.75" customHeight="1" thickBot="1" x14ac:dyDescent="0.3">
      <c r="A5" s="338"/>
      <c r="B5" s="339"/>
      <c r="C5" s="507" t="s">
        <v>2</v>
      </c>
      <c r="D5" s="507"/>
      <c r="E5" s="507"/>
      <c r="F5" s="508"/>
      <c r="G5" s="504" t="s">
        <v>3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299"/>
      <c r="AE5" s="500" t="s">
        <v>5</v>
      </c>
      <c r="AF5" s="500"/>
      <c r="AG5" s="500"/>
      <c r="AH5" s="500"/>
      <c r="AI5" s="500"/>
      <c r="AJ5" s="500"/>
      <c r="AK5" s="500"/>
      <c r="AL5" s="500"/>
      <c r="AM5" s="500"/>
      <c r="AN5" s="500"/>
      <c r="AO5" s="500"/>
      <c r="AP5" s="500"/>
      <c r="AQ5" s="500"/>
      <c r="AR5" s="500"/>
      <c r="AS5" s="500"/>
      <c r="AT5" s="500"/>
      <c r="AU5" s="500"/>
      <c r="AV5" s="500"/>
      <c r="AW5" s="500"/>
      <c r="AX5" s="500"/>
      <c r="AY5" s="500"/>
      <c r="AZ5" s="500"/>
      <c r="BA5" s="500"/>
      <c r="BB5" s="500"/>
      <c r="BC5" s="500"/>
      <c r="BD5" s="500"/>
      <c r="BE5" s="500"/>
      <c r="BF5" s="500"/>
      <c r="BG5" s="500"/>
      <c r="BH5" s="500"/>
      <c r="BI5" s="500"/>
      <c r="BJ5" s="500"/>
      <c r="BK5" s="501"/>
      <c r="BL5" s="301"/>
      <c r="BM5" s="496" t="s">
        <v>7</v>
      </c>
      <c r="BN5" s="497"/>
      <c r="BO5" s="497"/>
      <c r="BP5" s="497"/>
      <c r="BQ5" s="497"/>
      <c r="BR5" s="497"/>
      <c r="BS5" s="497"/>
      <c r="BT5" s="497"/>
      <c r="BU5" s="497"/>
      <c r="BV5" s="497"/>
      <c r="BW5" s="497"/>
      <c r="BX5" s="497"/>
      <c r="BY5" s="498"/>
      <c r="BZ5" s="366"/>
      <c r="CA5" s="484" t="s">
        <v>2</v>
      </c>
      <c r="CB5" s="484"/>
      <c r="CC5" s="484"/>
      <c r="CD5" s="484"/>
      <c r="CE5" s="485"/>
    </row>
    <row r="6" spans="1:87" s="2" customFormat="1" ht="15.75" customHeight="1" thickBot="1" x14ac:dyDescent="0.3">
      <c r="A6" s="340"/>
      <c r="B6" s="341"/>
      <c r="C6" s="509"/>
      <c r="D6" s="509"/>
      <c r="E6" s="509"/>
      <c r="F6" s="510"/>
      <c r="G6" s="512" t="s">
        <v>9</v>
      </c>
      <c r="H6" s="511"/>
      <c r="I6" s="511"/>
      <c r="J6" s="511"/>
      <c r="K6" s="511"/>
      <c r="L6" s="513"/>
      <c r="M6" s="502" t="s">
        <v>10</v>
      </c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374"/>
      <c r="AD6" s="300"/>
      <c r="AE6" s="511" t="s">
        <v>12</v>
      </c>
      <c r="AF6" s="511"/>
      <c r="AG6" s="511"/>
      <c r="AH6" s="511"/>
      <c r="AI6" s="511"/>
      <c r="AJ6" s="511"/>
      <c r="AK6" s="511"/>
      <c r="AL6" s="511"/>
      <c r="AM6" s="511"/>
      <c r="AN6" s="511"/>
      <c r="AO6" s="511"/>
      <c r="AP6" s="511"/>
      <c r="AQ6" s="511"/>
      <c r="AR6" s="511"/>
      <c r="AS6" s="511"/>
      <c r="AT6" s="511"/>
      <c r="AU6" s="502" t="s">
        <v>13</v>
      </c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352"/>
      <c r="BL6" s="302"/>
      <c r="BM6" s="351"/>
      <c r="BN6" s="303"/>
      <c r="BO6" s="488" t="s">
        <v>58</v>
      </c>
      <c r="BP6" s="489"/>
      <c r="BQ6" s="489"/>
      <c r="BR6" s="489"/>
      <c r="BS6" s="489"/>
      <c r="BT6" s="489"/>
      <c r="BU6" s="489"/>
      <c r="BV6" s="489"/>
      <c r="BW6" s="489"/>
      <c r="BX6" s="490"/>
      <c r="BY6" s="375"/>
      <c r="BZ6" s="367"/>
      <c r="CA6" s="486"/>
      <c r="CB6" s="486"/>
      <c r="CC6" s="486"/>
      <c r="CD6" s="486"/>
      <c r="CE6" s="487"/>
    </row>
    <row r="7" spans="1:87" s="2" customFormat="1" ht="45" customHeight="1" thickBot="1" x14ac:dyDescent="0.3">
      <c r="A7" s="342" t="s">
        <v>39</v>
      </c>
      <c r="B7" s="343" t="s">
        <v>1</v>
      </c>
      <c r="C7" s="371" t="s">
        <v>16</v>
      </c>
      <c r="D7" s="306" t="s">
        <v>17</v>
      </c>
      <c r="E7" s="320" t="s">
        <v>18</v>
      </c>
      <c r="F7" s="321" t="s">
        <v>19</v>
      </c>
      <c r="G7" s="317" t="s">
        <v>61</v>
      </c>
      <c r="H7" s="317" t="s">
        <v>66</v>
      </c>
      <c r="I7" s="317" t="s">
        <v>67</v>
      </c>
      <c r="J7" s="317" t="s">
        <v>68</v>
      </c>
      <c r="K7" s="317" t="s">
        <v>110</v>
      </c>
      <c r="L7" s="317" t="s">
        <v>38</v>
      </c>
      <c r="M7" s="318" t="s">
        <v>69</v>
      </c>
      <c r="N7" s="318" t="s">
        <v>111</v>
      </c>
      <c r="O7" s="292" t="s">
        <v>112</v>
      </c>
      <c r="P7" s="292" t="s">
        <v>113</v>
      </c>
      <c r="Q7" s="292" t="s">
        <v>114</v>
      </c>
      <c r="R7" s="292" t="s">
        <v>115</v>
      </c>
      <c r="S7" s="292" t="s">
        <v>116</v>
      </c>
      <c r="T7" s="292" t="s">
        <v>117</v>
      </c>
      <c r="U7" s="292" t="s">
        <v>118</v>
      </c>
      <c r="V7" s="292" t="s">
        <v>119</v>
      </c>
      <c r="W7" s="292" t="s">
        <v>120</v>
      </c>
      <c r="X7" s="292" t="s">
        <v>121</v>
      </c>
      <c r="Y7" s="292" t="s">
        <v>122</v>
      </c>
      <c r="Z7" s="292" t="s">
        <v>123</v>
      </c>
      <c r="AA7" s="292" t="s">
        <v>124</v>
      </c>
      <c r="AB7" s="372" t="s">
        <v>31</v>
      </c>
      <c r="AC7" s="353" t="s">
        <v>11</v>
      </c>
      <c r="AD7" s="356" t="s">
        <v>4</v>
      </c>
      <c r="AE7" s="371" t="s">
        <v>65</v>
      </c>
      <c r="AF7" s="294" t="s">
        <v>79</v>
      </c>
      <c r="AG7" s="294" t="s">
        <v>125</v>
      </c>
      <c r="AH7" s="294" t="s">
        <v>126</v>
      </c>
      <c r="AI7" s="294" t="s">
        <v>127</v>
      </c>
      <c r="AJ7" s="294" t="s">
        <v>128</v>
      </c>
      <c r="AK7" s="294" t="s">
        <v>129</v>
      </c>
      <c r="AL7" s="294" t="s">
        <v>130</v>
      </c>
      <c r="AM7" s="294" t="s">
        <v>131</v>
      </c>
      <c r="AN7" s="294" t="s">
        <v>132</v>
      </c>
      <c r="AO7" s="294" t="s">
        <v>133</v>
      </c>
      <c r="AP7" s="294" t="s">
        <v>134</v>
      </c>
      <c r="AQ7" s="294" t="s">
        <v>135</v>
      </c>
      <c r="AR7" s="294" t="s">
        <v>136</v>
      </c>
      <c r="AS7" s="294" t="s">
        <v>137</v>
      </c>
      <c r="AT7" s="305" t="s">
        <v>32</v>
      </c>
      <c r="AU7" s="322" t="s">
        <v>65</v>
      </c>
      <c r="AV7" s="322" t="s">
        <v>79</v>
      </c>
      <c r="AW7" s="322" t="s">
        <v>138</v>
      </c>
      <c r="AX7" s="379" t="s">
        <v>139</v>
      </c>
      <c r="AY7" s="307" t="s">
        <v>140</v>
      </c>
      <c r="AZ7" s="307" t="s">
        <v>141</v>
      </c>
      <c r="BA7" s="307" t="s">
        <v>142</v>
      </c>
      <c r="BB7" s="307" t="s">
        <v>143</v>
      </c>
      <c r="BC7" s="307" t="s">
        <v>144</v>
      </c>
      <c r="BD7" s="307" t="s">
        <v>145</v>
      </c>
      <c r="BE7" s="307" t="s">
        <v>146</v>
      </c>
      <c r="BF7" s="307" t="s">
        <v>147</v>
      </c>
      <c r="BG7" s="307" t="s">
        <v>148</v>
      </c>
      <c r="BH7" s="373" t="s">
        <v>149</v>
      </c>
      <c r="BI7" s="322" t="s">
        <v>150</v>
      </c>
      <c r="BJ7" s="322" t="s">
        <v>33</v>
      </c>
      <c r="BK7" s="353" t="s">
        <v>14</v>
      </c>
      <c r="BL7" s="359" t="s">
        <v>6</v>
      </c>
      <c r="BM7" s="369" t="s">
        <v>15</v>
      </c>
      <c r="BN7" s="292" t="s">
        <v>36</v>
      </c>
      <c r="BO7" s="318" t="s">
        <v>151</v>
      </c>
      <c r="BP7" s="293" t="s">
        <v>152</v>
      </c>
      <c r="BQ7" s="293" t="s">
        <v>153</v>
      </c>
      <c r="BR7" s="293" t="s">
        <v>154</v>
      </c>
      <c r="BS7" s="293" t="s">
        <v>155</v>
      </c>
      <c r="BT7" s="293" t="s">
        <v>156</v>
      </c>
      <c r="BU7" s="293" t="s">
        <v>157</v>
      </c>
      <c r="BV7" s="293" t="s">
        <v>158</v>
      </c>
      <c r="BW7" s="293" t="s">
        <v>159</v>
      </c>
      <c r="BX7" s="318" t="s">
        <v>160</v>
      </c>
      <c r="BY7" s="370" t="s">
        <v>37</v>
      </c>
      <c r="BZ7" s="368" t="s">
        <v>8</v>
      </c>
      <c r="CA7" s="317" t="s">
        <v>20</v>
      </c>
      <c r="CB7" s="319" t="s">
        <v>21</v>
      </c>
      <c r="CC7" s="321" t="s">
        <v>22</v>
      </c>
      <c r="CD7" s="323" t="s">
        <v>23</v>
      </c>
      <c r="CE7" s="321" t="s">
        <v>24</v>
      </c>
      <c r="CF7" s="324" t="s">
        <v>75</v>
      </c>
      <c r="CG7" s="325" t="s">
        <v>74</v>
      </c>
    </row>
    <row r="8" spans="1:87" ht="15" hidden="1" customHeight="1" thickBot="1" x14ac:dyDescent="0.3">
      <c r="A8" s="308" t="s">
        <v>30</v>
      </c>
      <c r="B8" s="102"/>
      <c r="C8" s="103">
        <v>883226</v>
      </c>
      <c r="D8" s="104">
        <v>423</v>
      </c>
      <c r="E8" s="105">
        <v>1800</v>
      </c>
      <c r="F8" s="376">
        <f t="shared" ref="F8:F26" si="0">E8+D8+C8</f>
        <v>885449</v>
      </c>
      <c r="G8" s="377"/>
      <c r="H8" s="378"/>
      <c r="I8" s="106"/>
      <c r="J8" s="106"/>
      <c r="K8" s="106"/>
      <c r="L8" s="107">
        <f t="shared" ref="L8:L72" si="1">SUM(G8:K8)</f>
        <v>0</v>
      </c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7">
        <f t="shared" ref="AB8:AB72" si="2">SUM(M8:AA8)</f>
        <v>0</v>
      </c>
      <c r="AC8" s="109"/>
      <c r="AD8" s="108">
        <f t="shared" ref="AD8:AD72" si="3">L8+AB8+AC8</f>
        <v>0</v>
      </c>
      <c r="AE8" s="210"/>
      <c r="AF8" s="210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7">
        <f>SUM(AE8:AS8)</f>
        <v>0</v>
      </c>
      <c r="AU8" s="380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7">
        <f t="shared" ref="BJ8:BJ26" si="4">SUM(AU8:BI8)</f>
        <v>0</v>
      </c>
      <c r="BK8" s="109"/>
      <c r="BL8" s="107">
        <f t="shared" ref="BL8:BL26" si="5">AT8+BJ8+BK8</f>
        <v>0</v>
      </c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9">
        <f t="shared" ref="BY8:BY26" si="6">SUM(BO8:BX8)</f>
        <v>0</v>
      </c>
      <c r="BZ8" s="107">
        <f t="shared" ref="BZ8:BZ26" si="7">BM8+BN8+BY8</f>
        <v>0</v>
      </c>
      <c r="CA8" s="109">
        <f t="shared" ref="CA8:CA72" si="8">C8+L8-AT8+BN8-BM8</f>
        <v>883226</v>
      </c>
      <c r="CB8" s="109">
        <f t="shared" ref="CB8:CB72" si="9">D8+AB8-BJ8+BM8-BN8-BY8</f>
        <v>423</v>
      </c>
      <c r="CC8" s="110">
        <f t="shared" ref="CC8:CC26" si="10">CA8+CB8</f>
        <v>883649</v>
      </c>
      <c r="CD8" s="111">
        <f t="shared" ref="CD8:CD72" si="11">E8+AC8-BK8</f>
        <v>1800</v>
      </c>
      <c r="CE8" s="109">
        <f>CC8+CD8</f>
        <v>885449</v>
      </c>
      <c r="CF8" s="113">
        <v>2</v>
      </c>
      <c r="CG8" s="114"/>
      <c r="CI8" s="65"/>
    </row>
    <row r="9" spans="1:87" ht="15.75" customHeight="1" x14ac:dyDescent="0.25">
      <c r="A9" s="308" t="s">
        <v>161</v>
      </c>
      <c r="B9" s="102">
        <v>41275</v>
      </c>
      <c r="C9" s="115">
        <f>CA8</f>
        <v>883226</v>
      </c>
      <c r="D9" s="116">
        <f t="shared" ref="D9:D26" si="12">CB8</f>
        <v>423</v>
      </c>
      <c r="E9" s="117">
        <f t="shared" ref="E9:E26" si="13">CD8</f>
        <v>1800</v>
      </c>
      <c r="F9" s="213">
        <f t="shared" si="0"/>
        <v>885449</v>
      </c>
      <c r="G9" s="206"/>
      <c r="H9" s="162"/>
      <c r="I9" s="120"/>
      <c r="J9" s="120"/>
      <c r="K9" s="120"/>
      <c r="L9" s="107">
        <f t="shared" si="1"/>
        <v>0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07">
        <f t="shared" si="2"/>
        <v>0</v>
      </c>
      <c r="AC9" s="120"/>
      <c r="AD9" s="108">
        <f t="shared" si="3"/>
        <v>0</v>
      </c>
      <c r="AE9" s="210">
        <v>0</v>
      </c>
      <c r="AF9" s="21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07">
        <f>SUM(AE9:AS9)</f>
        <v>0</v>
      </c>
      <c r="AU9" s="161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07">
        <f t="shared" si="4"/>
        <v>0</v>
      </c>
      <c r="BK9" s="120"/>
      <c r="BL9" s="107">
        <f t="shared" si="5"/>
        <v>0</v>
      </c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09">
        <f t="shared" si="6"/>
        <v>0</v>
      </c>
      <c r="BZ9" s="107">
        <f t="shared" si="7"/>
        <v>0</v>
      </c>
      <c r="CA9" s="109">
        <f t="shared" si="8"/>
        <v>883226</v>
      </c>
      <c r="CB9" s="109">
        <f t="shared" si="9"/>
        <v>423</v>
      </c>
      <c r="CC9" s="110">
        <f t="shared" si="10"/>
        <v>883649</v>
      </c>
      <c r="CD9" s="111">
        <f t="shared" si="11"/>
        <v>1800</v>
      </c>
      <c r="CE9" s="112">
        <f t="shared" ref="CE9:CE26" si="14">CC9+CD9</f>
        <v>885449</v>
      </c>
      <c r="CF9" s="113"/>
      <c r="CG9" s="114"/>
      <c r="CI9" s="65"/>
    </row>
    <row r="10" spans="1:87" ht="15.75" x14ac:dyDescent="0.25">
      <c r="A10" s="308" t="s">
        <v>162</v>
      </c>
      <c r="B10" s="102">
        <f>B9+1</f>
        <v>41276</v>
      </c>
      <c r="C10" s="115">
        <f t="shared" ref="C10:C26" si="15">CA9</f>
        <v>883226</v>
      </c>
      <c r="D10" s="116">
        <f t="shared" si="12"/>
        <v>423</v>
      </c>
      <c r="E10" s="117">
        <f t="shared" si="13"/>
        <v>1800</v>
      </c>
      <c r="F10" s="213">
        <f t="shared" si="0"/>
        <v>885449</v>
      </c>
      <c r="G10" s="207"/>
      <c r="H10" s="162"/>
      <c r="I10" s="120"/>
      <c r="J10" s="120"/>
      <c r="K10" s="120"/>
      <c r="L10" s="107">
        <f>SUM(G10:K10)</f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07">
        <f t="shared" si="2"/>
        <v>0</v>
      </c>
      <c r="AC10" s="120"/>
      <c r="AD10" s="108">
        <f t="shared" si="3"/>
        <v>0</v>
      </c>
      <c r="AE10" s="210">
        <v>20000</v>
      </c>
      <c r="AF10" s="210">
        <v>10000</v>
      </c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07">
        <f t="shared" ref="AT10:AT26" si="16">SUM(AE10:AS10)</f>
        <v>30000</v>
      </c>
      <c r="AU10" s="161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07">
        <f t="shared" si="4"/>
        <v>0</v>
      </c>
      <c r="BK10" s="120"/>
      <c r="BL10" s="107">
        <f t="shared" si="5"/>
        <v>30000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09">
        <f t="shared" si="6"/>
        <v>0</v>
      </c>
      <c r="BZ10" s="107">
        <f t="shared" si="7"/>
        <v>0</v>
      </c>
      <c r="CA10" s="109">
        <f t="shared" si="8"/>
        <v>853226</v>
      </c>
      <c r="CB10" s="109">
        <f t="shared" si="9"/>
        <v>423</v>
      </c>
      <c r="CC10" s="110">
        <f t="shared" si="10"/>
        <v>853649</v>
      </c>
      <c r="CD10" s="111">
        <f t="shared" si="11"/>
        <v>1800</v>
      </c>
      <c r="CE10" s="112">
        <f t="shared" si="14"/>
        <v>855449</v>
      </c>
      <c r="CF10" s="113"/>
      <c r="CG10" s="114"/>
      <c r="CI10" s="65"/>
    </row>
    <row r="11" spans="1:87" ht="15.75" x14ac:dyDescent="0.25">
      <c r="A11" s="308" t="s">
        <v>163</v>
      </c>
      <c r="B11" s="102">
        <f t="shared" ref="B11:B39" si="17">B10+1</f>
        <v>41277</v>
      </c>
      <c r="C11" s="115">
        <f>CA10</f>
        <v>853226</v>
      </c>
      <c r="D11" s="116">
        <f t="shared" si="12"/>
        <v>423</v>
      </c>
      <c r="E11" s="117">
        <f t="shared" si="13"/>
        <v>1800</v>
      </c>
      <c r="F11" s="213">
        <f t="shared" si="0"/>
        <v>855449</v>
      </c>
      <c r="G11" s="207"/>
      <c r="H11" s="162"/>
      <c r="I11" s="120"/>
      <c r="J11" s="120"/>
      <c r="K11" s="120"/>
      <c r="L11" s="107">
        <f t="shared" si="1"/>
        <v>0</v>
      </c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07">
        <f t="shared" si="2"/>
        <v>0</v>
      </c>
      <c r="AC11" s="120"/>
      <c r="AD11" s="108">
        <f t="shared" si="3"/>
        <v>0</v>
      </c>
      <c r="AE11" s="210">
        <v>21000</v>
      </c>
      <c r="AF11" s="210">
        <v>15000</v>
      </c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07">
        <f t="shared" si="16"/>
        <v>36000</v>
      </c>
      <c r="AU11" s="161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07">
        <f t="shared" si="4"/>
        <v>0</v>
      </c>
      <c r="BK11" s="120"/>
      <c r="BL11" s="107">
        <f t="shared" si="5"/>
        <v>36000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09">
        <f t="shared" si="6"/>
        <v>0</v>
      </c>
      <c r="BZ11" s="107">
        <f t="shared" si="7"/>
        <v>0</v>
      </c>
      <c r="CA11" s="109">
        <f t="shared" si="8"/>
        <v>817226</v>
      </c>
      <c r="CB11" s="109">
        <f t="shared" si="9"/>
        <v>423</v>
      </c>
      <c r="CC11" s="110">
        <f t="shared" si="10"/>
        <v>817649</v>
      </c>
      <c r="CD11" s="111">
        <f t="shared" si="11"/>
        <v>1800</v>
      </c>
      <c r="CE11" s="112">
        <f t="shared" si="14"/>
        <v>819449</v>
      </c>
      <c r="CF11" s="113"/>
      <c r="CG11" s="114"/>
      <c r="CI11" s="65"/>
    </row>
    <row r="12" spans="1:87" ht="15.75" x14ac:dyDescent="0.25">
      <c r="A12" s="308" t="s">
        <v>164</v>
      </c>
      <c r="B12" s="102">
        <f t="shared" si="17"/>
        <v>41278</v>
      </c>
      <c r="C12" s="115">
        <f t="shared" si="15"/>
        <v>817226</v>
      </c>
      <c r="D12" s="116">
        <f t="shared" si="12"/>
        <v>423</v>
      </c>
      <c r="E12" s="117">
        <f t="shared" si="13"/>
        <v>1800</v>
      </c>
      <c r="F12" s="213">
        <f t="shared" si="0"/>
        <v>819449</v>
      </c>
      <c r="G12" s="207"/>
      <c r="H12" s="162"/>
      <c r="I12" s="120"/>
      <c r="J12" s="120"/>
      <c r="K12" s="120"/>
      <c r="L12" s="107">
        <f t="shared" si="1"/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07">
        <f t="shared" si="2"/>
        <v>0</v>
      </c>
      <c r="AC12" s="120"/>
      <c r="AD12" s="108">
        <f t="shared" si="3"/>
        <v>0</v>
      </c>
      <c r="AE12" s="210">
        <v>37000</v>
      </c>
      <c r="AF12" s="210">
        <v>15000</v>
      </c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07">
        <f t="shared" si="16"/>
        <v>52000</v>
      </c>
      <c r="AU12" s="161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07">
        <f t="shared" si="4"/>
        <v>0</v>
      </c>
      <c r="BK12" s="120"/>
      <c r="BL12" s="107">
        <f t="shared" si="5"/>
        <v>52000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09">
        <f t="shared" si="6"/>
        <v>0</v>
      </c>
      <c r="BZ12" s="107">
        <f t="shared" si="7"/>
        <v>0</v>
      </c>
      <c r="CA12" s="109">
        <f t="shared" si="8"/>
        <v>765226</v>
      </c>
      <c r="CB12" s="109">
        <f t="shared" si="9"/>
        <v>423</v>
      </c>
      <c r="CC12" s="110">
        <f t="shared" si="10"/>
        <v>765649</v>
      </c>
      <c r="CD12" s="111">
        <f t="shared" si="11"/>
        <v>1800</v>
      </c>
      <c r="CE12" s="112">
        <f t="shared" si="14"/>
        <v>767449</v>
      </c>
      <c r="CF12" s="113"/>
      <c r="CG12" s="114"/>
      <c r="CI12" s="65"/>
    </row>
    <row r="13" spans="1:87" ht="15.75" x14ac:dyDescent="0.25">
      <c r="A13" s="308" t="s">
        <v>165</v>
      </c>
      <c r="B13" s="102">
        <f t="shared" si="17"/>
        <v>41279</v>
      </c>
      <c r="C13" s="115">
        <f t="shared" si="15"/>
        <v>765226</v>
      </c>
      <c r="D13" s="116">
        <f t="shared" si="12"/>
        <v>423</v>
      </c>
      <c r="E13" s="117">
        <f t="shared" si="13"/>
        <v>1800</v>
      </c>
      <c r="F13" s="213">
        <f t="shared" si="0"/>
        <v>767449</v>
      </c>
      <c r="G13" s="207">
        <v>320000</v>
      </c>
      <c r="H13" s="162"/>
      <c r="I13" s="120"/>
      <c r="J13" s="120"/>
      <c r="K13" s="120"/>
      <c r="L13" s="107">
        <f t="shared" si="1"/>
        <v>320000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07">
        <f t="shared" si="2"/>
        <v>0</v>
      </c>
      <c r="AC13" s="120"/>
      <c r="AD13" s="108">
        <f t="shared" si="3"/>
        <v>320000</v>
      </c>
      <c r="AE13" s="210">
        <v>24000</v>
      </c>
      <c r="AF13" s="210">
        <v>15000</v>
      </c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07">
        <f t="shared" si="16"/>
        <v>39000</v>
      </c>
      <c r="AU13" s="161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07">
        <f t="shared" si="4"/>
        <v>0</v>
      </c>
      <c r="BK13" s="120"/>
      <c r="BL13" s="107">
        <f t="shared" si="5"/>
        <v>39000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09">
        <f t="shared" si="6"/>
        <v>0</v>
      </c>
      <c r="BZ13" s="107">
        <f t="shared" si="7"/>
        <v>0</v>
      </c>
      <c r="CA13" s="109">
        <f t="shared" si="8"/>
        <v>1046226</v>
      </c>
      <c r="CB13" s="109">
        <f t="shared" si="9"/>
        <v>423</v>
      </c>
      <c r="CC13" s="110">
        <f t="shared" si="10"/>
        <v>1046649</v>
      </c>
      <c r="CD13" s="111">
        <f t="shared" si="11"/>
        <v>1800</v>
      </c>
      <c r="CE13" s="112">
        <f t="shared" si="14"/>
        <v>1048449</v>
      </c>
      <c r="CF13" s="113"/>
      <c r="CG13" s="114"/>
      <c r="CI13" s="65"/>
    </row>
    <row r="14" spans="1:87" ht="15.75" x14ac:dyDescent="0.25">
      <c r="A14" s="309" t="s">
        <v>166</v>
      </c>
      <c r="B14" s="310">
        <f t="shared" si="17"/>
        <v>41280</v>
      </c>
      <c r="C14" s="115">
        <f t="shared" si="15"/>
        <v>1046226</v>
      </c>
      <c r="D14" s="116">
        <f t="shared" si="12"/>
        <v>423</v>
      </c>
      <c r="E14" s="117">
        <f t="shared" si="13"/>
        <v>1800</v>
      </c>
      <c r="F14" s="213">
        <f t="shared" si="0"/>
        <v>1048449</v>
      </c>
      <c r="G14" s="207"/>
      <c r="H14" s="162"/>
      <c r="I14" s="120"/>
      <c r="J14" s="120"/>
      <c r="K14" s="120"/>
      <c r="L14" s="107">
        <f t="shared" si="1"/>
        <v>0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07">
        <f t="shared" si="2"/>
        <v>0</v>
      </c>
      <c r="AC14" s="120"/>
      <c r="AD14" s="108">
        <f t="shared" si="3"/>
        <v>0</v>
      </c>
      <c r="AE14" s="210"/>
      <c r="AF14" s="21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07">
        <f t="shared" si="16"/>
        <v>0</v>
      </c>
      <c r="AU14" s="161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07">
        <f t="shared" si="4"/>
        <v>0</v>
      </c>
      <c r="BK14" s="120"/>
      <c r="BL14" s="107">
        <f t="shared" si="5"/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09">
        <f t="shared" si="6"/>
        <v>0</v>
      </c>
      <c r="BZ14" s="107">
        <f t="shared" si="7"/>
        <v>0</v>
      </c>
      <c r="CA14" s="109">
        <f t="shared" si="8"/>
        <v>1046226</v>
      </c>
      <c r="CB14" s="109">
        <f t="shared" si="9"/>
        <v>423</v>
      </c>
      <c r="CC14" s="110">
        <f t="shared" si="10"/>
        <v>1046649</v>
      </c>
      <c r="CD14" s="111">
        <f t="shared" si="11"/>
        <v>1800</v>
      </c>
      <c r="CE14" s="112">
        <f t="shared" si="14"/>
        <v>1048449</v>
      </c>
      <c r="CF14" s="113"/>
      <c r="CG14" s="114"/>
      <c r="CI14" s="65"/>
    </row>
    <row r="15" spans="1:87" ht="15.75" x14ac:dyDescent="0.25">
      <c r="A15" s="308" t="s">
        <v>167</v>
      </c>
      <c r="B15" s="102">
        <f t="shared" si="17"/>
        <v>41281</v>
      </c>
      <c r="C15" s="115">
        <f t="shared" si="15"/>
        <v>1046226</v>
      </c>
      <c r="D15" s="116">
        <f t="shared" si="12"/>
        <v>423</v>
      </c>
      <c r="E15" s="117">
        <f t="shared" si="13"/>
        <v>1800</v>
      </c>
      <c r="F15" s="213">
        <f t="shared" si="0"/>
        <v>1048449</v>
      </c>
      <c r="G15" s="207"/>
      <c r="H15" s="162"/>
      <c r="I15" s="120"/>
      <c r="J15" s="120"/>
      <c r="K15" s="120"/>
      <c r="L15" s="107">
        <f t="shared" si="1"/>
        <v>0</v>
      </c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07">
        <f t="shared" si="2"/>
        <v>0</v>
      </c>
      <c r="AC15" s="120"/>
      <c r="AD15" s="108">
        <f t="shared" si="3"/>
        <v>0</v>
      </c>
      <c r="AE15" s="210"/>
      <c r="AF15" s="210">
        <v>15000</v>
      </c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07">
        <f t="shared" si="16"/>
        <v>15000</v>
      </c>
      <c r="AU15" s="161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07">
        <f t="shared" si="4"/>
        <v>0</v>
      </c>
      <c r="BK15" s="120"/>
      <c r="BL15" s="107">
        <f t="shared" si="5"/>
        <v>15000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09">
        <f t="shared" si="6"/>
        <v>0</v>
      </c>
      <c r="BZ15" s="107">
        <f t="shared" si="7"/>
        <v>0</v>
      </c>
      <c r="CA15" s="109">
        <f t="shared" si="8"/>
        <v>1031226</v>
      </c>
      <c r="CB15" s="109">
        <f t="shared" si="9"/>
        <v>423</v>
      </c>
      <c r="CC15" s="110">
        <f t="shared" si="10"/>
        <v>1031649</v>
      </c>
      <c r="CD15" s="111">
        <f t="shared" si="11"/>
        <v>1800</v>
      </c>
      <c r="CE15" s="112">
        <f t="shared" si="14"/>
        <v>1033449</v>
      </c>
      <c r="CF15" s="113"/>
      <c r="CG15" s="114"/>
      <c r="CI15" s="65"/>
    </row>
    <row r="16" spans="1:87" ht="15.75" x14ac:dyDescent="0.25">
      <c r="A16" s="308" t="s">
        <v>161</v>
      </c>
      <c r="B16" s="102">
        <f t="shared" si="17"/>
        <v>41282</v>
      </c>
      <c r="C16" s="115">
        <f t="shared" si="15"/>
        <v>1031226</v>
      </c>
      <c r="D16" s="116">
        <f t="shared" si="12"/>
        <v>423</v>
      </c>
      <c r="E16" s="117">
        <f t="shared" si="13"/>
        <v>1800</v>
      </c>
      <c r="F16" s="213">
        <f t="shared" si="0"/>
        <v>1033449</v>
      </c>
      <c r="G16" s="207">
        <v>101000</v>
      </c>
      <c r="H16" s="162"/>
      <c r="I16" s="120"/>
      <c r="J16" s="120"/>
      <c r="K16" s="120"/>
      <c r="L16" s="107">
        <f t="shared" si="1"/>
        <v>101000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07">
        <f t="shared" si="2"/>
        <v>0</v>
      </c>
      <c r="AC16" s="120"/>
      <c r="AD16" s="108">
        <f t="shared" si="3"/>
        <v>101000</v>
      </c>
      <c r="AE16" s="210">
        <v>39800</v>
      </c>
      <c r="AF16" s="210">
        <v>10000</v>
      </c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07">
        <f t="shared" si="16"/>
        <v>49800</v>
      </c>
      <c r="AU16" s="161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07">
        <f t="shared" si="4"/>
        <v>0</v>
      </c>
      <c r="BK16" s="120"/>
      <c r="BL16" s="107">
        <f t="shared" si="5"/>
        <v>49800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09">
        <f t="shared" si="6"/>
        <v>0</v>
      </c>
      <c r="BZ16" s="107">
        <f t="shared" si="7"/>
        <v>0</v>
      </c>
      <c r="CA16" s="109">
        <f t="shared" si="8"/>
        <v>1082426</v>
      </c>
      <c r="CB16" s="109">
        <f t="shared" si="9"/>
        <v>423</v>
      </c>
      <c r="CC16" s="110">
        <f t="shared" si="10"/>
        <v>1082849</v>
      </c>
      <c r="CD16" s="111">
        <f t="shared" si="11"/>
        <v>1800</v>
      </c>
      <c r="CE16" s="112">
        <f t="shared" si="14"/>
        <v>1084649</v>
      </c>
      <c r="CF16" s="113"/>
      <c r="CG16" s="114"/>
      <c r="CI16" s="65"/>
    </row>
    <row r="17" spans="1:87" ht="15.75" x14ac:dyDescent="0.25">
      <c r="A17" s="308" t="s">
        <v>162</v>
      </c>
      <c r="B17" s="102">
        <f t="shared" si="17"/>
        <v>41283</v>
      </c>
      <c r="C17" s="115">
        <f t="shared" si="15"/>
        <v>1082426</v>
      </c>
      <c r="D17" s="116">
        <f t="shared" si="12"/>
        <v>423</v>
      </c>
      <c r="E17" s="117">
        <f t="shared" si="13"/>
        <v>1800</v>
      </c>
      <c r="F17" s="213">
        <f t="shared" si="0"/>
        <v>1084649</v>
      </c>
      <c r="G17" s="208"/>
      <c r="H17" s="162"/>
      <c r="I17" s="120"/>
      <c r="J17" s="120"/>
      <c r="K17" s="120"/>
      <c r="L17" s="107">
        <f t="shared" si="1"/>
        <v>0</v>
      </c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07">
        <f t="shared" si="2"/>
        <v>0</v>
      </c>
      <c r="AC17" s="120"/>
      <c r="AD17" s="108">
        <f t="shared" si="3"/>
        <v>0</v>
      </c>
      <c r="AE17" s="211">
        <v>30000</v>
      </c>
      <c r="AF17" s="211">
        <v>15000</v>
      </c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07">
        <f t="shared" si="16"/>
        <v>45000</v>
      </c>
      <c r="AU17" s="161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07">
        <f t="shared" si="4"/>
        <v>0</v>
      </c>
      <c r="BK17" s="120"/>
      <c r="BL17" s="107">
        <f t="shared" si="5"/>
        <v>45000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09">
        <f t="shared" si="6"/>
        <v>0</v>
      </c>
      <c r="BZ17" s="107">
        <f t="shared" si="7"/>
        <v>0</v>
      </c>
      <c r="CA17" s="109">
        <f t="shared" si="8"/>
        <v>1037426</v>
      </c>
      <c r="CB17" s="109">
        <f t="shared" si="9"/>
        <v>423</v>
      </c>
      <c r="CC17" s="110">
        <f t="shared" si="10"/>
        <v>1037849</v>
      </c>
      <c r="CD17" s="111">
        <f t="shared" si="11"/>
        <v>1800</v>
      </c>
      <c r="CE17" s="112">
        <f t="shared" si="14"/>
        <v>1039649</v>
      </c>
      <c r="CF17" s="113"/>
      <c r="CG17" s="114"/>
      <c r="CI17" s="65"/>
    </row>
    <row r="18" spans="1:87" ht="15.75" x14ac:dyDescent="0.25">
      <c r="A18" s="308" t="s">
        <v>163</v>
      </c>
      <c r="B18" s="102">
        <f t="shared" si="17"/>
        <v>41284</v>
      </c>
      <c r="C18" s="115">
        <f t="shared" si="15"/>
        <v>1037426</v>
      </c>
      <c r="D18" s="116">
        <f t="shared" si="12"/>
        <v>423</v>
      </c>
      <c r="E18" s="117">
        <f t="shared" si="13"/>
        <v>1800</v>
      </c>
      <c r="F18" s="213">
        <f t="shared" si="0"/>
        <v>1039649</v>
      </c>
      <c r="G18" s="208">
        <v>129000</v>
      </c>
      <c r="H18" s="162"/>
      <c r="I18" s="120"/>
      <c r="J18" s="120"/>
      <c r="K18" s="120"/>
      <c r="L18" s="107">
        <f t="shared" si="1"/>
        <v>129000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07">
        <f t="shared" si="2"/>
        <v>0</v>
      </c>
      <c r="AC18" s="120"/>
      <c r="AD18" s="108">
        <f t="shared" si="3"/>
        <v>129000</v>
      </c>
      <c r="AE18" s="211">
        <v>35200</v>
      </c>
      <c r="AF18" s="211">
        <v>15000</v>
      </c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07">
        <f t="shared" si="16"/>
        <v>50200</v>
      </c>
      <c r="AU18" s="161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07">
        <f t="shared" si="4"/>
        <v>0</v>
      </c>
      <c r="BK18" s="120"/>
      <c r="BL18" s="107">
        <f t="shared" si="5"/>
        <v>50200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09">
        <f t="shared" si="6"/>
        <v>0</v>
      </c>
      <c r="BZ18" s="107">
        <f t="shared" si="7"/>
        <v>0</v>
      </c>
      <c r="CA18" s="109">
        <f t="shared" si="8"/>
        <v>1116226</v>
      </c>
      <c r="CB18" s="109">
        <f t="shared" si="9"/>
        <v>423</v>
      </c>
      <c r="CC18" s="110">
        <f t="shared" si="10"/>
        <v>1116649</v>
      </c>
      <c r="CD18" s="111">
        <f t="shared" si="11"/>
        <v>1800</v>
      </c>
      <c r="CE18" s="112">
        <f t="shared" si="14"/>
        <v>1118449</v>
      </c>
      <c r="CF18" s="113"/>
      <c r="CG18" s="114"/>
      <c r="CI18" s="65"/>
    </row>
    <row r="19" spans="1:87" ht="15.75" x14ac:dyDescent="0.25">
      <c r="A19" s="308" t="s">
        <v>164</v>
      </c>
      <c r="B19" s="102">
        <f t="shared" si="17"/>
        <v>41285</v>
      </c>
      <c r="C19" s="115">
        <f t="shared" si="15"/>
        <v>1116226</v>
      </c>
      <c r="D19" s="116">
        <f t="shared" si="12"/>
        <v>423</v>
      </c>
      <c r="E19" s="117">
        <f t="shared" si="13"/>
        <v>1800</v>
      </c>
      <c r="F19" s="213">
        <f t="shared" si="0"/>
        <v>1118449</v>
      </c>
      <c r="G19" s="208"/>
      <c r="H19" s="162"/>
      <c r="I19" s="120"/>
      <c r="J19" s="120"/>
      <c r="K19" s="120"/>
      <c r="L19" s="107">
        <f t="shared" si="1"/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07">
        <f t="shared" si="2"/>
        <v>0</v>
      </c>
      <c r="AC19" s="120"/>
      <c r="AD19" s="108">
        <f t="shared" si="3"/>
        <v>0</v>
      </c>
      <c r="AE19" s="211">
        <v>40000</v>
      </c>
      <c r="AF19" s="211">
        <v>15000</v>
      </c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07">
        <f t="shared" si="16"/>
        <v>55000</v>
      </c>
      <c r="AU19" s="161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07">
        <f t="shared" si="4"/>
        <v>0</v>
      </c>
      <c r="BK19" s="120"/>
      <c r="BL19" s="107">
        <f t="shared" si="5"/>
        <v>55000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09">
        <f t="shared" si="6"/>
        <v>0</v>
      </c>
      <c r="BZ19" s="107">
        <f t="shared" si="7"/>
        <v>0</v>
      </c>
      <c r="CA19" s="109">
        <f t="shared" si="8"/>
        <v>1061226</v>
      </c>
      <c r="CB19" s="109">
        <f t="shared" si="9"/>
        <v>423</v>
      </c>
      <c r="CC19" s="110">
        <f t="shared" si="10"/>
        <v>1061649</v>
      </c>
      <c r="CD19" s="111">
        <f t="shared" si="11"/>
        <v>1800</v>
      </c>
      <c r="CE19" s="112">
        <f t="shared" si="14"/>
        <v>1063449</v>
      </c>
      <c r="CF19" s="113"/>
      <c r="CG19" s="114"/>
      <c r="CI19" s="65"/>
    </row>
    <row r="20" spans="1:87" ht="15.75" x14ac:dyDescent="0.25">
      <c r="A20" s="308" t="s">
        <v>165</v>
      </c>
      <c r="B20" s="102">
        <f t="shared" si="17"/>
        <v>41286</v>
      </c>
      <c r="C20" s="115">
        <f t="shared" si="15"/>
        <v>1061226</v>
      </c>
      <c r="D20" s="116">
        <f t="shared" si="12"/>
        <v>423</v>
      </c>
      <c r="E20" s="117">
        <f t="shared" si="13"/>
        <v>1800</v>
      </c>
      <c r="F20" s="213">
        <f t="shared" si="0"/>
        <v>1063449</v>
      </c>
      <c r="G20" s="207"/>
      <c r="H20" s="162"/>
      <c r="I20" s="120"/>
      <c r="J20" s="120"/>
      <c r="K20" s="120"/>
      <c r="L20" s="107">
        <f t="shared" si="1"/>
        <v>0</v>
      </c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07">
        <f t="shared" si="2"/>
        <v>0</v>
      </c>
      <c r="AC20" s="120"/>
      <c r="AD20" s="108">
        <f t="shared" si="3"/>
        <v>0</v>
      </c>
      <c r="AE20" s="210">
        <v>49000</v>
      </c>
      <c r="AF20" s="21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07">
        <f t="shared" si="16"/>
        <v>49000</v>
      </c>
      <c r="AU20" s="161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07">
        <f t="shared" si="4"/>
        <v>0</v>
      </c>
      <c r="BK20" s="120"/>
      <c r="BL20" s="107">
        <f t="shared" si="5"/>
        <v>49000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09">
        <f t="shared" si="6"/>
        <v>0</v>
      </c>
      <c r="BZ20" s="107">
        <f t="shared" si="7"/>
        <v>0</v>
      </c>
      <c r="CA20" s="109">
        <f t="shared" si="8"/>
        <v>1012226</v>
      </c>
      <c r="CB20" s="109">
        <f t="shared" si="9"/>
        <v>423</v>
      </c>
      <c r="CC20" s="110">
        <f t="shared" si="10"/>
        <v>1012649</v>
      </c>
      <c r="CD20" s="111">
        <f t="shared" si="11"/>
        <v>1800</v>
      </c>
      <c r="CE20" s="112">
        <f t="shared" si="14"/>
        <v>1014449</v>
      </c>
      <c r="CF20" s="113"/>
      <c r="CG20" s="114"/>
      <c r="CI20" s="65"/>
    </row>
    <row r="21" spans="1:87" ht="15.75" x14ac:dyDescent="0.25">
      <c r="A21" s="309" t="s">
        <v>166</v>
      </c>
      <c r="B21" s="310">
        <f t="shared" si="17"/>
        <v>41287</v>
      </c>
      <c r="C21" s="115">
        <f t="shared" si="15"/>
        <v>1012226</v>
      </c>
      <c r="D21" s="116">
        <f t="shared" si="12"/>
        <v>423</v>
      </c>
      <c r="E21" s="117">
        <f t="shared" si="13"/>
        <v>1800</v>
      </c>
      <c r="F21" s="213">
        <f t="shared" si="0"/>
        <v>1014449</v>
      </c>
      <c r="G21" s="207"/>
      <c r="H21" s="162"/>
      <c r="I21" s="120"/>
      <c r="J21" s="120"/>
      <c r="K21" s="120"/>
      <c r="L21" s="107">
        <f t="shared" si="1"/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07">
        <f t="shared" si="2"/>
        <v>0</v>
      </c>
      <c r="AC21" s="120"/>
      <c r="AD21" s="108">
        <f t="shared" si="3"/>
        <v>0</v>
      </c>
      <c r="AE21" s="210"/>
      <c r="AF21" s="21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07">
        <f t="shared" si="16"/>
        <v>0</v>
      </c>
      <c r="AU21" s="161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07">
        <f t="shared" si="4"/>
        <v>0</v>
      </c>
      <c r="BK21" s="120"/>
      <c r="BL21" s="107">
        <f t="shared" si="5"/>
        <v>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09">
        <f t="shared" si="6"/>
        <v>0</v>
      </c>
      <c r="BZ21" s="107">
        <f t="shared" si="7"/>
        <v>0</v>
      </c>
      <c r="CA21" s="109">
        <f t="shared" si="8"/>
        <v>1012226</v>
      </c>
      <c r="CB21" s="109">
        <f t="shared" si="9"/>
        <v>423</v>
      </c>
      <c r="CC21" s="110">
        <f t="shared" si="10"/>
        <v>1012649</v>
      </c>
      <c r="CD21" s="111">
        <f t="shared" si="11"/>
        <v>1800</v>
      </c>
      <c r="CE21" s="112">
        <f t="shared" si="14"/>
        <v>1014449</v>
      </c>
      <c r="CF21" s="113"/>
      <c r="CG21" s="114"/>
      <c r="CI21" s="65"/>
    </row>
    <row r="22" spans="1:87" ht="15.75" x14ac:dyDescent="0.25">
      <c r="A22" s="308" t="s">
        <v>167</v>
      </c>
      <c r="B22" s="102">
        <f t="shared" si="17"/>
        <v>41288</v>
      </c>
      <c r="C22" s="115">
        <f t="shared" si="15"/>
        <v>1012226</v>
      </c>
      <c r="D22" s="116">
        <f t="shared" si="12"/>
        <v>423</v>
      </c>
      <c r="E22" s="117">
        <f t="shared" si="13"/>
        <v>1800</v>
      </c>
      <c r="F22" s="213">
        <f t="shared" si="0"/>
        <v>1014449</v>
      </c>
      <c r="G22" s="207"/>
      <c r="H22" s="161"/>
      <c r="I22" s="120"/>
      <c r="J22" s="120"/>
      <c r="K22" s="120"/>
      <c r="L22" s="107">
        <f t="shared" si="1"/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07">
        <f t="shared" si="2"/>
        <v>0</v>
      </c>
      <c r="AC22" s="120"/>
      <c r="AD22" s="108">
        <f t="shared" si="3"/>
        <v>0</v>
      </c>
      <c r="AE22" s="210">
        <v>25000</v>
      </c>
      <c r="AF22" s="210">
        <v>15000</v>
      </c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07">
        <f t="shared" si="16"/>
        <v>40000</v>
      </c>
      <c r="AU22" s="161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07">
        <f t="shared" si="4"/>
        <v>0</v>
      </c>
      <c r="BK22" s="120">
        <v>1800</v>
      </c>
      <c r="BL22" s="107">
        <f t="shared" si="5"/>
        <v>41800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09">
        <f t="shared" si="6"/>
        <v>0</v>
      </c>
      <c r="BZ22" s="107">
        <f t="shared" si="7"/>
        <v>0</v>
      </c>
      <c r="CA22" s="109">
        <f t="shared" si="8"/>
        <v>972226</v>
      </c>
      <c r="CB22" s="109">
        <f t="shared" si="9"/>
        <v>423</v>
      </c>
      <c r="CC22" s="110">
        <f t="shared" si="10"/>
        <v>972649</v>
      </c>
      <c r="CD22" s="111">
        <f t="shared" si="11"/>
        <v>0</v>
      </c>
      <c r="CE22" s="112">
        <f t="shared" si="14"/>
        <v>972649</v>
      </c>
      <c r="CF22" s="113"/>
      <c r="CG22" s="114"/>
      <c r="CI22" s="65"/>
    </row>
    <row r="23" spans="1:87" ht="15.75" x14ac:dyDescent="0.25">
      <c r="A23" s="308" t="s">
        <v>161</v>
      </c>
      <c r="B23" s="102">
        <f t="shared" si="17"/>
        <v>41289</v>
      </c>
      <c r="C23" s="115">
        <f t="shared" si="15"/>
        <v>972226</v>
      </c>
      <c r="D23" s="116">
        <f t="shared" si="12"/>
        <v>423</v>
      </c>
      <c r="E23" s="117">
        <f t="shared" si="13"/>
        <v>0</v>
      </c>
      <c r="F23" s="213">
        <f t="shared" si="0"/>
        <v>972649</v>
      </c>
      <c r="G23" s="207">
        <v>132000</v>
      </c>
      <c r="H23" s="162"/>
      <c r="I23" s="120"/>
      <c r="J23" s="120"/>
      <c r="K23" s="120"/>
      <c r="L23" s="107">
        <f t="shared" si="1"/>
        <v>132000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07">
        <f t="shared" si="2"/>
        <v>0</v>
      </c>
      <c r="AC23" s="120"/>
      <c r="AD23" s="108">
        <f t="shared" si="3"/>
        <v>132000</v>
      </c>
      <c r="AE23" s="210">
        <v>30000</v>
      </c>
      <c r="AF23" s="210">
        <v>15000</v>
      </c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07">
        <f t="shared" si="16"/>
        <v>45000</v>
      </c>
      <c r="AU23" s="161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07">
        <f t="shared" si="4"/>
        <v>0</v>
      </c>
      <c r="BK23" s="120"/>
      <c r="BL23" s="107">
        <f t="shared" si="5"/>
        <v>45000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09">
        <f t="shared" si="6"/>
        <v>0</v>
      </c>
      <c r="BZ23" s="107">
        <f t="shared" si="7"/>
        <v>0</v>
      </c>
      <c r="CA23" s="109">
        <f t="shared" si="8"/>
        <v>1059226</v>
      </c>
      <c r="CB23" s="109">
        <f t="shared" si="9"/>
        <v>423</v>
      </c>
      <c r="CC23" s="110">
        <f t="shared" si="10"/>
        <v>1059649</v>
      </c>
      <c r="CD23" s="111">
        <f t="shared" si="11"/>
        <v>0</v>
      </c>
      <c r="CE23" s="112">
        <f t="shared" si="14"/>
        <v>1059649</v>
      </c>
      <c r="CF23" s="113"/>
      <c r="CG23" s="114"/>
      <c r="CI23" s="65"/>
    </row>
    <row r="24" spans="1:87" ht="15.75" x14ac:dyDescent="0.25">
      <c r="A24" s="308" t="s">
        <v>162</v>
      </c>
      <c r="B24" s="102">
        <f t="shared" si="17"/>
        <v>41290</v>
      </c>
      <c r="C24" s="115">
        <f t="shared" si="15"/>
        <v>1059226</v>
      </c>
      <c r="D24" s="116">
        <f t="shared" si="12"/>
        <v>423</v>
      </c>
      <c r="E24" s="117">
        <f t="shared" si="13"/>
        <v>0</v>
      </c>
      <c r="F24" s="213">
        <f t="shared" si="0"/>
        <v>1059649</v>
      </c>
      <c r="G24" s="207">
        <v>135000</v>
      </c>
      <c r="H24" s="162"/>
      <c r="I24" s="120"/>
      <c r="J24" s="120"/>
      <c r="K24" s="120"/>
      <c r="L24" s="107">
        <f t="shared" si="1"/>
        <v>135000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07">
        <f t="shared" si="2"/>
        <v>0</v>
      </c>
      <c r="AC24" s="120"/>
      <c r="AD24" s="108">
        <f t="shared" si="3"/>
        <v>135000</v>
      </c>
      <c r="AE24" s="210">
        <v>56200</v>
      </c>
      <c r="AF24" s="210">
        <v>15000</v>
      </c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07">
        <f t="shared" si="16"/>
        <v>71200</v>
      </c>
      <c r="AU24" s="161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07">
        <f t="shared" si="4"/>
        <v>0</v>
      </c>
      <c r="BK24" s="120"/>
      <c r="BL24" s="107">
        <f t="shared" si="5"/>
        <v>71200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09">
        <f t="shared" si="6"/>
        <v>0</v>
      </c>
      <c r="BZ24" s="107">
        <f t="shared" si="7"/>
        <v>0</v>
      </c>
      <c r="CA24" s="109">
        <f t="shared" si="8"/>
        <v>1123026</v>
      </c>
      <c r="CB24" s="109">
        <f t="shared" si="9"/>
        <v>423</v>
      </c>
      <c r="CC24" s="110">
        <f t="shared" si="10"/>
        <v>1123449</v>
      </c>
      <c r="CD24" s="111">
        <f t="shared" si="11"/>
        <v>0</v>
      </c>
      <c r="CE24" s="112">
        <f t="shared" si="14"/>
        <v>1123449</v>
      </c>
      <c r="CF24" s="113"/>
      <c r="CG24" s="114"/>
      <c r="CI24" s="65"/>
    </row>
    <row r="25" spans="1:87" ht="15.75" x14ac:dyDescent="0.25">
      <c r="A25" s="308" t="s">
        <v>163</v>
      </c>
      <c r="B25" s="102">
        <f t="shared" si="17"/>
        <v>41291</v>
      </c>
      <c r="C25" s="115">
        <f t="shared" si="15"/>
        <v>1123026</v>
      </c>
      <c r="D25" s="116">
        <f t="shared" si="12"/>
        <v>423</v>
      </c>
      <c r="E25" s="117">
        <f t="shared" si="13"/>
        <v>0</v>
      </c>
      <c r="F25" s="213">
        <f t="shared" si="0"/>
        <v>1123449</v>
      </c>
      <c r="G25" s="207"/>
      <c r="H25" s="162"/>
      <c r="I25" s="120"/>
      <c r="J25" s="120"/>
      <c r="K25" s="120"/>
      <c r="L25" s="107">
        <f t="shared" si="1"/>
        <v>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07">
        <f t="shared" si="2"/>
        <v>0</v>
      </c>
      <c r="AC25" s="120"/>
      <c r="AD25" s="108">
        <f t="shared" si="3"/>
        <v>0</v>
      </c>
      <c r="AE25" s="210">
        <v>36800</v>
      </c>
      <c r="AF25" s="210">
        <v>15000</v>
      </c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07">
        <f t="shared" si="16"/>
        <v>51800</v>
      </c>
      <c r="AU25" s="161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07">
        <f t="shared" si="4"/>
        <v>0</v>
      </c>
      <c r="BK25" s="120"/>
      <c r="BL25" s="107">
        <f t="shared" si="5"/>
        <v>51800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09">
        <f t="shared" si="6"/>
        <v>0</v>
      </c>
      <c r="BZ25" s="107">
        <f t="shared" si="7"/>
        <v>0</v>
      </c>
      <c r="CA25" s="109">
        <f t="shared" si="8"/>
        <v>1071226</v>
      </c>
      <c r="CB25" s="109">
        <f t="shared" si="9"/>
        <v>423</v>
      </c>
      <c r="CC25" s="110">
        <f t="shared" si="10"/>
        <v>1071649</v>
      </c>
      <c r="CD25" s="111">
        <f t="shared" si="11"/>
        <v>0</v>
      </c>
      <c r="CE25" s="112">
        <f t="shared" si="14"/>
        <v>1071649</v>
      </c>
      <c r="CF25" s="113"/>
      <c r="CG25" s="114"/>
      <c r="CI25" s="65"/>
    </row>
    <row r="26" spans="1:87" ht="15.75" x14ac:dyDescent="0.25">
      <c r="A26" s="308" t="s">
        <v>164</v>
      </c>
      <c r="B26" s="102">
        <f t="shared" si="17"/>
        <v>41292</v>
      </c>
      <c r="C26" s="115">
        <f t="shared" si="15"/>
        <v>1071226</v>
      </c>
      <c r="D26" s="116">
        <f t="shared" si="12"/>
        <v>423</v>
      </c>
      <c r="E26" s="117">
        <f t="shared" si="13"/>
        <v>0</v>
      </c>
      <c r="F26" s="213">
        <f t="shared" si="0"/>
        <v>1071649</v>
      </c>
      <c r="G26" s="207"/>
      <c r="H26" s="162"/>
      <c r="I26" s="120"/>
      <c r="J26" s="120"/>
      <c r="K26" s="120"/>
      <c r="L26" s="107">
        <f t="shared" si="1"/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07">
        <f t="shared" si="2"/>
        <v>0</v>
      </c>
      <c r="AC26" s="120"/>
      <c r="AD26" s="108">
        <f t="shared" si="3"/>
        <v>0</v>
      </c>
      <c r="AE26" s="210">
        <v>53000</v>
      </c>
      <c r="AF26" s="210">
        <v>15000</v>
      </c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07">
        <f t="shared" si="16"/>
        <v>68000</v>
      </c>
      <c r="AU26" s="161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07">
        <f t="shared" si="4"/>
        <v>0</v>
      </c>
      <c r="BK26" s="120"/>
      <c r="BL26" s="107">
        <f t="shared" si="5"/>
        <v>68000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09">
        <f t="shared" si="6"/>
        <v>0</v>
      </c>
      <c r="BZ26" s="107">
        <f t="shared" si="7"/>
        <v>0</v>
      </c>
      <c r="CA26" s="109">
        <f t="shared" si="8"/>
        <v>1003226</v>
      </c>
      <c r="CB26" s="109">
        <f t="shared" si="9"/>
        <v>423</v>
      </c>
      <c r="CC26" s="110">
        <f t="shared" si="10"/>
        <v>1003649</v>
      </c>
      <c r="CD26" s="111">
        <f t="shared" si="11"/>
        <v>0</v>
      </c>
      <c r="CE26" s="112">
        <f t="shared" si="14"/>
        <v>1003649</v>
      </c>
      <c r="CF26" s="113"/>
      <c r="CG26" s="114"/>
      <c r="CI26" s="65"/>
    </row>
    <row r="27" spans="1:87" ht="15.75" x14ac:dyDescent="0.25">
      <c r="A27" s="308" t="s">
        <v>165</v>
      </c>
      <c r="B27" s="102">
        <f t="shared" si="17"/>
        <v>41293</v>
      </c>
      <c r="C27" s="115">
        <f t="shared" ref="C27:C90" si="18">CA26</f>
        <v>1003226</v>
      </c>
      <c r="D27" s="116">
        <f t="shared" ref="D27:D90" si="19">CB26</f>
        <v>423</v>
      </c>
      <c r="E27" s="117">
        <f t="shared" ref="E27:E90" si="20">CD26</f>
        <v>0</v>
      </c>
      <c r="F27" s="213">
        <f t="shared" ref="F27:F90" si="21">E27+D27+C27</f>
        <v>1003649</v>
      </c>
      <c r="G27" s="207"/>
      <c r="H27" s="162"/>
      <c r="I27" s="120"/>
      <c r="J27" s="120"/>
      <c r="K27" s="120"/>
      <c r="L27" s="107">
        <f t="shared" si="1"/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07">
        <f t="shared" si="2"/>
        <v>0</v>
      </c>
      <c r="AC27" s="120"/>
      <c r="AD27" s="108">
        <f t="shared" si="3"/>
        <v>0</v>
      </c>
      <c r="AE27" s="210">
        <v>34000</v>
      </c>
      <c r="AF27" s="210">
        <v>15000</v>
      </c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07">
        <f t="shared" ref="AT27:AT90" si="22">SUM(AE27:AS27)</f>
        <v>49000</v>
      </c>
      <c r="AU27" s="161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07">
        <f t="shared" ref="BJ27:BJ90" si="23">SUM(AU27:BI27)</f>
        <v>0</v>
      </c>
      <c r="BK27" s="120"/>
      <c r="BL27" s="107">
        <f t="shared" ref="BL27:BL90" si="24">AT27+BJ27+BK27</f>
        <v>49000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09">
        <f t="shared" ref="BY27:BY90" si="25">SUM(BO27:BX27)</f>
        <v>0</v>
      </c>
      <c r="BZ27" s="107">
        <f t="shared" ref="BZ27:BZ90" si="26">BM27+BN27+BY27</f>
        <v>0</v>
      </c>
      <c r="CA27" s="109">
        <f t="shared" si="8"/>
        <v>954226</v>
      </c>
      <c r="CB27" s="109">
        <f t="shared" si="9"/>
        <v>423</v>
      </c>
      <c r="CC27" s="110">
        <f t="shared" ref="CC27:CC90" si="27">CA27+CB27</f>
        <v>954649</v>
      </c>
      <c r="CD27" s="111">
        <f t="shared" si="11"/>
        <v>0</v>
      </c>
      <c r="CE27" s="112">
        <f t="shared" ref="CE27:CE90" si="28">CC27+CD27</f>
        <v>954649</v>
      </c>
      <c r="CF27" s="113"/>
      <c r="CG27" s="114"/>
      <c r="CI27" s="65"/>
    </row>
    <row r="28" spans="1:87" ht="15.75" x14ac:dyDescent="0.25">
      <c r="A28" s="309" t="s">
        <v>166</v>
      </c>
      <c r="B28" s="310">
        <f t="shared" si="17"/>
        <v>41294</v>
      </c>
      <c r="C28" s="115">
        <f t="shared" si="18"/>
        <v>954226</v>
      </c>
      <c r="D28" s="116">
        <f t="shared" si="19"/>
        <v>423</v>
      </c>
      <c r="E28" s="117">
        <f t="shared" si="20"/>
        <v>0</v>
      </c>
      <c r="F28" s="213">
        <f t="shared" si="21"/>
        <v>954649</v>
      </c>
      <c r="G28" s="207"/>
      <c r="H28" s="162"/>
      <c r="I28" s="120"/>
      <c r="J28" s="120"/>
      <c r="K28" s="120"/>
      <c r="L28" s="107">
        <f t="shared" si="1"/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07">
        <f t="shared" si="2"/>
        <v>0</v>
      </c>
      <c r="AC28" s="120"/>
      <c r="AD28" s="108">
        <f t="shared" si="3"/>
        <v>0</v>
      </c>
      <c r="AE28" s="210"/>
      <c r="AF28" s="21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07">
        <f t="shared" si="22"/>
        <v>0</v>
      </c>
      <c r="AU28" s="161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07">
        <f t="shared" si="23"/>
        <v>0</v>
      </c>
      <c r="BK28" s="120"/>
      <c r="BL28" s="107">
        <f t="shared" si="24"/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09">
        <f t="shared" si="25"/>
        <v>0</v>
      </c>
      <c r="BZ28" s="107">
        <f t="shared" si="26"/>
        <v>0</v>
      </c>
      <c r="CA28" s="109">
        <f t="shared" si="8"/>
        <v>954226</v>
      </c>
      <c r="CB28" s="109">
        <f t="shared" si="9"/>
        <v>423</v>
      </c>
      <c r="CC28" s="110">
        <f t="shared" si="27"/>
        <v>954649</v>
      </c>
      <c r="CD28" s="111">
        <f t="shared" si="11"/>
        <v>0</v>
      </c>
      <c r="CE28" s="112">
        <f t="shared" si="28"/>
        <v>954649</v>
      </c>
      <c r="CF28" s="113"/>
      <c r="CG28" s="114"/>
      <c r="CI28" s="65"/>
    </row>
    <row r="29" spans="1:87" ht="15.75" x14ac:dyDescent="0.25">
      <c r="A29" s="308" t="s">
        <v>167</v>
      </c>
      <c r="B29" s="102">
        <f t="shared" si="17"/>
        <v>41295</v>
      </c>
      <c r="C29" s="115">
        <f t="shared" si="18"/>
        <v>954226</v>
      </c>
      <c r="D29" s="116">
        <f t="shared" si="19"/>
        <v>423</v>
      </c>
      <c r="E29" s="117">
        <f t="shared" si="20"/>
        <v>0</v>
      </c>
      <c r="F29" s="213">
        <f t="shared" si="21"/>
        <v>954649</v>
      </c>
      <c r="G29" s="207"/>
      <c r="H29" s="162"/>
      <c r="I29" s="120"/>
      <c r="J29" s="120"/>
      <c r="K29" s="120"/>
      <c r="L29" s="107">
        <f t="shared" si="1"/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07">
        <f t="shared" si="2"/>
        <v>0</v>
      </c>
      <c r="AC29" s="120"/>
      <c r="AD29" s="108">
        <f t="shared" si="3"/>
        <v>0</v>
      </c>
      <c r="AE29" s="210">
        <v>30000</v>
      </c>
      <c r="AF29" s="210">
        <v>25000</v>
      </c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07">
        <f t="shared" si="22"/>
        <v>55000</v>
      </c>
      <c r="AU29" s="161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07">
        <f t="shared" si="23"/>
        <v>0</v>
      </c>
      <c r="BK29" s="120"/>
      <c r="BL29" s="107">
        <f t="shared" si="24"/>
        <v>55000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09">
        <f t="shared" si="25"/>
        <v>0</v>
      </c>
      <c r="BZ29" s="107">
        <f t="shared" si="26"/>
        <v>0</v>
      </c>
      <c r="CA29" s="109">
        <f t="shared" si="8"/>
        <v>899226</v>
      </c>
      <c r="CB29" s="109">
        <f t="shared" si="9"/>
        <v>423</v>
      </c>
      <c r="CC29" s="110">
        <f t="shared" si="27"/>
        <v>899649</v>
      </c>
      <c r="CD29" s="111">
        <f t="shared" si="11"/>
        <v>0</v>
      </c>
      <c r="CE29" s="112">
        <f t="shared" si="28"/>
        <v>899649</v>
      </c>
      <c r="CF29" s="113"/>
      <c r="CG29" s="114"/>
      <c r="CI29" s="65"/>
    </row>
    <row r="30" spans="1:87" ht="15.75" x14ac:dyDescent="0.25">
      <c r="A30" s="308" t="s">
        <v>161</v>
      </c>
      <c r="B30" s="102">
        <f t="shared" si="17"/>
        <v>41296</v>
      </c>
      <c r="C30" s="115">
        <f t="shared" si="18"/>
        <v>899226</v>
      </c>
      <c r="D30" s="116">
        <f t="shared" si="19"/>
        <v>423</v>
      </c>
      <c r="E30" s="117">
        <f t="shared" si="20"/>
        <v>0</v>
      </c>
      <c r="F30" s="213">
        <f t="shared" si="21"/>
        <v>899649</v>
      </c>
      <c r="G30" s="207"/>
      <c r="H30" s="162"/>
      <c r="I30" s="120"/>
      <c r="J30" s="120"/>
      <c r="K30" s="120"/>
      <c r="L30" s="107">
        <f t="shared" si="1"/>
        <v>0</v>
      </c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07">
        <f t="shared" si="2"/>
        <v>0</v>
      </c>
      <c r="AC30" s="120"/>
      <c r="AD30" s="108">
        <f t="shared" si="3"/>
        <v>0</v>
      </c>
      <c r="AE30" s="210"/>
      <c r="AF30" s="21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07">
        <f t="shared" si="22"/>
        <v>0</v>
      </c>
      <c r="AU30" s="161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07">
        <f t="shared" si="23"/>
        <v>0</v>
      </c>
      <c r="BK30" s="120"/>
      <c r="BL30" s="107">
        <f t="shared" si="24"/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09">
        <f t="shared" si="25"/>
        <v>0</v>
      </c>
      <c r="BZ30" s="107">
        <f t="shared" si="26"/>
        <v>0</v>
      </c>
      <c r="CA30" s="109">
        <f t="shared" si="8"/>
        <v>899226</v>
      </c>
      <c r="CB30" s="109">
        <f t="shared" si="9"/>
        <v>423</v>
      </c>
      <c r="CC30" s="110">
        <f t="shared" si="27"/>
        <v>899649</v>
      </c>
      <c r="CD30" s="111">
        <f t="shared" si="11"/>
        <v>0</v>
      </c>
      <c r="CE30" s="112">
        <f t="shared" si="28"/>
        <v>899649</v>
      </c>
      <c r="CF30" s="113"/>
      <c r="CG30" s="114"/>
      <c r="CI30" s="65"/>
    </row>
    <row r="31" spans="1:87" ht="15.75" x14ac:dyDescent="0.25">
      <c r="A31" s="308" t="s">
        <v>162</v>
      </c>
      <c r="B31" s="102">
        <f t="shared" si="17"/>
        <v>41297</v>
      </c>
      <c r="C31" s="115">
        <f t="shared" si="18"/>
        <v>899226</v>
      </c>
      <c r="D31" s="116">
        <f t="shared" si="19"/>
        <v>423</v>
      </c>
      <c r="E31" s="117">
        <f t="shared" si="20"/>
        <v>0</v>
      </c>
      <c r="F31" s="213">
        <f t="shared" si="21"/>
        <v>899649</v>
      </c>
      <c r="G31" s="207">
        <v>150000</v>
      </c>
      <c r="H31" s="162"/>
      <c r="I31" s="120"/>
      <c r="J31" s="120"/>
      <c r="K31" s="120"/>
      <c r="L31" s="107">
        <f t="shared" si="1"/>
        <v>150000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07">
        <f t="shared" si="2"/>
        <v>0</v>
      </c>
      <c r="AC31" s="120"/>
      <c r="AD31" s="108">
        <f t="shared" si="3"/>
        <v>150000</v>
      </c>
      <c r="AE31" s="210">
        <v>29200</v>
      </c>
      <c r="AF31" s="210">
        <v>15000</v>
      </c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07">
        <f t="shared" si="22"/>
        <v>44200</v>
      </c>
      <c r="AU31" s="161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07">
        <f t="shared" si="23"/>
        <v>0</v>
      </c>
      <c r="BK31" s="120"/>
      <c r="BL31" s="107">
        <f t="shared" si="24"/>
        <v>44200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09">
        <f t="shared" si="25"/>
        <v>0</v>
      </c>
      <c r="BZ31" s="107">
        <f t="shared" si="26"/>
        <v>0</v>
      </c>
      <c r="CA31" s="109">
        <f t="shared" si="8"/>
        <v>1005026</v>
      </c>
      <c r="CB31" s="109">
        <f t="shared" si="9"/>
        <v>423</v>
      </c>
      <c r="CC31" s="110">
        <f t="shared" si="27"/>
        <v>1005449</v>
      </c>
      <c r="CD31" s="111">
        <f t="shared" si="11"/>
        <v>0</v>
      </c>
      <c r="CE31" s="112">
        <f t="shared" si="28"/>
        <v>1005449</v>
      </c>
      <c r="CF31" s="113"/>
      <c r="CG31" s="114"/>
      <c r="CI31" s="65"/>
    </row>
    <row r="32" spans="1:87" ht="15.75" x14ac:dyDescent="0.25">
      <c r="A32" s="308" t="s">
        <v>163</v>
      </c>
      <c r="B32" s="102">
        <f t="shared" si="17"/>
        <v>41298</v>
      </c>
      <c r="C32" s="115">
        <f t="shared" si="18"/>
        <v>1005026</v>
      </c>
      <c r="D32" s="116">
        <f t="shared" si="19"/>
        <v>423</v>
      </c>
      <c r="E32" s="117">
        <f t="shared" si="20"/>
        <v>0</v>
      </c>
      <c r="F32" s="213">
        <f t="shared" si="21"/>
        <v>1005449</v>
      </c>
      <c r="G32" s="207"/>
      <c r="H32" s="162"/>
      <c r="I32" s="120"/>
      <c r="J32" s="120"/>
      <c r="K32" s="120"/>
      <c r="L32" s="107">
        <f t="shared" si="1"/>
        <v>0</v>
      </c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07">
        <f t="shared" si="2"/>
        <v>0</v>
      </c>
      <c r="AC32" s="120"/>
      <c r="AD32" s="108">
        <f t="shared" si="3"/>
        <v>0</v>
      </c>
      <c r="AE32" s="210">
        <v>50200</v>
      </c>
      <c r="AF32" s="210">
        <v>10000</v>
      </c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07">
        <f t="shared" si="22"/>
        <v>60200</v>
      </c>
      <c r="AU32" s="161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07">
        <f t="shared" si="23"/>
        <v>0</v>
      </c>
      <c r="BK32" s="120"/>
      <c r="BL32" s="107">
        <f t="shared" si="24"/>
        <v>60200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09">
        <f t="shared" si="25"/>
        <v>0</v>
      </c>
      <c r="BZ32" s="107">
        <f t="shared" si="26"/>
        <v>0</v>
      </c>
      <c r="CA32" s="109">
        <f t="shared" si="8"/>
        <v>944826</v>
      </c>
      <c r="CB32" s="109">
        <f t="shared" si="9"/>
        <v>423</v>
      </c>
      <c r="CC32" s="110">
        <f t="shared" si="27"/>
        <v>945249</v>
      </c>
      <c r="CD32" s="111">
        <f t="shared" si="11"/>
        <v>0</v>
      </c>
      <c r="CE32" s="112">
        <f t="shared" si="28"/>
        <v>945249</v>
      </c>
      <c r="CF32" s="113"/>
      <c r="CG32" s="114"/>
      <c r="CI32" s="65"/>
    </row>
    <row r="33" spans="1:87" ht="15.75" x14ac:dyDescent="0.25">
      <c r="A33" s="308" t="s">
        <v>164</v>
      </c>
      <c r="B33" s="102">
        <f t="shared" si="17"/>
        <v>41299</v>
      </c>
      <c r="C33" s="115">
        <f t="shared" si="18"/>
        <v>944826</v>
      </c>
      <c r="D33" s="116">
        <f t="shared" si="19"/>
        <v>423</v>
      </c>
      <c r="E33" s="117">
        <f t="shared" si="20"/>
        <v>0</v>
      </c>
      <c r="F33" s="213">
        <f t="shared" si="21"/>
        <v>945249</v>
      </c>
      <c r="G33" s="207"/>
      <c r="H33" s="162"/>
      <c r="I33" s="120"/>
      <c r="J33" s="120"/>
      <c r="K33" s="120"/>
      <c r="L33" s="107">
        <f t="shared" si="1"/>
        <v>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07">
        <f t="shared" si="2"/>
        <v>0</v>
      </c>
      <c r="AC33" s="120"/>
      <c r="AD33" s="108">
        <f t="shared" si="3"/>
        <v>0</v>
      </c>
      <c r="AE33" s="210">
        <v>29000</v>
      </c>
      <c r="AF33" s="21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07">
        <f t="shared" si="22"/>
        <v>29000</v>
      </c>
      <c r="AU33" s="161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07">
        <f t="shared" si="23"/>
        <v>0</v>
      </c>
      <c r="BK33" s="120"/>
      <c r="BL33" s="107">
        <f t="shared" si="24"/>
        <v>29000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09">
        <f t="shared" si="25"/>
        <v>0</v>
      </c>
      <c r="BZ33" s="107">
        <f t="shared" si="26"/>
        <v>0</v>
      </c>
      <c r="CA33" s="109">
        <f t="shared" si="8"/>
        <v>915826</v>
      </c>
      <c r="CB33" s="109">
        <f t="shared" si="9"/>
        <v>423</v>
      </c>
      <c r="CC33" s="110">
        <f t="shared" si="27"/>
        <v>916249</v>
      </c>
      <c r="CD33" s="111">
        <f t="shared" si="11"/>
        <v>0</v>
      </c>
      <c r="CE33" s="112">
        <f t="shared" si="28"/>
        <v>916249</v>
      </c>
      <c r="CF33" s="113"/>
      <c r="CG33" s="114"/>
      <c r="CI33" s="65"/>
    </row>
    <row r="34" spans="1:87" ht="15.75" x14ac:dyDescent="0.25">
      <c r="A34" s="308" t="s">
        <v>165</v>
      </c>
      <c r="B34" s="102">
        <f t="shared" si="17"/>
        <v>41300</v>
      </c>
      <c r="C34" s="115">
        <f t="shared" si="18"/>
        <v>915826</v>
      </c>
      <c r="D34" s="116">
        <f t="shared" si="19"/>
        <v>423</v>
      </c>
      <c r="E34" s="117">
        <f t="shared" si="20"/>
        <v>0</v>
      </c>
      <c r="F34" s="213">
        <f t="shared" si="21"/>
        <v>916249</v>
      </c>
      <c r="G34" s="207">
        <v>60000</v>
      </c>
      <c r="H34" s="162"/>
      <c r="I34" s="120"/>
      <c r="J34" s="120"/>
      <c r="K34" s="120"/>
      <c r="L34" s="107">
        <f t="shared" si="1"/>
        <v>60000</v>
      </c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07">
        <f t="shared" si="2"/>
        <v>0</v>
      </c>
      <c r="AC34" s="120"/>
      <c r="AD34" s="108">
        <f t="shared" si="3"/>
        <v>60000</v>
      </c>
      <c r="AE34" s="210">
        <v>26000</v>
      </c>
      <c r="AF34" s="210">
        <v>15000</v>
      </c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07">
        <f t="shared" si="22"/>
        <v>41000</v>
      </c>
      <c r="AU34" s="161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07">
        <f t="shared" si="23"/>
        <v>0</v>
      </c>
      <c r="BK34" s="120"/>
      <c r="BL34" s="107">
        <f t="shared" si="24"/>
        <v>41000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09">
        <f t="shared" si="25"/>
        <v>0</v>
      </c>
      <c r="BZ34" s="107">
        <f t="shared" si="26"/>
        <v>0</v>
      </c>
      <c r="CA34" s="109">
        <f t="shared" si="8"/>
        <v>934826</v>
      </c>
      <c r="CB34" s="109">
        <f t="shared" si="9"/>
        <v>423</v>
      </c>
      <c r="CC34" s="110">
        <f t="shared" si="27"/>
        <v>935249</v>
      </c>
      <c r="CD34" s="111">
        <f t="shared" si="11"/>
        <v>0</v>
      </c>
      <c r="CE34" s="112">
        <f t="shared" si="28"/>
        <v>935249</v>
      </c>
      <c r="CF34" s="113"/>
      <c r="CG34" s="114"/>
      <c r="CI34" s="65"/>
    </row>
    <row r="35" spans="1:87" ht="15.75" x14ac:dyDescent="0.25">
      <c r="A35" s="309" t="s">
        <v>166</v>
      </c>
      <c r="B35" s="310">
        <f t="shared" si="17"/>
        <v>41301</v>
      </c>
      <c r="C35" s="115">
        <f t="shared" si="18"/>
        <v>934826</v>
      </c>
      <c r="D35" s="116">
        <f t="shared" si="19"/>
        <v>423</v>
      </c>
      <c r="E35" s="117">
        <f t="shared" si="20"/>
        <v>0</v>
      </c>
      <c r="F35" s="213">
        <f t="shared" si="21"/>
        <v>935249</v>
      </c>
      <c r="G35" s="207"/>
      <c r="H35" s="162"/>
      <c r="I35" s="120"/>
      <c r="J35" s="120"/>
      <c r="K35" s="120"/>
      <c r="L35" s="107">
        <f t="shared" si="1"/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07">
        <f t="shared" si="2"/>
        <v>0</v>
      </c>
      <c r="AC35" s="120"/>
      <c r="AD35" s="108">
        <f t="shared" si="3"/>
        <v>0</v>
      </c>
      <c r="AE35" s="210"/>
      <c r="AF35" s="21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07">
        <f t="shared" si="22"/>
        <v>0</v>
      </c>
      <c r="AU35" s="161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07">
        <f t="shared" si="23"/>
        <v>0</v>
      </c>
      <c r="BK35" s="120"/>
      <c r="BL35" s="107">
        <f t="shared" si="24"/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09">
        <f t="shared" si="25"/>
        <v>0</v>
      </c>
      <c r="BZ35" s="107">
        <f t="shared" si="26"/>
        <v>0</v>
      </c>
      <c r="CA35" s="109">
        <f t="shared" si="8"/>
        <v>934826</v>
      </c>
      <c r="CB35" s="109">
        <f t="shared" si="9"/>
        <v>423</v>
      </c>
      <c r="CC35" s="110">
        <f t="shared" si="27"/>
        <v>935249</v>
      </c>
      <c r="CD35" s="111">
        <f t="shared" si="11"/>
        <v>0</v>
      </c>
      <c r="CE35" s="112">
        <f t="shared" si="28"/>
        <v>935249</v>
      </c>
      <c r="CF35" s="113"/>
      <c r="CG35" s="114"/>
      <c r="CI35" s="65"/>
    </row>
    <row r="36" spans="1:87" ht="15.75" x14ac:dyDescent="0.25">
      <c r="A36" s="308" t="s">
        <v>167</v>
      </c>
      <c r="B36" s="102">
        <f t="shared" si="17"/>
        <v>41302</v>
      </c>
      <c r="C36" s="115">
        <f t="shared" si="18"/>
        <v>934826</v>
      </c>
      <c r="D36" s="116">
        <f t="shared" si="19"/>
        <v>423</v>
      </c>
      <c r="E36" s="117">
        <f t="shared" si="20"/>
        <v>0</v>
      </c>
      <c r="F36" s="213">
        <f t="shared" si="21"/>
        <v>935249</v>
      </c>
      <c r="G36" s="207"/>
      <c r="H36" s="162"/>
      <c r="I36" s="120"/>
      <c r="J36" s="120"/>
      <c r="K36" s="120"/>
      <c r="L36" s="107">
        <f t="shared" si="1"/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07">
        <f t="shared" si="2"/>
        <v>0</v>
      </c>
      <c r="AC36" s="120"/>
      <c r="AD36" s="108">
        <f t="shared" si="3"/>
        <v>0</v>
      </c>
      <c r="AE36" s="210">
        <v>50000</v>
      </c>
      <c r="AF36" s="21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07">
        <f t="shared" si="22"/>
        <v>50000</v>
      </c>
      <c r="AU36" s="161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07">
        <f t="shared" si="23"/>
        <v>0</v>
      </c>
      <c r="BK36" s="120"/>
      <c r="BL36" s="107">
        <f t="shared" si="24"/>
        <v>50000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09">
        <f t="shared" si="25"/>
        <v>0</v>
      </c>
      <c r="BZ36" s="107">
        <f t="shared" si="26"/>
        <v>0</v>
      </c>
      <c r="CA36" s="109">
        <f t="shared" si="8"/>
        <v>884826</v>
      </c>
      <c r="CB36" s="109">
        <f t="shared" si="9"/>
        <v>423</v>
      </c>
      <c r="CC36" s="110">
        <f t="shared" si="27"/>
        <v>885249</v>
      </c>
      <c r="CD36" s="111">
        <f t="shared" si="11"/>
        <v>0</v>
      </c>
      <c r="CE36" s="112">
        <f t="shared" si="28"/>
        <v>885249</v>
      </c>
      <c r="CF36" s="113"/>
      <c r="CG36" s="114"/>
      <c r="CI36" s="65"/>
    </row>
    <row r="37" spans="1:87" ht="15.75" x14ac:dyDescent="0.25">
      <c r="A37" s="308" t="s">
        <v>161</v>
      </c>
      <c r="B37" s="102">
        <f t="shared" si="17"/>
        <v>41303</v>
      </c>
      <c r="C37" s="115">
        <f t="shared" si="18"/>
        <v>884826</v>
      </c>
      <c r="D37" s="116">
        <f t="shared" si="19"/>
        <v>423</v>
      </c>
      <c r="E37" s="117">
        <f t="shared" si="20"/>
        <v>0</v>
      </c>
      <c r="F37" s="213">
        <f t="shared" si="21"/>
        <v>885249</v>
      </c>
      <c r="G37" s="207"/>
      <c r="H37" s="162"/>
      <c r="I37" s="120"/>
      <c r="J37" s="120"/>
      <c r="K37" s="120"/>
      <c r="L37" s="107">
        <f t="shared" si="1"/>
        <v>0</v>
      </c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07">
        <f t="shared" si="2"/>
        <v>0</v>
      </c>
      <c r="AC37" s="120"/>
      <c r="AD37" s="108">
        <f t="shared" si="3"/>
        <v>0</v>
      </c>
      <c r="AE37" s="210">
        <v>29300</v>
      </c>
      <c r="AF37" s="210">
        <v>15000</v>
      </c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07">
        <f t="shared" si="22"/>
        <v>44300</v>
      </c>
      <c r="AU37" s="161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07">
        <f t="shared" si="23"/>
        <v>0</v>
      </c>
      <c r="BK37" s="120"/>
      <c r="BL37" s="107">
        <f t="shared" si="24"/>
        <v>44300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09">
        <f t="shared" si="25"/>
        <v>0</v>
      </c>
      <c r="BZ37" s="107">
        <f t="shared" si="26"/>
        <v>0</v>
      </c>
      <c r="CA37" s="109">
        <f t="shared" si="8"/>
        <v>840526</v>
      </c>
      <c r="CB37" s="109">
        <f t="shared" si="9"/>
        <v>423</v>
      </c>
      <c r="CC37" s="110">
        <f t="shared" si="27"/>
        <v>840949</v>
      </c>
      <c r="CD37" s="111">
        <f t="shared" si="11"/>
        <v>0</v>
      </c>
      <c r="CE37" s="112">
        <f t="shared" si="28"/>
        <v>840949</v>
      </c>
      <c r="CF37" s="113"/>
      <c r="CG37" s="114"/>
      <c r="CI37" s="65"/>
    </row>
    <row r="38" spans="1:87" ht="15.75" x14ac:dyDescent="0.25">
      <c r="A38" s="308" t="s">
        <v>162</v>
      </c>
      <c r="B38" s="102">
        <f t="shared" si="17"/>
        <v>41304</v>
      </c>
      <c r="C38" s="115">
        <f t="shared" si="18"/>
        <v>840526</v>
      </c>
      <c r="D38" s="116">
        <f t="shared" si="19"/>
        <v>423</v>
      </c>
      <c r="E38" s="117">
        <f t="shared" si="20"/>
        <v>0</v>
      </c>
      <c r="F38" s="213">
        <f t="shared" si="21"/>
        <v>840949</v>
      </c>
      <c r="G38" s="208">
        <v>173000</v>
      </c>
      <c r="H38" s="162"/>
      <c r="I38" s="120"/>
      <c r="J38" s="120"/>
      <c r="K38" s="120"/>
      <c r="L38" s="107">
        <f t="shared" si="1"/>
        <v>173000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07">
        <f t="shared" si="2"/>
        <v>0</v>
      </c>
      <c r="AC38" s="120"/>
      <c r="AD38" s="108">
        <f t="shared" si="3"/>
        <v>173000</v>
      </c>
      <c r="AE38" s="211">
        <v>0</v>
      </c>
      <c r="AF38" s="211">
        <v>15000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07">
        <f t="shared" si="22"/>
        <v>15000</v>
      </c>
      <c r="AU38" s="161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07">
        <f t="shared" si="23"/>
        <v>0</v>
      </c>
      <c r="BK38" s="120"/>
      <c r="BL38" s="107">
        <f t="shared" si="24"/>
        <v>15000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09">
        <f t="shared" si="25"/>
        <v>0</v>
      </c>
      <c r="BZ38" s="107">
        <f t="shared" si="26"/>
        <v>0</v>
      </c>
      <c r="CA38" s="109">
        <f t="shared" si="8"/>
        <v>998526</v>
      </c>
      <c r="CB38" s="109">
        <f t="shared" si="9"/>
        <v>423</v>
      </c>
      <c r="CC38" s="110">
        <f t="shared" si="27"/>
        <v>998949</v>
      </c>
      <c r="CD38" s="111">
        <f t="shared" si="11"/>
        <v>0</v>
      </c>
      <c r="CE38" s="112">
        <f>CC38+CD38</f>
        <v>998949</v>
      </c>
      <c r="CF38" s="113"/>
      <c r="CG38" s="114"/>
      <c r="CI38" s="65"/>
    </row>
    <row r="39" spans="1:87" s="225" customFormat="1" ht="15.75" x14ac:dyDescent="0.25">
      <c r="A39" s="308" t="s">
        <v>163</v>
      </c>
      <c r="B39" s="102">
        <f t="shared" si="17"/>
        <v>41305</v>
      </c>
      <c r="C39" s="215">
        <f t="shared" si="18"/>
        <v>998526</v>
      </c>
      <c r="D39" s="216">
        <f t="shared" si="19"/>
        <v>423</v>
      </c>
      <c r="E39" s="217">
        <f t="shared" si="20"/>
        <v>0</v>
      </c>
      <c r="F39" s="227">
        <f t="shared" si="21"/>
        <v>998949</v>
      </c>
      <c r="G39" s="228"/>
      <c r="H39" s="229"/>
      <c r="I39" s="219"/>
      <c r="J39" s="219"/>
      <c r="K39" s="219"/>
      <c r="L39" s="220">
        <f t="shared" si="1"/>
        <v>0</v>
      </c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20">
        <f t="shared" si="2"/>
        <v>0</v>
      </c>
      <c r="AC39" s="219"/>
      <c r="AD39" s="221">
        <f t="shared" si="3"/>
        <v>0</v>
      </c>
      <c r="AE39" s="230">
        <v>30000</v>
      </c>
      <c r="AF39" s="230">
        <v>10000</v>
      </c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20">
        <f t="shared" si="22"/>
        <v>40000</v>
      </c>
      <c r="AU39" s="231"/>
      <c r="AV39" s="219"/>
      <c r="AW39" s="219"/>
      <c r="AX39" s="219"/>
      <c r="AY39" s="219"/>
      <c r="AZ39" s="219"/>
      <c r="BA39" s="219"/>
      <c r="BB39" s="219"/>
      <c r="BC39" s="219"/>
      <c r="BD39" s="219"/>
      <c r="BE39" s="219"/>
      <c r="BF39" s="219"/>
      <c r="BG39" s="219"/>
      <c r="BH39" s="219"/>
      <c r="BI39" s="219"/>
      <c r="BJ39" s="220">
        <f t="shared" si="23"/>
        <v>0</v>
      </c>
      <c r="BK39" s="219"/>
      <c r="BL39" s="220">
        <f t="shared" si="24"/>
        <v>40000</v>
      </c>
      <c r="BM39" s="219"/>
      <c r="BN39" s="219"/>
      <c r="BO39" s="219"/>
      <c r="BP39" s="219"/>
      <c r="BQ39" s="219"/>
      <c r="BR39" s="219"/>
      <c r="BS39" s="219"/>
      <c r="BT39" s="219"/>
      <c r="BU39" s="219"/>
      <c r="BV39" s="219"/>
      <c r="BW39" s="219"/>
      <c r="BX39" s="219"/>
      <c r="BY39" s="220">
        <f t="shared" si="25"/>
        <v>0</v>
      </c>
      <c r="BZ39" s="220">
        <f t="shared" si="26"/>
        <v>0</v>
      </c>
      <c r="CA39" s="220">
        <f t="shared" si="8"/>
        <v>958526</v>
      </c>
      <c r="CB39" s="220">
        <f t="shared" si="9"/>
        <v>423</v>
      </c>
      <c r="CC39" s="216">
        <f t="shared" si="27"/>
        <v>958949</v>
      </c>
      <c r="CD39" s="217">
        <f t="shared" si="11"/>
        <v>0</v>
      </c>
      <c r="CE39" s="222">
        <f t="shared" si="28"/>
        <v>958949</v>
      </c>
      <c r="CF39" s="223">
        <f>CG39-CE39</f>
        <v>271</v>
      </c>
      <c r="CG39" s="224">
        <f>F40</f>
        <v>959220</v>
      </c>
      <c r="CI39" s="226"/>
    </row>
    <row r="40" spans="1:87" x14ac:dyDescent="0.25">
      <c r="A40" s="308" t="s">
        <v>164</v>
      </c>
      <c r="B40" s="102">
        <f>B39+1</f>
        <v>41306</v>
      </c>
      <c r="C40" s="103">
        <v>958797</v>
      </c>
      <c r="D40" s="123">
        <v>423</v>
      </c>
      <c r="E40" s="124">
        <v>0</v>
      </c>
      <c r="F40" s="213">
        <f t="shared" si="21"/>
        <v>959220</v>
      </c>
      <c r="G40" s="210"/>
      <c r="H40" s="120"/>
      <c r="I40" s="120"/>
      <c r="J40" s="120"/>
      <c r="K40" s="120"/>
      <c r="L40" s="107">
        <f t="shared" si="1"/>
        <v>0</v>
      </c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07">
        <f t="shared" si="2"/>
        <v>0</v>
      </c>
      <c r="AC40" s="120"/>
      <c r="AD40" s="108">
        <f t="shared" si="3"/>
        <v>0</v>
      </c>
      <c r="AE40" s="210">
        <v>22000</v>
      </c>
      <c r="AF40" s="210">
        <v>15000</v>
      </c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07">
        <f t="shared" si="22"/>
        <v>37000</v>
      </c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07">
        <f t="shared" si="23"/>
        <v>0</v>
      </c>
      <c r="BK40" s="120"/>
      <c r="BL40" s="107">
        <f t="shared" si="24"/>
        <v>37000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09">
        <f t="shared" si="25"/>
        <v>0</v>
      </c>
      <c r="BZ40" s="107">
        <f t="shared" si="26"/>
        <v>0</v>
      </c>
      <c r="CA40" s="109">
        <f t="shared" si="8"/>
        <v>921797</v>
      </c>
      <c r="CB40" s="109">
        <f t="shared" si="9"/>
        <v>423</v>
      </c>
      <c r="CC40" s="110">
        <f t="shared" si="27"/>
        <v>922220</v>
      </c>
      <c r="CD40" s="111">
        <f t="shared" si="11"/>
        <v>0</v>
      </c>
      <c r="CE40" s="112">
        <f t="shared" si="28"/>
        <v>922220</v>
      </c>
      <c r="CF40" s="113"/>
      <c r="CG40" s="114"/>
      <c r="CI40" s="65"/>
    </row>
    <row r="41" spans="1:87" x14ac:dyDescent="0.25">
      <c r="A41" s="308" t="s">
        <v>165</v>
      </c>
      <c r="B41" s="102">
        <f>B40+1</f>
        <v>41307</v>
      </c>
      <c r="C41" s="115">
        <f t="shared" si="18"/>
        <v>921797</v>
      </c>
      <c r="D41" s="116">
        <f t="shared" si="19"/>
        <v>423</v>
      </c>
      <c r="E41" s="117">
        <f t="shared" si="20"/>
        <v>0</v>
      </c>
      <c r="F41" s="213">
        <f t="shared" si="21"/>
        <v>922220</v>
      </c>
      <c r="G41" s="210"/>
      <c r="H41" s="120"/>
      <c r="I41" s="120"/>
      <c r="J41" s="120"/>
      <c r="K41" s="120"/>
      <c r="L41" s="107">
        <f t="shared" si="1"/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07">
        <f t="shared" si="2"/>
        <v>0</v>
      </c>
      <c r="AC41" s="120"/>
      <c r="AD41" s="108">
        <f t="shared" si="3"/>
        <v>0</v>
      </c>
      <c r="AE41" s="210">
        <v>35000</v>
      </c>
      <c r="AF41" s="210">
        <v>10000</v>
      </c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07">
        <f t="shared" si="22"/>
        <v>45000</v>
      </c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07">
        <f t="shared" si="23"/>
        <v>0</v>
      </c>
      <c r="BK41" s="120"/>
      <c r="BL41" s="107">
        <f t="shared" si="24"/>
        <v>45000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09">
        <f t="shared" si="25"/>
        <v>0</v>
      </c>
      <c r="BZ41" s="107">
        <f t="shared" si="26"/>
        <v>0</v>
      </c>
      <c r="CA41" s="109">
        <f t="shared" si="8"/>
        <v>876797</v>
      </c>
      <c r="CB41" s="109">
        <f t="shared" si="9"/>
        <v>423</v>
      </c>
      <c r="CC41" s="110">
        <f t="shared" si="27"/>
        <v>877220</v>
      </c>
      <c r="CD41" s="111">
        <f t="shared" si="11"/>
        <v>0</v>
      </c>
      <c r="CE41" s="112">
        <f t="shared" si="28"/>
        <v>877220</v>
      </c>
      <c r="CF41" s="113"/>
      <c r="CG41" s="114"/>
      <c r="CI41" s="65"/>
    </row>
    <row r="42" spans="1:87" x14ac:dyDescent="0.25">
      <c r="A42" s="309" t="s">
        <v>166</v>
      </c>
      <c r="B42" s="310">
        <f t="shared" ref="B42:B105" si="29">B41+1</f>
        <v>41308</v>
      </c>
      <c r="C42" s="115">
        <f t="shared" si="18"/>
        <v>876797</v>
      </c>
      <c r="D42" s="116">
        <f t="shared" si="19"/>
        <v>423</v>
      </c>
      <c r="E42" s="117">
        <f t="shared" si="20"/>
        <v>0</v>
      </c>
      <c r="F42" s="213">
        <f t="shared" si="21"/>
        <v>877220</v>
      </c>
      <c r="G42" s="210"/>
      <c r="H42" s="120"/>
      <c r="I42" s="120"/>
      <c r="J42" s="120"/>
      <c r="K42" s="120"/>
      <c r="L42" s="107">
        <f t="shared" si="1"/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07">
        <f t="shared" si="2"/>
        <v>0</v>
      </c>
      <c r="AC42" s="120"/>
      <c r="AD42" s="108">
        <f t="shared" si="3"/>
        <v>0</v>
      </c>
      <c r="AE42" s="210"/>
      <c r="AF42" s="21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07">
        <f t="shared" si="22"/>
        <v>0</v>
      </c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07">
        <f t="shared" si="23"/>
        <v>0</v>
      </c>
      <c r="BK42" s="120"/>
      <c r="BL42" s="107">
        <f t="shared" si="24"/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09">
        <f t="shared" si="25"/>
        <v>0</v>
      </c>
      <c r="BZ42" s="107">
        <f t="shared" si="26"/>
        <v>0</v>
      </c>
      <c r="CA42" s="109">
        <f t="shared" si="8"/>
        <v>876797</v>
      </c>
      <c r="CB42" s="109">
        <f t="shared" si="9"/>
        <v>423</v>
      </c>
      <c r="CC42" s="110">
        <f t="shared" si="27"/>
        <v>877220</v>
      </c>
      <c r="CD42" s="111">
        <f t="shared" si="11"/>
        <v>0</v>
      </c>
      <c r="CE42" s="112">
        <f t="shared" si="28"/>
        <v>877220</v>
      </c>
      <c r="CF42" s="113"/>
      <c r="CG42" s="114"/>
      <c r="CI42" s="65"/>
    </row>
    <row r="43" spans="1:87" x14ac:dyDescent="0.25">
      <c r="A43" s="308" t="s">
        <v>167</v>
      </c>
      <c r="B43" s="102">
        <f t="shared" si="29"/>
        <v>41309</v>
      </c>
      <c r="C43" s="115">
        <f t="shared" si="18"/>
        <v>876797</v>
      </c>
      <c r="D43" s="116">
        <f t="shared" si="19"/>
        <v>423</v>
      </c>
      <c r="E43" s="117">
        <f t="shared" si="20"/>
        <v>0</v>
      </c>
      <c r="F43" s="213">
        <f t="shared" si="21"/>
        <v>877220</v>
      </c>
      <c r="G43" s="210">
        <v>200000</v>
      </c>
      <c r="H43" s="120"/>
      <c r="I43" s="120"/>
      <c r="J43" s="120"/>
      <c r="K43" s="120"/>
      <c r="L43" s="107">
        <f t="shared" si="1"/>
        <v>200000</v>
      </c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07">
        <f t="shared" si="2"/>
        <v>0</v>
      </c>
      <c r="AC43" s="120"/>
      <c r="AD43" s="108">
        <f t="shared" si="3"/>
        <v>200000</v>
      </c>
      <c r="AE43" s="210"/>
      <c r="AF43" s="21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07">
        <f t="shared" si="22"/>
        <v>0</v>
      </c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07">
        <f t="shared" si="23"/>
        <v>0</v>
      </c>
      <c r="BK43" s="120"/>
      <c r="BL43" s="107">
        <f t="shared" si="24"/>
        <v>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09">
        <f t="shared" si="25"/>
        <v>0</v>
      </c>
      <c r="BZ43" s="107">
        <f t="shared" si="26"/>
        <v>0</v>
      </c>
      <c r="CA43" s="109">
        <f t="shared" si="8"/>
        <v>1076797</v>
      </c>
      <c r="CB43" s="109">
        <f t="shared" si="9"/>
        <v>423</v>
      </c>
      <c r="CC43" s="110">
        <f t="shared" si="27"/>
        <v>1077220</v>
      </c>
      <c r="CD43" s="111">
        <f t="shared" si="11"/>
        <v>0</v>
      </c>
      <c r="CE43" s="112">
        <f t="shared" si="28"/>
        <v>1077220</v>
      </c>
      <c r="CF43" s="113"/>
      <c r="CG43" s="114"/>
      <c r="CI43" s="65"/>
    </row>
    <row r="44" spans="1:87" x14ac:dyDescent="0.25">
      <c r="A44" s="308" t="s">
        <v>161</v>
      </c>
      <c r="B44" s="102">
        <f t="shared" si="29"/>
        <v>41310</v>
      </c>
      <c r="C44" s="115">
        <f t="shared" si="18"/>
        <v>1076797</v>
      </c>
      <c r="D44" s="116">
        <f t="shared" si="19"/>
        <v>423</v>
      </c>
      <c r="E44" s="117">
        <f t="shared" si="20"/>
        <v>0</v>
      </c>
      <c r="F44" s="213">
        <f t="shared" si="21"/>
        <v>1077220</v>
      </c>
      <c r="G44" s="210"/>
      <c r="H44" s="120"/>
      <c r="I44" s="120"/>
      <c r="J44" s="120"/>
      <c r="K44" s="120"/>
      <c r="L44" s="107">
        <f t="shared" si="1"/>
        <v>0</v>
      </c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07">
        <f t="shared" si="2"/>
        <v>0</v>
      </c>
      <c r="AC44" s="120"/>
      <c r="AD44" s="108">
        <f t="shared" si="3"/>
        <v>0</v>
      </c>
      <c r="AE44" s="210">
        <v>25000</v>
      </c>
      <c r="AF44" s="210">
        <v>25000</v>
      </c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07">
        <f t="shared" si="22"/>
        <v>50000</v>
      </c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07">
        <f t="shared" si="23"/>
        <v>0</v>
      </c>
      <c r="BK44" s="120"/>
      <c r="BL44" s="107">
        <f t="shared" si="24"/>
        <v>50000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09">
        <f t="shared" si="25"/>
        <v>0</v>
      </c>
      <c r="BZ44" s="107">
        <f t="shared" si="26"/>
        <v>0</v>
      </c>
      <c r="CA44" s="109">
        <f t="shared" si="8"/>
        <v>1026797</v>
      </c>
      <c r="CB44" s="109">
        <f t="shared" si="9"/>
        <v>423</v>
      </c>
      <c r="CC44" s="110">
        <f t="shared" si="27"/>
        <v>1027220</v>
      </c>
      <c r="CD44" s="111">
        <f t="shared" si="11"/>
        <v>0</v>
      </c>
      <c r="CE44" s="112">
        <f t="shared" si="28"/>
        <v>1027220</v>
      </c>
      <c r="CF44" s="113"/>
      <c r="CG44" s="114"/>
      <c r="CI44" s="65"/>
    </row>
    <row r="45" spans="1:87" x14ac:dyDescent="0.25">
      <c r="A45" s="308" t="s">
        <v>162</v>
      </c>
      <c r="B45" s="102">
        <f t="shared" si="29"/>
        <v>41311</v>
      </c>
      <c r="C45" s="115">
        <f t="shared" si="18"/>
        <v>1026797</v>
      </c>
      <c r="D45" s="116">
        <f t="shared" si="19"/>
        <v>423</v>
      </c>
      <c r="E45" s="117">
        <f t="shared" si="20"/>
        <v>0</v>
      </c>
      <c r="F45" s="213">
        <f t="shared" si="21"/>
        <v>1027220</v>
      </c>
      <c r="G45" s="210"/>
      <c r="H45" s="120"/>
      <c r="I45" s="120"/>
      <c r="J45" s="120"/>
      <c r="K45" s="120"/>
      <c r="L45" s="107">
        <f t="shared" si="1"/>
        <v>0</v>
      </c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07">
        <f t="shared" si="2"/>
        <v>0</v>
      </c>
      <c r="AC45" s="120"/>
      <c r="AD45" s="108">
        <f t="shared" si="3"/>
        <v>0</v>
      </c>
      <c r="AE45" s="210">
        <v>58000</v>
      </c>
      <c r="AF45" s="210">
        <v>15000</v>
      </c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07">
        <f t="shared" si="22"/>
        <v>73000</v>
      </c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07">
        <f t="shared" si="23"/>
        <v>0</v>
      </c>
      <c r="BK45" s="120"/>
      <c r="BL45" s="107">
        <f t="shared" si="24"/>
        <v>73000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09">
        <f t="shared" si="25"/>
        <v>0</v>
      </c>
      <c r="BZ45" s="107">
        <f t="shared" si="26"/>
        <v>0</v>
      </c>
      <c r="CA45" s="109">
        <f t="shared" si="8"/>
        <v>953797</v>
      </c>
      <c r="CB45" s="109">
        <f t="shared" si="9"/>
        <v>423</v>
      </c>
      <c r="CC45" s="110">
        <f t="shared" si="27"/>
        <v>954220</v>
      </c>
      <c r="CD45" s="111">
        <f t="shared" si="11"/>
        <v>0</v>
      </c>
      <c r="CE45" s="112">
        <f t="shared" si="28"/>
        <v>954220</v>
      </c>
      <c r="CF45" s="113"/>
      <c r="CG45" s="114"/>
      <c r="CI45" s="65"/>
    </row>
    <row r="46" spans="1:87" x14ac:dyDescent="0.25">
      <c r="A46" s="308" t="s">
        <v>163</v>
      </c>
      <c r="B46" s="102">
        <f t="shared" si="29"/>
        <v>41312</v>
      </c>
      <c r="C46" s="115">
        <f t="shared" si="18"/>
        <v>953797</v>
      </c>
      <c r="D46" s="116">
        <f t="shared" si="19"/>
        <v>423</v>
      </c>
      <c r="E46" s="117">
        <f t="shared" si="20"/>
        <v>0</v>
      </c>
      <c r="F46" s="213">
        <f t="shared" si="21"/>
        <v>954220</v>
      </c>
      <c r="G46" s="210"/>
      <c r="H46" s="120"/>
      <c r="I46" s="120"/>
      <c r="J46" s="120"/>
      <c r="K46" s="120"/>
      <c r="L46" s="107">
        <f t="shared" si="1"/>
        <v>0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07">
        <f t="shared" si="2"/>
        <v>0</v>
      </c>
      <c r="AC46" s="120"/>
      <c r="AD46" s="108">
        <f t="shared" si="3"/>
        <v>0</v>
      </c>
      <c r="AE46" s="210">
        <v>22000</v>
      </c>
      <c r="AF46" s="210">
        <v>10000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07">
        <f t="shared" si="22"/>
        <v>32000</v>
      </c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07">
        <f t="shared" si="23"/>
        <v>0</v>
      </c>
      <c r="BK46" s="120"/>
      <c r="BL46" s="107">
        <f t="shared" si="24"/>
        <v>32000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09">
        <f t="shared" si="25"/>
        <v>0</v>
      </c>
      <c r="BZ46" s="107">
        <f t="shared" si="26"/>
        <v>0</v>
      </c>
      <c r="CA46" s="109">
        <f t="shared" si="8"/>
        <v>921797</v>
      </c>
      <c r="CB46" s="109">
        <f t="shared" si="9"/>
        <v>423</v>
      </c>
      <c r="CC46" s="110">
        <f t="shared" si="27"/>
        <v>922220</v>
      </c>
      <c r="CD46" s="111">
        <f t="shared" si="11"/>
        <v>0</v>
      </c>
      <c r="CE46" s="112">
        <f t="shared" si="28"/>
        <v>922220</v>
      </c>
      <c r="CF46" s="113"/>
      <c r="CG46" s="114"/>
      <c r="CI46" s="65"/>
    </row>
    <row r="47" spans="1:87" x14ac:dyDescent="0.25">
      <c r="A47" s="308" t="s">
        <v>164</v>
      </c>
      <c r="B47" s="102">
        <f t="shared" si="29"/>
        <v>41313</v>
      </c>
      <c r="C47" s="115">
        <f t="shared" si="18"/>
        <v>921797</v>
      </c>
      <c r="D47" s="116">
        <f t="shared" si="19"/>
        <v>423</v>
      </c>
      <c r="E47" s="117">
        <f t="shared" si="20"/>
        <v>0</v>
      </c>
      <c r="F47" s="213">
        <f t="shared" si="21"/>
        <v>922220</v>
      </c>
      <c r="G47" s="210">
        <v>100000</v>
      </c>
      <c r="H47" s="120"/>
      <c r="I47" s="120"/>
      <c r="J47" s="120"/>
      <c r="K47" s="120"/>
      <c r="L47" s="107">
        <f t="shared" si="1"/>
        <v>100000</v>
      </c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07">
        <f t="shared" si="2"/>
        <v>0</v>
      </c>
      <c r="AC47" s="120"/>
      <c r="AD47" s="108">
        <f t="shared" si="3"/>
        <v>100000</v>
      </c>
      <c r="AE47" s="210">
        <v>56600</v>
      </c>
      <c r="AF47" s="210">
        <v>15000</v>
      </c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07">
        <f t="shared" si="22"/>
        <v>71600</v>
      </c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07">
        <f t="shared" si="23"/>
        <v>0</v>
      </c>
      <c r="BK47" s="120"/>
      <c r="BL47" s="107">
        <f t="shared" si="24"/>
        <v>71600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09">
        <f t="shared" si="25"/>
        <v>0</v>
      </c>
      <c r="BZ47" s="107">
        <f t="shared" si="26"/>
        <v>0</v>
      </c>
      <c r="CA47" s="109">
        <f t="shared" si="8"/>
        <v>950197</v>
      </c>
      <c r="CB47" s="109">
        <f t="shared" si="9"/>
        <v>423</v>
      </c>
      <c r="CC47" s="110">
        <f t="shared" si="27"/>
        <v>950620</v>
      </c>
      <c r="CD47" s="111">
        <f t="shared" si="11"/>
        <v>0</v>
      </c>
      <c r="CE47" s="112">
        <f t="shared" si="28"/>
        <v>950620</v>
      </c>
      <c r="CF47" s="113"/>
      <c r="CG47" s="114"/>
      <c r="CI47" s="65"/>
    </row>
    <row r="48" spans="1:87" x14ac:dyDescent="0.25">
      <c r="A48" s="308" t="s">
        <v>165</v>
      </c>
      <c r="B48" s="102">
        <f t="shared" si="29"/>
        <v>41314</v>
      </c>
      <c r="C48" s="115">
        <f t="shared" si="18"/>
        <v>950197</v>
      </c>
      <c r="D48" s="116">
        <f t="shared" si="19"/>
        <v>423</v>
      </c>
      <c r="E48" s="117">
        <f t="shared" si="20"/>
        <v>0</v>
      </c>
      <c r="F48" s="213">
        <f t="shared" si="21"/>
        <v>950620</v>
      </c>
      <c r="G48" s="211"/>
      <c r="H48" s="120"/>
      <c r="I48" s="120"/>
      <c r="J48" s="120"/>
      <c r="K48" s="120"/>
      <c r="L48" s="107">
        <f t="shared" si="1"/>
        <v>0</v>
      </c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07">
        <f t="shared" si="2"/>
        <v>0</v>
      </c>
      <c r="AC48" s="120"/>
      <c r="AD48" s="108">
        <f t="shared" si="3"/>
        <v>0</v>
      </c>
      <c r="AE48" s="211">
        <v>30000</v>
      </c>
      <c r="AF48" s="211">
        <v>15000</v>
      </c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07">
        <f t="shared" si="22"/>
        <v>45000</v>
      </c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07">
        <f t="shared" si="23"/>
        <v>0</v>
      </c>
      <c r="BK48" s="120"/>
      <c r="BL48" s="107">
        <f t="shared" si="24"/>
        <v>45000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09">
        <f t="shared" si="25"/>
        <v>0</v>
      </c>
      <c r="BZ48" s="107">
        <f t="shared" si="26"/>
        <v>0</v>
      </c>
      <c r="CA48" s="109">
        <f t="shared" si="8"/>
        <v>905197</v>
      </c>
      <c r="CB48" s="109">
        <f t="shared" si="9"/>
        <v>423</v>
      </c>
      <c r="CC48" s="110">
        <f t="shared" si="27"/>
        <v>905620</v>
      </c>
      <c r="CD48" s="111">
        <f t="shared" si="11"/>
        <v>0</v>
      </c>
      <c r="CE48" s="112">
        <f t="shared" si="28"/>
        <v>905620</v>
      </c>
      <c r="CF48" s="113"/>
      <c r="CG48" s="114"/>
      <c r="CI48" s="65"/>
    </row>
    <row r="49" spans="1:87" x14ac:dyDescent="0.25">
      <c r="A49" s="309" t="s">
        <v>166</v>
      </c>
      <c r="B49" s="310">
        <f t="shared" si="29"/>
        <v>41315</v>
      </c>
      <c r="C49" s="115">
        <f t="shared" si="18"/>
        <v>905197</v>
      </c>
      <c r="D49" s="116">
        <f t="shared" si="19"/>
        <v>423</v>
      </c>
      <c r="E49" s="117">
        <f t="shared" si="20"/>
        <v>0</v>
      </c>
      <c r="F49" s="213">
        <f t="shared" si="21"/>
        <v>905620</v>
      </c>
      <c r="G49" s="211"/>
      <c r="H49" s="120"/>
      <c r="I49" s="120"/>
      <c r="J49" s="120"/>
      <c r="K49" s="120"/>
      <c r="L49" s="107">
        <f t="shared" si="1"/>
        <v>0</v>
      </c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07">
        <f t="shared" si="2"/>
        <v>0</v>
      </c>
      <c r="AC49" s="120"/>
      <c r="AD49" s="108">
        <f t="shared" si="3"/>
        <v>0</v>
      </c>
      <c r="AE49" s="211"/>
      <c r="AF49" s="211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07">
        <f t="shared" si="22"/>
        <v>0</v>
      </c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07">
        <f t="shared" si="23"/>
        <v>0</v>
      </c>
      <c r="BK49" s="120"/>
      <c r="BL49" s="107">
        <f t="shared" si="24"/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09">
        <f t="shared" si="25"/>
        <v>0</v>
      </c>
      <c r="BZ49" s="107">
        <f t="shared" si="26"/>
        <v>0</v>
      </c>
      <c r="CA49" s="109">
        <f t="shared" si="8"/>
        <v>905197</v>
      </c>
      <c r="CB49" s="109">
        <f t="shared" si="9"/>
        <v>423</v>
      </c>
      <c r="CC49" s="110">
        <f t="shared" si="27"/>
        <v>905620</v>
      </c>
      <c r="CD49" s="111">
        <f t="shared" si="11"/>
        <v>0</v>
      </c>
      <c r="CE49" s="112">
        <f t="shared" si="28"/>
        <v>905620</v>
      </c>
      <c r="CF49" s="113"/>
      <c r="CG49" s="114"/>
      <c r="CI49" s="65"/>
    </row>
    <row r="50" spans="1:87" x14ac:dyDescent="0.25">
      <c r="A50" s="308" t="s">
        <v>167</v>
      </c>
      <c r="B50" s="102">
        <f t="shared" si="29"/>
        <v>41316</v>
      </c>
      <c r="C50" s="115">
        <f t="shared" si="18"/>
        <v>905197</v>
      </c>
      <c r="D50" s="116">
        <f t="shared" si="19"/>
        <v>423</v>
      </c>
      <c r="E50" s="117">
        <f t="shared" si="20"/>
        <v>0</v>
      </c>
      <c r="F50" s="213">
        <f t="shared" si="21"/>
        <v>905620</v>
      </c>
      <c r="G50" s="211"/>
      <c r="H50" s="120"/>
      <c r="I50" s="120"/>
      <c r="J50" s="120"/>
      <c r="K50" s="120"/>
      <c r="L50" s="107">
        <f t="shared" si="1"/>
        <v>0</v>
      </c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07">
        <f t="shared" si="2"/>
        <v>0</v>
      </c>
      <c r="AC50" s="120"/>
      <c r="AD50" s="108">
        <f t="shared" si="3"/>
        <v>0</v>
      </c>
      <c r="AE50" s="211"/>
      <c r="AF50" s="211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07">
        <f t="shared" si="22"/>
        <v>0</v>
      </c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07">
        <f t="shared" si="23"/>
        <v>0</v>
      </c>
      <c r="BK50" s="120"/>
      <c r="BL50" s="107">
        <f t="shared" si="24"/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09">
        <f t="shared" si="25"/>
        <v>0</v>
      </c>
      <c r="BZ50" s="107">
        <f t="shared" si="26"/>
        <v>0</v>
      </c>
      <c r="CA50" s="109">
        <f t="shared" si="8"/>
        <v>905197</v>
      </c>
      <c r="CB50" s="109">
        <f t="shared" si="9"/>
        <v>423</v>
      </c>
      <c r="CC50" s="110">
        <f t="shared" si="27"/>
        <v>905620</v>
      </c>
      <c r="CD50" s="111">
        <f t="shared" si="11"/>
        <v>0</v>
      </c>
      <c r="CE50" s="112">
        <f t="shared" si="28"/>
        <v>905620</v>
      </c>
      <c r="CF50" s="113"/>
      <c r="CG50" s="114"/>
      <c r="CI50" s="65"/>
    </row>
    <row r="51" spans="1:87" x14ac:dyDescent="0.25">
      <c r="A51" s="308" t="s">
        <v>161</v>
      </c>
      <c r="B51" s="102">
        <f t="shared" si="29"/>
        <v>41317</v>
      </c>
      <c r="C51" s="115">
        <f t="shared" si="18"/>
        <v>905197</v>
      </c>
      <c r="D51" s="116">
        <f t="shared" si="19"/>
        <v>423</v>
      </c>
      <c r="E51" s="117">
        <f t="shared" si="20"/>
        <v>0</v>
      </c>
      <c r="F51" s="213">
        <f t="shared" si="21"/>
        <v>905620</v>
      </c>
      <c r="G51" s="210"/>
      <c r="H51" s="120"/>
      <c r="I51" s="120"/>
      <c r="J51" s="120"/>
      <c r="K51" s="120"/>
      <c r="L51" s="107">
        <f t="shared" si="1"/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07">
        <f t="shared" si="2"/>
        <v>0</v>
      </c>
      <c r="AC51" s="120"/>
      <c r="AD51" s="108">
        <f t="shared" si="3"/>
        <v>0</v>
      </c>
      <c r="AE51" s="210"/>
      <c r="AF51" s="21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07">
        <f t="shared" si="22"/>
        <v>0</v>
      </c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07">
        <f t="shared" si="23"/>
        <v>0</v>
      </c>
      <c r="BK51" s="120"/>
      <c r="BL51" s="107">
        <f t="shared" si="24"/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09">
        <f t="shared" si="25"/>
        <v>0</v>
      </c>
      <c r="BZ51" s="107">
        <f t="shared" si="26"/>
        <v>0</v>
      </c>
      <c r="CA51" s="109">
        <f t="shared" si="8"/>
        <v>905197</v>
      </c>
      <c r="CB51" s="109">
        <f t="shared" si="9"/>
        <v>423</v>
      </c>
      <c r="CC51" s="110">
        <f t="shared" si="27"/>
        <v>905620</v>
      </c>
      <c r="CD51" s="111">
        <f t="shared" si="11"/>
        <v>0</v>
      </c>
      <c r="CE51" s="112">
        <f t="shared" si="28"/>
        <v>905620</v>
      </c>
      <c r="CF51" s="113"/>
      <c r="CG51" s="114"/>
      <c r="CI51" s="65"/>
    </row>
    <row r="52" spans="1:87" x14ac:dyDescent="0.25">
      <c r="A52" s="308" t="s">
        <v>162</v>
      </c>
      <c r="B52" s="102">
        <f t="shared" si="29"/>
        <v>41318</v>
      </c>
      <c r="C52" s="115">
        <f t="shared" si="18"/>
        <v>905197</v>
      </c>
      <c r="D52" s="116">
        <f t="shared" si="19"/>
        <v>423</v>
      </c>
      <c r="E52" s="117">
        <f t="shared" si="20"/>
        <v>0</v>
      </c>
      <c r="F52" s="213">
        <f t="shared" si="21"/>
        <v>905620</v>
      </c>
      <c r="G52" s="210"/>
      <c r="H52" s="120"/>
      <c r="I52" s="120"/>
      <c r="J52" s="120"/>
      <c r="K52" s="120"/>
      <c r="L52" s="107">
        <f t="shared" si="1"/>
        <v>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07">
        <f t="shared" si="2"/>
        <v>0</v>
      </c>
      <c r="AC52" s="120"/>
      <c r="AD52" s="108">
        <f t="shared" si="3"/>
        <v>0</v>
      </c>
      <c r="AE52" s="210">
        <v>39200</v>
      </c>
      <c r="AF52" s="21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07">
        <f t="shared" si="22"/>
        <v>39200</v>
      </c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07">
        <f t="shared" si="23"/>
        <v>0</v>
      </c>
      <c r="BK52" s="120"/>
      <c r="BL52" s="107">
        <f t="shared" si="24"/>
        <v>39200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09">
        <f t="shared" si="25"/>
        <v>0</v>
      </c>
      <c r="BZ52" s="107">
        <f t="shared" si="26"/>
        <v>0</v>
      </c>
      <c r="CA52" s="109">
        <f t="shared" si="8"/>
        <v>865997</v>
      </c>
      <c r="CB52" s="109">
        <f t="shared" si="9"/>
        <v>423</v>
      </c>
      <c r="CC52" s="110">
        <f t="shared" si="27"/>
        <v>866420</v>
      </c>
      <c r="CD52" s="111">
        <f t="shared" si="11"/>
        <v>0</v>
      </c>
      <c r="CE52" s="112">
        <f t="shared" si="28"/>
        <v>866420</v>
      </c>
      <c r="CF52" s="113"/>
      <c r="CG52" s="114"/>
      <c r="CI52" s="65"/>
    </row>
    <row r="53" spans="1:87" x14ac:dyDescent="0.25">
      <c r="A53" s="308" t="s">
        <v>163</v>
      </c>
      <c r="B53" s="102">
        <f t="shared" si="29"/>
        <v>41319</v>
      </c>
      <c r="C53" s="115">
        <f t="shared" si="18"/>
        <v>865997</v>
      </c>
      <c r="D53" s="116">
        <f t="shared" si="19"/>
        <v>423</v>
      </c>
      <c r="E53" s="117">
        <f t="shared" si="20"/>
        <v>0</v>
      </c>
      <c r="F53" s="213">
        <f t="shared" si="21"/>
        <v>866420</v>
      </c>
      <c r="G53" s="210"/>
      <c r="H53" s="120"/>
      <c r="I53" s="120"/>
      <c r="J53" s="120"/>
      <c r="K53" s="120"/>
      <c r="L53" s="107">
        <f t="shared" si="1"/>
        <v>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07">
        <f t="shared" si="2"/>
        <v>0</v>
      </c>
      <c r="AC53" s="120"/>
      <c r="AD53" s="108">
        <f t="shared" si="3"/>
        <v>0</v>
      </c>
      <c r="AE53" s="210">
        <v>31562</v>
      </c>
      <c r="AF53" s="210">
        <v>10000</v>
      </c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07">
        <f t="shared" si="22"/>
        <v>41562</v>
      </c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07">
        <f t="shared" si="23"/>
        <v>0</v>
      </c>
      <c r="BK53" s="120"/>
      <c r="BL53" s="107">
        <f t="shared" si="24"/>
        <v>41562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09">
        <f t="shared" si="25"/>
        <v>0</v>
      </c>
      <c r="BZ53" s="107">
        <f t="shared" si="26"/>
        <v>0</v>
      </c>
      <c r="CA53" s="109">
        <f t="shared" si="8"/>
        <v>824435</v>
      </c>
      <c r="CB53" s="109">
        <f t="shared" si="9"/>
        <v>423</v>
      </c>
      <c r="CC53" s="110">
        <f t="shared" si="27"/>
        <v>824858</v>
      </c>
      <c r="CD53" s="111">
        <f t="shared" si="11"/>
        <v>0</v>
      </c>
      <c r="CE53" s="112">
        <f t="shared" si="28"/>
        <v>824858</v>
      </c>
      <c r="CF53" s="113"/>
      <c r="CG53" s="114"/>
      <c r="CI53" s="65"/>
    </row>
    <row r="54" spans="1:87" x14ac:dyDescent="0.25">
      <c r="A54" s="308" t="s">
        <v>164</v>
      </c>
      <c r="B54" s="102">
        <f t="shared" si="29"/>
        <v>41320</v>
      </c>
      <c r="C54" s="115">
        <f t="shared" si="18"/>
        <v>824435</v>
      </c>
      <c r="D54" s="116">
        <f t="shared" si="19"/>
        <v>423</v>
      </c>
      <c r="E54" s="117">
        <f t="shared" si="20"/>
        <v>0</v>
      </c>
      <c r="F54" s="213">
        <f t="shared" si="21"/>
        <v>824858</v>
      </c>
      <c r="G54" s="210">
        <v>40000</v>
      </c>
      <c r="H54" s="120"/>
      <c r="I54" s="120"/>
      <c r="J54" s="120"/>
      <c r="K54" s="120"/>
      <c r="L54" s="107">
        <f t="shared" si="1"/>
        <v>40000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07">
        <f t="shared" si="2"/>
        <v>0</v>
      </c>
      <c r="AC54" s="120"/>
      <c r="AD54" s="108">
        <f t="shared" si="3"/>
        <v>40000</v>
      </c>
      <c r="AE54" s="210">
        <v>27000</v>
      </c>
      <c r="AF54" s="210">
        <v>10000</v>
      </c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07">
        <f t="shared" si="22"/>
        <v>37000</v>
      </c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07">
        <f t="shared" si="23"/>
        <v>0</v>
      </c>
      <c r="BK54" s="120"/>
      <c r="BL54" s="107">
        <f t="shared" si="24"/>
        <v>37000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09">
        <f t="shared" si="25"/>
        <v>0</v>
      </c>
      <c r="BZ54" s="107">
        <f t="shared" si="26"/>
        <v>0</v>
      </c>
      <c r="CA54" s="109">
        <f t="shared" si="8"/>
        <v>827435</v>
      </c>
      <c r="CB54" s="109">
        <f t="shared" si="9"/>
        <v>423</v>
      </c>
      <c r="CC54" s="110">
        <f t="shared" si="27"/>
        <v>827858</v>
      </c>
      <c r="CD54" s="111">
        <f t="shared" si="11"/>
        <v>0</v>
      </c>
      <c r="CE54" s="112">
        <f t="shared" si="28"/>
        <v>827858</v>
      </c>
      <c r="CF54" s="113"/>
      <c r="CG54" s="114"/>
      <c r="CI54" s="65"/>
    </row>
    <row r="55" spans="1:87" x14ac:dyDescent="0.25">
      <c r="A55" s="308" t="s">
        <v>165</v>
      </c>
      <c r="B55" s="102">
        <f t="shared" si="29"/>
        <v>41321</v>
      </c>
      <c r="C55" s="115">
        <f t="shared" si="18"/>
        <v>827435</v>
      </c>
      <c r="D55" s="116">
        <f t="shared" si="19"/>
        <v>423</v>
      </c>
      <c r="E55" s="117">
        <f t="shared" si="20"/>
        <v>0</v>
      </c>
      <c r="F55" s="213">
        <f t="shared" si="21"/>
        <v>827858</v>
      </c>
      <c r="G55" s="210">
        <v>260000</v>
      </c>
      <c r="H55" s="120"/>
      <c r="I55" s="120"/>
      <c r="J55" s="120"/>
      <c r="K55" s="120"/>
      <c r="L55" s="107">
        <f t="shared" si="1"/>
        <v>260000</v>
      </c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07">
        <f t="shared" si="2"/>
        <v>0</v>
      </c>
      <c r="AC55" s="120"/>
      <c r="AD55" s="108">
        <f t="shared" si="3"/>
        <v>260000</v>
      </c>
      <c r="AE55" s="210">
        <v>37200</v>
      </c>
      <c r="AF55" s="210">
        <v>10000</v>
      </c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07">
        <f t="shared" si="22"/>
        <v>47200</v>
      </c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07">
        <f t="shared" si="23"/>
        <v>0</v>
      </c>
      <c r="BK55" s="120"/>
      <c r="BL55" s="107">
        <f t="shared" si="24"/>
        <v>47200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09">
        <f t="shared" si="25"/>
        <v>0</v>
      </c>
      <c r="BZ55" s="107">
        <f t="shared" si="26"/>
        <v>0</v>
      </c>
      <c r="CA55" s="109">
        <f t="shared" si="8"/>
        <v>1040235</v>
      </c>
      <c r="CB55" s="109">
        <f t="shared" si="9"/>
        <v>423</v>
      </c>
      <c r="CC55" s="110">
        <f t="shared" si="27"/>
        <v>1040658</v>
      </c>
      <c r="CD55" s="111">
        <f t="shared" si="11"/>
        <v>0</v>
      </c>
      <c r="CE55" s="112">
        <f t="shared" si="28"/>
        <v>1040658</v>
      </c>
      <c r="CF55" s="113"/>
      <c r="CG55" s="114"/>
      <c r="CI55" s="65"/>
    </row>
    <row r="56" spans="1:87" x14ac:dyDescent="0.25">
      <c r="A56" s="309" t="s">
        <v>166</v>
      </c>
      <c r="B56" s="310">
        <f t="shared" si="29"/>
        <v>41322</v>
      </c>
      <c r="C56" s="115">
        <f t="shared" si="18"/>
        <v>1040235</v>
      </c>
      <c r="D56" s="116">
        <f t="shared" si="19"/>
        <v>423</v>
      </c>
      <c r="E56" s="117">
        <f t="shared" si="20"/>
        <v>0</v>
      </c>
      <c r="F56" s="213">
        <f t="shared" si="21"/>
        <v>1040658</v>
      </c>
      <c r="G56" s="210"/>
      <c r="H56" s="120"/>
      <c r="I56" s="120"/>
      <c r="J56" s="120"/>
      <c r="K56" s="120"/>
      <c r="L56" s="107">
        <f t="shared" si="1"/>
        <v>0</v>
      </c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07">
        <f t="shared" si="2"/>
        <v>0</v>
      </c>
      <c r="AC56" s="120"/>
      <c r="AD56" s="108">
        <f t="shared" si="3"/>
        <v>0</v>
      </c>
      <c r="AE56" s="210"/>
      <c r="AF56" s="21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07">
        <f t="shared" si="22"/>
        <v>0</v>
      </c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07">
        <f t="shared" si="23"/>
        <v>0</v>
      </c>
      <c r="BK56" s="120"/>
      <c r="BL56" s="107">
        <f t="shared" si="24"/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09">
        <f t="shared" si="25"/>
        <v>0</v>
      </c>
      <c r="BZ56" s="107">
        <f t="shared" si="26"/>
        <v>0</v>
      </c>
      <c r="CA56" s="109">
        <f t="shared" si="8"/>
        <v>1040235</v>
      </c>
      <c r="CB56" s="109">
        <f t="shared" si="9"/>
        <v>423</v>
      </c>
      <c r="CC56" s="110">
        <f t="shared" si="27"/>
        <v>1040658</v>
      </c>
      <c r="CD56" s="111">
        <f t="shared" si="11"/>
        <v>0</v>
      </c>
      <c r="CE56" s="112">
        <f t="shared" si="28"/>
        <v>1040658</v>
      </c>
      <c r="CF56" s="113"/>
      <c r="CG56" s="114"/>
      <c r="CI56" s="65"/>
    </row>
    <row r="57" spans="1:87" x14ac:dyDescent="0.25">
      <c r="A57" s="308" t="s">
        <v>167</v>
      </c>
      <c r="B57" s="102">
        <f t="shared" si="29"/>
        <v>41323</v>
      </c>
      <c r="C57" s="115">
        <f t="shared" si="18"/>
        <v>1040235</v>
      </c>
      <c r="D57" s="116">
        <f t="shared" si="19"/>
        <v>423</v>
      </c>
      <c r="E57" s="117">
        <f t="shared" si="20"/>
        <v>0</v>
      </c>
      <c r="F57" s="213">
        <f t="shared" si="21"/>
        <v>1040658</v>
      </c>
      <c r="G57" s="210"/>
      <c r="H57" s="120"/>
      <c r="I57" s="120"/>
      <c r="J57" s="120"/>
      <c r="K57" s="120"/>
      <c r="L57" s="107">
        <f t="shared" si="1"/>
        <v>0</v>
      </c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07">
        <f t="shared" si="2"/>
        <v>0</v>
      </c>
      <c r="AC57" s="120"/>
      <c r="AD57" s="108">
        <f t="shared" si="3"/>
        <v>0</v>
      </c>
      <c r="AE57" s="210">
        <v>22000</v>
      </c>
      <c r="AF57" s="210">
        <v>10000</v>
      </c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07">
        <f t="shared" si="22"/>
        <v>32000</v>
      </c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07">
        <f t="shared" si="23"/>
        <v>0</v>
      </c>
      <c r="BK57" s="120"/>
      <c r="BL57" s="107">
        <f t="shared" si="24"/>
        <v>32000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09">
        <f t="shared" si="25"/>
        <v>0</v>
      </c>
      <c r="BZ57" s="107">
        <f t="shared" si="26"/>
        <v>0</v>
      </c>
      <c r="CA57" s="109">
        <f t="shared" si="8"/>
        <v>1008235</v>
      </c>
      <c r="CB57" s="109">
        <f t="shared" si="9"/>
        <v>423</v>
      </c>
      <c r="CC57" s="110">
        <f t="shared" si="27"/>
        <v>1008658</v>
      </c>
      <c r="CD57" s="111">
        <f t="shared" si="11"/>
        <v>0</v>
      </c>
      <c r="CE57" s="112">
        <f t="shared" si="28"/>
        <v>1008658</v>
      </c>
      <c r="CF57" s="113"/>
      <c r="CG57" s="114"/>
      <c r="CI57" s="65"/>
    </row>
    <row r="58" spans="1:87" x14ac:dyDescent="0.25">
      <c r="A58" s="308" t="s">
        <v>161</v>
      </c>
      <c r="B58" s="102">
        <f t="shared" si="29"/>
        <v>41324</v>
      </c>
      <c r="C58" s="115">
        <f t="shared" si="18"/>
        <v>1008235</v>
      </c>
      <c r="D58" s="116">
        <f t="shared" si="19"/>
        <v>423</v>
      </c>
      <c r="E58" s="117">
        <f t="shared" si="20"/>
        <v>0</v>
      </c>
      <c r="F58" s="213">
        <f t="shared" si="21"/>
        <v>1008658</v>
      </c>
      <c r="G58" s="210"/>
      <c r="H58" s="120"/>
      <c r="I58" s="120"/>
      <c r="J58" s="120"/>
      <c r="K58" s="120"/>
      <c r="L58" s="107">
        <f t="shared" si="1"/>
        <v>0</v>
      </c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07">
        <f t="shared" si="2"/>
        <v>0</v>
      </c>
      <c r="AC58" s="120"/>
      <c r="AD58" s="108">
        <f t="shared" si="3"/>
        <v>0</v>
      </c>
      <c r="AE58" s="210">
        <v>65200</v>
      </c>
      <c r="AF58" s="210">
        <v>15000</v>
      </c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07">
        <f t="shared" si="22"/>
        <v>80200</v>
      </c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07">
        <f t="shared" si="23"/>
        <v>0</v>
      </c>
      <c r="BK58" s="120"/>
      <c r="BL58" s="107">
        <f t="shared" si="24"/>
        <v>80200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09">
        <f t="shared" si="25"/>
        <v>0</v>
      </c>
      <c r="BZ58" s="107">
        <f t="shared" si="26"/>
        <v>0</v>
      </c>
      <c r="CA58" s="109">
        <f t="shared" si="8"/>
        <v>928035</v>
      </c>
      <c r="CB58" s="109">
        <f t="shared" si="9"/>
        <v>423</v>
      </c>
      <c r="CC58" s="110">
        <f t="shared" si="27"/>
        <v>928458</v>
      </c>
      <c r="CD58" s="111">
        <f t="shared" si="11"/>
        <v>0</v>
      </c>
      <c r="CE58" s="112">
        <f t="shared" si="28"/>
        <v>928458</v>
      </c>
      <c r="CF58" s="113"/>
      <c r="CG58" s="114"/>
      <c r="CI58" s="65"/>
    </row>
    <row r="59" spans="1:87" x14ac:dyDescent="0.25">
      <c r="A59" s="308" t="s">
        <v>162</v>
      </c>
      <c r="B59" s="102">
        <f t="shared" si="29"/>
        <v>41325</v>
      </c>
      <c r="C59" s="115">
        <f t="shared" si="18"/>
        <v>928035</v>
      </c>
      <c r="D59" s="116">
        <f t="shared" si="19"/>
        <v>423</v>
      </c>
      <c r="E59" s="117">
        <f t="shared" si="20"/>
        <v>0</v>
      </c>
      <c r="F59" s="213">
        <f t="shared" si="21"/>
        <v>928458</v>
      </c>
      <c r="G59" s="210"/>
      <c r="H59" s="120"/>
      <c r="I59" s="120"/>
      <c r="J59" s="120"/>
      <c r="K59" s="120"/>
      <c r="L59" s="107">
        <f t="shared" si="1"/>
        <v>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07">
        <f t="shared" si="2"/>
        <v>0</v>
      </c>
      <c r="AC59" s="120"/>
      <c r="AD59" s="108">
        <f t="shared" si="3"/>
        <v>0</v>
      </c>
      <c r="AE59" s="210">
        <v>34941</v>
      </c>
      <c r="AF59" s="210">
        <v>15000</v>
      </c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07">
        <f t="shared" si="22"/>
        <v>49941</v>
      </c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07">
        <f t="shared" si="23"/>
        <v>0</v>
      </c>
      <c r="BK59" s="120"/>
      <c r="BL59" s="107">
        <f t="shared" si="24"/>
        <v>49941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09">
        <f t="shared" si="25"/>
        <v>0</v>
      </c>
      <c r="BZ59" s="107">
        <f t="shared" si="26"/>
        <v>0</v>
      </c>
      <c r="CA59" s="109">
        <f t="shared" si="8"/>
        <v>878094</v>
      </c>
      <c r="CB59" s="109">
        <f t="shared" si="9"/>
        <v>423</v>
      </c>
      <c r="CC59" s="110">
        <f t="shared" si="27"/>
        <v>878517</v>
      </c>
      <c r="CD59" s="111">
        <f t="shared" si="11"/>
        <v>0</v>
      </c>
      <c r="CE59" s="112">
        <f t="shared" si="28"/>
        <v>878517</v>
      </c>
      <c r="CF59" s="113"/>
      <c r="CG59" s="114"/>
      <c r="CI59" s="65"/>
    </row>
    <row r="60" spans="1:87" x14ac:dyDescent="0.25">
      <c r="A60" s="308" t="s">
        <v>163</v>
      </c>
      <c r="B60" s="102">
        <f t="shared" si="29"/>
        <v>41326</v>
      </c>
      <c r="C60" s="115">
        <f t="shared" si="18"/>
        <v>878094</v>
      </c>
      <c r="D60" s="116">
        <f t="shared" si="19"/>
        <v>423</v>
      </c>
      <c r="E60" s="117">
        <f t="shared" si="20"/>
        <v>0</v>
      </c>
      <c r="F60" s="213">
        <f t="shared" si="21"/>
        <v>878517</v>
      </c>
      <c r="G60" s="210"/>
      <c r="H60" s="120"/>
      <c r="I60" s="120"/>
      <c r="J60" s="120"/>
      <c r="K60" s="120"/>
      <c r="L60" s="107">
        <f t="shared" si="1"/>
        <v>0</v>
      </c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07">
        <f t="shared" si="2"/>
        <v>0</v>
      </c>
      <c r="AC60" s="120"/>
      <c r="AD60" s="108">
        <f t="shared" si="3"/>
        <v>0</v>
      </c>
      <c r="AE60" s="210">
        <v>18000</v>
      </c>
      <c r="AF60" s="210">
        <v>15000</v>
      </c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07">
        <f t="shared" si="22"/>
        <v>33000</v>
      </c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07">
        <f t="shared" si="23"/>
        <v>0</v>
      </c>
      <c r="BK60" s="120"/>
      <c r="BL60" s="107">
        <f t="shared" si="24"/>
        <v>33000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09">
        <f t="shared" si="25"/>
        <v>0</v>
      </c>
      <c r="BZ60" s="107">
        <f t="shared" si="26"/>
        <v>0</v>
      </c>
      <c r="CA60" s="109">
        <f t="shared" si="8"/>
        <v>845094</v>
      </c>
      <c r="CB60" s="109">
        <f t="shared" si="9"/>
        <v>423</v>
      </c>
      <c r="CC60" s="110">
        <f t="shared" si="27"/>
        <v>845517</v>
      </c>
      <c r="CD60" s="111">
        <f t="shared" si="11"/>
        <v>0</v>
      </c>
      <c r="CE60" s="112">
        <f t="shared" si="28"/>
        <v>845517</v>
      </c>
      <c r="CF60" s="113"/>
      <c r="CG60" s="114"/>
      <c r="CI60" s="65"/>
    </row>
    <row r="61" spans="1:87" x14ac:dyDescent="0.25">
      <c r="A61" s="308" t="s">
        <v>164</v>
      </c>
      <c r="B61" s="102">
        <f t="shared" si="29"/>
        <v>41327</v>
      </c>
      <c r="C61" s="115">
        <f t="shared" si="18"/>
        <v>845094</v>
      </c>
      <c r="D61" s="116">
        <f t="shared" si="19"/>
        <v>423</v>
      </c>
      <c r="E61" s="117">
        <f t="shared" si="20"/>
        <v>0</v>
      </c>
      <c r="F61" s="213">
        <f t="shared" si="21"/>
        <v>845517</v>
      </c>
      <c r="G61" s="210">
        <v>208000</v>
      </c>
      <c r="H61" s="120"/>
      <c r="I61" s="120"/>
      <c r="J61" s="120"/>
      <c r="K61" s="120"/>
      <c r="L61" s="107">
        <f t="shared" si="1"/>
        <v>208000</v>
      </c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07">
        <f t="shared" si="2"/>
        <v>0</v>
      </c>
      <c r="AC61" s="120"/>
      <c r="AD61" s="108">
        <f t="shared" si="3"/>
        <v>208000</v>
      </c>
      <c r="AE61" s="210">
        <v>39000</v>
      </c>
      <c r="AF61" s="210">
        <v>10000</v>
      </c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07">
        <f t="shared" si="22"/>
        <v>49000</v>
      </c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07">
        <f t="shared" si="23"/>
        <v>0</v>
      </c>
      <c r="BK61" s="120"/>
      <c r="BL61" s="107">
        <f t="shared" si="24"/>
        <v>49000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09">
        <f t="shared" si="25"/>
        <v>0</v>
      </c>
      <c r="BZ61" s="107">
        <f t="shared" si="26"/>
        <v>0</v>
      </c>
      <c r="CA61" s="109">
        <f t="shared" si="8"/>
        <v>1004094</v>
      </c>
      <c r="CB61" s="109">
        <f t="shared" si="9"/>
        <v>423</v>
      </c>
      <c r="CC61" s="110">
        <f t="shared" si="27"/>
        <v>1004517</v>
      </c>
      <c r="CD61" s="111">
        <f t="shared" si="11"/>
        <v>0</v>
      </c>
      <c r="CE61" s="112">
        <f t="shared" si="28"/>
        <v>1004517</v>
      </c>
      <c r="CF61" s="113"/>
      <c r="CG61" s="114"/>
      <c r="CI61" s="65"/>
    </row>
    <row r="62" spans="1:87" x14ac:dyDescent="0.25">
      <c r="A62" s="308" t="s">
        <v>165</v>
      </c>
      <c r="B62" s="102">
        <f t="shared" si="29"/>
        <v>41328</v>
      </c>
      <c r="C62" s="115">
        <f t="shared" si="18"/>
        <v>1004094</v>
      </c>
      <c r="D62" s="116">
        <f t="shared" si="19"/>
        <v>423</v>
      </c>
      <c r="E62" s="117">
        <f t="shared" si="20"/>
        <v>0</v>
      </c>
      <c r="F62" s="213">
        <f t="shared" si="21"/>
        <v>1004517</v>
      </c>
      <c r="G62" s="210">
        <v>92000</v>
      </c>
      <c r="H62" s="120"/>
      <c r="I62" s="120"/>
      <c r="J62" s="120"/>
      <c r="K62" s="120"/>
      <c r="L62" s="107">
        <f t="shared" si="1"/>
        <v>92000</v>
      </c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07">
        <f t="shared" si="2"/>
        <v>0</v>
      </c>
      <c r="AC62" s="120"/>
      <c r="AD62" s="108">
        <f t="shared" si="3"/>
        <v>92000</v>
      </c>
      <c r="AE62" s="210">
        <v>14800</v>
      </c>
      <c r="AF62" s="210">
        <v>10000</v>
      </c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07">
        <f t="shared" si="22"/>
        <v>24800</v>
      </c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07">
        <f t="shared" si="23"/>
        <v>0</v>
      </c>
      <c r="BK62" s="120"/>
      <c r="BL62" s="107">
        <f t="shared" si="24"/>
        <v>24800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09">
        <f t="shared" si="25"/>
        <v>0</v>
      </c>
      <c r="BZ62" s="107">
        <f t="shared" si="26"/>
        <v>0</v>
      </c>
      <c r="CA62" s="109">
        <f t="shared" si="8"/>
        <v>1071294</v>
      </c>
      <c r="CB62" s="109">
        <f t="shared" si="9"/>
        <v>423</v>
      </c>
      <c r="CC62" s="110">
        <f t="shared" si="27"/>
        <v>1071717</v>
      </c>
      <c r="CD62" s="111">
        <f t="shared" si="11"/>
        <v>0</v>
      </c>
      <c r="CE62" s="112">
        <f t="shared" si="28"/>
        <v>1071717</v>
      </c>
      <c r="CF62" s="113"/>
      <c r="CG62" s="114"/>
      <c r="CI62" s="65"/>
    </row>
    <row r="63" spans="1:87" x14ac:dyDescent="0.25">
      <c r="A63" s="309" t="s">
        <v>166</v>
      </c>
      <c r="B63" s="310">
        <f t="shared" si="29"/>
        <v>41329</v>
      </c>
      <c r="C63" s="115">
        <f t="shared" si="18"/>
        <v>1071294</v>
      </c>
      <c r="D63" s="116">
        <f t="shared" si="19"/>
        <v>423</v>
      </c>
      <c r="E63" s="117">
        <f t="shared" si="20"/>
        <v>0</v>
      </c>
      <c r="F63" s="213">
        <f t="shared" si="21"/>
        <v>1071717</v>
      </c>
      <c r="G63" s="210"/>
      <c r="H63" s="120"/>
      <c r="I63" s="120"/>
      <c r="J63" s="120"/>
      <c r="K63" s="120"/>
      <c r="L63" s="107">
        <f t="shared" si="1"/>
        <v>0</v>
      </c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07">
        <f t="shared" si="2"/>
        <v>0</v>
      </c>
      <c r="AC63" s="120"/>
      <c r="AD63" s="108">
        <f t="shared" si="3"/>
        <v>0</v>
      </c>
      <c r="AE63" s="210"/>
      <c r="AF63" s="21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07">
        <f t="shared" si="22"/>
        <v>0</v>
      </c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07">
        <f t="shared" si="23"/>
        <v>0</v>
      </c>
      <c r="BK63" s="120"/>
      <c r="BL63" s="107">
        <f t="shared" si="24"/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09">
        <f t="shared" si="25"/>
        <v>0</v>
      </c>
      <c r="BZ63" s="107">
        <f t="shared" si="26"/>
        <v>0</v>
      </c>
      <c r="CA63" s="109">
        <f t="shared" si="8"/>
        <v>1071294</v>
      </c>
      <c r="CB63" s="109">
        <f t="shared" si="9"/>
        <v>423</v>
      </c>
      <c r="CC63" s="110">
        <f t="shared" si="27"/>
        <v>1071717</v>
      </c>
      <c r="CD63" s="111">
        <f t="shared" si="11"/>
        <v>0</v>
      </c>
      <c r="CE63" s="112">
        <f t="shared" si="28"/>
        <v>1071717</v>
      </c>
      <c r="CF63" s="113"/>
      <c r="CG63" s="114"/>
      <c r="CI63" s="65"/>
    </row>
    <row r="64" spans="1:87" x14ac:dyDescent="0.25">
      <c r="A64" s="308" t="s">
        <v>167</v>
      </c>
      <c r="B64" s="102">
        <f t="shared" si="29"/>
        <v>41330</v>
      </c>
      <c r="C64" s="115">
        <f t="shared" si="18"/>
        <v>1071294</v>
      </c>
      <c r="D64" s="116">
        <f t="shared" si="19"/>
        <v>423</v>
      </c>
      <c r="E64" s="117">
        <f t="shared" si="20"/>
        <v>0</v>
      </c>
      <c r="F64" s="213">
        <f t="shared" si="21"/>
        <v>1071717</v>
      </c>
      <c r="G64" s="210"/>
      <c r="H64" s="120"/>
      <c r="I64" s="120"/>
      <c r="J64" s="120"/>
      <c r="K64" s="120"/>
      <c r="L64" s="107">
        <f t="shared" si="1"/>
        <v>0</v>
      </c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07">
        <f t="shared" si="2"/>
        <v>0</v>
      </c>
      <c r="AC64" s="120"/>
      <c r="AD64" s="108">
        <f t="shared" si="3"/>
        <v>0</v>
      </c>
      <c r="AE64" s="210">
        <v>52026</v>
      </c>
      <c r="AF64" s="210">
        <v>10000</v>
      </c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07">
        <f t="shared" si="22"/>
        <v>62026</v>
      </c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07">
        <f t="shared" si="23"/>
        <v>0</v>
      </c>
      <c r="BK64" s="120"/>
      <c r="BL64" s="107">
        <f t="shared" si="24"/>
        <v>62026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09">
        <f t="shared" si="25"/>
        <v>0</v>
      </c>
      <c r="BZ64" s="107">
        <f t="shared" si="26"/>
        <v>0</v>
      </c>
      <c r="CA64" s="109">
        <f t="shared" si="8"/>
        <v>1009268</v>
      </c>
      <c r="CB64" s="109">
        <f t="shared" si="9"/>
        <v>423</v>
      </c>
      <c r="CC64" s="110">
        <f t="shared" si="27"/>
        <v>1009691</v>
      </c>
      <c r="CD64" s="111">
        <f t="shared" si="11"/>
        <v>0</v>
      </c>
      <c r="CE64" s="112">
        <f t="shared" si="28"/>
        <v>1009691</v>
      </c>
      <c r="CF64" s="113"/>
      <c r="CG64" s="114"/>
      <c r="CI64" s="65"/>
    </row>
    <row r="65" spans="1:87" x14ac:dyDescent="0.25">
      <c r="A65" s="308" t="s">
        <v>161</v>
      </c>
      <c r="B65" s="102">
        <f t="shared" si="29"/>
        <v>41331</v>
      </c>
      <c r="C65" s="115">
        <f t="shared" si="18"/>
        <v>1009268</v>
      </c>
      <c r="D65" s="116">
        <f t="shared" si="19"/>
        <v>423</v>
      </c>
      <c r="E65" s="117">
        <f t="shared" si="20"/>
        <v>0</v>
      </c>
      <c r="F65" s="213">
        <f t="shared" si="21"/>
        <v>1009691</v>
      </c>
      <c r="G65" s="210"/>
      <c r="H65" s="120"/>
      <c r="I65" s="120"/>
      <c r="J65" s="120"/>
      <c r="K65" s="120"/>
      <c r="L65" s="107">
        <f t="shared" si="1"/>
        <v>0</v>
      </c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07">
        <f t="shared" si="2"/>
        <v>0</v>
      </c>
      <c r="AC65" s="120"/>
      <c r="AD65" s="108">
        <f t="shared" si="3"/>
        <v>0</v>
      </c>
      <c r="AE65" s="210">
        <v>55000</v>
      </c>
      <c r="AF65" s="210">
        <v>10000</v>
      </c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07">
        <f t="shared" si="22"/>
        <v>65000</v>
      </c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07">
        <f t="shared" si="23"/>
        <v>0</v>
      </c>
      <c r="BK65" s="120"/>
      <c r="BL65" s="107">
        <f t="shared" si="24"/>
        <v>65000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09">
        <f t="shared" si="25"/>
        <v>0</v>
      </c>
      <c r="BZ65" s="107">
        <f t="shared" si="26"/>
        <v>0</v>
      </c>
      <c r="CA65" s="109">
        <f t="shared" si="8"/>
        <v>944268</v>
      </c>
      <c r="CB65" s="109">
        <f t="shared" si="9"/>
        <v>423</v>
      </c>
      <c r="CC65" s="110">
        <f t="shared" si="27"/>
        <v>944691</v>
      </c>
      <c r="CD65" s="111">
        <f t="shared" si="11"/>
        <v>0</v>
      </c>
      <c r="CE65" s="112">
        <f t="shared" si="28"/>
        <v>944691</v>
      </c>
      <c r="CF65" s="113"/>
      <c r="CG65" s="114"/>
      <c r="CI65" s="65"/>
    </row>
    <row r="66" spans="1:87" x14ac:dyDescent="0.25">
      <c r="A66" s="308" t="s">
        <v>162</v>
      </c>
      <c r="B66" s="102">
        <f t="shared" si="29"/>
        <v>41332</v>
      </c>
      <c r="C66" s="115">
        <f t="shared" si="18"/>
        <v>944268</v>
      </c>
      <c r="D66" s="116">
        <f t="shared" si="19"/>
        <v>423</v>
      </c>
      <c r="E66" s="117">
        <f t="shared" si="20"/>
        <v>0</v>
      </c>
      <c r="F66" s="213">
        <f t="shared" si="21"/>
        <v>944691</v>
      </c>
      <c r="G66" s="210">
        <v>200000</v>
      </c>
      <c r="H66" s="120"/>
      <c r="I66" s="120"/>
      <c r="J66" s="120"/>
      <c r="K66" s="120"/>
      <c r="L66" s="107">
        <f t="shared" si="1"/>
        <v>200000</v>
      </c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07">
        <f t="shared" si="2"/>
        <v>0</v>
      </c>
      <c r="AC66" s="120"/>
      <c r="AD66" s="108">
        <f t="shared" si="3"/>
        <v>200000</v>
      </c>
      <c r="AE66" s="210">
        <v>43800</v>
      </c>
      <c r="AF66" s="210">
        <v>15000</v>
      </c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07">
        <f t="shared" si="22"/>
        <v>58800</v>
      </c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07">
        <f t="shared" si="23"/>
        <v>0</v>
      </c>
      <c r="BK66" s="120"/>
      <c r="BL66" s="107">
        <f t="shared" si="24"/>
        <v>58800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09">
        <f t="shared" si="25"/>
        <v>0</v>
      </c>
      <c r="BZ66" s="107">
        <f t="shared" si="26"/>
        <v>0</v>
      </c>
      <c r="CA66" s="109">
        <f t="shared" si="8"/>
        <v>1085468</v>
      </c>
      <c r="CB66" s="109">
        <f t="shared" si="9"/>
        <v>423</v>
      </c>
      <c r="CC66" s="110">
        <f t="shared" si="27"/>
        <v>1085891</v>
      </c>
      <c r="CD66" s="111">
        <f t="shared" si="11"/>
        <v>0</v>
      </c>
      <c r="CE66" s="112">
        <f t="shared" si="28"/>
        <v>1085891</v>
      </c>
      <c r="CF66" s="113"/>
      <c r="CG66" s="114"/>
      <c r="CI66" s="65"/>
    </row>
    <row r="67" spans="1:87" s="225" customFormat="1" x14ac:dyDescent="0.25">
      <c r="A67" s="308" t="s">
        <v>163</v>
      </c>
      <c r="B67" s="102">
        <f t="shared" si="29"/>
        <v>41333</v>
      </c>
      <c r="C67" s="215">
        <f t="shared" si="18"/>
        <v>1085468</v>
      </c>
      <c r="D67" s="216">
        <f t="shared" si="19"/>
        <v>423</v>
      </c>
      <c r="E67" s="217">
        <f t="shared" si="20"/>
        <v>0</v>
      </c>
      <c r="F67" s="218">
        <f t="shared" si="21"/>
        <v>1085891</v>
      </c>
      <c r="G67" s="232"/>
      <c r="H67" s="219"/>
      <c r="I67" s="219"/>
      <c r="J67" s="219"/>
      <c r="K67" s="219"/>
      <c r="L67" s="220">
        <f t="shared" si="1"/>
        <v>0</v>
      </c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20">
        <f t="shared" si="2"/>
        <v>0</v>
      </c>
      <c r="AC67" s="219"/>
      <c r="AD67" s="221">
        <f t="shared" si="3"/>
        <v>0</v>
      </c>
      <c r="AE67" s="232">
        <v>19000</v>
      </c>
      <c r="AF67" s="232">
        <v>10000</v>
      </c>
      <c r="AG67" s="219"/>
      <c r="AH67" s="219"/>
      <c r="AI67" s="219"/>
      <c r="AJ67" s="219"/>
      <c r="AK67" s="219"/>
      <c r="AL67" s="219"/>
      <c r="AM67" s="219"/>
      <c r="AN67" s="219"/>
      <c r="AO67" s="219"/>
      <c r="AP67" s="219"/>
      <c r="AQ67" s="219"/>
      <c r="AR67" s="219"/>
      <c r="AS67" s="219"/>
      <c r="AT67" s="220">
        <f t="shared" si="22"/>
        <v>29000</v>
      </c>
      <c r="AU67" s="219"/>
      <c r="AV67" s="219"/>
      <c r="AW67" s="219"/>
      <c r="AX67" s="219"/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/>
      <c r="BJ67" s="220">
        <f t="shared" si="23"/>
        <v>0</v>
      </c>
      <c r="BK67" s="219"/>
      <c r="BL67" s="220">
        <f t="shared" si="24"/>
        <v>29000</v>
      </c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220">
        <f t="shared" si="25"/>
        <v>0</v>
      </c>
      <c r="BZ67" s="220">
        <f t="shared" si="26"/>
        <v>0</v>
      </c>
      <c r="CA67" s="220">
        <f t="shared" si="8"/>
        <v>1056468</v>
      </c>
      <c r="CB67" s="220">
        <f t="shared" si="9"/>
        <v>423</v>
      </c>
      <c r="CC67" s="216">
        <f t="shared" si="27"/>
        <v>1056891</v>
      </c>
      <c r="CD67" s="217">
        <f t="shared" si="11"/>
        <v>0</v>
      </c>
      <c r="CE67" s="222">
        <f t="shared" si="28"/>
        <v>1056891</v>
      </c>
      <c r="CF67" s="223">
        <f>CG67-CE67</f>
        <v>276</v>
      </c>
      <c r="CG67" s="224">
        <f>F68</f>
        <v>1057167</v>
      </c>
      <c r="CI67" s="226"/>
    </row>
    <row r="68" spans="1:87" ht="15.75" x14ac:dyDescent="0.25">
      <c r="A68" s="308" t="s">
        <v>164</v>
      </c>
      <c r="B68" s="102">
        <f>B67+1</f>
        <v>41334</v>
      </c>
      <c r="C68" s="103">
        <v>1056744</v>
      </c>
      <c r="D68" s="123">
        <v>423</v>
      </c>
      <c r="E68" s="124">
        <v>0</v>
      </c>
      <c r="F68" s="213">
        <f t="shared" si="21"/>
        <v>1057167</v>
      </c>
      <c r="G68" s="233"/>
      <c r="H68" s="120"/>
      <c r="I68" s="120"/>
      <c r="J68" s="120"/>
      <c r="K68" s="120"/>
      <c r="L68" s="107">
        <f t="shared" si="1"/>
        <v>0</v>
      </c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07">
        <f t="shared" si="2"/>
        <v>0</v>
      </c>
      <c r="AC68" s="120"/>
      <c r="AD68" s="108">
        <f t="shared" si="3"/>
        <v>0</v>
      </c>
      <c r="AE68" s="233">
        <v>26000</v>
      </c>
      <c r="AF68" s="233">
        <v>15000</v>
      </c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07">
        <f t="shared" si="22"/>
        <v>41000</v>
      </c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07">
        <f t="shared" si="23"/>
        <v>0</v>
      </c>
      <c r="BK68" s="120"/>
      <c r="BL68" s="107">
        <f t="shared" si="24"/>
        <v>41000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09">
        <f t="shared" si="25"/>
        <v>0</v>
      </c>
      <c r="BZ68" s="107">
        <f t="shared" si="26"/>
        <v>0</v>
      </c>
      <c r="CA68" s="109">
        <f t="shared" si="8"/>
        <v>1015744</v>
      </c>
      <c r="CB68" s="109">
        <f t="shared" si="9"/>
        <v>423</v>
      </c>
      <c r="CC68" s="110">
        <f t="shared" si="27"/>
        <v>1016167</v>
      </c>
      <c r="CD68" s="111">
        <f t="shared" si="11"/>
        <v>0</v>
      </c>
      <c r="CE68" s="112">
        <f t="shared" si="28"/>
        <v>1016167</v>
      </c>
      <c r="CF68" s="113"/>
      <c r="CG68" s="114"/>
      <c r="CI68" s="65"/>
    </row>
    <row r="69" spans="1:87" ht="15.75" x14ac:dyDescent="0.25">
      <c r="A69" s="308" t="s">
        <v>165</v>
      </c>
      <c r="B69" s="102">
        <f t="shared" si="29"/>
        <v>41335</v>
      </c>
      <c r="C69" s="115">
        <f t="shared" si="18"/>
        <v>1015744</v>
      </c>
      <c r="D69" s="116">
        <f t="shared" si="19"/>
        <v>423</v>
      </c>
      <c r="E69" s="117">
        <f t="shared" si="20"/>
        <v>0</v>
      </c>
      <c r="F69" s="213">
        <f t="shared" si="21"/>
        <v>1016167</v>
      </c>
      <c r="G69" s="233"/>
      <c r="H69" s="120"/>
      <c r="I69" s="120"/>
      <c r="J69" s="120"/>
      <c r="K69" s="120"/>
      <c r="L69" s="107">
        <f t="shared" si="1"/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07">
        <f t="shared" si="2"/>
        <v>0</v>
      </c>
      <c r="AC69" s="120"/>
      <c r="AD69" s="108">
        <f t="shared" si="3"/>
        <v>0</v>
      </c>
      <c r="AE69" s="233">
        <v>19000</v>
      </c>
      <c r="AF69" s="233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07">
        <f t="shared" si="22"/>
        <v>19000</v>
      </c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07">
        <f t="shared" si="23"/>
        <v>0</v>
      </c>
      <c r="BK69" s="120"/>
      <c r="BL69" s="107">
        <f t="shared" si="24"/>
        <v>19000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09">
        <f t="shared" si="25"/>
        <v>0</v>
      </c>
      <c r="BZ69" s="107">
        <f t="shared" si="26"/>
        <v>0</v>
      </c>
      <c r="CA69" s="109">
        <f t="shared" si="8"/>
        <v>996744</v>
      </c>
      <c r="CB69" s="109">
        <f t="shared" si="9"/>
        <v>423</v>
      </c>
      <c r="CC69" s="110">
        <f t="shared" si="27"/>
        <v>997167</v>
      </c>
      <c r="CD69" s="111">
        <f t="shared" si="11"/>
        <v>0</v>
      </c>
      <c r="CE69" s="112">
        <f t="shared" si="28"/>
        <v>997167</v>
      </c>
      <c r="CF69" s="113"/>
      <c r="CG69" s="114"/>
      <c r="CI69" s="65"/>
    </row>
    <row r="70" spans="1:87" ht="15.75" x14ac:dyDescent="0.25">
      <c r="A70" s="309" t="s">
        <v>166</v>
      </c>
      <c r="B70" s="310">
        <f t="shared" si="29"/>
        <v>41336</v>
      </c>
      <c r="C70" s="115">
        <f t="shared" si="18"/>
        <v>996744</v>
      </c>
      <c r="D70" s="116">
        <f t="shared" si="19"/>
        <v>423</v>
      </c>
      <c r="E70" s="117">
        <f t="shared" si="20"/>
        <v>0</v>
      </c>
      <c r="F70" s="213">
        <f t="shared" si="21"/>
        <v>997167</v>
      </c>
      <c r="G70" s="233"/>
      <c r="H70" s="120"/>
      <c r="I70" s="120"/>
      <c r="J70" s="120"/>
      <c r="K70" s="120"/>
      <c r="L70" s="107">
        <f t="shared" si="1"/>
        <v>0</v>
      </c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07">
        <f t="shared" si="2"/>
        <v>0</v>
      </c>
      <c r="AC70" s="120"/>
      <c r="AD70" s="108">
        <f t="shared" si="3"/>
        <v>0</v>
      </c>
      <c r="AE70" s="233"/>
      <c r="AF70" s="233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07">
        <f t="shared" si="22"/>
        <v>0</v>
      </c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07">
        <f t="shared" si="23"/>
        <v>0</v>
      </c>
      <c r="BK70" s="120"/>
      <c r="BL70" s="107">
        <f t="shared" si="24"/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09">
        <f t="shared" si="25"/>
        <v>0</v>
      </c>
      <c r="BZ70" s="107">
        <f t="shared" si="26"/>
        <v>0</v>
      </c>
      <c r="CA70" s="109">
        <f t="shared" si="8"/>
        <v>996744</v>
      </c>
      <c r="CB70" s="109">
        <f t="shared" si="9"/>
        <v>423</v>
      </c>
      <c r="CC70" s="110">
        <f t="shared" si="27"/>
        <v>997167</v>
      </c>
      <c r="CD70" s="111">
        <f t="shared" si="11"/>
        <v>0</v>
      </c>
      <c r="CE70" s="112">
        <f t="shared" si="28"/>
        <v>997167</v>
      </c>
      <c r="CF70" s="113"/>
      <c r="CG70" s="114"/>
      <c r="CI70" s="65"/>
    </row>
    <row r="71" spans="1:87" ht="15.75" x14ac:dyDescent="0.25">
      <c r="A71" s="308" t="s">
        <v>167</v>
      </c>
      <c r="B71" s="102">
        <f t="shared" si="29"/>
        <v>41337</v>
      </c>
      <c r="C71" s="115">
        <f t="shared" si="18"/>
        <v>996744</v>
      </c>
      <c r="D71" s="116">
        <f t="shared" si="19"/>
        <v>423</v>
      </c>
      <c r="E71" s="117">
        <f t="shared" si="20"/>
        <v>0</v>
      </c>
      <c r="F71" s="213">
        <f t="shared" si="21"/>
        <v>997167</v>
      </c>
      <c r="G71" s="233">
        <v>100000</v>
      </c>
      <c r="H71" s="120"/>
      <c r="I71" s="120"/>
      <c r="J71" s="120"/>
      <c r="K71" s="120"/>
      <c r="L71" s="107">
        <f t="shared" si="1"/>
        <v>100000</v>
      </c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07">
        <f t="shared" si="2"/>
        <v>0</v>
      </c>
      <c r="AC71" s="120"/>
      <c r="AD71" s="108">
        <f t="shared" si="3"/>
        <v>100000</v>
      </c>
      <c r="AE71" s="233">
        <v>24000</v>
      </c>
      <c r="AF71" s="233">
        <v>15000</v>
      </c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07">
        <f t="shared" si="22"/>
        <v>39000</v>
      </c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07">
        <f t="shared" si="23"/>
        <v>0</v>
      </c>
      <c r="BK71" s="120"/>
      <c r="BL71" s="107">
        <f t="shared" si="24"/>
        <v>39000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09">
        <f t="shared" si="25"/>
        <v>0</v>
      </c>
      <c r="BZ71" s="107">
        <f t="shared" si="26"/>
        <v>0</v>
      </c>
      <c r="CA71" s="109">
        <f t="shared" si="8"/>
        <v>1057744</v>
      </c>
      <c r="CB71" s="109">
        <f t="shared" si="9"/>
        <v>423</v>
      </c>
      <c r="CC71" s="110">
        <f t="shared" si="27"/>
        <v>1058167</v>
      </c>
      <c r="CD71" s="111">
        <f t="shared" si="11"/>
        <v>0</v>
      </c>
      <c r="CE71" s="112">
        <f t="shared" si="28"/>
        <v>1058167</v>
      </c>
      <c r="CF71" s="113"/>
      <c r="CG71" s="114"/>
      <c r="CI71" s="65"/>
    </row>
    <row r="72" spans="1:87" ht="15.75" x14ac:dyDescent="0.25">
      <c r="A72" s="308" t="s">
        <v>161</v>
      </c>
      <c r="B72" s="102">
        <f t="shared" si="29"/>
        <v>41338</v>
      </c>
      <c r="C72" s="115">
        <f t="shared" si="18"/>
        <v>1057744</v>
      </c>
      <c r="D72" s="116">
        <f t="shared" si="19"/>
        <v>423</v>
      </c>
      <c r="E72" s="117">
        <f t="shared" si="20"/>
        <v>0</v>
      </c>
      <c r="F72" s="213">
        <f t="shared" si="21"/>
        <v>1058167</v>
      </c>
      <c r="G72" s="233"/>
      <c r="H72" s="120"/>
      <c r="I72" s="120"/>
      <c r="J72" s="120"/>
      <c r="K72" s="120"/>
      <c r="L72" s="107">
        <f t="shared" si="1"/>
        <v>0</v>
      </c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07">
        <f t="shared" si="2"/>
        <v>0</v>
      </c>
      <c r="AC72" s="120"/>
      <c r="AD72" s="108">
        <f t="shared" si="3"/>
        <v>0</v>
      </c>
      <c r="AE72" s="233">
        <v>40000</v>
      </c>
      <c r="AF72" s="233">
        <v>15000</v>
      </c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07">
        <f t="shared" si="22"/>
        <v>55000</v>
      </c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07">
        <f t="shared" si="23"/>
        <v>0</v>
      </c>
      <c r="BK72" s="120"/>
      <c r="BL72" s="107">
        <f t="shared" si="24"/>
        <v>55000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09">
        <f t="shared" si="25"/>
        <v>0</v>
      </c>
      <c r="BZ72" s="107">
        <f t="shared" si="26"/>
        <v>0</v>
      </c>
      <c r="CA72" s="109">
        <f t="shared" si="8"/>
        <v>1002744</v>
      </c>
      <c r="CB72" s="109">
        <f t="shared" si="9"/>
        <v>423</v>
      </c>
      <c r="CC72" s="110">
        <f t="shared" si="27"/>
        <v>1003167</v>
      </c>
      <c r="CD72" s="111">
        <f t="shared" si="11"/>
        <v>0</v>
      </c>
      <c r="CE72" s="112">
        <f t="shared" si="28"/>
        <v>1003167</v>
      </c>
      <c r="CF72" s="113"/>
      <c r="CG72" s="114"/>
      <c r="CI72" s="65"/>
    </row>
    <row r="73" spans="1:87" ht="15.75" x14ac:dyDescent="0.25">
      <c r="A73" s="308" t="s">
        <v>162</v>
      </c>
      <c r="B73" s="102">
        <f t="shared" si="29"/>
        <v>41339</v>
      </c>
      <c r="C73" s="115">
        <f t="shared" si="18"/>
        <v>1002744</v>
      </c>
      <c r="D73" s="116">
        <f t="shared" si="19"/>
        <v>423</v>
      </c>
      <c r="E73" s="117">
        <f t="shared" si="20"/>
        <v>0</v>
      </c>
      <c r="F73" s="213">
        <f t="shared" si="21"/>
        <v>1003167</v>
      </c>
      <c r="G73" s="233">
        <v>270000</v>
      </c>
      <c r="H73" s="120"/>
      <c r="I73" s="120"/>
      <c r="J73" s="120"/>
      <c r="K73" s="120"/>
      <c r="L73" s="107">
        <f t="shared" ref="L73:L136" si="30">SUM(G73:K73)</f>
        <v>270000</v>
      </c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07">
        <f t="shared" ref="AB73:AB136" si="31">SUM(M73:AA73)</f>
        <v>0</v>
      </c>
      <c r="AC73" s="120"/>
      <c r="AD73" s="108">
        <f t="shared" ref="AD73:AD136" si="32">L73+AB73+AC73</f>
        <v>270000</v>
      </c>
      <c r="AE73" s="233">
        <v>25200</v>
      </c>
      <c r="AF73" s="233">
        <v>10000</v>
      </c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07">
        <f t="shared" si="22"/>
        <v>35200</v>
      </c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07">
        <f t="shared" si="23"/>
        <v>0</v>
      </c>
      <c r="BK73" s="120"/>
      <c r="BL73" s="107">
        <f t="shared" si="24"/>
        <v>35200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09">
        <f t="shared" si="25"/>
        <v>0</v>
      </c>
      <c r="BZ73" s="107">
        <f t="shared" si="26"/>
        <v>0</v>
      </c>
      <c r="CA73" s="109">
        <f t="shared" ref="CA73:CA136" si="33">C73+L73-AT73+BN73-BM73</f>
        <v>1237544</v>
      </c>
      <c r="CB73" s="109">
        <f t="shared" ref="CB73:CB136" si="34">D73+AB73-BJ73+BM73-BN73-BY73</f>
        <v>423</v>
      </c>
      <c r="CC73" s="110">
        <f t="shared" si="27"/>
        <v>1237967</v>
      </c>
      <c r="CD73" s="111">
        <f t="shared" ref="CD73:CD136" si="35">E73+AC73-BK73</f>
        <v>0</v>
      </c>
      <c r="CE73" s="112">
        <f t="shared" si="28"/>
        <v>1237967</v>
      </c>
      <c r="CF73" s="113"/>
      <c r="CG73" s="114"/>
      <c r="CI73" s="65"/>
    </row>
    <row r="74" spans="1:87" ht="15.75" x14ac:dyDescent="0.25">
      <c r="A74" s="308" t="s">
        <v>163</v>
      </c>
      <c r="B74" s="102">
        <f t="shared" si="29"/>
        <v>41340</v>
      </c>
      <c r="C74" s="115">
        <f t="shared" si="18"/>
        <v>1237544</v>
      </c>
      <c r="D74" s="116">
        <f t="shared" si="19"/>
        <v>423</v>
      </c>
      <c r="E74" s="117">
        <f t="shared" si="20"/>
        <v>0</v>
      </c>
      <c r="F74" s="213">
        <f t="shared" si="21"/>
        <v>1237967</v>
      </c>
      <c r="G74" s="233"/>
      <c r="H74" s="120"/>
      <c r="I74" s="120"/>
      <c r="J74" s="120"/>
      <c r="K74" s="120"/>
      <c r="L74" s="107">
        <f t="shared" si="30"/>
        <v>0</v>
      </c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07">
        <f t="shared" si="31"/>
        <v>0</v>
      </c>
      <c r="AC74" s="120"/>
      <c r="AD74" s="108">
        <f t="shared" si="32"/>
        <v>0</v>
      </c>
      <c r="AE74" s="233">
        <v>23000</v>
      </c>
      <c r="AF74" s="233">
        <v>15000</v>
      </c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07">
        <f t="shared" si="22"/>
        <v>38000</v>
      </c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07">
        <f t="shared" si="23"/>
        <v>0</v>
      </c>
      <c r="BK74" s="120"/>
      <c r="BL74" s="107">
        <f t="shared" si="24"/>
        <v>38000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09">
        <f t="shared" si="25"/>
        <v>0</v>
      </c>
      <c r="BZ74" s="107">
        <f t="shared" si="26"/>
        <v>0</v>
      </c>
      <c r="CA74" s="109">
        <f t="shared" si="33"/>
        <v>1199544</v>
      </c>
      <c r="CB74" s="109">
        <f t="shared" si="34"/>
        <v>423</v>
      </c>
      <c r="CC74" s="110">
        <f t="shared" si="27"/>
        <v>1199967</v>
      </c>
      <c r="CD74" s="111">
        <f t="shared" si="35"/>
        <v>0</v>
      </c>
      <c r="CE74" s="112">
        <f t="shared" si="28"/>
        <v>1199967</v>
      </c>
      <c r="CF74" s="113"/>
      <c r="CG74" s="114"/>
      <c r="CI74" s="65"/>
    </row>
    <row r="75" spans="1:87" ht="15.75" x14ac:dyDescent="0.25">
      <c r="A75" s="308" t="s">
        <v>164</v>
      </c>
      <c r="B75" s="102">
        <f t="shared" si="29"/>
        <v>41341</v>
      </c>
      <c r="C75" s="115">
        <f t="shared" si="18"/>
        <v>1199544</v>
      </c>
      <c r="D75" s="116">
        <f t="shared" si="19"/>
        <v>423</v>
      </c>
      <c r="E75" s="117">
        <f t="shared" si="20"/>
        <v>0</v>
      </c>
      <c r="F75" s="213">
        <f t="shared" si="21"/>
        <v>1199967</v>
      </c>
      <c r="G75" s="233">
        <v>100000</v>
      </c>
      <c r="H75" s="120"/>
      <c r="I75" s="120"/>
      <c r="J75" s="120"/>
      <c r="K75" s="120"/>
      <c r="L75" s="107">
        <f t="shared" si="30"/>
        <v>100000</v>
      </c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07">
        <f t="shared" si="31"/>
        <v>0</v>
      </c>
      <c r="AC75" s="120"/>
      <c r="AD75" s="108">
        <f t="shared" si="32"/>
        <v>100000</v>
      </c>
      <c r="AE75" s="233">
        <v>42460</v>
      </c>
      <c r="AF75" s="233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07">
        <f t="shared" si="22"/>
        <v>42460</v>
      </c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07">
        <f t="shared" si="23"/>
        <v>0</v>
      </c>
      <c r="BK75" s="120"/>
      <c r="BL75" s="107">
        <f t="shared" si="24"/>
        <v>42460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09">
        <f t="shared" si="25"/>
        <v>0</v>
      </c>
      <c r="BZ75" s="107">
        <f t="shared" si="26"/>
        <v>0</v>
      </c>
      <c r="CA75" s="109">
        <f t="shared" si="33"/>
        <v>1257084</v>
      </c>
      <c r="CB75" s="109">
        <f t="shared" si="34"/>
        <v>423</v>
      </c>
      <c r="CC75" s="110">
        <f t="shared" si="27"/>
        <v>1257507</v>
      </c>
      <c r="CD75" s="111">
        <f t="shared" si="35"/>
        <v>0</v>
      </c>
      <c r="CE75" s="112">
        <f t="shared" si="28"/>
        <v>1257507</v>
      </c>
      <c r="CF75" s="113"/>
      <c r="CG75" s="114"/>
      <c r="CI75" s="65"/>
    </row>
    <row r="76" spans="1:87" ht="15.75" x14ac:dyDescent="0.25">
      <c r="A76" s="308" t="s">
        <v>165</v>
      </c>
      <c r="B76" s="102">
        <f t="shared" si="29"/>
        <v>41342</v>
      </c>
      <c r="C76" s="115">
        <f t="shared" si="18"/>
        <v>1257084</v>
      </c>
      <c r="D76" s="116">
        <f t="shared" si="19"/>
        <v>423</v>
      </c>
      <c r="E76" s="117">
        <f t="shared" si="20"/>
        <v>0</v>
      </c>
      <c r="F76" s="213">
        <f t="shared" si="21"/>
        <v>1257507</v>
      </c>
      <c r="G76" s="234"/>
      <c r="H76" s="120"/>
      <c r="I76" s="120"/>
      <c r="J76" s="120"/>
      <c r="K76" s="120"/>
      <c r="L76" s="107">
        <f t="shared" si="30"/>
        <v>0</v>
      </c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07">
        <f t="shared" si="31"/>
        <v>0</v>
      </c>
      <c r="AC76" s="120"/>
      <c r="AD76" s="108">
        <f t="shared" si="32"/>
        <v>0</v>
      </c>
      <c r="AE76" s="234">
        <v>12400</v>
      </c>
      <c r="AF76" s="234">
        <v>15000</v>
      </c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07">
        <f t="shared" si="22"/>
        <v>27400</v>
      </c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07">
        <f t="shared" si="23"/>
        <v>0</v>
      </c>
      <c r="BK76" s="120"/>
      <c r="BL76" s="107">
        <f t="shared" si="24"/>
        <v>27400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09">
        <f t="shared" si="25"/>
        <v>0</v>
      </c>
      <c r="BZ76" s="107">
        <f t="shared" si="26"/>
        <v>0</v>
      </c>
      <c r="CA76" s="109">
        <f t="shared" si="33"/>
        <v>1229684</v>
      </c>
      <c r="CB76" s="109">
        <f t="shared" si="34"/>
        <v>423</v>
      </c>
      <c r="CC76" s="110">
        <f t="shared" si="27"/>
        <v>1230107</v>
      </c>
      <c r="CD76" s="111">
        <f t="shared" si="35"/>
        <v>0</v>
      </c>
      <c r="CE76" s="112">
        <f t="shared" si="28"/>
        <v>1230107</v>
      </c>
      <c r="CF76" s="113"/>
      <c r="CG76" s="114"/>
      <c r="CI76" s="65"/>
    </row>
    <row r="77" spans="1:87" ht="15.75" x14ac:dyDescent="0.25">
      <c r="A77" s="309" t="s">
        <v>166</v>
      </c>
      <c r="B77" s="310">
        <f t="shared" si="29"/>
        <v>41343</v>
      </c>
      <c r="C77" s="115">
        <f t="shared" si="18"/>
        <v>1229684</v>
      </c>
      <c r="D77" s="116">
        <f t="shared" si="19"/>
        <v>423</v>
      </c>
      <c r="E77" s="117">
        <f t="shared" si="20"/>
        <v>0</v>
      </c>
      <c r="F77" s="213">
        <f t="shared" si="21"/>
        <v>1230107</v>
      </c>
      <c r="G77" s="234"/>
      <c r="H77" s="120"/>
      <c r="I77" s="120"/>
      <c r="J77" s="120"/>
      <c r="K77" s="120"/>
      <c r="L77" s="107">
        <f t="shared" si="30"/>
        <v>0</v>
      </c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07">
        <f t="shared" si="31"/>
        <v>0</v>
      </c>
      <c r="AC77" s="120"/>
      <c r="AD77" s="108">
        <f t="shared" si="32"/>
        <v>0</v>
      </c>
      <c r="AE77" s="234"/>
      <c r="AF77" s="234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07">
        <f t="shared" si="22"/>
        <v>0</v>
      </c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07">
        <f t="shared" si="23"/>
        <v>0</v>
      </c>
      <c r="BK77" s="120"/>
      <c r="BL77" s="107">
        <f t="shared" si="24"/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09">
        <f t="shared" si="25"/>
        <v>0</v>
      </c>
      <c r="BZ77" s="107">
        <f t="shared" si="26"/>
        <v>0</v>
      </c>
      <c r="CA77" s="109">
        <f t="shared" si="33"/>
        <v>1229684</v>
      </c>
      <c r="CB77" s="109">
        <f t="shared" si="34"/>
        <v>423</v>
      </c>
      <c r="CC77" s="110">
        <f t="shared" si="27"/>
        <v>1230107</v>
      </c>
      <c r="CD77" s="111">
        <f t="shared" si="35"/>
        <v>0</v>
      </c>
      <c r="CE77" s="112">
        <f t="shared" si="28"/>
        <v>1230107</v>
      </c>
      <c r="CF77" s="113"/>
      <c r="CG77" s="114"/>
      <c r="CI77" s="65"/>
    </row>
    <row r="78" spans="1:87" ht="15.75" x14ac:dyDescent="0.25">
      <c r="A78" s="308" t="s">
        <v>167</v>
      </c>
      <c r="B78" s="102">
        <f t="shared" si="29"/>
        <v>41344</v>
      </c>
      <c r="C78" s="115">
        <f t="shared" si="18"/>
        <v>1229684</v>
      </c>
      <c r="D78" s="116">
        <f t="shared" si="19"/>
        <v>423</v>
      </c>
      <c r="E78" s="117">
        <f t="shared" si="20"/>
        <v>0</v>
      </c>
      <c r="F78" s="213">
        <f t="shared" si="21"/>
        <v>1230107</v>
      </c>
      <c r="G78" s="234"/>
      <c r="H78" s="120"/>
      <c r="I78" s="120"/>
      <c r="J78" s="120"/>
      <c r="K78" s="120"/>
      <c r="L78" s="107">
        <f t="shared" si="30"/>
        <v>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07">
        <f t="shared" si="31"/>
        <v>0</v>
      </c>
      <c r="AC78" s="120"/>
      <c r="AD78" s="108">
        <f t="shared" si="32"/>
        <v>0</v>
      </c>
      <c r="AE78" s="234">
        <v>21000</v>
      </c>
      <c r="AF78" s="234">
        <v>10000</v>
      </c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07">
        <f t="shared" si="22"/>
        <v>31000</v>
      </c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07">
        <f t="shared" si="23"/>
        <v>0</v>
      </c>
      <c r="BK78" s="120"/>
      <c r="BL78" s="107">
        <f t="shared" si="24"/>
        <v>31000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09">
        <f t="shared" si="25"/>
        <v>0</v>
      </c>
      <c r="BZ78" s="107">
        <f t="shared" si="26"/>
        <v>0</v>
      </c>
      <c r="CA78" s="109">
        <f t="shared" si="33"/>
        <v>1198684</v>
      </c>
      <c r="CB78" s="109">
        <f t="shared" si="34"/>
        <v>423</v>
      </c>
      <c r="CC78" s="110">
        <f t="shared" si="27"/>
        <v>1199107</v>
      </c>
      <c r="CD78" s="111">
        <f t="shared" si="35"/>
        <v>0</v>
      </c>
      <c r="CE78" s="112">
        <f t="shared" si="28"/>
        <v>1199107</v>
      </c>
      <c r="CF78" s="113"/>
      <c r="CG78" s="114"/>
      <c r="CI78" s="65"/>
    </row>
    <row r="79" spans="1:87" ht="15.75" x14ac:dyDescent="0.25">
      <c r="A79" s="308" t="s">
        <v>161</v>
      </c>
      <c r="B79" s="102">
        <f t="shared" si="29"/>
        <v>41345</v>
      </c>
      <c r="C79" s="115">
        <f t="shared" si="18"/>
        <v>1198684</v>
      </c>
      <c r="D79" s="116">
        <f t="shared" si="19"/>
        <v>423</v>
      </c>
      <c r="E79" s="117">
        <f t="shared" si="20"/>
        <v>0</v>
      </c>
      <c r="F79" s="213">
        <f t="shared" si="21"/>
        <v>1199107</v>
      </c>
      <c r="G79" s="233"/>
      <c r="H79" s="120"/>
      <c r="I79" s="120"/>
      <c r="J79" s="120"/>
      <c r="K79" s="120"/>
      <c r="L79" s="107">
        <f t="shared" si="30"/>
        <v>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07">
        <f t="shared" si="31"/>
        <v>0</v>
      </c>
      <c r="AC79" s="120"/>
      <c r="AD79" s="108">
        <f t="shared" si="32"/>
        <v>0</v>
      </c>
      <c r="AE79" s="233">
        <v>34000</v>
      </c>
      <c r="AF79" s="233">
        <v>15000</v>
      </c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07">
        <f t="shared" si="22"/>
        <v>49000</v>
      </c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07">
        <f t="shared" si="23"/>
        <v>0</v>
      </c>
      <c r="BK79" s="120"/>
      <c r="BL79" s="107">
        <f t="shared" si="24"/>
        <v>49000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09">
        <f t="shared" si="25"/>
        <v>0</v>
      </c>
      <c r="BZ79" s="107">
        <f t="shared" si="26"/>
        <v>0</v>
      </c>
      <c r="CA79" s="109">
        <f t="shared" si="33"/>
        <v>1149684</v>
      </c>
      <c r="CB79" s="109">
        <f t="shared" si="34"/>
        <v>423</v>
      </c>
      <c r="CC79" s="110">
        <f t="shared" si="27"/>
        <v>1150107</v>
      </c>
      <c r="CD79" s="111">
        <f t="shared" si="35"/>
        <v>0</v>
      </c>
      <c r="CE79" s="112">
        <f t="shared" si="28"/>
        <v>1150107</v>
      </c>
      <c r="CF79" s="113"/>
      <c r="CG79" s="114"/>
      <c r="CI79" s="65"/>
    </row>
    <row r="80" spans="1:87" ht="15.75" x14ac:dyDescent="0.25">
      <c r="A80" s="308" t="s">
        <v>162</v>
      </c>
      <c r="B80" s="102">
        <f t="shared" si="29"/>
        <v>41346</v>
      </c>
      <c r="C80" s="115">
        <f t="shared" si="18"/>
        <v>1149684</v>
      </c>
      <c r="D80" s="116">
        <f t="shared" si="19"/>
        <v>423</v>
      </c>
      <c r="E80" s="117">
        <f t="shared" si="20"/>
        <v>0</v>
      </c>
      <c r="F80" s="213">
        <f t="shared" si="21"/>
        <v>1150107</v>
      </c>
      <c r="G80" s="233">
        <v>67000</v>
      </c>
      <c r="H80" s="120"/>
      <c r="I80" s="120"/>
      <c r="J80" s="120"/>
      <c r="K80" s="120"/>
      <c r="L80" s="107">
        <f t="shared" si="30"/>
        <v>67000</v>
      </c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07">
        <f t="shared" si="31"/>
        <v>0</v>
      </c>
      <c r="AC80" s="120"/>
      <c r="AD80" s="108">
        <f t="shared" si="32"/>
        <v>67000</v>
      </c>
      <c r="AE80" s="233">
        <v>17000</v>
      </c>
      <c r="AF80" s="233">
        <v>15000</v>
      </c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07">
        <f t="shared" si="22"/>
        <v>32000</v>
      </c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07">
        <f t="shared" si="23"/>
        <v>0</v>
      </c>
      <c r="BK80" s="120"/>
      <c r="BL80" s="107">
        <f t="shared" si="24"/>
        <v>32000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09">
        <f t="shared" si="25"/>
        <v>0</v>
      </c>
      <c r="BZ80" s="107">
        <f t="shared" si="26"/>
        <v>0</v>
      </c>
      <c r="CA80" s="109">
        <f t="shared" si="33"/>
        <v>1184684</v>
      </c>
      <c r="CB80" s="109">
        <f t="shared" si="34"/>
        <v>423</v>
      </c>
      <c r="CC80" s="110">
        <f t="shared" si="27"/>
        <v>1185107</v>
      </c>
      <c r="CD80" s="111">
        <f t="shared" si="35"/>
        <v>0</v>
      </c>
      <c r="CE80" s="112">
        <f t="shared" si="28"/>
        <v>1185107</v>
      </c>
      <c r="CF80" s="113"/>
      <c r="CG80" s="114"/>
      <c r="CI80" s="65"/>
    </row>
    <row r="81" spans="1:87" ht="15.75" x14ac:dyDescent="0.25">
      <c r="A81" s="308" t="s">
        <v>163</v>
      </c>
      <c r="B81" s="102">
        <f t="shared" si="29"/>
        <v>41347</v>
      </c>
      <c r="C81" s="115">
        <f t="shared" si="18"/>
        <v>1184684</v>
      </c>
      <c r="D81" s="116">
        <f t="shared" si="19"/>
        <v>423</v>
      </c>
      <c r="E81" s="117">
        <f t="shared" si="20"/>
        <v>0</v>
      </c>
      <c r="F81" s="213">
        <f t="shared" si="21"/>
        <v>1185107</v>
      </c>
      <c r="G81" s="233">
        <v>127000</v>
      </c>
      <c r="H81" s="120"/>
      <c r="I81" s="120"/>
      <c r="J81" s="120"/>
      <c r="K81" s="120"/>
      <c r="L81" s="107">
        <f t="shared" si="30"/>
        <v>127000</v>
      </c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07">
        <f t="shared" si="31"/>
        <v>0</v>
      </c>
      <c r="AC81" s="120"/>
      <c r="AD81" s="108">
        <f t="shared" si="32"/>
        <v>127000</v>
      </c>
      <c r="AE81" s="233">
        <v>28000</v>
      </c>
      <c r="AF81" s="233">
        <v>15000</v>
      </c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07">
        <f t="shared" si="22"/>
        <v>43000</v>
      </c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07">
        <f t="shared" si="23"/>
        <v>0</v>
      </c>
      <c r="BK81" s="120"/>
      <c r="BL81" s="107">
        <f t="shared" si="24"/>
        <v>43000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09">
        <f t="shared" si="25"/>
        <v>0</v>
      </c>
      <c r="BZ81" s="107">
        <f t="shared" si="26"/>
        <v>0</v>
      </c>
      <c r="CA81" s="109">
        <f t="shared" si="33"/>
        <v>1268684</v>
      </c>
      <c r="CB81" s="109">
        <f t="shared" si="34"/>
        <v>423</v>
      </c>
      <c r="CC81" s="110">
        <f t="shared" si="27"/>
        <v>1269107</v>
      </c>
      <c r="CD81" s="111">
        <f t="shared" si="35"/>
        <v>0</v>
      </c>
      <c r="CE81" s="112">
        <f t="shared" si="28"/>
        <v>1269107</v>
      </c>
      <c r="CF81" s="113"/>
      <c r="CG81" s="114"/>
      <c r="CI81" s="65"/>
    </row>
    <row r="82" spans="1:87" ht="15.75" x14ac:dyDescent="0.25">
      <c r="A82" s="308" t="s">
        <v>164</v>
      </c>
      <c r="B82" s="102">
        <f t="shared" si="29"/>
        <v>41348</v>
      </c>
      <c r="C82" s="115">
        <f t="shared" si="18"/>
        <v>1268684</v>
      </c>
      <c r="D82" s="116">
        <f t="shared" si="19"/>
        <v>423</v>
      </c>
      <c r="E82" s="117">
        <f t="shared" si="20"/>
        <v>0</v>
      </c>
      <c r="F82" s="213">
        <f t="shared" si="21"/>
        <v>1269107</v>
      </c>
      <c r="G82" s="233"/>
      <c r="H82" s="120"/>
      <c r="I82" s="120"/>
      <c r="J82" s="120"/>
      <c r="K82" s="120"/>
      <c r="L82" s="107">
        <f t="shared" si="30"/>
        <v>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07">
        <f t="shared" si="31"/>
        <v>0</v>
      </c>
      <c r="AC82" s="120"/>
      <c r="AD82" s="108">
        <f t="shared" si="32"/>
        <v>0</v>
      </c>
      <c r="AE82" s="233">
        <v>41200</v>
      </c>
      <c r="AF82" s="233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07">
        <f t="shared" si="22"/>
        <v>41200</v>
      </c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07">
        <f t="shared" si="23"/>
        <v>0</v>
      </c>
      <c r="BK82" s="120"/>
      <c r="BL82" s="107">
        <f t="shared" si="24"/>
        <v>41200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09">
        <f t="shared" si="25"/>
        <v>0</v>
      </c>
      <c r="BZ82" s="107">
        <f t="shared" si="26"/>
        <v>0</v>
      </c>
      <c r="CA82" s="109">
        <f t="shared" si="33"/>
        <v>1227484</v>
      </c>
      <c r="CB82" s="109">
        <f t="shared" si="34"/>
        <v>423</v>
      </c>
      <c r="CC82" s="110">
        <f t="shared" si="27"/>
        <v>1227907</v>
      </c>
      <c r="CD82" s="111">
        <f t="shared" si="35"/>
        <v>0</v>
      </c>
      <c r="CE82" s="112">
        <f t="shared" si="28"/>
        <v>1227907</v>
      </c>
      <c r="CF82" s="113"/>
      <c r="CG82" s="114"/>
      <c r="CI82" s="65"/>
    </row>
    <row r="83" spans="1:87" ht="15.75" x14ac:dyDescent="0.25">
      <c r="A83" s="308" t="s">
        <v>165</v>
      </c>
      <c r="B83" s="102">
        <f t="shared" si="29"/>
        <v>41349</v>
      </c>
      <c r="C83" s="115">
        <f t="shared" si="18"/>
        <v>1227484</v>
      </c>
      <c r="D83" s="116">
        <f t="shared" si="19"/>
        <v>423</v>
      </c>
      <c r="E83" s="117">
        <f t="shared" si="20"/>
        <v>0</v>
      </c>
      <c r="F83" s="213">
        <f t="shared" si="21"/>
        <v>1227907</v>
      </c>
      <c r="G83" s="233"/>
      <c r="H83" s="120"/>
      <c r="I83" s="120"/>
      <c r="J83" s="120"/>
      <c r="K83" s="120"/>
      <c r="L83" s="107">
        <f t="shared" si="30"/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07">
        <f t="shared" si="31"/>
        <v>0</v>
      </c>
      <c r="AC83" s="120"/>
      <c r="AD83" s="108">
        <f t="shared" si="32"/>
        <v>0</v>
      </c>
      <c r="AE83" s="233">
        <v>10000</v>
      </c>
      <c r="AF83" s="233">
        <v>22000</v>
      </c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07">
        <f t="shared" si="22"/>
        <v>32000</v>
      </c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07">
        <f t="shared" si="23"/>
        <v>0</v>
      </c>
      <c r="BK83" s="120"/>
      <c r="BL83" s="107">
        <f t="shared" si="24"/>
        <v>32000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09">
        <f t="shared" si="25"/>
        <v>0</v>
      </c>
      <c r="BZ83" s="107">
        <f t="shared" si="26"/>
        <v>0</v>
      </c>
      <c r="CA83" s="109">
        <f t="shared" si="33"/>
        <v>1195484</v>
      </c>
      <c r="CB83" s="109">
        <f t="shared" si="34"/>
        <v>423</v>
      </c>
      <c r="CC83" s="110">
        <f t="shared" si="27"/>
        <v>1195907</v>
      </c>
      <c r="CD83" s="111">
        <f t="shared" si="35"/>
        <v>0</v>
      </c>
      <c r="CE83" s="112">
        <f t="shared" si="28"/>
        <v>1195907</v>
      </c>
      <c r="CF83" s="113"/>
      <c r="CG83" s="114"/>
      <c r="CI83" s="65"/>
    </row>
    <row r="84" spans="1:87" ht="15.75" x14ac:dyDescent="0.25">
      <c r="A84" s="309" t="s">
        <v>166</v>
      </c>
      <c r="B84" s="310">
        <f t="shared" si="29"/>
        <v>41350</v>
      </c>
      <c r="C84" s="115">
        <f t="shared" si="18"/>
        <v>1195484</v>
      </c>
      <c r="D84" s="116">
        <f t="shared" si="19"/>
        <v>423</v>
      </c>
      <c r="E84" s="117">
        <f t="shared" si="20"/>
        <v>0</v>
      </c>
      <c r="F84" s="213">
        <f t="shared" si="21"/>
        <v>1195907</v>
      </c>
      <c r="G84" s="233"/>
      <c r="H84" s="120"/>
      <c r="I84" s="120"/>
      <c r="J84" s="120"/>
      <c r="K84" s="120"/>
      <c r="L84" s="107">
        <f t="shared" si="30"/>
        <v>0</v>
      </c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07">
        <f t="shared" si="31"/>
        <v>0</v>
      </c>
      <c r="AC84" s="120"/>
      <c r="AD84" s="108">
        <f t="shared" si="32"/>
        <v>0</v>
      </c>
      <c r="AE84" s="233"/>
      <c r="AF84" s="233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07">
        <f t="shared" si="22"/>
        <v>0</v>
      </c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07">
        <f t="shared" si="23"/>
        <v>0</v>
      </c>
      <c r="BK84" s="120"/>
      <c r="BL84" s="107">
        <f t="shared" si="24"/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09">
        <f t="shared" si="25"/>
        <v>0</v>
      </c>
      <c r="BZ84" s="107">
        <f t="shared" si="26"/>
        <v>0</v>
      </c>
      <c r="CA84" s="109">
        <f t="shared" si="33"/>
        <v>1195484</v>
      </c>
      <c r="CB84" s="109">
        <f t="shared" si="34"/>
        <v>423</v>
      </c>
      <c r="CC84" s="110">
        <f t="shared" si="27"/>
        <v>1195907</v>
      </c>
      <c r="CD84" s="111">
        <f t="shared" si="35"/>
        <v>0</v>
      </c>
      <c r="CE84" s="112">
        <f t="shared" si="28"/>
        <v>1195907</v>
      </c>
      <c r="CF84" s="113"/>
      <c r="CG84" s="114"/>
      <c r="CI84" s="65"/>
    </row>
    <row r="85" spans="1:87" ht="15.75" x14ac:dyDescent="0.25">
      <c r="A85" s="308" t="s">
        <v>167</v>
      </c>
      <c r="B85" s="102">
        <f t="shared" si="29"/>
        <v>41351</v>
      </c>
      <c r="C85" s="115">
        <f t="shared" si="18"/>
        <v>1195484</v>
      </c>
      <c r="D85" s="116">
        <f t="shared" si="19"/>
        <v>423</v>
      </c>
      <c r="E85" s="117">
        <f t="shared" si="20"/>
        <v>0</v>
      </c>
      <c r="F85" s="213">
        <f t="shared" si="21"/>
        <v>1195907</v>
      </c>
      <c r="G85" s="233"/>
      <c r="H85" s="120"/>
      <c r="I85" s="120"/>
      <c r="J85" s="120"/>
      <c r="K85" s="120"/>
      <c r="L85" s="107">
        <f t="shared" si="30"/>
        <v>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07">
        <f t="shared" si="31"/>
        <v>0</v>
      </c>
      <c r="AC85" s="120"/>
      <c r="AD85" s="108">
        <f t="shared" si="32"/>
        <v>0</v>
      </c>
      <c r="AE85" s="233">
        <v>47000</v>
      </c>
      <c r="AF85" s="233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07">
        <f t="shared" si="22"/>
        <v>47000</v>
      </c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07">
        <f t="shared" si="23"/>
        <v>0</v>
      </c>
      <c r="BK85" s="120"/>
      <c r="BL85" s="107">
        <f t="shared" si="24"/>
        <v>47000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09">
        <f t="shared" si="25"/>
        <v>0</v>
      </c>
      <c r="BZ85" s="107">
        <f t="shared" si="26"/>
        <v>0</v>
      </c>
      <c r="CA85" s="109">
        <f t="shared" si="33"/>
        <v>1148484</v>
      </c>
      <c r="CB85" s="109">
        <f t="shared" si="34"/>
        <v>423</v>
      </c>
      <c r="CC85" s="110">
        <f t="shared" si="27"/>
        <v>1148907</v>
      </c>
      <c r="CD85" s="111">
        <f t="shared" si="35"/>
        <v>0</v>
      </c>
      <c r="CE85" s="112">
        <f t="shared" si="28"/>
        <v>1148907</v>
      </c>
      <c r="CF85" s="113"/>
      <c r="CG85" s="114"/>
      <c r="CI85" s="65"/>
    </row>
    <row r="86" spans="1:87" ht="15.75" x14ac:dyDescent="0.25">
      <c r="A86" s="308" t="s">
        <v>161</v>
      </c>
      <c r="B86" s="102">
        <f t="shared" si="29"/>
        <v>41352</v>
      </c>
      <c r="C86" s="115">
        <f t="shared" si="18"/>
        <v>1148484</v>
      </c>
      <c r="D86" s="116">
        <f t="shared" si="19"/>
        <v>423</v>
      </c>
      <c r="E86" s="117">
        <f t="shared" si="20"/>
        <v>0</v>
      </c>
      <c r="F86" s="213">
        <f t="shared" si="21"/>
        <v>1148907</v>
      </c>
      <c r="G86" s="233"/>
      <c r="H86" s="120"/>
      <c r="I86" s="120"/>
      <c r="J86" s="120"/>
      <c r="K86" s="120"/>
      <c r="L86" s="107">
        <f t="shared" si="30"/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07">
        <f t="shared" si="31"/>
        <v>0</v>
      </c>
      <c r="AC86" s="120"/>
      <c r="AD86" s="108">
        <f t="shared" si="32"/>
        <v>0</v>
      </c>
      <c r="AE86" s="233">
        <v>25000</v>
      </c>
      <c r="AF86" s="233">
        <v>15000</v>
      </c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07">
        <f t="shared" si="22"/>
        <v>40000</v>
      </c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07">
        <f t="shared" si="23"/>
        <v>0</v>
      </c>
      <c r="BK86" s="120"/>
      <c r="BL86" s="107">
        <f t="shared" si="24"/>
        <v>40000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09">
        <f t="shared" si="25"/>
        <v>0</v>
      </c>
      <c r="BZ86" s="107">
        <f t="shared" si="26"/>
        <v>0</v>
      </c>
      <c r="CA86" s="109">
        <f t="shared" si="33"/>
        <v>1108484</v>
      </c>
      <c r="CB86" s="109">
        <f t="shared" si="34"/>
        <v>423</v>
      </c>
      <c r="CC86" s="110">
        <f t="shared" si="27"/>
        <v>1108907</v>
      </c>
      <c r="CD86" s="111">
        <f t="shared" si="35"/>
        <v>0</v>
      </c>
      <c r="CE86" s="112">
        <f t="shared" si="28"/>
        <v>1108907</v>
      </c>
      <c r="CF86" s="113"/>
      <c r="CG86" s="114"/>
      <c r="CI86" s="65"/>
    </row>
    <row r="87" spans="1:87" ht="15.75" x14ac:dyDescent="0.25">
      <c r="A87" s="308" t="s">
        <v>162</v>
      </c>
      <c r="B87" s="102">
        <f t="shared" si="29"/>
        <v>41353</v>
      </c>
      <c r="C87" s="115">
        <f t="shared" si="18"/>
        <v>1108484</v>
      </c>
      <c r="D87" s="116">
        <f t="shared" si="19"/>
        <v>423</v>
      </c>
      <c r="E87" s="117">
        <f t="shared" si="20"/>
        <v>0</v>
      </c>
      <c r="F87" s="213">
        <f t="shared" si="21"/>
        <v>1108907</v>
      </c>
      <c r="G87" s="233"/>
      <c r="H87" s="120"/>
      <c r="I87" s="120"/>
      <c r="J87" s="120"/>
      <c r="K87" s="120"/>
      <c r="L87" s="107">
        <f t="shared" si="30"/>
        <v>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07">
        <f t="shared" si="31"/>
        <v>0</v>
      </c>
      <c r="AC87" s="120"/>
      <c r="AD87" s="108">
        <f t="shared" si="32"/>
        <v>0</v>
      </c>
      <c r="AE87" s="233">
        <v>15000</v>
      </c>
      <c r="AF87" s="233">
        <v>10000</v>
      </c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07">
        <f t="shared" si="22"/>
        <v>25000</v>
      </c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07">
        <f t="shared" si="23"/>
        <v>0</v>
      </c>
      <c r="BK87" s="120"/>
      <c r="BL87" s="107">
        <f t="shared" si="24"/>
        <v>25000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09">
        <f t="shared" si="25"/>
        <v>0</v>
      </c>
      <c r="BZ87" s="107">
        <f t="shared" si="26"/>
        <v>0</v>
      </c>
      <c r="CA87" s="109">
        <f t="shared" si="33"/>
        <v>1083484</v>
      </c>
      <c r="CB87" s="109">
        <f t="shared" si="34"/>
        <v>423</v>
      </c>
      <c r="CC87" s="110">
        <f t="shared" si="27"/>
        <v>1083907</v>
      </c>
      <c r="CD87" s="111">
        <f t="shared" si="35"/>
        <v>0</v>
      </c>
      <c r="CE87" s="112">
        <f t="shared" si="28"/>
        <v>1083907</v>
      </c>
      <c r="CF87" s="113"/>
      <c r="CG87" s="114"/>
      <c r="CI87" s="65"/>
    </row>
    <row r="88" spans="1:87" ht="15.75" x14ac:dyDescent="0.25">
      <c r="A88" s="308" t="s">
        <v>163</v>
      </c>
      <c r="B88" s="102">
        <f t="shared" si="29"/>
        <v>41354</v>
      </c>
      <c r="C88" s="115">
        <f t="shared" si="18"/>
        <v>1083484</v>
      </c>
      <c r="D88" s="116">
        <f t="shared" si="19"/>
        <v>423</v>
      </c>
      <c r="E88" s="117">
        <f t="shared" si="20"/>
        <v>0</v>
      </c>
      <c r="F88" s="213">
        <f t="shared" si="21"/>
        <v>1083907</v>
      </c>
      <c r="G88" s="233">
        <v>71000</v>
      </c>
      <c r="H88" s="120"/>
      <c r="I88" s="120"/>
      <c r="J88" s="120"/>
      <c r="K88" s="120"/>
      <c r="L88" s="107">
        <f t="shared" si="30"/>
        <v>71000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07">
        <f t="shared" si="31"/>
        <v>0</v>
      </c>
      <c r="AC88" s="120"/>
      <c r="AD88" s="108">
        <f t="shared" si="32"/>
        <v>71000</v>
      </c>
      <c r="AE88" s="233">
        <v>38200</v>
      </c>
      <c r="AF88" s="233">
        <v>15000</v>
      </c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07">
        <f t="shared" si="22"/>
        <v>53200</v>
      </c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07">
        <f t="shared" si="23"/>
        <v>0</v>
      </c>
      <c r="BK88" s="120"/>
      <c r="BL88" s="107">
        <f t="shared" si="24"/>
        <v>53200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09">
        <f t="shared" si="25"/>
        <v>0</v>
      </c>
      <c r="BZ88" s="107">
        <f t="shared" si="26"/>
        <v>0</v>
      </c>
      <c r="CA88" s="109">
        <f t="shared" si="33"/>
        <v>1101284</v>
      </c>
      <c r="CB88" s="109">
        <f t="shared" si="34"/>
        <v>423</v>
      </c>
      <c r="CC88" s="110">
        <f t="shared" si="27"/>
        <v>1101707</v>
      </c>
      <c r="CD88" s="111">
        <f t="shared" si="35"/>
        <v>0</v>
      </c>
      <c r="CE88" s="112">
        <f t="shared" si="28"/>
        <v>1101707</v>
      </c>
      <c r="CF88" s="113"/>
      <c r="CG88" s="114"/>
      <c r="CI88" s="65"/>
    </row>
    <row r="89" spans="1:87" ht="15.75" x14ac:dyDescent="0.25">
      <c r="A89" s="308" t="s">
        <v>164</v>
      </c>
      <c r="B89" s="102">
        <f t="shared" si="29"/>
        <v>41355</v>
      </c>
      <c r="C89" s="115">
        <f t="shared" si="18"/>
        <v>1101284</v>
      </c>
      <c r="D89" s="116">
        <f t="shared" si="19"/>
        <v>423</v>
      </c>
      <c r="E89" s="117">
        <f t="shared" si="20"/>
        <v>0</v>
      </c>
      <c r="F89" s="213">
        <f t="shared" si="21"/>
        <v>1101707</v>
      </c>
      <c r="G89" s="233">
        <v>70000</v>
      </c>
      <c r="H89" s="120"/>
      <c r="I89" s="120"/>
      <c r="J89" s="120"/>
      <c r="K89" s="120"/>
      <c r="L89" s="107">
        <f t="shared" si="30"/>
        <v>70000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07">
        <f t="shared" si="31"/>
        <v>0</v>
      </c>
      <c r="AC89" s="120"/>
      <c r="AD89" s="108">
        <f t="shared" si="32"/>
        <v>70000</v>
      </c>
      <c r="AE89" s="233">
        <v>27800</v>
      </c>
      <c r="AF89" s="233">
        <v>15000</v>
      </c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07">
        <f t="shared" si="22"/>
        <v>42800</v>
      </c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07">
        <f t="shared" si="23"/>
        <v>0</v>
      </c>
      <c r="BK89" s="120"/>
      <c r="BL89" s="107">
        <f t="shared" si="24"/>
        <v>42800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09">
        <f t="shared" si="25"/>
        <v>0</v>
      </c>
      <c r="BZ89" s="107">
        <f t="shared" si="26"/>
        <v>0</v>
      </c>
      <c r="CA89" s="109">
        <f t="shared" si="33"/>
        <v>1128484</v>
      </c>
      <c r="CB89" s="109">
        <f t="shared" si="34"/>
        <v>423</v>
      </c>
      <c r="CC89" s="110">
        <f t="shared" si="27"/>
        <v>1128907</v>
      </c>
      <c r="CD89" s="111">
        <f t="shared" si="35"/>
        <v>0</v>
      </c>
      <c r="CE89" s="112">
        <f t="shared" si="28"/>
        <v>1128907</v>
      </c>
      <c r="CF89" s="113"/>
      <c r="CG89" s="114"/>
      <c r="CI89" s="65"/>
    </row>
    <row r="90" spans="1:87" ht="15.75" x14ac:dyDescent="0.25">
      <c r="A90" s="308" t="s">
        <v>165</v>
      </c>
      <c r="B90" s="102">
        <f t="shared" si="29"/>
        <v>41356</v>
      </c>
      <c r="C90" s="115">
        <f t="shared" si="18"/>
        <v>1128484</v>
      </c>
      <c r="D90" s="116">
        <f t="shared" si="19"/>
        <v>423</v>
      </c>
      <c r="E90" s="117">
        <f t="shared" si="20"/>
        <v>0</v>
      </c>
      <c r="F90" s="213">
        <f t="shared" si="21"/>
        <v>1128907</v>
      </c>
      <c r="G90" s="233"/>
      <c r="H90" s="120"/>
      <c r="I90" s="120"/>
      <c r="J90" s="120"/>
      <c r="K90" s="120"/>
      <c r="L90" s="107">
        <f t="shared" si="30"/>
        <v>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07">
        <f t="shared" si="31"/>
        <v>0</v>
      </c>
      <c r="AC90" s="120"/>
      <c r="AD90" s="108">
        <f t="shared" si="32"/>
        <v>0</v>
      </c>
      <c r="AE90" s="233">
        <v>8000</v>
      </c>
      <c r="AF90" s="233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07">
        <f t="shared" si="22"/>
        <v>8000</v>
      </c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07">
        <f t="shared" si="23"/>
        <v>0</v>
      </c>
      <c r="BK90" s="120"/>
      <c r="BL90" s="107">
        <f t="shared" si="24"/>
        <v>8000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09">
        <f t="shared" si="25"/>
        <v>0</v>
      </c>
      <c r="BZ90" s="107">
        <f t="shared" si="26"/>
        <v>0</v>
      </c>
      <c r="CA90" s="109">
        <f t="shared" si="33"/>
        <v>1120484</v>
      </c>
      <c r="CB90" s="109">
        <f t="shared" si="34"/>
        <v>423</v>
      </c>
      <c r="CC90" s="110">
        <f t="shared" si="27"/>
        <v>1120907</v>
      </c>
      <c r="CD90" s="111">
        <f t="shared" si="35"/>
        <v>0</v>
      </c>
      <c r="CE90" s="112">
        <f t="shared" si="28"/>
        <v>1120907</v>
      </c>
      <c r="CF90" s="113"/>
      <c r="CG90" s="114"/>
      <c r="CI90" s="65"/>
    </row>
    <row r="91" spans="1:87" ht="15.75" x14ac:dyDescent="0.25">
      <c r="A91" s="309" t="s">
        <v>166</v>
      </c>
      <c r="B91" s="310">
        <f t="shared" si="29"/>
        <v>41357</v>
      </c>
      <c r="C91" s="115">
        <f t="shared" ref="C91:C154" si="36">CA90</f>
        <v>1120484</v>
      </c>
      <c r="D91" s="116">
        <f t="shared" ref="D91:D154" si="37">CB90</f>
        <v>423</v>
      </c>
      <c r="E91" s="117">
        <f t="shared" ref="E91:E154" si="38">CD90</f>
        <v>0</v>
      </c>
      <c r="F91" s="213">
        <f t="shared" ref="F91:F154" si="39">E91+D91+C91</f>
        <v>1120907</v>
      </c>
      <c r="G91" s="233"/>
      <c r="H91" s="120"/>
      <c r="I91" s="120"/>
      <c r="J91" s="120"/>
      <c r="K91" s="120"/>
      <c r="L91" s="107">
        <f t="shared" si="30"/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07">
        <f t="shared" si="31"/>
        <v>0</v>
      </c>
      <c r="AC91" s="120"/>
      <c r="AD91" s="108">
        <f t="shared" si="32"/>
        <v>0</v>
      </c>
      <c r="AE91" s="233"/>
      <c r="AF91" s="233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07">
        <f t="shared" ref="AT91:AT154" si="40">SUM(AE91:AS91)</f>
        <v>0</v>
      </c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07">
        <f t="shared" ref="BJ91:BJ154" si="41">SUM(AU91:BI91)</f>
        <v>0</v>
      </c>
      <c r="BK91" s="120"/>
      <c r="BL91" s="107">
        <f t="shared" ref="BL91:BL154" si="42">AT91+BJ91+BK91</f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09">
        <f t="shared" ref="BY91:BY154" si="43">SUM(BO91:BX91)</f>
        <v>0</v>
      </c>
      <c r="BZ91" s="107">
        <f t="shared" ref="BZ91:BZ154" si="44">BM91+BN91+BY91</f>
        <v>0</v>
      </c>
      <c r="CA91" s="109">
        <f t="shared" si="33"/>
        <v>1120484</v>
      </c>
      <c r="CB91" s="109">
        <f t="shared" si="34"/>
        <v>423</v>
      </c>
      <c r="CC91" s="110">
        <f t="shared" ref="CC91:CC154" si="45">CA91+CB91</f>
        <v>1120907</v>
      </c>
      <c r="CD91" s="111">
        <f t="shared" si="35"/>
        <v>0</v>
      </c>
      <c r="CE91" s="112">
        <f t="shared" ref="CE91:CE154" si="46">CC91+CD91</f>
        <v>1120907</v>
      </c>
      <c r="CF91" s="113"/>
      <c r="CG91" s="114"/>
      <c r="CI91" s="65"/>
    </row>
    <row r="92" spans="1:87" ht="15.75" x14ac:dyDescent="0.25">
      <c r="A92" s="308" t="s">
        <v>167</v>
      </c>
      <c r="B92" s="102">
        <f t="shared" si="29"/>
        <v>41358</v>
      </c>
      <c r="C92" s="115">
        <f t="shared" si="36"/>
        <v>1120484</v>
      </c>
      <c r="D92" s="116">
        <f t="shared" si="37"/>
        <v>423</v>
      </c>
      <c r="E92" s="117">
        <f t="shared" si="38"/>
        <v>0</v>
      </c>
      <c r="F92" s="213">
        <f t="shared" si="39"/>
        <v>1120907</v>
      </c>
      <c r="G92" s="233"/>
      <c r="H92" s="120"/>
      <c r="I92" s="120"/>
      <c r="J92" s="120"/>
      <c r="K92" s="120"/>
      <c r="L92" s="107">
        <f t="shared" si="30"/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07">
        <f t="shared" si="31"/>
        <v>0</v>
      </c>
      <c r="AC92" s="120"/>
      <c r="AD92" s="108">
        <f t="shared" si="32"/>
        <v>0</v>
      </c>
      <c r="AE92" s="233">
        <v>28000</v>
      </c>
      <c r="AF92" s="233">
        <v>15000</v>
      </c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07">
        <f t="shared" si="40"/>
        <v>43000</v>
      </c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07">
        <f t="shared" si="41"/>
        <v>0</v>
      </c>
      <c r="BK92" s="120"/>
      <c r="BL92" s="107">
        <f t="shared" si="42"/>
        <v>43000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09">
        <f t="shared" si="43"/>
        <v>0</v>
      </c>
      <c r="BZ92" s="107">
        <f t="shared" si="44"/>
        <v>0</v>
      </c>
      <c r="CA92" s="109">
        <f t="shared" si="33"/>
        <v>1077484</v>
      </c>
      <c r="CB92" s="109">
        <f t="shared" si="34"/>
        <v>423</v>
      </c>
      <c r="CC92" s="110">
        <f t="shared" si="45"/>
        <v>1077907</v>
      </c>
      <c r="CD92" s="111">
        <f t="shared" si="35"/>
        <v>0</v>
      </c>
      <c r="CE92" s="112">
        <f t="shared" si="46"/>
        <v>1077907</v>
      </c>
      <c r="CF92" s="113"/>
      <c r="CG92" s="114"/>
      <c r="CI92" s="65"/>
    </row>
    <row r="93" spans="1:87" ht="15.75" x14ac:dyDescent="0.25">
      <c r="A93" s="308" t="s">
        <v>161</v>
      </c>
      <c r="B93" s="102">
        <f t="shared" si="29"/>
        <v>41359</v>
      </c>
      <c r="C93" s="115">
        <f t="shared" si="36"/>
        <v>1077484</v>
      </c>
      <c r="D93" s="116">
        <f t="shared" si="37"/>
        <v>423</v>
      </c>
      <c r="E93" s="117">
        <f t="shared" si="38"/>
        <v>0</v>
      </c>
      <c r="F93" s="213">
        <f t="shared" si="39"/>
        <v>1077907</v>
      </c>
      <c r="G93" s="233">
        <v>15000</v>
      </c>
      <c r="H93" s="120"/>
      <c r="I93" s="120"/>
      <c r="J93" s="120"/>
      <c r="K93" s="120"/>
      <c r="L93" s="107">
        <f t="shared" si="30"/>
        <v>15000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07">
        <f t="shared" si="31"/>
        <v>0</v>
      </c>
      <c r="AC93" s="120"/>
      <c r="AD93" s="108">
        <f t="shared" si="32"/>
        <v>15000</v>
      </c>
      <c r="AE93" s="233">
        <v>25000</v>
      </c>
      <c r="AF93" s="233">
        <v>15000</v>
      </c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07">
        <f t="shared" si="40"/>
        <v>40000</v>
      </c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07">
        <f t="shared" si="41"/>
        <v>0</v>
      </c>
      <c r="BK93" s="120"/>
      <c r="BL93" s="107">
        <f t="shared" si="42"/>
        <v>40000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09">
        <f t="shared" si="43"/>
        <v>0</v>
      </c>
      <c r="BZ93" s="107">
        <f t="shared" si="44"/>
        <v>0</v>
      </c>
      <c r="CA93" s="109">
        <f t="shared" si="33"/>
        <v>1052484</v>
      </c>
      <c r="CB93" s="109">
        <f t="shared" si="34"/>
        <v>423</v>
      </c>
      <c r="CC93" s="110">
        <f t="shared" si="45"/>
        <v>1052907</v>
      </c>
      <c r="CD93" s="111">
        <f t="shared" si="35"/>
        <v>0</v>
      </c>
      <c r="CE93" s="112">
        <f t="shared" si="46"/>
        <v>1052907</v>
      </c>
      <c r="CF93" s="113"/>
      <c r="CG93" s="114"/>
      <c r="CI93" s="65"/>
    </row>
    <row r="94" spans="1:87" ht="15.75" x14ac:dyDescent="0.25">
      <c r="A94" s="308" t="s">
        <v>162</v>
      </c>
      <c r="B94" s="102">
        <f t="shared" si="29"/>
        <v>41360</v>
      </c>
      <c r="C94" s="115">
        <f t="shared" si="36"/>
        <v>1052484</v>
      </c>
      <c r="D94" s="116">
        <f t="shared" si="37"/>
        <v>423</v>
      </c>
      <c r="E94" s="117">
        <f t="shared" si="38"/>
        <v>0</v>
      </c>
      <c r="F94" s="213">
        <f t="shared" si="39"/>
        <v>1052907</v>
      </c>
      <c r="G94" s="233"/>
      <c r="H94" s="120"/>
      <c r="I94" s="120"/>
      <c r="J94" s="120"/>
      <c r="K94" s="120"/>
      <c r="L94" s="107">
        <f t="shared" si="30"/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07">
        <f t="shared" si="31"/>
        <v>0</v>
      </c>
      <c r="AC94" s="120"/>
      <c r="AD94" s="108">
        <f t="shared" si="32"/>
        <v>0</v>
      </c>
      <c r="AE94" s="233">
        <v>22200</v>
      </c>
      <c r="AF94" s="233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07">
        <f t="shared" si="40"/>
        <v>22200</v>
      </c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07">
        <f t="shared" si="41"/>
        <v>0</v>
      </c>
      <c r="BK94" s="120"/>
      <c r="BL94" s="107">
        <f t="shared" si="42"/>
        <v>22200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09">
        <f t="shared" si="43"/>
        <v>0</v>
      </c>
      <c r="BZ94" s="107">
        <f t="shared" si="44"/>
        <v>0</v>
      </c>
      <c r="CA94" s="109">
        <f t="shared" si="33"/>
        <v>1030284</v>
      </c>
      <c r="CB94" s="109">
        <f t="shared" si="34"/>
        <v>423</v>
      </c>
      <c r="CC94" s="110">
        <f t="shared" si="45"/>
        <v>1030707</v>
      </c>
      <c r="CD94" s="111">
        <f t="shared" si="35"/>
        <v>0</v>
      </c>
      <c r="CE94" s="112">
        <f t="shared" si="46"/>
        <v>1030707</v>
      </c>
      <c r="CF94" s="113"/>
      <c r="CG94" s="114"/>
      <c r="CI94" s="65"/>
    </row>
    <row r="95" spans="1:87" ht="15.75" x14ac:dyDescent="0.25">
      <c r="A95" s="308" t="s">
        <v>163</v>
      </c>
      <c r="B95" s="102">
        <f t="shared" si="29"/>
        <v>41361</v>
      </c>
      <c r="C95" s="115">
        <f t="shared" si="36"/>
        <v>1030284</v>
      </c>
      <c r="D95" s="116">
        <f t="shared" si="37"/>
        <v>423</v>
      </c>
      <c r="E95" s="117">
        <f t="shared" si="38"/>
        <v>0</v>
      </c>
      <c r="F95" s="213">
        <f t="shared" si="39"/>
        <v>1030707</v>
      </c>
      <c r="G95" s="233"/>
      <c r="H95" s="120"/>
      <c r="I95" s="120"/>
      <c r="J95" s="120"/>
      <c r="K95" s="120"/>
      <c r="L95" s="107">
        <f t="shared" si="30"/>
        <v>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07">
        <f t="shared" si="31"/>
        <v>0</v>
      </c>
      <c r="AC95" s="120"/>
      <c r="AD95" s="108">
        <f t="shared" si="32"/>
        <v>0</v>
      </c>
      <c r="AE95" s="233">
        <v>50200</v>
      </c>
      <c r="AF95" s="233">
        <v>15000</v>
      </c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07">
        <f t="shared" si="40"/>
        <v>65200</v>
      </c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07">
        <f t="shared" si="41"/>
        <v>0</v>
      </c>
      <c r="BK95" s="120"/>
      <c r="BL95" s="107">
        <f t="shared" si="42"/>
        <v>65200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09">
        <f t="shared" si="43"/>
        <v>0</v>
      </c>
      <c r="BZ95" s="107">
        <f t="shared" si="44"/>
        <v>0</v>
      </c>
      <c r="CA95" s="109">
        <f t="shared" si="33"/>
        <v>965084</v>
      </c>
      <c r="CB95" s="109">
        <f t="shared" si="34"/>
        <v>423</v>
      </c>
      <c r="CC95" s="110">
        <f t="shared" si="45"/>
        <v>965507</v>
      </c>
      <c r="CD95" s="111">
        <f t="shared" si="35"/>
        <v>0</v>
      </c>
      <c r="CE95" s="112">
        <f t="shared" si="46"/>
        <v>965507</v>
      </c>
      <c r="CF95" s="113"/>
      <c r="CG95" s="114"/>
      <c r="CI95" s="65"/>
    </row>
    <row r="96" spans="1:87" ht="15.75" x14ac:dyDescent="0.25">
      <c r="A96" s="308" t="s">
        <v>164</v>
      </c>
      <c r="B96" s="102">
        <f t="shared" si="29"/>
        <v>41362</v>
      </c>
      <c r="C96" s="115">
        <f t="shared" si="36"/>
        <v>965084</v>
      </c>
      <c r="D96" s="116">
        <f t="shared" si="37"/>
        <v>423</v>
      </c>
      <c r="E96" s="117">
        <f t="shared" si="38"/>
        <v>0</v>
      </c>
      <c r="F96" s="213">
        <f t="shared" si="39"/>
        <v>965507</v>
      </c>
      <c r="G96" s="233"/>
      <c r="H96" s="120"/>
      <c r="I96" s="120"/>
      <c r="J96" s="120"/>
      <c r="K96" s="120"/>
      <c r="L96" s="107">
        <f t="shared" si="30"/>
        <v>0</v>
      </c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07">
        <f t="shared" si="31"/>
        <v>0</v>
      </c>
      <c r="AC96" s="120"/>
      <c r="AD96" s="108">
        <f t="shared" si="32"/>
        <v>0</v>
      </c>
      <c r="AE96" s="233"/>
      <c r="AF96" s="233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07">
        <f t="shared" si="40"/>
        <v>0</v>
      </c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07">
        <f t="shared" si="41"/>
        <v>0</v>
      </c>
      <c r="BK96" s="120"/>
      <c r="BL96" s="107">
        <f t="shared" si="42"/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09">
        <f t="shared" si="43"/>
        <v>0</v>
      </c>
      <c r="BZ96" s="107">
        <f t="shared" si="44"/>
        <v>0</v>
      </c>
      <c r="CA96" s="109">
        <f t="shared" si="33"/>
        <v>965084</v>
      </c>
      <c r="CB96" s="109">
        <f t="shared" si="34"/>
        <v>423</v>
      </c>
      <c r="CC96" s="110">
        <f t="shared" si="45"/>
        <v>965507</v>
      </c>
      <c r="CD96" s="111">
        <f t="shared" si="35"/>
        <v>0</v>
      </c>
      <c r="CE96" s="112">
        <f t="shared" si="46"/>
        <v>965507</v>
      </c>
      <c r="CF96" s="113"/>
      <c r="CG96" s="114"/>
      <c r="CI96" s="65"/>
    </row>
    <row r="97" spans="1:87" ht="15.75" x14ac:dyDescent="0.25">
      <c r="A97" s="308" t="s">
        <v>165</v>
      </c>
      <c r="B97" s="102">
        <f t="shared" si="29"/>
        <v>41363</v>
      </c>
      <c r="C97" s="115">
        <f t="shared" si="36"/>
        <v>965084</v>
      </c>
      <c r="D97" s="116">
        <f t="shared" si="37"/>
        <v>423</v>
      </c>
      <c r="E97" s="117">
        <f t="shared" si="38"/>
        <v>0</v>
      </c>
      <c r="F97" s="213">
        <f t="shared" si="39"/>
        <v>965507</v>
      </c>
      <c r="G97" s="234"/>
      <c r="H97" s="120"/>
      <c r="I97" s="120"/>
      <c r="J97" s="120"/>
      <c r="K97" s="120"/>
      <c r="L97" s="107">
        <f t="shared" si="30"/>
        <v>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07">
        <f t="shared" si="31"/>
        <v>0</v>
      </c>
      <c r="AC97" s="120"/>
      <c r="AD97" s="108">
        <f t="shared" si="32"/>
        <v>0</v>
      </c>
      <c r="AE97" s="234">
        <v>25000</v>
      </c>
      <c r="AF97" s="234">
        <v>7000</v>
      </c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07">
        <f t="shared" si="40"/>
        <v>32000</v>
      </c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07">
        <f t="shared" si="41"/>
        <v>0</v>
      </c>
      <c r="BK97" s="120"/>
      <c r="BL97" s="107">
        <f t="shared" si="42"/>
        <v>32000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09">
        <f t="shared" si="43"/>
        <v>0</v>
      </c>
      <c r="BZ97" s="107">
        <f t="shared" si="44"/>
        <v>0</v>
      </c>
      <c r="CA97" s="109">
        <f t="shared" si="33"/>
        <v>933084</v>
      </c>
      <c r="CB97" s="109">
        <f t="shared" si="34"/>
        <v>423</v>
      </c>
      <c r="CC97" s="110">
        <f t="shared" si="45"/>
        <v>933507</v>
      </c>
      <c r="CD97" s="111">
        <f t="shared" si="35"/>
        <v>0</v>
      </c>
      <c r="CE97" s="112">
        <f t="shared" si="46"/>
        <v>933507</v>
      </c>
      <c r="CF97" s="121"/>
      <c r="CG97" s="122"/>
      <c r="CI97" s="65"/>
    </row>
    <row r="98" spans="1:87" s="244" customFormat="1" ht="15.75" x14ac:dyDescent="0.25">
      <c r="A98" s="309" t="s">
        <v>166</v>
      </c>
      <c r="B98" s="310">
        <f t="shared" si="29"/>
        <v>41364</v>
      </c>
      <c r="C98" s="236">
        <f t="shared" si="36"/>
        <v>933084</v>
      </c>
      <c r="D98" s="237">
        <f t="shared" si="37"/>
        <v>423</v>
      </c>
      <c r="E98" s="238">
        <f t="shared" si="38"/>
        <v>0</v>
      </c>
      <c r="F98" s="239">
        <f t="shared" si="39"/>
        <v>933507</v>
      </c>
      <c r="G98" s="246"/>
      <c r="H98" s="240"/>
      <c r="I98" s="240"/>
      <c r="J98" s="240"/>
      <c r="K98" s="240"/>
      <c r="L98" s="241">
        <f t="shared" si="30"/>
        <v>0</v>
      </c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1">
        <f t="shared" si="31"/>
        <v>0</v>
      </c>
      <c r="AC98" s="240"/>
      <c r="AD98" s="242">
        <f t="shared" si="32"/>
        <v>0</v>
      </c>
      <c r="AE98" s="246"/>
      <c r="AF98" s="246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1">
        <f t="shared" si="40"/>
        <v>0</v>
      </c>
      <c r="AU98" s="240"/>
      <c r="AV98" s="240"/>
      <c r="AW98" s="240"/>
      <c r="AX98" s="240"/>
      <c r="AY98" s="240"/>
      <c r="AZ98" s="240"/>
      <c r="BA98" s="240"/>
      <c r="BB98" s="240"/>
      <c r="BC98" s="240"/>
      <c r="BD98" s="240"/>
      <c r="BE98" s="240"/>
      <c r="BF98" s="240"/>
      <c r="BG98" s="240"/>
      <c r="BH98" s="240"/>
      <c r="BI98" s="240"/>
      <c r="BJ98" s="241">
        <f t="shared" si="41"/>
        <v>0</v>
      </c>
      <c r="BK98" s="240"/>
      <c r="BL98" s="241">
        <f t="shared" si="42"/>
        <v>0</v>
      </c>
      <c r="BM98" s="240"/>
      <c r="BN98" s="240"/>
      <c r="BO98" s="240"/>
      <c r="BP98" s="240"/>
      <c r="BQ98" s="240"/>
      <c r="BR98" s="240"/>
      <c r="BS98" s="240"/>
      <c r="BT98" s="240"/>
      <c r="BU98" s="240"/>
      <c r="BV98" s="240"/>
      <c r="BW98" s="240"/>
      <c r="BX98" s="240"/>
      <c r="BY98" s="241">
        <f t="shared" si="43"/>
        <v>0</v>
      </c>
      <c r="BZ98" s="241">
        <f t="shared" si="44"/>
        <v>0</v>
      </c>
      <c r="CA98" s="241">
        <f t="shared" si="33"/>
        <v>933084</v>
      </c>
      <c r="CB98" s="241">
        <f t="shared" si="34"/>
        <v>423</v>
      </c>
      <c r="CC98" s="237">
        <f t="shared" si="45"/>
        <v>933507</v>
      </c>
      <c r="CD98" s="238">
        <f t="shared" si="35"/>
        <v>0</v>
      </c>
      <c r="CE98" s="243">
        <f t="shared" si="46"/>
        <v>933507</v>
      </c>
      <c r="CF98" s="243">
        <f>CG98-CE98</f>
        <v>145</v>
      </c>
      <c r="CG98" s="243">
        <f>F99</f>
        <v>933652</v>
      </c>
      <c r="CI98" s="245"/>
    </row>
    <row r="99" spans="1:87" ht="15.75" x14ac:dyDescent="0.25">
      <c r="A99" s="308" t="s">
        <v>167</v>
      </c>
      <c r="B99" s="102">
        <f t="shared" si="29"/>
        <v>41365</v>
      </c>
      <c r="C99" s="103">
        <v>933229</v>
      </c>
      <c r="D99" s="123">
        <v>423</v>
      </c>
      <c r="E99" s="124">
        <v>0</v>
      </c>
      <c r="F99" s="213">
        <f t="shared" si="39"/>
        <v>933652</v>
      </c>
      <c r="G99" s="233"/>
      <c r="H99" s="120"/>
      <c r="I99" s="120"/>
      <c r="J99" s="120"/>
      <c r="K99" s="120"/>
      <c r="L99" s="107">
        <f t="shared" si="30"/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07">
        <f t="shared" si="31"/>
        <v>0</v>
      </c>
      <c r="AC99" s="120"/>
      <c r="AD99" s="108">
        <f t="shared" si="32"/>
        <v>0</v>
      </c>
      <c r="AE99" s="233">
        <v>12000</v>
      </c>
      <c r="AF99" s="233">
        <v>15000</v>
      </c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07">
        <f t="shared" si="40"/>
        <v>27000</v>
      </c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07">
        <f t="shared" si="41"/>
        <v>0</v>
      </c>
      <c r="BK99" s="120"/>
      <c r="BL99" s="107">
        <f t="shared" si="42"/>
        <v>27000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09">
        <f t="shared" si="43"/>
        <v>0</v>
      </c>
      <c r="BZ99" s="107">
        <f t="shared" si="44"/>
        <v>0</v>
      </c>
      <c r="CA99" s="109">
        <f t="shared" si="33"/>
        <v>906229</v>
      </c>
      <c r="CB99" s="109">
        <f t="shared" si="34"/>
        <v>423</v>
      </c>
      <c r="CC99" s="110">
        <f t="shared" si="45"/>
        <v>906652</v>
      </c>
      <c r="CD99" s="111">
        <f t="shared" si="35"/>
        <v>0</v>
      </c>
      <c r="CE99" s="112">
        <f t="shared" si="46"/>
        <v>906652</v>
      </c>
      <c r="CF99" s="113"/>
      <c r="CG99" s="114"/>
      <c r="CI99" s="65"/>
    </row>
    <row r="100" spans="1:87" ht="15.75" x14ac:dyDescent="0.25">
      <c r="A100" s="308" t="s">
        <v>161</v>
      </c>
      <c r="B100" s="102">
        <f t="shared" si="29"/>
        <v>41366</v>
      </c>
      <c r="C100" s="115">
        <f t="shared" si="36"/>
        <v>906229</v>
      </c>
      <c r="D100" s="116">
        <f t="shared" si="37"/>
        <v>423</v>
      </c>
      <c r="E100" s="117">
        <f t="shared" si="38"/>
        <v>0</v>
      </c>
      <c r="F100" s="213">
        <f t="shared" si="39"/>
        <v>906652</v>
      </c>
      <c r="G100" s="233"/>
      <c r="H100" s="120"/>
      <c r="I100" s="120"/>
      <c r="J100" s="120"/>
      <c r="K100" s="120"/>
      <c r="L100" s="107">
        <f t="shared" si="30"/>
        <v>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07">
        <f t="shared" si="31"/>
        <v>0</v>
      </c>
      <c r="AC100" s="120"/>
      <c r="AD100" s="108">
        <f t="shared" si="32"/>
        <v>0</v>
      </c>
      <c r="AE100" s="233">
        <v>22180</v>
      </c>
      <c r="AF100" s="233">
        <v>10000</v>
      </c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07">
        <f t="shared" si="40"/>
        <v>32180</v>
      </c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07">
        <f t="shared" si="41"/>
        <v>0</v>
      </c>
      <c r="BK100" s="120"/>
      <c r="BL100" s="107">
        <f t="shared" si="42"/>
        <v>32180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09">
        <f t="shared" si="43"/>
        <v>0</v>
      </c>
      <c r="BZ100" s="107">
        <f t="shared" si="44"/>
        <v>0</v>
      </c>
      <c r="CA100" s="109">
        <f t="shared" si="33"/>
        <v>874049</v>
      </c>
      <c r="CB100" s="109">
        <f t="shared" si="34"/>
        <v>423</v>
      </c>
      <c r="CC100" s="110">
        <f t="shared" si="45"/>
        <v>874472</v>
      </c>
      <c r="CD100" s="111">
        <f t="shared" si="35"/>
        <v>0</v>
      </c>
      <c r="CE100" s="112">
        <f t="shared" si="46"/>
        <v>874472</v>
      </c>
      <c r="CF100" s="113"/>
      <c r="CG100" s="114"/>
      <c r="CI100" s="65"/>
    </row>
    <row r="101" spans="1:87" ht="15.75" x14ac:dyDescent="0.25">
      <c r="A101" s="308" t="s">
        <v>162</v>
      </c>
      <c r="B101" s="102">
        <f t="shared" si="29"/>
        <v>41367</v>
      </c>
      <c r="C101" s="115">
        <f t="shared" si="36"/>
        <v>874049</v>
      </c>
      <c r="D101" s="116">
        <f t="shared" si="37"/>
        <v>423</v>
      </c>
      <c r="E101" s="117">
        <f t="shared" si="38"/>
        <v>0</v>
      </c>
      <c r="F101" s="213">
        <f t="shared" si="39"/>
        <v>874472</v>
      </c>
      <c r="G101" s="233"/>
      <c r="H101" s="120"/>
      <c r="I101" s="120"/>
      <c r="J101" s="120"/>
      <c r="K101" s="120"/>
      <c r="L101" s="107">
        <f t="shared" si="30"/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07">
        <f t="shared" si="31"/>
        <v>0</v>
      </c>
      <c r="AC101" s="120"/>
      <c r="AD101" s="108">
        <f t="shared" si="32"/>
        <v>0</v>
      </c>
      <c r="AE101" s="233">
        <v>33000</v>
      </c>
      <c r="AF101" s="233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07">
        <f t="shared" si="40"/>
        <v>33000</v>
      </c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07">
        <f t="shared" si="41"/>
        <v>0</v>
      </c>
      <c r="BK101" s="120"/>
      <c r="BL101" s="107">
        <f t="shared" si="42"/>
        <v>33000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09">
        <f t="shared" si="43"/>
        <v>0</v>
      </c>
      <c r="BZ101" s="107">
        <f t="shared" si="44"/>
        <v>0</v>
      </c>
      <c r="CA101" s="109">
        <f t="shared" si="33"/>
        <v>841049</v>
      </c>
      <c r="CB101" s="109">
        <f t="shared" si="34"/>
        <v>423</v>
      </c>
      <c r="CC101" s="110">
        <f t="shared" si="45"/>
        <v>841472</v>
      </c>
      <c r="CD101" s="111">
        <f t="shared" si="35"/>
        <v>0</v>
      </c>
      <c r="CE101" s="112">
        <f t="shared" si="46"/>
        <v>841472</v>
      </c>
      <c r="CF101" s="113"/>
      <c r="CG101" s="114"/>
      <c r="CI101" s="65"/>
    </row>
    <row r="102" spans="1:87" ht="15.75" x14ac:dyDescent="0.25">
      <c r="A102" s="308" t="s">
        <v>163</v>
      </c>
      <c r="B102" s="102">
        <f t="shared" si="29"/>
        <v>41368</v>
      </c>
      <c r="C102" s="115">
        <f t="shared" si="36"/>
        <v>841049</v>
      </c>
      <c r="D102" s="116">
        <f t="shared" si="37"/>
        <v>423</v>
      </c>
      <c r="E102" s="117">
        <f t="shared" si="38"/>
        <v>0</v>
      </c>
      <c r="F102" s="213">
        <f t="shared" si="39"/>
        <v>841472</v>
      </c>
      <c r="G102" s="233"/>
      <c r="H102" s="120"/>
      <c r="I102" s="120"/>
      <c r="J102" s="120"/>
      <c r="K102" s="120"/>
      <c r="L102" s="107">
        <f t="shared" si="30"/>
        <v>0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07">
        <f t="shared" si="31"/>
        <v>0</v>
      </c>
      <c r="AC102" s="120"/>
      <c r="AD102" s="108">
        <f t="shared" si="32"/>
        <v>0</v>
      </c>
      <c r="AE102" s="233">
        <v>27000</v>
      </c>
      <c r="AF102" s="233">
        <v>15000</v>
      </c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07">
        <f t="shared" si="40"/>
        <v>42000</v>
      </c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07">
        <f t="shared" si="41"/>
        <v>0</v>
      </c>
      <c r="BK102" s="120"/>
      <c r="BL102" s="107">
        <f t="shared" si="42"/>
        <v>42000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09">
        <f t="shared" si="43"/>
        <v>0</v>
      </c>
      <c r="BZ102" s="107">
        <f t="shared" si="44"/>
        <v>0</v>
      </c>
      <c r="CA102" s="109">
        <f t="shared" si="33"/>
        <v>799049</v>
      </c>
      <c r="CB102" s="109">
        <f t="shared" si="34"/>
        <v>423</v>
      </c>
      <c r="CC102" s="110">
        <f t="shared" si="45"/>
        <v>799472</v>
      </c>
      <c r="CD102" s="111">
        <f t="shared" si="35"/>
        <v>0</v>
      </c>
      <c r="CE102" s="112">
        <f t="shared" si="46"/>
        <v>799472</v>
      </c>
      <c r="CF102" s="113"/>
      <c r="CG102" s="114"/>
      <c r="CI102" s="65"/>
    </row>
    <row r="103" spans="1:87" ht="15.75" x14ac:dyDescent="0.25">
      <c r="A103" s="308" t="s">
        <v>164</v>
      </c>
      <c r="B103" s="102">
        <f t="shared" si="29"/>
        <v>41369</v>
      </c>
      <c r="C103" s="115">
        <f t="shared" si="36"/>
        <v>799049</v>
      </c>
      <c r="D103" s="116">
        <f t="shared" si="37"/>
        <v>423</v>
      </c>
      <c r="E103" s="117">
        <f t="shared" si="38"/>
        <v>0</v>
      </c>
      <c r="F103" s="213">
        <f t="shared" si="39"/>
        <v>799472</v>
      </c>
      <c r="G103" s="233">
        <v>300000</v>
      </c>
      <c r="H103" s="120"/>
      <c r="I103" s="120"/>
      <c r="J103" s="120"/>
      <c r="K103" s="120"/>
      <c r="L103" s="107">
        <f t="shared" si="30"/>
        <v>300000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7">
        <f t="shared" si="31"/>
        <v>0</v>
      </c>
      <c r="AC103" s="120"/>
      <c r="AD103" s="108">
        <f t="shared" si="32"/>
        <v>300000</v>
      </c>
      <c r="AE103" s="233">
        <v>15000</v>
      </c>
      <c r="AF103" s="233">
        <v>15000</v>
      </c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07">
        <f t="shared" si="40"/>
        <v>30000</v>
      </c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07">
        <f t="shared" si="41"/>
        <v>0</v>
      </c>
      <c r="BK103" s="120"/>
      <c r="BL103" s="107">
        <f t="shared" si="42"/>
        <v>30000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09">
        <f t="shared" si="43"/>
        <v>0</v>
      </c>
      <c r="BZ103" s="107">
        <f t="shared" si="44"/>
        <v>0</v>
      </c>
      <c r="CA103" s="109">
        <f t="shared" si="33"/>
        <v>1069049</v>
      </c>
      <c r="CB103" s="109">
        <f t="shared" si="34"/>
        <v>423</v>
      </c>
      <c r="CC103" s="110">
        <f t="shared" si="45"/>
        <v>1069472</v>
      </c>
      <c r="CD103" s="111">
        <f t="shared" si="35"/>
        <v>0</v>
      </c>
      <c r="CE103" s="112">
        <f t="shared" si="46"/>
        <v>1069472</v>
      </c>
      <c r="CF103" s="113"/>
      <c r="CG103" s="114"/>
      <c r="CI103" s="65"/>
    </row>
    <row r="104" spans="1:87" ht="15.75" x14ac:dyDescent="0.25">
      <c r="A104" s="308" t="s">
        <v>165</v>
      </c>
      <c r="B104" s="102">
        <f t="shared" si="29"/>
        <v>41370</v>
      </c>
      <c r="C104" s="115">
        <f t="shared" si="36"/>
        <v>1069049</v>
      </c>
      <c r="D104" s="116">
        <f t="shared" si="37"/>
        <v>423</v>
      </c>
      <c r="E104" s="117">
        <f t="shared" si="38"/>
        <v>0</v>
      </c>
      <c r="F104" s="213">
        <f t="shared" si="39"/>
        <v>1069472</v>
      </c>
      <c r="G104" s="233"/>
      <c r="H104" s="120"/>
      <c r="I104" s="120"/>
      <c r="J104" s="120"/>
      <c r="K104" s="120"/>
      <c r="L104" s="107">
        <f t="shared" si="30"/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07">
        <f t="shared" si="31"/>
        <v>0</v>
      </c>
      <c r="AC104" s="120"/>
      <c r="AD104" s="108">
        <f t="shared" si="32"/>
        <v>0</v>
      </c>
      <c r="AE104" s="233">
        <v>20000</v>
      </c>
      <c r="AF104" s="233">
        <v>10000</v>
      </c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07">
        <f t="shared" si="40"/>
        <v>30000</v>
      </c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07">
        <f t="shared" si="41"/>
        <v>0</v>
      </c>
      <c r="BK104" s="120"/>
      <c r="BL104" s="107">
        <f t="shared" si="42"/>
        <v>30000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09">
        <f t="shared" si="43"/>
        <v>0</v>
      </c>
      <c r="BZ104" s="107">
        <f t="shared" si="44"/>
        <v>0</v>
      </c>
      <c r="CA104" s="109">
        <f t="shared" si="33"/>
        <v>1039049</v>
      </c>
      <c r="CB104" s="109">
        <f t="shared" si="34"/>
        <v>423</v>
      </c>
      <c r="CC104" s="110">
        <f t="shared" si="45"/>
        <v>1039472</v>
      </c>
      <c r="CD104" s="111">
        <f t="shared" si="35"/>
        <v>0</v>
      </c>
      <c r="CE104" s="112">
        <f t="shared" si="46"/>
        <v>1039472</v>
      </c>
      <c r="CF104" s="113"/>
      <c r="CG104" s="114"/>
      <c r="CI104" s="65"/>
    </row>
    <row r="105" spans="1:87" ht="15.75" x14ac:dyDescent="0.25">
      <c r="A105" s="309" t="s">
        <v>166</v>
      </c>
      <c r="B105" s="310">
        <f t="shared" si="29"/>
        <v>41371</v>
      </c>
      <c r="C105" s="115">
        <f t="shared" si="36"/>
        <v>1039049</v>
      </c>
      <c r="D105" s="116">
        <f t="shared" si="37"/>
        <v>423</v>
      </c>
      <c r="E105" s="117">
        <f t="shared" si="38"/>
        <v>0</v>
      </c>
      <c r="F105" s="213">
        <f t="shared" si="39"/>
        <v>1039472</v>
      </c>
      <c r="G105" s="233"/>
      <c r="H105" s="120"/>
      <c r="I105" s="120"/>
      <c r="J105" s="120"/>
      <c r="K105" s="120"/>
      <c r="L105" s="107">
        <f t="shared" si="30"/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07">
        <f t="shared" si="31"/>
        <v>0</v>
      </c>
      <c r="AC105" s="120"/>
      <c r="AD105" s="108">
        <f t="shared" si="32"/>
        <v>0</v>
      </c>
      <c r="AE105" s="233"/>
      <c r="AF105" s="233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07">
        <f t="shared" si="40"/>
        <v>0</v>
      </c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07">
        <f t="shared" si="41"/>
        <v>0</v>
      </c>
      <c r="BK105" s="120"/>
      <c r="BL105" s="107">
        <f t="shared" si="42"/>
        <v>0</v>
      </c>
      <c r="BM105" s="120"/>
      <c r="BN105" s="120">
        <v>423</v>
      </c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09">
        <f t="shared" si="43"/>
        <v>0</v>
      </c>
      <c r="BZ105" s="107">
        <f t="shared" si="44"/>
        <v>423</v>
      </c>
      <c r="CA105" s="109">
        <f t="shared" si="33"/>
        <v>1039472</v>
      </c>
      <c r="CB105" s="109">
        <f t="shared" si="34"/>
        <v>0</v>
      </c>
      <c r="CC105" s="110">
        <f t="shared" si="45"/>
        <v>1039472</v>
      </c>
      <c r="CD105" s="111">
        <f t="shared" si="35"/>
        <v>0</v>
      </c>
      <c r="CE105" s="112">
        <f t="shared" si="46"/>
        <v>1039472</v>
      </c>
      <c r="CF105" s="113"/>
      <c r="CG105" s="114"/>
      <c r="CI105" s="65"/>
    </row>
    <row r="106" spans="1:87" ht="15.75" x14ac:dyDescent="0.25">
      <c r="A106" s="308" t="s">
        <v>167</v>
      </c>
      <c r="B106" s="102">
        <f t="shared" ref="B106:B169" si="47">B105+1</f>
        <v>41372</v>
      </c>
      <c r="C106" s="115">
        <f t="shared" si="36"/>
        <v>1039472</v>
      </c>
      <c r="D106" s="116">
        <f t="shared" si="37"/>
        <v>0</v>
      </c>
      <c r="E106" s="117">
        <f t="shared" si="38"/>
        <v>0</v>
      </c>
      <c r="F106" s="213">
        <f t="shared" si="39"/>
        <v>1039472</v>
      </c>
      <c r="G106" s="233">
        <v>164000</v>
      </c>
      <c r="H106" s="120"/>
      <c r="I106" s="120"/>
      <c r="J106" s="120"/>
      <c r="K106" s="120"/>
      <c r="L106" s="107">
        <f t="shared" si="30"/>
        <v>164000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07">
        <f t="shared" si="31"/>
        <v>0</v>
      </c>
      <c r="AC106" s="120"/>
      <c r="AD106" s="108">
        <f t="shared" si="32"/>
        <v>164000</v>
      </c>
      <c r="AE106" s="233">
        <v>24000</v>
      </c>
      <c r="AF106" s="233">
        <v>15000</v>
      </c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07">
        <f t="shared" si="40"/>
        <v>39000</v>
      </c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07">
        <f t="shared" si="41"/>
        <v>0</v>
      </c>
      <c r="BK106" s="120"/>
      <c r="BL106" s="107">
        <f t="shared" si="42"/>
        <v>39000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09">
        <f t="shared" si="43"/>
        <v>0</v>
      </c>
      <c r="BZ106" s="107">
        <f t="shared" si="44"/>
        <v>0</v>
      </c>
      <c r="CA106" s="109">
        <f t="shared" si="33"/>
        <v>1164472</v>
      </c>
      <c r="CB106" s="109">
        <f t="shared" si="34"/>
        <v>0</v>
      </c>
      <c r="CC106" s="110">
        <f t="shared" si="45"/>
        <v>1164472</v>
      </c>
      <c r="CD106" s="111">
        <f t="shared" si="35"/>
        <v>0</v>
      </c>
      <c r="CE106" s="112">
        <f t="shared" si="46"/>
        <v>1164472</v>
      </c>
      <c r="CF106" s="113"/>
      <c r="CG106" s="114"/>
      <c r="CI106" s="65"/>
    </row>
    <row r="107" spans="1:87" ht="15.75" x14ac:dyDescent="0.25">
      <c r="A107" s="308" t="s">
        <v>161</v>
      </c>
      <c r="B107" s="102">
        <f t="shared" si="47"/>
        <v>41373</v>
      </c>
      <c r="C107" s="115">
        <f t="shared" si="36"/>
        <v>1164472</v>
      </c>
      <c r="D107" s="116">
        <f t="shared" si="37"/>
        <v>0</v>
      </c>
      <c r="E107" s="117">
        <f t="shared" si="38"/>
        <v>0</v>
      </c>
      <c r="F107" s="213">
        <f t="shared" si="39"/>
        <v>1164472</v>
      </c>
      <c r="G107" s="234"/>
      <c r="H107" s="120"/>
      <c r="I107" s="120"/>
      <c r="J107" s="120"/>
      <c r="K107" s="120"/>
      <c r="L107" s="107">
        <f t="shared" si="30"/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07">
        <f t="shared" si="31"/>
        <v>0</v>
      </c>
      <c r="AC107" s="120"/>
      <c r="AD107" s="108">
        <f t="shared" si="32"/>
        <v>0</v>
      </c>
      <c r="AE107" s="234">
        <v>36000</v>
      </c>
      <c r="AF107" s="234">
        <v>15000</v>
      </c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07">
        <f t="shared" si="40"/>
        <v>51000</v>
      </c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07">
        <f t="shared" si="41"/>
        <v>0</v>
      </c>
      <c r="BK107" s="120"/>
      <c r="BL107" s="107">
        <f t="shared" si="42"/>
        <v>51000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09">
        <f t="shared" si="43"/>
        <v>0</v>
      </c>
      <c r="BZ107" s="107">
        <f t="shared" si="44"/>
        <v>0</v>
      </c>
      <c r="CA107" s="109">
        <f t="shared" si="33"/>
        <v>1113472</v>
      </c>
      <c r="CB107" s="109">
        <f t="shared" si="34"/>
        <v>0</v>
      </c>
      <c r="CC107" s="110">
        <f t="shared" si="45"/>
        <v>1113472</v>
      </c>
      <c r="CD107" s="111">
        <f t="shared" si="35"/>
        <v>0</v>
      </c>
      <c r="CE107" s="112">
        <f t="shared" si="46"/>
        <v>1113472</v>
      </c>
      <c r="CF107" s="113"/>
      <c r="CG107" s="114"/>
      <c r="CI107" s="65"/>
    </row>
    <row r="108" spans="1:87" ht="15.75" x14ac:dyDescent="0.25">
      <c r="A108" s="308" t="s">
        <v>162</v>
      </c>
      <c r="B108" s="102">
        <f t="shared" si="47"/>
        <v>41374</v>
      </c>
      <c r="C108" s="115">
        <f t="shared" si="36"/>
        <v>1113472</v>
      </c>
      <c r="D108" s="116">
        <f t="shared" si="37"/>
        <v>0</v>
      </c>
      <c r="E108" s="117">
        <f t="shared" si="38"/>
        <v>0</v>
      </c>
      <c r="F108" s="213">
        <f t="shared" si="39"/>
        <v>1113472</v>
      </c>
      <c r="G108" s="234">
        <v>104000</v>
      </c>
      <c r="H108" s="120"/>
      <c r="I108" s="120"/>
      <c r="J108" s="120"/>
      <c r="K108" s="120"/>
      <c r="L108" s="107">
        <f t="shared" si="30"/>
        <v>104000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07">
        <f t="shared" si="31"/>
        <v>0</v>
      </c>
      <c r="AC108" s="120"/>
      <c r="AD108" s="108">
        <f t="shared" si="32"/>
        <v>104000</v>
      </c>
      <c r="AE108" s="234">
        <v>45200</v>
      </c>
      <c r="AF108" s="234">
        <v>15000</v>
      </c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07">
        <f t="shared" si="40"/>
        <v>60200</v>
      </c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07">
        <f t="shared" si="41"/>
        <v>0</v>
      </c>
      <c r="BK108" s="120"/>
      <c r="BL108" s="107">
        <f t="shared" si="42"/>
        <v>60200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09">
        <f t="shared" si="43"/>
        <v>0</v>
      </c>
      <c r="BZ108" s="107">
        <f t="shared" si="44"/>
        <v>0</v>
      </c>
      <c r="CA108" s="109">
        <f t="shared" si="33"/>
        <v>1157272</v>
      </c>
      <c r="CB108" s="109">
        <f t="shared" si="34"/>
        <v>0</v>
      </c>
      <c r="CC108" s="110">
        <f t="shared" si="45"/>
        <v>1157272</v>
      </c>
      <c r="CD108" s="111">
        <f t="shared" si="35"/>
        <v>0</v>
      </c>
      <c r="CE108" s="112">
        <f t="shared" si="46"/>
        <v>1157272</v>
      </c>
      <c r="CF108" s="113"/>
      <c r="CG108" s="114"/>
      <c r="CI108" s="65"/>
    </row>
    <row r="109" spans="1:87" ht="15.75" x14ac:dyDescent="0.25">
      <c r="A109" s="308" t="s">
        <v>163</v>
      </c>
      <c r="B109" s="102">
        <f t="shared" si="47"/>
        <v>41375</v>
      </c>
      <c r="C109" s="115">
        <f t="shared" si="36"/>
        <v>1157272</v>
      </c>
      <c r="D109" s="116">
        <f t="shared" si="37"/>
        <v>0</v>
      </c>
      <c r="E109" s="117">
        <f t="shared" si="38"/>
        <v>0</v>
      </c>
      <c r="F109" s="213">
        <f t="shared" si="39"/>
        <v>1157272</v>
      </c>
      <c r="G109" s="234"/>
      <c r="H109" s="120"/>
      <c r="I109" s="120"/>
      <c r="J109" s="120"/>
      <c r="K109" s="120"/>
      <c r="L109" s="107">
        <f t="shared" si="30"/>
        <v>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07">
        <f t="shared" si="31"/>
        <v>0</v>
      </c>
      <c r="AC109" s="120"/>
      <c r="AD109" s="108">
        <f t="shared" si="32"/>
        <v>0</v>
      </c>
      <c r="AE109" s="234">
        <v>13000</v>
      </c>
      <c r="AF109" s="234">
        <v>15000</v>
      </c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07">
        <f t="shared" si="40"/>
        <v>28000</v>
      </c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07">
        <f t="shared" si="41"/>
        <v>0</v>
      </c>
      <c r="BK109" s="120"/>
      <c r="BL109" s="107">
        <f t="shared" si="42"/>
        <v>28000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09">
        <f t="shared" si="43"/>
        <v>0</v>
      </c>
      <c r="BZ109" s="107">
        <f t="shared" si="44"/>
        <v>0</v>
      </c>
      <c r="CA109" s="109">
        <f t="shared" si="33"/>
        <v>1129272</v>
      </c>
      <c r="CB109" s="109">
        <f t="shared" si="34"/>
        <v>0</v>
      </c>
      <c r="CC109" s="110">
        <f t="shared" si="45"/>
        <v>1129272</v>
      </c>
      <c r="CD109" s="111">
        <f t="shared" si="35"/>
        <v>0</v>
      </c>
      <c r="CE109" s="112">
        <f t="shared" si="46"/>
        <v>1129272</v>
      </c>
      <c r="CF109" s="113"/>
      <c r="CG109" s="114"/>
      <c r="CI109" s="65"/>
    </row>
    <row r="110" spans="1:87" ht="15.75" x14ac:dyDescent="0.25">
      <c r="A110" s="308" t="s">
        <v>164</v>
      </c>
      <c r="B110" s="102">
        <f t="shared" si="47"/>
        <v>41376</v>
      </c>
      <c r="C110" s="115">
        <f t="shared" si="36"/>
        <v>1129272</v>
      </c>
      <c r="D110" s="116">
        <f t="shared" si="37"/>
        <v>0</v>
      </c>
      <c r="E110" s="117">
        <f t="shared" si="38"/>
        <v>0</v>
      </c>
      <c r="F110" s="213">
        <f t="shared" si="39"/>
        <v>1129272</v>
      </c>
      <c r="G110" s="233">
        <v>32000</v>
      </c>
      <c r="H110" s="120"/>
      <c r="I110" s="120"/>
      <c r="J110" s="120"/>
      <c r="K110" s="120"/>
      <c r="L110" s="107">
        <f t="shared" si="30"/>
        <v>32000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07">
        <f t="shared" si="31"/>
        <v>0</v>
      </c>
      <c r="AC110" s="120"/>
      <c r="AD110" s="108">
        <f t="shared" si="32"/>
        <v>32000</v>
      </c>
      <c r="AE110" s="233">
        <v>17000</v>
      </c>
      <c r="AF110" s="233">
        <v>25000</v>
      </c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07">
        <f t="shared" si="40"/>
        <v>42000</v>
      </c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07">
        <f t="shared" si="41"/>
        <v>0</v>
      </c>
      <c r="BK110" s="120"/>
      <c r="BL110" s="107">
        <f t="shared" si="42"/>
        <v>42000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09">
        <f t="shared" si="43"/>
        <v>0</v>
      </c>
      <c r="BZ110" s="107">
        <f t="shared" si="44"/>
        <v>0</v>
      </c>
      <c r="CA110" s="109">
        <f t="shared" si="33"/>
        <v>1119272</v>
      </c>
      <c r="CB110" s="109">
        <f t="shared" si="34"/>
        <v>0</v>
      </c>
      <c r="CC110" s="110">
        <f t="shared" si="45"/>
        <v>1119272</v>
      </c>
      <c r="CD110" s="111">
        <f t="shared" si="35"/>
        <v>0</v>
      </c>
      <c r="CE110" s="112">
        <f t="shared" si="46"/>
        <v>1119272</v>
      </c>
      <c r="CF110" s="113"/>
      <c r="CG110" s="114"/>
      <c r="CI110" s="65"/>
    </row>
    <row r="111" spans="1:87" ht="15.75" x14ac:dyDescent="0.25">
      <c r="A111" s="308" t="s">
        <v>165</v>
      </c>
      <c r="B111" s="102">
        <f t="shared" si="47"/>
        <v>41377</v>
      </c>
      <c r="C111" s="115">
        <f t="shared" si="36"/>
        <v>1119272</v>
      </c>
      <c r="D111" s="116">
        <f t="shared" si="37"/>
        <v>0</v>
      </c>
      <c r="E111" s="117">
        <f t="shared" si="38"/>
        <v>0</v>
      </c>
      <c r="F111" s="213">
        <f t="shared" si="39"/>
        <v>1119272</v>
      </c>
      <c r="G111" s="233"/>
      <c r="H111" s="120"/>
      <c r="I111" s="120"/>
      <c r="J111" s="120"/>
      <c r="K111" s="120"/>
      <c r="L111" s="107">
        <f t="shared" si="30"/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07">
        <f t="shared" si="31"/>
        <v>0</v>
      </c>
      <c r="AC111" s="120"/>
      <c r="AD111" s="108">
        <f t="shared" si="32"/>
        <v>0</v>
      </c>
      <c r="AE111" s="233">
        <v>14040</v>
      </c>
      <c r="AF111" s="233">
        <v>22000</v>
      </c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07">
        <f t="shared" si="40"/>
        <v>36040</v>
      </c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07">
        <f t="shared" si="41"/>
        <v>0</v>
      </c>
      <c r="BK111" s="120"/>
      <c r="BL111" s="107">
        <f t="shared" si="42"/>
        <v>36040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09">
        <f t="shared" si="43"/>
        <v>0</v>
      </c>
      <c r="BZ111" s="107">
        <f t="shared" si="44"/>
        <v>0</v>
      </c>
      <c r="CA111" s="109">
        <f t="shared" si="33"/>
        <v>1083232</v>
      </c>
      <c r="CB111" s="109">
        <f t="shared" si="34"/>
        <v>0</v>
      </c>
      <c r="CC111" s="110">
        <f t="shared" si="45"/>
        <v>1083232</v>
      </c>
      <c r="CD111" s="111">
        <f t="shared" si="35"/>
        <v>0</v>
      </c>
      <c r="CE111" s="112">
        <f t="shared" si="46"/>
        <v>1083232</v>
      </c>
      <c r="CF111" s="113"/>
      <c r="CG111" s="114"/>
      <c r="CI111" s="65"/>
    </row>
    <row r="112" spans="1:87" ht="15.75" x14ac:dyDescent="0.25">
      <c r="A112" s="309" t="s">
        <v>166</v>
      </c>
      <c r="B112" s="310">
        <f t="shared" si="47"/>
        <v>41378</v>
      </c>
      <c r="C112" s="115">
        <f t="shared" si="36"/>
        <v>1083232</v>
      </c>
      <c r="D112" s="116">
        <f t="shared" si="37"/>
        <v>0</v>
      </c>
      <c r="E112" s="117">
        <f t="shared" si="38"/>
        <v>0</v>
      </c>
      <c r="F112" s="213">
        <f t="shared" si="39"/>
        <v>1083232</v>
      </c>
      <c r="G112" s="233"/>
      <c r="H112" s="120"/>
      <c r="I112" s="120"/>
      <c r="J112" s="120"/>
      <c r="K112" s="120"/>
      <c r="L112" s="107">
        <f t="shared" si="30"/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07">
        <f t="shared" si="31"/>
        <v>0</v>
      </c>
      <c r="AC112" s="120"/>
      <c r="AD112" s="108">
        <f t="shared" si="32"/>
        <v>0</v>
      </c>
      <c r="AE112" s="233"/>
      <c r="AF112" s="233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07">
        <f t="shared" si="40"/>
        <v>0</v>
      </c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07">
        <f t="shared" si="41"/>
        <v>0</v>
      </c>
      <c r="BK112" s="120"/>
      <c r="BL112" s="107">
        <f t="shared" si="42"/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09">
        <f t="shared" si="43"/>
        <v>0</v>
      </c>
      <c r="BZ112" s="107">
        <f t="shared" si="44"/>
        <v>0</v>
      </c>
      <c r="CA112" s="109">
        <f t="shared" si="33"/>
        <v>1083232</v>
      </c>
      <c r="CB112" s="109">
        <f t="shared" si="34"/>
        <v>0</v>
      </c>
      <c r="CC112" s="110">
        <f t="shared" si="45"/>
        <v>1083232</v>
      </c>
      <c r="CD112" s="111">
        <f t="shared" si="35"/>
        <v>0</v>
      </c>
      <c r="CE112" s="112">
        <f t="shared" si="46"/>
        <v>1083232</v>
      </c>
      <c r="CF112" s="113"/>
      <c r="CG112" s="114"/>
      <c r="CI112" s="65"/>
    </row>
    <row r="113" spans="1:87" ht="15.75" x14ac:dyDescent="0.25">
      <c r="A113" s="308" t="s">
        <v>167</v>
      </c>
      <c r="B113" s="102">
        <f t="shared" si="47"/>
        <v>41379</v>
      </c>
      <c r="C113" s="115">
        <f t="shared" si="36"/>
        <v>1083232</v>
      </c>
      <c r="D113" s="116">
        <f t="shared" si="37"/>
        <v>0</v>
      </c>
      <c r="E113" s="117">
        <f t="shared" si="38"/>
        <v>0</v>
      </c>
      <c r="F113" s="213">
        <f t="shared" si="39"/>
        <v>1083232</v>
      </c>
      <c r="G113" s="233"/>
      <c r="H113" s="120"/>
      <c r="I113" s="120"/>
      <c r="J113" s="120"/>
      <c r="K113" s="120"/>
      <c r="L113" s="107">
        <f t="shared" si="30"/>
        <v>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07">
        <f t="shared" si="31"/>
        <v>0</v>
      </c>
      <c r="AC113" s="120"/>
      <c r="AD113" s="108">
        <f t="shared" si="32"/>
        <v>0</v>
      </c>
      <c r="AE113" s="233">
        <v>13000</v>
      </c>
      <c r="AF113" s="233">
        <v>10000</v>
      </c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07">
        <f t="shared" si="40"/>
        <v>23000</v>
      </c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07">
        <f t="shared" si="41"/>
        <v>0</v>
      </c>
      <c r="BK113" s="120"/>
      <c r="BL113" s="107">
        <f t="shared" si="42"/>
        <v>23000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09">
        <f t="shared" si="43"/>
        <v>0</v>
      </c>
      <c r="BZ113" s="107">
        <f t="shared" si="44"/>
        <v>0</v>
      </c>
      <c r="CA113" s="109">
        <f t="shared" si="33"/>
        <v>1060232</v>
      </c>
      <c r="CB113" s="109">
        <f t="shared" si="34"/>
        <v>0</v>
      </c>
      <c r="CC113" s="110">
        <f t="shared" si="45"/>
        <v>1060232</v>
      </c>
      <c r="CD113" s="111">
        <f t="shared" si="35"/>
        <v>0</v>
      </c>
      <c r="CE113" s="112">
        <f t="shared" si="46"/>
        <v>1060232</v>
      </c>
      <c r="CF113" s="113"/>
      <c r="CG113" s="114"/>
      <c r="CI113" s="65"/>
    </row>
    <row r="114" spans="1:87" ht="15.75" x14ac:dyDescent="0.25">
      <c r="A114" s="308" t="s">
        <v>161</v>
      </c>
      <c r="B114" s="102">
        <f t="shared" si="47"/>
        <v>41380</v>
      </c>
      <c r="C114" s="115">
        <f t="shared" si="36"/>
        <v>1060232</v>
      </c>
      <c r="D114" s="116">
        <f t="shared" si="37"/>
        <v>0</v>
      </c>
      <c r="E114" s="117">
        <f t="shared" si="38"/>
        <v>0</v>
      </c>
      <c r="F114" s="213">
        <f t="shared" si="39"/>
        <v>1060232</v>
      </c>
      <c r="G114" s="233"/>
      <c r="H114" s="120"/>
      <c r="I114" s="120"/>
      <c r="J114" s="120"/>
      <c r="K114" s="120"/>
      <c r="L114" s="107">
        <f t="shared" si="30"/>
        <v>0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07">
        <f t="shared" si="31"/>
        <v>0</v>
      </c>
      <c r="AC114" s="120"/>
      <c r="AD114" s="108">
        <f t="shared" si="32"/>
        <v>0</v>
      </c>
      <c r="AE114" s="233">
        <v>33000</v>
      </c>
      <c r="AF114" s="233">
        <v>15000</v>
      </c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07">
        <f t="shared" si="40"/>
        <v>48000</v>
      </c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07">
        <f t="shared" si="41"/>
        <v>0</v>
      </c>
      <c r="BK114" s="120"/>
      <c r="BL114" s="107">
        <f t="shared" si="42"/>
        <v>48000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09">
        <f t="shared" si="43"/>
        <v>0</v>
      </c>
      <c r="BZ114" s="107">
        <f t="shared" si="44"/>
        <v>0</v>
      </c>
      <c r="CA114" s="109">
        <f t="shared" si="33"/>
        <v>1012232</v>
      </c>
      <c r="CB114" s="109">
        <f t="shared" si="34"/>
        <v>0</v>
      </c>
      <c r="CC114" s="110">
        <f t="shared" si="45"/>
        <v>1012232</v>
      </c>
      <c r="CD114" s="111">
        <f t="shared" si="35"/>
        <v>0</v>
      </c>
      <c r="CE114" s="112">
        <f t="shared" si="46"/>
        <v>1012232</v>
      </c>
      <c r="CF114" s="113"/>
      <c r="CG114" s="114"/>
      <c r="CI114" s="65"/>
    </row>
    <row r="115" spans="1:87" ht="15.75" x14ac:dyDescent="0.25">
      <c r="A115" s="308" t="s">
        <v>162</v>
      </c>
      <c r="B115" s="102">
        <f t="shared" si="47"/>
        <v>41381</v>
      </c>
      <c r="C115" s="115">
        <f t="shared" si="36"/>
        <v>1012232</v>
      </c>
      <c r="D115" s="116">
        <f t="shared" si="37"/>
        <v>0</v>
      </c>
      <c r="E115" s="117">
        <f t="shared" si="38"/>
        <v>0</v>
      </c>
      <c r="F115" s="213">
        <f t="shared" si="39"/>
        <v>1012232</v>
      </c>
      <c r="G115" s="233">
        <v>148000</v>
      </c>
      <c r="H115" s="120"/>
      <c r="I115" s="120"/>
      <c r="J115" s="120"/>
      <c r="K115" s="120"/>
      <c r="L115" s="107">
        <f t="shared" si="30"/>
        <v>148000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07">
        <f t="shared" si="31"/>
        <v>0</v>
      </c>
      <c r="AC115" s="120"/>
      <c r="AD115" s="108">
        <f t="shared" si="32"/>
        <v>148000</v>
      </c>
      <c r="AE115" s="233">
        <v>15200</v>
      </c>
      <c r="AF115" s="233">
        <v>15000</v>
      </c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07">
        <f t="shared" si="40"/>
        <v>30200</v>
      </c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07">
        <f t="shared" si="41"/>
        <v>0</v>
      </c>
      <c r="BK115" s="120"/>
      <c r="BL115" s="107">
        <f t="shared" si="42"/>
        <v>30200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09">
        <f t="shared" si="43"/>
        <v>0</v>
      </c>
      <c r="BZ115" s="107">
        <f t="shared" si="44"/>
        <v>0</v>
      </c>
      <c r="CA115" s="109">
        <f t="shared" si="33"/>
        <v>1130032</v>
      </c>
      <c r="CB115" s="109">
        <f t="shared" si="34"/>
        <v>0</v>
      </c>
      <c r="CC115" s="110">
        <f t="shared" si="45"/>
        <v>1130032</v>
      </c>
      <c r="CD115" s="111">
        <f t="shared" si="35"/>
        <v>0</v>
      </c>
      <c r="CE115" s="112">
        <f t="shared" si="46"/>
        <v>1130032</v>
      </c>
      <c r="CF115" s="113"/>
      <c r="CG115" s="114"/>
      <c r="CI115" s="65"/>
    </row>
    <row r="116" spans="1:87" ht="15.75" x14ac:dyDescent="0.25">
      <c r="A116" s="308" t="s">
        <v>163</v>
      </c>
      <c r="B116" s="102">
        <f t="shared" si="47"/>
        <v>41382</v>
      </c>
      <c r="C116" s="115">
        <f t="shared" si="36"/>
        <v>1130032</v>
      </c>
      <c r="D116" s="116">
        <f t="shared" si="37"/>
        <v>0</v>
      </c>
      <c r="E116" s="117">
        <f t="shared" si="38"/>
        <v>0</v>
      </c>
      <c r="F116" s="213">
        <f t="shared" si="39"/>
        <v>1130032</v>
      </c>
      <c r="G116" s="233">
        <v>103000</v>
      </c>
      <c r="H116" s="120"/>
      <c r="I116" s="120"/>
      <c r="J116" s="120"/>
      <c r="K116" s="120"/>
      <c r="L116" s="107">
        <f t="shared" si="30"/>
        <v>103000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07">
        <f t="shared" si="31"/>
        <v>0</v>
      </c>
      <c r="AC116" s="120"/>
      <c r="AD116" s="108">
        <f t="shared" si="32"/>
        <v>103000</v>
      </c>
      <c r="AE116" s="233">
        <v>38000</v>
      </c>
      <c r="AF116" s="233">
        <v>15000</v>
      </c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07">
        <f t="shared" si="40"/>
        <v>53000</v>
      </c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07">
        <f t="shared" si="41"/>
        <v>0</v>
      </c>
      <c r="BK116" s="120"/>
      <c r="BL116" s="107">
        <f t="shared" si="42"/>
        <v>53000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09">
        <f t="shared" si="43"/>
        <v>0</v>
      </c>
      <c r="BZ116" s="107">
        <f t="shared" si="44"/>
        <v>0</v>
      </c>
      <c r="CA116" s="109">
        <f t="shared" si="33"/>
        <v>1180032</v>
      </c>
      <c r="CB116" s="109">
        <f t="shared" si="34"/>
        <v>0</v>
      </c>
      <c r="CC116" s="110">
        <f t="shared" si="45"/>
        <v>1180032</v>
      </c>
      <c r="CD116" s="111">
        <f t="shared" si="35"/>
        <v>0</v>
      </c>
      <c r="CE116" s="112">
        <f t="shared" si="46"/>
        <v>1180032</v>
      </c>
      <c r="CF116" s="113"/>
      <c r="CG116" s="114"/>
      <c r="CI116" s="65"/>
    </row>
    <row r="117" spans="1:87" ht="15.75" x14ac:dyDescent="0.25">
      <c r="A117" s="308" t="s">
        <v>164</v>
      </c>
      <c r="B117" s="102">
        <f t="shared" si="47"/>
        <v>41383</v>
      </c>
      <c r="C117" s="115">
        <f t="shared" si="36"/>
        <v>1180032</v>
      </c>
      <c r="D117" s="116">
        <f t="shared" si="37"/>
        <v>0</v>
      </c>
      <c r="E117" s="117">
        <f t="shared" si="38"/>
        <v>0</v>
      </c>
      <c r="F117" s="213">
        <f t="shared" si="39"/>
        <v>1180032</v>
      </c>
      <c r="G117" s="233">
        <v>103000</v>
      </c>
      <c r="H117" s="120"/>
      <c r="I117" s="120"/>
      <c r="J117" s="120"/>
      <c r="K117" s="120"/>
      <c r="L117" s="107">
        <f t="shared" si="30"/>
        <v>103000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07">
        <f t="shared" si="31"/>
        <v>0</v>
      </c>
      <c r="AC117" s="120"/>
      <c r="AD117" s="108">
        <f t="shared" si="32"/>
        <v>103000</v>
      </c>
      <c r="AE117" s="233">
        <v>24400</v>
      </c>
      <c r="AF117" s="233">
        <v>15000</v>
      </c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07">
        <f t="shared" si="40"/>
        <v>39400</v>
      </c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07">
        <f t="shared" si="41"/>
        <v>0</v>
      </c>
      <c r="BK117" s="120"/>
      <c r="BL117" s="107">
        <f t="shared" si="42"/>
        <v>39400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09">
        <f t="shared" si="43"/>
        <v>0</v>
      </c>
      <c r="BZ117" s="107">
        <f t="shared" si="44"/>
        <v>0</v>
      </c>
      <c r="CA117" s="109">
        <f t="shared" si="33"/>
        <v>1243632</v>
      </c>
      <c r="CB117" s="109">
        <f t="shared" si="34"/>
        <v>0</v>
      </c>
      <c r="CC117" s="110">
        <f t="shared" si="45"/>
        <v>1243632</v>
      </c>
      <c r="CD117" s="111">
        <f t="shared" si="35"/>
        <v>0</v>
      </c>
      <c r="CE117" s="112">
        <f t="shared" si="46"/>
        <v>1243632</v>
      </c>
      <c r="CF117" s="113"/>
      <c r="CG117" s="114"/>
      <c r="CI117" s="65"/>
    </row>
    <row r="118" spans="1:87" ht="15.75" x14ac:dyDescent="0.25">
      <c r="A118" s="308" t="s">
        <v>165</v>
      </c>
      <c r="B118" s="102">
        <f t="shared" si="47"/>
        <v>41384</v>
      </c>
      <c r="C118" s="115">
        <f t="shared" si="36"/>
        <v>1243632</v>
      </c>
      <c r="D118" s="116">
        <f t="shared" si="37"/>
        <v>0</v>
      </c>
      <c r="E118" s="117">
        <f t="shared" si="38"/>
        <v>0</v>
      </c>
      <c r="F118" s="213">
        <f t="shared" si="39"/>
        <v>1243632</v>
      </c>
      <c r="G118" s="233"/>
      <c r="H118" s="120"/>
      <c r="I118" s="120"/>
      <c r="J118" s="120"/>
      <c r="K118" s="120"/>
      <c r="L118" s="107">
        <f t="shared" si="30"/>
        <v>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07">
        <f t="shared" si="31"/>
        <v>0</v>
      </c>
      <c r="AC118" s="120"/>
      <c r="AD118" s="108">
        <f t="shared" si="32"/>
        <v>0</v>
      </c>
      <c r="AE118" s="233">
        <v>9000</v>
      </c>
      <c r="AF118" s="233">
        <v>15000</v>
      </c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07">
        <f t="shared" si="40"/>
        <v>24000</v>
      </c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07">
        <f t="shared" si="41"/>
        <v>0</v>
      </c>
      <c r="BK118" s="120"/>
      <c r="BL118" s="107">
        <f t="shared" si="42"/>
        <v>24000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09">
        <f t="shared" si="43"/>
        <v>0</v>
      </c>
      <c r="BZ118" s="107">
        <f t="shared" si="44"/>
        <v>0</v>
      </c>
      <c r="CA118" s="109">
        <f t="shared" si="33"/>
        <v>1219632</v>
      </c>
      <c r="CB118" s="109">
        <f t="shared" si="34"/>
        <v>0</v>
      </c>
      <c r="CC118" s="110">
        <f t="shared" si="45"/>
        <v>1219632</v>
      </c>
      <c r="CD118" s="111">
        <f t="shared" si="35"/>
        <v>0</v>
      </c>
      <c r="CE118" s="112">
        <f t="shared" si="46"/>
        <v>1219632</v>
      </c>
      <c r="CF118" s="113"/>
      <c r="CG118" s="114"/>
      <c r="CI118" s="65"/>
    </row>
    <row r="119" spans="1:87" ht="15.75" x14ac:dyDescent="0.25">
      <c r="A119" s="309" t="s">
        <v>166</v>
      </c>
      <c r="B119" s="310">
        <f t="shared" si="47"/>
        <v>41385</v>
      </c>
      <c r="C119" s="115">
        <f t="shared" si="36"/>
        <v>1219632</v>
      </c>
      <c r="D119" s="116">
        <f t="shared" si="37"/>
        <v>0</v>
      </c>
      <c r="E119" s="117">
        <f t="shared" si="38"/>
        <v>0</v>
      </c>
      <c r="F119" s="213">
        <f t="shared" si="39"/>
        <v>1219632</v>
      </c>
      <c r="G119" s="233"/>
      <c r="H119" s="120"/>
      <c r="I119" s="120"/>
      <c r="J119" s="120"/>
      <c r="K119" s="120"/>
      <c r="L119" s="107">
        <f t="shared" si="30"/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07">
        <f t="shared" si="31"/>
        <v>0</v>
      </c>
      <c r="AC119" s="120"/>
      <c r="AD119" s="108">
        <f t="shared" si="32"/>
        <v>0</v>
      </c>
      <c r="AE119" s="233"/>
      <c r="AF119" s="233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07">
        <f t="shared" si="40"/>
        <v>0</v>
      </c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07">
        <f t="shared" si="41"/>
        <v>0</v>
      </c>
      <c r="BK119" s="120"/>
      <c r="BL119" s="107">
        <f t="shared" si="42"/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09">
        <f t="shared" si="43"/>
        <v>0</v>
      </c>
      <c r="BZ119" s="107">
        <f t="shared" si="44"/>
        <v>0</v>
      </c>
      <c r="CA119" s="109">
        <f t="shared" si="33"/>
        <v>1219632</v>
      </c>
      <c r="CB119" s="109">
        <f t="shared" si="34"/>
        <v>0</v>
      </c>
      <c r="CC119" s="110">
        <f t="shared" si="45"/>
        <v>1219632</v>
      </c>
      <c r="CD119" s="111">
        <f t="shared" si="35"/>
        <v>0</v>
      </c>
      <c r="CE119" s="112">
        <f t="shared" si="46"/>
        <v>1219632</v>
      </c>
      <c r="CF119" s="113"/>
      <c r="CG119" s="114"/>
      <c r="CI119" s="65"/>
    </row>
    <row r="120" spans="1:87" ht="15.75" x14ac:dyDescent="0.25">
      <c r="A120" s="308" t="s">
        <v>167</v>
      </c>
      <c r="B120" s="102">
        <f t="shared" si="47"/>
        <v>41386</v>
      </c>
      <c r="C120" s="115">
        <f t="shared" si="36"/>
        <v>1219632</v>
      </c>
      <c r="D120" s="116">
        <f t="shared" si="37"/>
        <v>0</v>
      </c>
      <c r="E120" s="117">
        <f t="shared" si="38"/>
        <v>0</v>
      </c>
      <c r="F120" s="213">
        <f t="shared" si="39"/>
        <v>1219632</v>
      </c>
      <c r="G120" s="233">
        <v>37000</v>
      </c>
      <c r="H120" s="120"/>
      <c r="I120" s="120"/>
      <c r="J120" s="120"/>
      <c r="K120" s="120"/>
      <c r="L120" s="107">
        <f t="shared" si="30"/>
        <v>37000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07">
        <f t="shared" si="31"/>
        <v>0</v>
      </c>
      <c r="AC120" s="120"/>
      <c r="AD120" s="108">
        <f t="shared" si="32"/>
        <v>37000</v>
      </c>
      <c r="AE120" s="233">
        <v>57800</v>
      </c>
      <c r="AF120" s="233">
        <v>17000</v>
      </c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07">
        <f t="shared" si="40"/>
        <v>74800</v>
      </c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07">
        <f t="shared" si="41"/>
        <v>0</v>
      </c>
      <c r="BK120" s="120"/>
      <c r="BL120" s="107">
        <f t="shared" si="42"/>
        <v>74800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09">
        <f t="shared" si="43"/>
        <v>0</v>
      </c>
      <c r="BZ120" s="107">
        <f t="shared" si="44"/>
        <v>0</v>
      </c>
      <c r="CA120" s="109">
        <f t="shared" si="33"/>
        <v>1181832</v>
      </c>
      <c r="CB120" s="109">
        <f t="shared" si="34"/>
        <v>0</v>
      </c>
      <c r="CC120" s="110">
        <f t="shared" si="45"/>
        <v>1181832</v>
      </c>
      <c r="CD120" s="111">
        <f t="shared" si="35"/>
        <v>0</v>
      </c>
      <c r="CE120" s="112">
        <f t="shared" si="46"/>
        <v>1181832</v>
      </c>
      <c r="CF120" s="113"/>
      <c r="CG120" s="114"/>
      <c r="CI120" s="65"/>
    </row>
    <row r="121" spans="1:87" ht="15.75" x14ac:dyDescent="0.25">
      <c r="A121" s="308" t="s">
        <v>161</v>
      </c>
      <c r="B121" s="102">
        <f t="shared" si="47"/>
        <v>41387</v>
      </c>
      <c r="C121" s="115">
        <f t="shared" si="36"/>
        <v>1181832</v>
      </c>
      <c r="D121" s="116">
        <f t="shared" si="37"/>
        <v>0</v>
      </c>
      <c r="E121" s="117">
        <f t="shared" si="38"/>
        <v>0</v>
      </c>
      <c r="F121" s="213">
        <f t="shared" si="39"/>
        <v>1181832</v>
      </c>
      <c r="G121" s="233"/>
      <c r="H121" s="120"/>
      <c r="I121" s="120"/>
      <c r="J121" s="120"/>
      <c r="K121" s="120"/>
      <c r="L121" s="107">
        <f t="shared" si="30"/>
        <v>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7">
        <f t="shared" si="31"/>
        <v>0</v>
      </c>
      <c r="AC121" s="120"/>
      <c r="AD121" s="108">
        <f t="shared" si="32"/>
        <v>0</v>
      </c>
      <c r="AE121" s="233">
        <v>37369</v>
      </c>
      <c r="AF121" s="233">
        <v>10000</v>
      </c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07">
        <f t="shared" si="40"/>
        <v>47369</v>
      </c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07">
        <f t="shared" si="41"/>
        <v>0</v>
      </c>
      <c r="BK121" s="120"/>
      <c r="BL121" s="107">
        <f t="shared" si="42"/>
        <v>47369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09">
        <f t="shared" si="43"/>
        <v>0</v>
      </c>
      <c r="BZ121" s="107">
        <f t="shared" si="44"/>
        <v>0</v>
      </c>
      <c r="CA121" s="109">
        <f t="shared" si="33"/>
        <v>1134463</v>
      </c>
      <c r="CB121" s="109">
        <f t="shared" si="34"/>
        <v>0</v>
      </c>
      <c r="CC121" s="110">
        <f t="shared" si="45"/>
        <v>1134463</v>
      </c>
      <c r="CD121" s="111">
        <f t="shared" si="35"/>
        <v>0</v>
      </c>
      <c r="CE121" s="112">
        <f t="shared" si="46"/>
        <v>1134463</v>
      </c>
      <c r="CF121" s="113"/>
      <c r="CG121" s="114"/>
      <c r="CI121" s="65"/>
    </row>
    <row r="122" spans="1:87" ht="15.75" x14ac:dyDescent="0.25">
      <c r="A122" s="308" t="s">
        <v>162</v>
      </c>
      <c r="B122" s="102">
        <f t="shared" si="47"/>
        <v>41388</v>
      </c>
      <c r="C122" s="115">
        <f t="shared" si="36"/>
        <v>1134463</v>
      </c>
      <c r="D122" s="116">
        <f t="shared" si="37"/>
        <v>0</v>
      </c>
      <c r="E122" s="117">
        <f t="shared" si="38"/>
        <v>0</v>
      </c>
      <c r="F122" s="213">
        <f t="shared" si="39"/>
        <v>1134463</v>
      </c>
      <c r="G122" s="233">
        <v>137000</v>
      </c>
      <c r="H122" s="120"/>
      <c r="I122" s="120"/>
      <c r="J122" s="120"/>
      <c r="K122" s="120"/>
      <c r="L122" s="107">
        <f t="shared" si="30"/>
        <v>137000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07">
        <f t="shared" si="31"/>
        <v>0</v>
      </c>
      <c r="AC122" s="120"/>
      <c r="AD122" s="108">
        <f t="shared" si="32"/>
        <v>137000</v>
      </c>
      <c r="AE122" s="233">
        <v>17288</v>
      </c>
      <c r="AF122" s="233">
        <v>15000</v>
      </c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07">
        <f t="shared" si="40"/>
        <v>32288</v>
      </c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07">
        <f t="shared" si="41"/>
        <v>0</v>
      </c>
      <c r="BK122" s="120"/>
      <c r="BL122" s="107">
        <f t="shared" si="42"/>
        <v>32288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09">
        <f t="shared" si="43"/>
        <v>0</v>
      </c>
      <c r="BZ122" s="107">
        <f t="shared" si="44"/>
        <v>0</v>
      </c>
      <c r="CA122" s="109">
        <f t="shared" si="33"/>
        <v>1239175</v>
      </c>
      <c r="CB122" s="109">
        <f t="shared" si="34"/>
        <v>0</v>
      </c>
      <c r="CC122" s="110">
        <f t="shared" si="45"/>
        <v>1239175</v>
      </c>
      <c r="CD122" s="111">
        <f t="shared" si="35"/>
        <v>0</v>
      </c>
      <c r="CE122" s="112">
        <f t="shared" si="46"/>
        <v>1239175</v>
      </c>
      <c r="CF122" s="113"/>
      <c r="CG122" s="114"/>
      <c r="CI122" s="65"/>
    </row>
    <row r="123" spans="1:87" ht="15.75" x14ac:dyDescent="0.25">
      <c r="A123" s="308" t="s">
        <v>163</v>
      </c>
      <c r="B123" s="102">
        <f t="shared" si="47"/>
        <v>41389</v>
      </c>
      <c r="C123" s="115">
        <f t="shared" si="36"/>
        <v>1239175</v>
      </c>
      <c r="D123" s="116">
        <f t="shared" si="37"/>
        <v>0</v>
      </c>
      <c r="E123" s="117">
        <f t="shared" si="38"/>
        <v>0</v>
      </c>
      <c r="F123" s="213">
        <f t="shared" si="39"/>
        <v>1239175</v>
      </c>
      <c r="G123" s="233"/>
      <c r="H123" s="120"/>
      <c r="I123" s="120"/>
      <c r="J123" s="120"/>
      <c r="K123" s="120"/>
      <c r="L123" s="107">
        <f t="shared" si="30"/>
        <v>0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07">
        <f t="shared" si="31"/>
        <v>0</v>
      </c>
      <c r="AC123" s="120"/>
      <c r="AD123" s="108">
        <f t="shared" si="32"/>
        <v>0</v>
      </c>
      <c r="AE123" s="233">
        <v>33000</v>
      </c>
      <c r="AF123" s="233">
        <v>15000</v>
      </c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07">
        <f t="shared" si="40"/>
        <v>48000</v>
      </c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07">
        <f t="shared" si="41"/>
        <v>0</v>
      </c>
      <c r="BK123" s="120"/>
      <c r="BL123" s="107">
        <f t="shared" si="42"/>
        <v>48000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09">
        <f t="shared" si="43"/>
        <v>0</v>
      </c>
      <c r="BZ123" s="107">
        <f t="shared" si="44"/>
        <v>0</v>
      </c>
      <c r="CA123" s="109">
        <f t="shared" si="33"/>
        <v>1191175</v>
      </c>
      <c r="CB123" s="109">
        <f t="shared" si="34"/>
        <v>0</v>
      </c>
      <c r="CC123" s="110">
        <f t="shared" si="45"/>
        <v>1191175</v>
      </c>
      <c r="CD123" s="111">
        <f t="shared" si="35"/>
        <v>0</v>
      </c>
      <c r="CE123" s="112">
        <f t="shared" si="46"/>
        <v>1191175</v>
      </c>
      <c r="CF123" s="113"/>
      <c r="CG123" s="114"/>
      <c r="CI123" s="65"/>
    </row>
    <row r="124" spans="1:87" ht="15.75" x14ac:dyDescent="0.25">
      <c r="A124" s="308" t="s">
        <v>164</v>
      </c>
      <c r="B124" s="102">
        <f t="shared" si="47"/>
        <v>41390</v>
      </c>
      <c r="C124" s="115">
        <f t="shared" si="36"/>
        <v>1191175</v>
      </c>
      <c r="D124" s="116">
        <f t="shared" si="37"/>
        <v>0</v>
      </c>
      <c r="E124" s="117">
        <f t="shared" si="38"/>
        <v>0</v>
      </c>
      <c r="F124" s="213">
        <f t="shared" si="39"/>
        <v>1191175</v>
      </c>
      <c r="G124" s="233">
        <v>22000</v>
      </c>
      <c r="H124" s="120"/>
      <c r="I124" s="120"/>
      <c r="J124" s="120"/>
      <c r="K124" s="120"/>
      <c r="L124" s="107">
        <f t="shared" si="30"/>
        <v>22000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07">
        <f t="shared" si="31"/>
        <v>0</v>
      </c>
      <c r="AC124" s="120"/>
      <c r="AD124" s="108">
        <f t="shared" si="32"/>
        <v>22000</v>
      </c>
      <c r="AE124" s="233">
        <v>43000</v>
      </c>
      <c r="AF124" s="233">
        <v>10000</v>
      </c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07">
        <f t="shared" si="40"/>
        <v>53000</v>
      </c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07">
        <f t="shared" si="41"/>
        <v>0</v>
      </c>
      <c r="BK124" s="120"/>
      <c r="BL124" s="107">
        <f t="shared" si="42"/>
        <v>53000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09">
        <f t="shared" si="43"/>
        <v>0</v>
      </c>
      <c r="BZ124" s="107">
        <f t="shared" si="44"/>
        <v>0</v>
      </c>
      <c r="CA124" s="109">
        <f t="shared" si="33"/>
        <v>1160175</v>
      </c>
      <c r="CB124" s="109">
        <f t="shared" si="34"/>
        <v>0</v>
      </c>
      <c r="CC124" s="110">
        <f t="shared" si="45"/>
        <v>1160175</v>
      </c>
      <c r="CD124" s="111">
        <f t="shared" si="35"/>
        <v>0</v>
      </c>
      <c r="CE124" s="112">
        <f t="shared" si="46"/>
        <v>1160175</v>
      </c>
      <c r="CF124" s="113"/>
      <c r="CG124" s="114"/>
      <c r="CI124" s="65"/>
    </row>
    <row r="125" spans="1:87" ht="15.75" x14ac:dyDescent="0.25">
      <c r="A125" s="308" t="s">
        <v>165</v>
      </c>
      <c r="B125" s="102">
        <f t="shared" si="47"/>
        <v>41391</v>
      </c>
      <c r="C125" s="115">
        <f t="shared" si="36"/>
        <v>1160175</v>
      </c>
      <c r="D125" s="116">
        <f t="shared" si="37"/>
        <v>0</v>
      </c>
      <c r="E125" s="117">
        <f t="shared" si="38"/>
        <v>0</v>
      </c>
      <c r="F125" s="213">
        <f t="shared" si="39"/>
        <v>1160175</v>
      </c>
      <c r="G125" s="233"/>
      <c r="H125" s="120"/>
      <c r="I125" s="120"/>
      <c r="J125" s="120"/>
      <c r="K125" s="120"/>
      <c r="L125" s="107">
        <f t="shared" si="30"/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07">
        <f t="shared" si="31"/>
        <v>0</v>
      </c>
      <c r="AC125" s="120"/>
      <c r="AD125" s="108">
        <f t="shared" si="32"/>
        <v>0</v>
      </c>
      <c r="AE125" s="233">
        <v>49200</v>
      </c>
      <c r="AF125" s="233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07">
        <f t="shared" si="40"/>
        <v>49200</v>
      </c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07">
        <f t="shared" si="41"/>
        <v>0</v>
      </c>
      <c r="BK125" s="120"/>
      <c r="BL125" s="107">
        <f t="shared" si="42"/>
        <v>49200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09">
        <f t="shared" si="43"/>
        <v>0</v>
      </c>
      <c r="BZ125" s="107">
        <f t="shared" si="44"/>
        <v>0</v>
      </c>
      <c r="CA125" s="109">
        <f t="shared" si="33"/>
        <v>1110975</v>
      </c>
      <c r="CB125" s="109">
        <f t="shared" si="34"/>
        <v>0</v>
      </c>
      <c r="CC125" s="110">
        <f t="shared" si="45"/>
        <v>1110975</v>
      </c>
      <c r="CD125" s="111">
        <f t="shared" si="35"/>
        <v>0</v>
      </c>
      <c r="CE125" s="112">
        <f t="shared" si="46"/>
        <v>1110975</v>
      </c>
      <c r="CF125" s="113"/>
      <c r="CG125" s="114"/>
      <c r="CI125" s="65"/>
    </row>
    <row r="126" spans="1:87" ht="15.75" x14ac:dyDescent="0.25">
      <c r="A126" s="309" t="s">
        <v>166</v>
      </c>
      <c r="B126" s="310">
        <f t="shared" si="47"/>
        <v>41392</v>
      </c>
      <c r="C126" s="115">
        <f t="shared" si="36"/>
        <v>1110975</v>
      </c>
      <c r="D126" s="116">
        <f t="shared" si="37"/>
        <v>0</v>
      </c>
      <c r="E126" s="117">
        <f t="shared" si="38"/>
        <v>0</v>
      </c>
      <c r="F126" s="213">
        <f t="shared" si="39"/>
        <v>1110975</v>
      </c>
      <c r="G126" s="233"/>
      <c r="H126" s="120"/>
      <c r="I126" s="120"/>
      <c r="J126" s="120"/>
      <c r="K126" s="120"/>
      <c r="L126" s="107">
        <f t="shared" si="30"/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07">
        <f t="shared" si="31"/>
        <v>0</v>
      </c>
      <c r="AC126" s="120"/>
      <c r="AD126" s="108">
        <f t="shared" si="32"/>
        <v>0</v>
      </c>
      <c r="AE126" s="233"/>
      <c r="AF126" s="233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07">
        <f t="shared" si="40"/>
        <v>0</v>
      </c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07">
        <f t="shared" si="41"/>
        <v>0</v>
      </c>
      <c r="BK126" s="120"/>
      <c r="BL126" s="107">
        <f t="shared" si="42"/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09">
        <f t="shared" si="43"/>
        <v>0</v>
      </c>
      <c r="BZ126" s="107">
        <f t="shared" si="44"/>
        <v>0</v>
      </c>
      <c r="CA126" s="109">
        <f t="shared" si="33"/>
        <v>1110975</v>
      </c>
      <c r="CB126" s="109">
        <f t="shared" si="34"/>
        <v>0</v>
      </c>
      <c r="CC126" s="110">
        <f t="shared" si="45"/>
        <v>1110975</v>
      </c>
      <c r="CD126" s="111">
        <f t="shared" si="35"/>
        <v>0</v>
      </c>
      <c r="CE126" s="112">
        <f t="shared" si="46"/>
        <v>1110975</v>
      </c>
      <c r="CF126" s="113"/>
      <c r="CG126" s="114"/>
      <c r="CI126" s="65"/>
    </row>
    <row r="127" spans="1:87" ht="15.75" x14ac:dyDescent="0.25">
      <c r="A127" s="308" t="s">
        <v>167</v>
      </c>
      <c r="B127" s="102">
        <f t="shared" si="47"/>
        <v>41393</v>
      </c>
      <c r="C127" s="115">
        <f t="shared" si="36"/>
        <v>1110975</v>
      </c>
      <c r="D127" s="116">
        <f t="shared" si="37"/>
        <v>0</v>
      </c>
      <c r="E127" s="117">
        <f t="shared" si="38"/>
        <v>0</v>
      </c>
      <c r="F127" s="213">
        <f t="shared" si="39"/>
        <v>1110975</v>
      </c>
      <c r="G127" s="233"/>
      <c r="H127" s="120"/>
      <c r="I127" s="120"/>
      <c r="J127" s="120"/>
      <c r="K127" s="120"/>
      <c r="L127" s="107">
        <f t="shared" si="30"/>
        <v>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07">
        <f t="shared" si="31"/>
        <v>0</v>
      </c>
      <c r="AC127" s="120"/>
      <c r="AD127" s="108">
        <f t="shared" si="32"/>
        <v>0</v>
      </c>
      <c r="AE127" s="233">
        <v>56000</v>
      </c>
      <c r="AF127" s="233">
        <v>10000</v>
      </c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07">
        <f t="shared" si="40"/>
        <v>66000</v>
      </c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07">
        <f t="shared" si="41"/>
        <v>0</v>
      </c>
      <c r="BK127" s="120"/>
      <c r="BL127" s="107">
        <f t="shared" si="42"/>
        <v>66000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09">
        <f t="shared" si="43"/>
        <v>0</v>
      </c>
      <c r="BZ127" s="107">
        <f t="shared" si="44"/>
        <v>0</v>
      </c>
      <c r="CA127" s="109">
        <f t="shared" si="33"/>
        <v>1044975</v>
      </c>
      <c r="CB127" s="109">
        <f t="shared" si="34"/>
        <v>0</v>
      </c>
      <c r="CC127" s="110">
        <f t="shared" si="45"/>
        <v>1044975</v>
      </c>
      <c r="CD127" s="111">
        <f t="shared" si="35"/>
        <v>0</v>
      </c>
      <c r="CE127" s="112">
        <f t="shared" si="46"/>
        <v>1044975</v>
      </c>
      <c r="CF127" s="113"/>
      <c r="CG127" s="114"/>
      <c r="CI127" s="65"/>
    </row>
    <row r="128" spans="1:87" s="244" customFormat="1" ht="16.5" thickBot="1" x14ac:dyDescent="0.3">
      <c r="A128" s="308" t="s">
        <v>161</v>
      </c>
      <c r="B128" s="102">
        <f t="shared" si="47"/>
        <v>41394</v>
      </c>
      <c r="C128" s="236">
        <f t="shared" si="36"/>
        <v>1044975</v>
      </c>
      <c r="D128" s="237">
        <f t="shared" si="37"/>
        <v>0</v>
      </c>
      <c r="E128" s="238">
        <f t="shared" si="38"/>
        <v>0</v>
      </c>
      <c r="F128" s="239">
        <f t="shared" si="39"/>
        <v>1044975</v>
      </c>
      <c r="G128" s="246"/>
      <c r="H128" s="240"/>
      <c r="I128" s="240"/>
      <c r="J128" s="240"/>
      <c r="K128" s="240"/>
      <c r="L128" s="241">
        <f t="shared" si="30"/>
        <v>0</v>
      </c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  <c r="Z128" s="240"/>
      <c r="AA128" s="240"/>
      <c r="AB128" s="241">
        <f t="shared" si="31"/>
        <v>0</v>
      </c>
      <c r="AC128" s="240"/>
      <c r="AD128" s="242">
        <f t="shared" si="32"/>
        <v>0</v>
      </c>
      <c r="AE128" s="246">
        <v>40699</v>
      </c>
      <c r="AF128" s="246">
        <v>5000</v>
      </c>
      <c r="AG128" s="240"/>
      <c r="AH128" s="240"/>
      <c r="AI128" s="240"/>
      <c r="AJ128" s="240"/>
      <c r="AK128" s="240"/>
      <c r="AL128" s="240"/>
      <c r="AM128" s="240"/>
      <c r="AN128" s="240"/>
      <c r="AO128" s="240"/>
      <c r="AP128" s="240"/>
      <c r="AQ128" s="240"/>
      <c r="AR128" s="240"/>
      <c r="AS128" s="240"/>
      <c r="AT128" s="241">
        <f t="shared" si="40"/>
        <v>45699</v>
      </c>
      <c r="AU128" s="240"/>
      <c r="AV128" s="240"/>
      <c r="AW128" s="240"/>
      <c r="AX128" s="240"/>
      <c r="AY128" s="240"/>
      <c r="AZ128" s="240"/>
      <c r="BA128" s="240"/>
      <c r="BB128" s="240"/>
      <c r="BC128" s="240"/>
      <c r="BD128" s="240"/>
      <c r="BE128" s="240"/>
      <c r="BF128" s="240"/>
      <c r="BG128" s="240"/>
      <c r="BH128" s="240"/>
      <c r="BI128" s="240"/>
      <c r="BJ128" s="241">
        <f t="shared" si="41"/>
        <v>0</v>
      </c>
      <c r="BK128" s="240"/>
      <c r="BL128" s="241">
        <f t="shared" si="42"/>
        <v>45699</v>
      </c>
      <c r="BM128" s="240"/>
      <c r="BN128" s="240"/>
      <c r="BO128" s="240"/>
      <c r="BP128" s="240"/>
      <c r="BQ128" s="240"/>
      <c r="BR128" s="240"/>
      <c r="BS128" s="240"/>
      <c r="BT128" s="240"/>
      <c r="BU128" s="240"/>
      <c r="BV128" s="240"/>
      <c r="BW128" s="240"/>
      <c r="BX128" s="240"/>
      <c r="BY128" s="241">
        <f t="shared" si="43"/>
        <v>0</v>
      </c>
      <c r="BZ128" s="241">
        <f t="shared" si="44"/>
        <v>0</v>
      </c>
      <c r="CA128" s="241">
        <f t="shared" si="33"/>
        <v>999276</v>
      </c>
      <c r="CB128" s="241">
        <f t="shared" si="34"/>
        <v>0</v>
      </c>
      <c r="CC128" s="237">
        <f t="shared" si="45"/>
        <v>999276</v>
      </c>
      <c r="CD128" s="238">
        <f t="shared" si="35"/>
        <v>0</v>
      </c>
      <c r="CE128" s="243">
        <f t="shared" si="46"/>
        <v>999276</v>
      </c>
      <c r="CF128" s="247">
        <f>CG128-CE128</f>
        <v>270</v>
      </c>
      <c r="CG128" s="248">
        <f>F129</f>
        <v>999546</v>
      </c>
      <c r="CI128" s="245"/>
    </row>
    <row r="129" spans="1:88" x14ac:dyDescent="0.25">
      <c r="A129" s="308" t="s">
        <v>162</v>
      </c>
      <c r="B129" s="102">
        <f t="shared" si="47"/>
        <v>41395</v>
      </c>
      <c r="C129" s="103">
        <v>999546</v>
      </c>
      <c r="D129" s="123">
        <v>0</v>
      </c>
      <c r="E129" s="124">
        <v>0</v>
      </c>
      <c r="F129" s="213">
        <f t="shared" si="39"/>
        <v>999546</v>
      </c>
      <c r="G129" s="206"/>
      <c r="H129" s="120"/>
      <c r="I129" s="120"/>
      <c r="J129" s="120"/>
      <c r="K129" s="120"/>
      <c r="L129" s="107">
        <f t="shared" si="30"/>
        <v>0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07">
        <f t="shared" si="31"/>
        <v>0</v>
      </c>
      <c r="AC129" s="120"/>
      <c r="AD129" s="108">
        <f t="shared" si="32"/>
        <v>0</v>
      </c>
      <c r="AE129" s="210">
        <v>0</v>
      </c>
      <c r="AF129" s="210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07">
        <f t="shared" si="40"/>
        <v>0</v>
      </c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07">
        <f t="shared" si="41"/>
        <v>0</v>
      </c>
      <c r="BK129" s="120"/>
      <c r="BL129" s="107">
        <f t="shared" si="42"/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09">
        <f t="shared" si="43"/>
        <v>0</v>
      </c>
      <c r="BZ129" s="107">
        <f t="shared" si="44"/>
        <v>0</v>
      </c>
      <c r="CA129" s="109">
        <f t="shared" si="33"/>
        <v>999546</v>
      </c>
      <c r="CB129" s="109">
        <f t="shared" si="34"/>
        <v>0</v>
      </c>
      <c r="CC129" s="110">
        <f t="shared" si="45"/>
        <v>999546</v>
      </c>
      <c r="CD129" s="111">
        <f t="shared" si="35"/>
        <v>0</v>
      </c>
      <c r="CE129" s="112">
        <f t="shared" si="46"/>
        <v>999546</v>
      </c>
      <c r="CF129" s="113"/>
      <c r="CG129" s="114"/>
      <c r="CI129" s="65"/>
    </row>
    <row r="130" spans="1:88" x14ac:dyDescent="0.25">
      <c r="A130" s="308" t="s">
        <v>163</v>
      </c>
      <c r="B130" s="102">
        <f t="shared" si="47"/>
        <v>41396</v>
      </c>
      <c r="C130" s="115">
        <f t="shared" si="36"/>
        <v>999546</v>
      </c>
      <c r="D130" s="116">
        <f t="shared" si="37"/>
        <v>0</v>
      </c>
      <c r="E130" s="117">
        <f t="shared" si="38"/>
        <v>0</v>
      </c>
      <c r="F130" s="213">
        <f t="shared" si="39"/>
        <v>999546</v>
      </c>
      <c r="G130" s="207"/>
      <c r="H130" s="120"/>
      <c r="I130" s="120"/>
      <c r="J130" s="120"/>
      <c r="K130" s="120"/>
      <c r="L130" s="107">
        <f t="shared" si="30"/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07">
        <f t="shared" si="31"/>
        <v>0</v>
      </c>
      <c r="AC130" s="120"/>
      <c r="AD130" s="108">
        <f t="shared" si="32"/>
        <v>0</v>
      </c>
      <c r="AE130" s="210">
        <v>46600</v>
      </c>
      <c r="AF130" s="210">
        <v>15000</v>
      </c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07">
        <f t="shared" si="40"/>
        <v>61600</v>
      </c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07">
        <f t="shared" si="41"/>
        <v>0</v>
      </c>
      <c r="BK130" s="120"/>
      <c r="BL130" s="107">
        <f t="shared" si="42"/>
        <v>61600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09">
        <f t="shared" si="43"/>
        <v>0</v>
      </c>
      <c r="BZ130" s="107">
        <f t="shared" si="44"/>
        <v>0</v>
      </c>
      <c r="CA130" s="109">
        <f t="shared" si="33"/>
        <v>937946</v>
      </c>
      <c r="CB130" s="109">
        <f t="shared" si="34"/>
        <v>0</v>
      </c>
      <c r="CC130" s="110">
        <f t="shared" si="45"/>
        <v>937946</v>
      </c>
      <c r="CD130" s="111">
        <f t="shared" si="35"/>
        <v>0</v>
      </c>
      <c r="CE130" s="112">
        <f t="shared" si="46"/>
        <v>937946</v>
      </c>
      <c r="CF130" s="113"/>
      <c r="CG130" s="114"/>
    </row>
    <row r="131" spans="1:88" x14ac:dyDescent="0.25">
      <c r="A131" s="308" t="s">
        <v>164</v>
      </c>
      <c r="B131" s="102">
        <f t="shared" si="47"/>
        <v>41397</v>
      </c>
      <c r="C131" s="115">
        <f t="shared" si="36"/>
        <v>937946</v>
      </c>
      <c r="D131" s="116">
        <f t="shared" si="37"/>
        <v>0</v>
      </c>
      <c r="E131" s="117">
        <f t="shared" si="38"/>
        <v>0</v>
      </c>
      <c r="F131" s="213">
        <f t="shared" si="39"/>
        <v>937946</v>
      </c>
      <c r="G131" s="207"/>
      <c r="H131" s="120"/>
      <c r="I131" s="120"/>
      <c r="J131" s="120"/>
      <c r="K131" s="120"/>
      <c r="L131" s="107">
        <f t="shared" si="30"/>
        <v>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07">
        <f t="shared" si="31"/>
        <v>0</v>
      </c>
      <c r="AC131" s="120"/>
      <c r="AD131" s="108">
        <f t="shared" si="32"/>
        <v>0</v>
      </c>
      <c r="AE131" s="210">
        <v>0</v>
      </c>
      <c r="AF131" s="21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07">
        <f t="shared" si="40"/>
        <v>0</v>
      </c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07">
        <f t="shared" si="41"/>
        <v>0</v>
      </c>
      <c r="BK131" s="120"/>
      <c r="BL131" s="107">
        <f t="shared" si="42"/>
        <v>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09">
        <f t="shared" si="43"/>
        <v>0</v>
      </c>
      <c r="BZ131" s="107">
        <f t="shared" si="44"/>
        <v>0</v>
      </c>
      <c r="CA131" s="109">
        <f t="shared" si="33"/>
        <v>937946</v>
      </c>
      <c r="CB131" s="109">
        <f t="shared" si="34"/>
        <v>0</v>
      </c>
      <c r="CC131" s="110">
        <f t="shared" si="45"/>
        <v>937946</v>
      </c>
      <c r="CD131" s="111">
        <f t="shared" si="35"/>
        <v>0</v>
      </c>
      <c r="CE131" s="112">
        <f t="shared" si="46"/>
        <v>937946</v>
      </c>
      <c r="CF131" s="113"/>
      <c r="CG131" s="114"/>
    </row>
    <row r="132" spans="1:88" x14ac:dyDescent="0.25">
      <c r="A132" s="308" t="s">
        <v>165</v>
      </c>
      <c r="B132" s="102">
        <f t="shared" si="47"/>
        <v>41398</v>
      </c>
      <c r="C132" s="115">
        <f t="shared" si="36"/>
        <v>937946</v>
      </c>
      <c r="D132" s="116">
        <f t="shared" si="37"/>
        <v>0</v>
      </c>
      <c r="E132" s="117">
        <f t="shared" si="38"/>
        <v>0</v>
      </c>
      <c r="F132" s="213">
        <f t="shared" si="39"/>
        <v>937946</v>
      </c>
      <c r="G132" s="207"/>
      <c r="H132" s="120"/>
      <c r="I132" s="120"/>
      <c r="J132" s="120"/>
      <c r="K132" s="120"/>
      <c r="L132" s="107">
        <f t="shared" si="30"/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07">
        <f t="shared" si="31"/>
        <v>0</v>
      </c>
      <c r="AC132" s="120"/>
      <c r="AD132" s="108">
        <f t="shared" si="32"/>
        <v>0</v>
      </c>
      <c r="AE132" s="210">
        <v>30000</v>
      </c>
      <c r="AF132" s="21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07">
        <f t="shared" si="40"/>
        <v>30000</v>
      </c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07">
        <f t="shared" si="41"/>
        <v>0</v>
      </c>
      <c r="BK132" s="120"/>
      <c r="BL132" s="107">
        <f t="shared" si="42"/>
        <v>30000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09">
        <f t="shared" si="43"/>
        <v>0</v>
      </c>
      <c r="BZ132" s="107">
        <f t="shared" si="44"/>
        <v>0</v>
      </c>
      <c r="CA132" s="109">
        <f t="shared" si="33"/>
        <v>907946</v>
      </c>
      <c r="CB132" s="109">
        <f t="shared" si="34"/>
        <v>0</v>
      </c>
      <c r="CC132" s="110">
        <f t="shared" si="45"/>
        <v>907946</v>
      </c>
      <c r="CD132" s="111">
        <f t="shared" si="35"/>
        <v>0</v>
      </c>
      <c r="CE132" s="112">
        <f t="shared" si="46"/>
        <v>907946</v>
      </c>
      <c r="CF132" s="125"/>
      <c r="CG132" s="126"/>
    </row>
    <row r="133" spans="1:88" x14ac:dyDescent="0.25">
      <c r="A133" s="309" t="s">
        <v>166</v>
      </c>
      <c r="B133" s="310">
        <f t="shared" si="47"/>
        <v>41399</v>
      </c>
      <c r="C133" s="115">
        <f t="shared" si="36"/>
        <v>907946</v>
      </c>
      <c r="D133" s="116">
        <f t="shared" si="37"/>
        <v>0</v>
      </c>
      <c r="E133" s="117">
        <f t="shared" si="38"/>
        <v>0</v>
      </c>
      <c r="F133" s="213">
        <f t="shared" si="39"/>
        <v>907946</v>
      </c>
      <c r="G133" s="207"/>
      <c r="H133" s="120"/>
      <c r="I133" s="120"/>
      <c r="J133" s="120"/>
      <c r="K133" s="120"/>
      <c r="L133" s="107">
        <f t="shared" si="30"/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07">
        <f t="shared" si="31"/>
        <v>0</v>
      </c>
      <c r="AC133" s="120"/>
      <c r="AD133" s="108">
        <f t="shared" si="32"/>
        <v>0</v>
      </c>
      <c r="AE133" s="210"/>
      <c r="AF133" s="21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07">
        <f t="shared" si="40"/>
        <v>0</v>
      </c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07">
        <f t="shared" si="41"/>
        <v>0</v>
      </c>
      <c r="BK133" s="120"/>
      <c r="BL133" s="107">
        <f t="shared" si="42"/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09">
        <f t="shared" si="43"/>
        <v>0</v>
      </c>
      <c r="BZ133" s="107">
        <f t="shared" si="44"/>
        <v>0</v>
      </c>
      <c r="CA133" s="109">
        <f t="shared" si="33"/>
        <v>907946</v>
      </c>
      <c r="CB133" s="109">
        <f t="shared" si="34"/>
        <v>0</v>
      </c>
      <c r="CC133" s="110">
        <f t="shared" si="45"/>
        <v>907946</v>
      </c>
      <c r="CD133" s="111">
        <f t="shared" si="35"/>
        <v>0</v>
      </c>
      <c r="CE133" s="112">
        <f t="shared" si="46"/>
        <v>907946</v>
      </c>
      <c r="CF133" s="125"/>
      <c r="CG133" s="114"/>
    </row>
    <row r="134" spans="1:88" x14ac:dyDescent="0.25">
      <c r="A134" s="308" t="s">
        <v>167</v>
      </c>
      <c r="B134" s="102">
        <f t="shared" si="47"/>
        <v>41400</v>
      </c>
      <c r="C134" s="115">
        <f t="shared" si="36"/>
        <v>907946</v>
      </c>
      <c r="D134" s="116">
        <f t="shared" si="37"/>
        <v>0</v>
      </c>
      <c r="E134" s="117">
        <f t="shared" si="38"/>
        <v>0</v>
      </c>
      <c r="F134" s="213">
        <f t="shared" si="39"/>
        <v>907946</v>
      </c>
      <c r="G134" s="207"/>
      <c r="H134" s="120"/>
      <c r="I134" s="120"/>
      <c r="J134" s="120"/>
      <c r="K134" s="120"/>
      <c r="L134" s="107">
        <f t="shared" si="30"/>
        <v>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07">
        <f t="shared" si="31"/>
        <v>0</v>
      </c>
      <c r="AC134" s="120"/>
      <c r="AD134" s="108">
        <f t="shared" si="32"/>
        <v>0</v>
      </c>
      <c r="AE134" s="210">
        <v>31000</v>
      </c>
      <c r="AF134" s="210">
        <v>15000</v>
      </c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07">
        <f t="shared" si="40"/>
        <v>46000</v>
      </c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07">
        <f t="shared" si="41"/>
        <v>0</v>
      </c>
      <c r="BK134" s="120"/>
      <c r="BL134" s="107">
        <f t="shared" si="42"/>
        <v>46000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09">
        <f t="shared" si="43"/>
        <v>0</v>
      </c>
      <c r="BZ134" s="107">
        <f t="shared" si="44"/>
        <v>0</v>
      </c>
      <c r="CA134" s="109">
        <f t="shared" si="33"/>
        <v>861946</v>
      </c>
      <c r="CB134" s="109">
        <f t="shared" si="34"/>
        <v>0</v>
      </c>
      <c r="CC134" s="110">
        <f t="shared" si="45"/>
        <v>861946</v>
      </c>
      <c r="CD134" s="111">
        <f t="shared" si="35"/>
        <v>0</v>
      </c>
      <c r="CE134" s="112">
        <f t="shared" si="46"/>
        <v>861946</v>
      </c>
      <c r="CF134" s="127"/>
      <c r="CG134" s="128"/>
    </row>
    <row r="135" spans="1:88" x14ac:dyDescent="0.25">
      <c r="A135" s="308" t="s">
        <v>161</v>
      </c>
      <c r="B135" s="102">
        <f t="shared" si="47"/>
        <v>41401</v>
      </c>
      <c r="C135" s="115">
        <f t="shared" si="36"/>
        <v>861946</v>
      </c>
      <c r="D135" s="116">
        <f t="shared" si="37"/>
        <v>0</v>
      </c>
      <c r="E135" s="117">
        <f t="shared" si="38"/>
        <v>0</v>
      </c>
      <c r="F135" s="213">
        <f t="shared" si="39"/>
        <v>861946</v>
      </c>
      <c r="G135" s="207"/>
      <c r="H135" s="120"/>
      <c r="I135" s="120"/>
      <c r="J135" s="120"/>
      <c r="K135" s="120"/>
      <c r="L135" s="107">
        <f t="shared" si="30"/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07">
        <f t="shared" si="31"/>
        <v>0</v>
      </c>
      <c r="AC135" s="120"/>
      <c r="AD135" s="108">
        <f t="shared" si="32"/>
        <v>0</v>
      </c>
      <c r="AE135" s="210">
        <v>43400</v>
      </c>
      <c r="AF135" s="210">
        <v>15000</v>
      </c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07">
        <f t="shared" si="40"/>
        <v>58400</v>
      </c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07">
        <f t="shared" si="41"/>
        <v>0</v>
      </c>
      <c r="BK135" s="120"/>
      <c r="BL135" s="107">
        <f t="shared" si="42"/>
        <v>58400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09">
        <f t="shared" si="43"/>
        <v>0</v>
      </c>
      <c r="BZ135" s="107">
        <f t="shared" si="44"/>
        <v>0</v>
      </c>
      <c r="CA135" s="109">
        <f t="shared" si="33"/>
        <v>803546</v>
      </c>
      <c r="CB135" s="109">
        <f t="shared" si="34"/>
        <v>0</v>
      </c>
      <c r="CC135" s="110">
        <f t="shared" si="45"/>
        <v>803546</v>
      </c>
      <c r="CD135" s="111">
        <f t="shared" si="35"/>
        <v>0</v>
      </c>
      <c r="CE135" s="112">
        <f t="shared" si="46"/>
        <v>803546</v>
      </c>
      <c r="CF135" s="127"/>
      <c r="CG135" s="128"/>
    </row>
    <row r="136" spans="1:88" x14ac:dyDescent="0.25">
      <c r="A136" s="308" t="s">
        <v>162</v>
      </c>
      <c r="B136" s="102">
        <f t="shared" si="47"/>
        <v>41402</v>
      </c>
      <c r="C136" s="115">
        <f t="shared" si="36"/>
        <v>803546</v>
      </c>
      <c r="D136" s="116">
        <f t="shared" si="37"/>
        <v>0</v>
      </c>
      <c r="E136" s="117">
        <f t="shared" si="38"/>
        <v>0</v>
      </c>
      <c r="F136" s="213">
        <f t="shared" si="39"/>
        <v>803546</v>
      </c>
      <c r="G136" s="207">
        <v>100000</v>
      </c>
      <c r="H136" s="120"/>
      <c r="I136" s="120"/>
      <c r="J136" s="120"/>
      <c r="K136" s="120"/>
      <c r="L136" s="107">
        <f t="shared" si="30"/>
        <v>100000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07">
        <f t="shared" si="31"/>
        <v>0</v>
      </c>
      <c r="AC136" s="120"/>
      <c r="AD136" s="108">
        <f t="shared" si="32"/>
        <v>100000</v>
      </c>
      <c r="AE136" s="210">
        <v>39800</v>
      </c>
      <c r="AF136" s="210">
        <v>15000</v>
      </c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07">
        <f t="shared" si="40"/>
        <v>54800</v>
      </c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07">
        <f t="shared" si="41"/>
        <v>0</v>
      </c>
      <c r="BK136" s="120"/>
      <c r="BL136" s="107">
        <f t="shared" si="42"/>
        <v>54800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09">
        <f t="shared" si="43"/>
        <v>0</v>
      </c>
      <c r="BZ136" s="107">
        <f t="shared" si="44"/>
        <v>0</v>
      </c>
      <c r="CA136" s="109">
        <f t="shared" si="33"/>
        <v>848746</v>
      </c>
      <c r="CB136" s="109">
        <f t="shared" si="34"/>
        <v>0</v>
      </c>
      <c r="CC136" s="110">
        <f t="shared" si="45"/>
        <v>848746</v>
      </c>
      <c r="CD136" s="111">
        <f t="shared" si="35"/>
        <v>0</v>
      </c>
      <c r="CE136" s="112">
        <f t="shared" si="46"/>
        <v>848746</v>
      </c>
      <c r="CF136" s="125"/>
      <c r="CG136" s="114"/>
    </row>
    <row r="137" spans="1:88" s="20" customFormat="1" x14ac:dyDescent="0.25">
      <c r="A137" s="308" t="s">
        <v>163</v>
      </c>
      <c r="B137" s="102">
        <f t="shared" si="47"/>
        <v>41403</v>
      </c>
      <c r="C137" s="115">
        <f t="shared" si="36"/>
        <v>848746</v>
      </c>
      <c r="D137" s="116">
        <f t="shared" si="37"/>
        <v>0</v>
      </c>
      <c r="E137" s="117">
        <f t="shared" si="38"/>
        <v>0</v>
      </c>
      <c r="F137" s="213">
        <f t="shared" si="39"/>
        <v>848746</v>
      </c>
      <c r="G137" s="208"/>
      <c r="H137" s="120"/>
      <c r="I137" s="120"/>
      <c r="J137" s="120"/>
      <c r="K137" s="120"/>
      <c r="L137" s="107">
        <f t="shared" ref="L137:L200" si="48">SUM(G137:K137)</f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07">
        <f t="shared" ref="AB137:AB200" si="49">SUM(M137:AA137)</f>
        <v>0</v>
      </c>
      <c r="AC137" s="120"/>
      <c r="AD137" s="108">
        <f t="shared" ref="AD137:AD200" si="50">L137+AB137+AC137</f>
        <v>0</v>
      </c>
      <c r="AE137" s="211">
        <v>44400</v>
      </c>
      <c r="AF137" s="211">
        <v>25000</v>
      </c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07">
        <f t="shared" si="40"/>
        <v>69400</v>
      </c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07">
        <f t="shared" si="41"/>
        <v>0</v>
      </c>
      <c r="BK137" s="120"/>
      <c r="BL137" s="107">
        <f t="shared" si="42"/>
        <v>69400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09">
        <f t="shared" si="43"/>
        <v>0</v>
      </c>
      <c r="BZ137" s="107">
        <f t="shared" si="44"/>
        <v>0</v>
      </c>
      <c r="CA137" s="109">
        <f t="shared" ref="CA137:CA200" si="51">C137+L137-AT137+BN137-BM137</f>
        <v>779346</v>
      </c>
      <c r="CB137" s="109">
        <f t="shared" ref="CB137:CB200" si="52">D137+AB137-BJ137+BM137-BN137-BY137</f>
        <v>0</v>
      </c>
      <c r="CC137" s="110">
        <f t="shared" si="45"/>
        <v>779346</v>
      </c>
      <c r="CD137" s="111">
        <f t="shared" ref="CD137:CD200" si="53">E137+AC137-BK137</f>
        <v>0</v>
      </c>
      <c r="CE137" s="112">
        <f t="shared" si="46"/>
        <v>779346</v>
      </c>
      <c r="CF137" s="125"/>
      <c r="CG137" s="114"/>
      <c r="CH137" s="13"/>
    </row>
    <row r="138" spans="1:88" s="20" customFormat="1" ht="12.75" x14ac:dyDescent="0.2">
      <c r="A138" s="308" t="s">
        <v>164</v>
      </c>
      <c r="B138" s="102">
        <f t="shared" si="47"/>
        <v>41404</v>
      </c>
      <c r="C138" s="115">
        <f t="shared" si="36"/>
        <v>779346</v>
      </c>
      <c r="D138" s="116">
        <f t="shared" si="37"/>
        <v>0</v>
      </c>
      <c r="E138" s="117">
        <f t="shared" si="38"/>
        <v>0</v>
      </c>
      <c r="F138" s="213">
        <f t="shared" si="39"/>
        <v>779346</v>
      </c>
      <c r="G138" s="208"/>
      <c r="H138" s="120"/>
      <c r="I138" s="120"/>
      <c r="J138" s="120"/>
      <c r="K138" s="120"/>
      <c r="L138" s="107">
        <f t="shared" si="48"/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07">
        <f t="shared" si="49"/>
        <v>0</v>
      </c>
      <c r="AC138" s="120"/>
      <c r="AD138" s="108">
        <f t="shared" si="50"/>
        <v>0</v>
      </c>
      <c r="AE138" s="211">
        <v>56200</v>
      </c>
      <c r="AF138" s="211">
        <v>15000</v>
      </c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07">
        <f t="shared" si="40"/>
        <v>71200</v>
      </c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07">
        <f t="shared" si="41"/>
        <v>0</v>
      </c>
      <c r="BK138" s="120"/>
      <c r="BL138" s="107">
        <f t="shared" si="42"/>
        <v>71200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09">
        <f t="shared" si="43"/>
        <v>0</v>
      </c>
      <c r="BZ138" s="107">
        <f t="shared" si="44"/>
        <v>0</v>
      </c>
      <c r="CA138" s="109">
        <f t="shared" si="51"/>
        <v>708146</v>
      </c>
      <c r="CB138" s="109">
        <f t="shared" si="52"/>
        <v>0</v>
      </c>
      <c r="CC138" s="110">
        <f t="shared" si="45"/>
        <v>708146</v>
      </c>
      <c r="CD138" s="111">
        <f t="shared" si="53"/>
        <v>0</v>
      </c>
      <c r="CE138" s="112">
        <f t="shared" si="46"/>
        <v>708146</v>
      </c>
      <c r="CF138" s="125"/>
      <c r="CG138" s="114"/>
      <c r="CH138" s="66"/>
      <c r="CI138" s="66"/>
      <c r="CJ138" s="23"/>
    </row>
    <row r="139" spans="1:88" s="20" customFormat="1" x14ac:dyDescent="0.25">
      <c r="A139" s="308" t="s">
        <v>165</v>
      </c>
      <c r="B139" s="102">
        <f t="shared" si="47"/>
        <v>41405</v>
      </c>
      <c r="C139" s="115">
        <f t="shared" si="36"/>
        <v>708146</v>
      </c>
      <c r="D139" s="116">
        <f t="shared" si="37"/>
        <v>0</v>
      </c>
      <c r="E139" s="117">
        <f t="shared" si="38"/>
        <v>0</v>
      </c>
      <c r="F139" s="213">
        <f t="shared" si="39"/>
        <v>708146</v>
      </c>
      <c r="G139" s="208"/>
      <c r="H139" s="120"/>
      <c r="I139" s="120"/>
      <c r="J139" s="120"/>
      <c r="K139" s="120"/>
      <c r="L139" s="107">
        <f t="shared" si="48"/>
        <v>0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07">
        <f t="shared" si="49"/>
        <v>0</v>
      </c>
      <c r="AC139" s="120"/>
      <c r="AD139" s="108">
        <f t="shared" si="50"/>
        <v>0</v>
      </c>
      <c r="AE139" s="211">
        <v>18000</v>
      </c>
      <c r="AF139" s="211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07">
        <f t="shared" si="40"/>
        <v>18000</v>
      </c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07">
        <f t="shared" si="41"/>
        <v>0</v>
      </c>
      <c r="BK139" s="120"/>
      <c r="BL139" s="107">
        <f t="shared" si="42"/>
        <v>18000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09">
        <f t="shared" si="43"/>
        <v>0</v>
      </c>
      <c r="BZ139" s="107">
        <f t="shared" si="44"/>
        <v>0</v>
      </c>
      <c r="CA139" s="109">
        <f t="shared" si="51"/>
        <v>690146</v>
      </c>
      <c r="CB139" s="109">
        <f t="shared" si="52"/>
        <v>0</v>
      </c>
      <c r="CC139" s="110">
        <f t="shared" si="45"/>
        <v>690146</v>
      </c>
      <c r="CD139" s="111">
        <f t="shared" si="53"/>
        <v>0</v>
      </c>
      <c r="CE139" s="112">
        <f t="shared" si="46"/>
        <v>690146</v>
      </c>
      <c r="CF139" s="125"/>
      <c r="CG139" s="114"/>
      <c r="CH139" s="13"/>
    </row>
    <row r="140" spans="1:88" x14ac:dyDescent="0.25">
      <c r="A140" s="309" t="s">
        <v>166</v>
      </c>
      <c r="B140" s="310">
        <f t="shared" si="47"/>
        <v>41406</v>
      </c>
      <c r="C140" s="115">
        <f t="shared" si="36"/>
        <v>690146</v>
      </c>
      <c r="D140" s="116">
        <f t="shared" si="37"/>
        <v>0</v>
      </c>
      <c r="E140" s="117">
        <f t="shared" si="38"/>
        <v>0</v>
      </c>
      <c r="F140" s="213">
        <f t="shared" si="39"/>
        <v>690146</v>
      </c>
      <c r="G140" s="207"/>
      <c r="H140" s="120"/>
      <c r="I140" s="120"/>
      <c r="J140" s="120"/>
      <c r="K140" s="120"/>
      <c r="L140" s="107">
        <f t="shared" si="48"/>
        <v>0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07">
        <f t="shared" si="49"/>
        <v>0</v>
      </c>
      <c r="AC140" s="120"/>
      <c r="AD140" s="108">
        <f t="shared" si="50"/>
        <v>0</v>
      </c>
      <c r="AE140" s="210"/>
      <c r="AF140" s="21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07">
        <f t="shared" si="40"/>
        <v>0</v>
      </c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07">
        <f t="shared" si="41"/>
        <v>0</v>
      </c>
      <c r="BK140" s="120"/>
      <c r="BL140" s="107">
        <f t="shared" si="42"/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09">
        <f t="shared" si="43"/>
        <v>0</v>
      </c>
      <c r="BZ140" s="107">
        <f t="shared" si="44"/>
        <v>0</v>
      </c>
      <c r="CA140" s="109">
        <f t="shared" si="51"/>
        <v>690146</v>
      </c>
      <c r="CB140" s="109">
        <f t="shared" si="52"/>
        <v>0</v>
      </c>
      <c r="CC140" s="110">
        <f t="shared" si="45"/>
        <v>690146</v>
      </c>
      <c r="CD140" s="111">
        <f t="shared" si="53"/>
        <v>0</v>
      </c>
      <c r="CE140" s="112">
        <f t="shared" si="46"/>
        <v>690146</v>
      </c>
      <c r="CF140" s="125"/>
      <c r="CG140" s="114"/>
    </row>
    <row r="141" spans="1:88" x14ac:dyDescent="0.25">
      <c r="A141" s="308" t="s">
        <v>167</v>
      </c>
      <c r="B141" s="102">
        <f t="shared" si="47"/>
        <v>41407</v>
      </c>
      <c r="C141" s="115">
        <f t="shared" si="36"/>
        <v>690146</v>
      </c>
      <c r="D141" s="116">
        <f t="shared" si="37"/>
        <v>0</v>
      </c>
      <c r="E141" s="117">
        <f t="shared" si="38"/>
        <v>0</v>
      </c>
      <c r="F141" s="213">
        <f t="shared" si="39"/>
        <v>690146</v>
      </c>
      <c r="G141" s="207"/>
      <c r="H141" s="120"/>
      <c r="I141" s="120"/>
      <c r="J141" s="120"/>
      <c r="K141" s="120"/>
      <c r="L141" s="107">
        <f t="shared" si="48"/>
        <v>0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07">
        <f t="shared" si="49"/>
        <v>0</v>
      </c>
      <c r="AC141" s="120"/>
      <c r="AD141" s="108">
        <f t="shared" si="50"/>
        <v>0</v>
      </c>
      <c r="AE141" s="210">
        <v>61385</v>
      </c>
      <c r="AF141" s="210">
        <v>15000</v>
      </c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07">
        <f t="shared" si="40"/>
        <v>76385</v>
      </c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07">
        <f t="shared" si="41"/>
        <v>0</v>
      </c>
      <c r="BK141" s="120"/>
      <c r="BL141" s="107">
        <f t="shared" si="42"/>
        <v>76385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09">
        <f t="shared" si="43"/>
        <v>0</v>
      </c>
      <c r="BZ141" s="107">
        <f t="shared" si="44"/>
        <v>0</v>
      </c>
      <c r="CA141" s="109">
        <f t="shared" si="51"/>
        <v>613761</v>
      </c>
      <c r="CB141" s="109">
        <f t="shared" si="52"/>
        <v>0</v>
      </c>
      <c r="CC141" s="110">
        <f t="shared" si="45"/>
        <v>613761</v>
      </c>
      <c r="CD141" s="111">
        <f t="shared" si="53"/>
        <v>0</v>
      </c>
      <c r="CE141" s="112">
        <f t="shared" si="46"/>
        <v>613761</v>
      </c>
      <c r="CF141" s="125"/>
      <c r="CG141" s="114"/>
    </row>
    <row r="142" spans="1:88" x14ac:dyDescent="0.25">
      <c r="A142" s="308" t="s">
        <v>161</v>
      </c>
      <c r="B142" s="102">
        <f t="shared" si="47"/>
        <v>41408</v>
      </c>
      <c r="C142" s="115">
        <f t="shared" si="36"/>
        <v>613761</v>
      </c>
      <c r="D142" s="116">
        <f t="shared" si="37"/>
        <v>0</v>
      </c>
      <c r="E142" s="117">
        <f t="shared" si="38"/>
        <v>0</v>
      </c>
      <c r="F142" s="213">
        <f t="shared" si="39"/>
        <v>613761</v>
      </c>
      <c r="G142" s="207"/>
      <c r="H142" s="120"/>
      <c r="I142" s="120"/>
      <c r="J142" s="120"/>
      <c r="K142" s="120"/>
      <c r="L142" s="107">
        <f t="shared" si="48"/>
        <v>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07">
        <f t="shared" si="49"/>
        <v>0</v>
      </c>
      <c r="AC142" s="120"/>
      <c r="AD142" s="108">
        <f t="shared" si="50"/>
        <v>0</v>
      </c>
      <c r="AE142" s="210">
        <v>53269</v>
      </c>
      <c r="AF142" s="210">
        <v>15000</v>
      </c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07">
        <f t="shared" si="40"/>
        <v>68269</v>
      </c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07">
        <f t="shared" si="41"/>
        <v>0</v>
      </c>
      <c r="BK142" s="120"/>
      <c r="BL142" s="107">
        <f t="shared" si="42"/>
        <v>68269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09">
        <f t="shared" si="43"/>
        <v>0</v>
      </c>
      <c r="BZ142" s="107">
        <f t="shared" si="44"/>
        <v>0</v>
      </c>
      <c r="CA142" s="109">
        <f t="shared" si="51"/>
        <v>545492</v>
      </c>
      <c r="CB142" s="109">
        <f t="shared" si="52"/>
        <v>0</v>
      </c>
      <c r="CC142" s="110">
        <f t="shared" si="45"/>
        <v>545492</v>
      </c>
      <c r="CD142" s="111">
        <f t="shared" si="53"/>
        <v>0</v>
      </c>
      <c r="CE142" s="112">
        <f t="shared" si="46"/>
        <v>545492</v>
      </c>
      <c r="CF142" s="129"/>
      <c r="CG142" s="114"/>
    </row>
    <row r="143" spans="1:88" x14ac:dyDescent="0.25">
      <c r="A143" s="308" t="s">
        <v>162</v>
      </c>
      <c r="B143" s="102">
        <f t="shared" si="47"/>
        <v>41409</v>
      </c>
      <c r="C143" s="115">
        <f t="shared" si="36"/>
        <v>545492</v>
      </c>
      <c r="D143" s="116">
        <f t="shared" si="37"/>
        <v>0</v>
      </c>
      <c r="E143" s="117">
        <f t="shared" si="38"/>
        <v>0</v>
      </c>
      <c r="F143" s="213">
        <f t="shared" si="39"/>
        <v>545492</v>
      </c>
      <c r="G143" s="207">
        <v>100000</v>
      </c>
      <c r="H143" s="120"/>
      <c r="I143" s="120"/>
      <c r="J143" s="120"/>
      <c r="K143" s="120"/>
      <c r="L143" s="107">
        <f t="shared" si="48"/>
        <v>100000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07">
        <f t="shared" si="49"/>
        <v>0</v>
      </c>
      <c r="AC143" s="120"/>
      <c r="AD143" s="108">
        <f t="shared" si="50"/>
        <v>100000</v>
      </c>
      <c r="AE143" s="210">
        <v>47170</v>
      </c>
      <c r="AF143" s="210">
        <v>15000</v>
      </c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07">
        <f t="shared" si="40"/>
        <v>62170</v>
      </c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07">
        <f t="shared" si="41"/>
        <v>0</v>
      </c>
      <c r="BK143" s="120"/>
      <c r="BL143" s="107">
        <f t="shared" si="42"/>
        <v>62170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09">
        <f t="shared" si="43"/>
        <v>0</v>
      </c>
      <c r="BZ143" s="107">
        <f t="shared" si="44"/>
        <v>0</v>
      </c>
      <c r="CA143" s="109">
        <f t="shared" si="51"/>
        <v>583322</v>
      </c>
      <c r="CB143" s="109">
        <f t="shared" si="52"/>
        <v>0</v>
      </c>
      <c r="CC143" s="110">
        <f t="shared" si="45"/>
        <v>583322</v>
      </c>
      <c r="CD143" s="111">
        <f t="shared" si="53"/>
        <v>0</v>
      </c>
      <c r="CE143" s="112">
        <f t="shared" si="46"/>
        <v>583322</v>
      </c>
      <c r="CF143" s="129"/>
      <c r="CG143" s="114"/>
    </row>
    <row r="144" spans="1:88" x14ac:dyDescent="0.25">
      <c r="A144" s="308" t="s">
        <v>163</v>
      </c>
      <c r="B144" s="102">
        <f t="shared" si="47"/>
        <v>41410</v>
      </c>
      <c r="C144" s="115">
        <f t="shared" si="36"/>
        <v>583322</v>
      </c>
      <c r="D144" s="116">
        <f t="shared" si="37"/>
        <v>0</v>
      </c>
      <c r="E144" s="117">
        <f t="shared" si="38"/>
        <v>0</v>
      </c>
      <c r="F144" s="213">
        <f t="shared" si="39"/>
        <v>583322</v>
      </c>
      <c r="G144" s="207"/>
      <c r="H144" s="120"/>
      <c r="I144" s="120"/>
      <c r="J144" s="120"/>
      <c r="K144" s="120"/>
      <c r="L144" s="107">
        <f t="shared" si="48"/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07">
        <f t="shared" si="49"/>
        <v>0</v>
      </c>
      <c r="AC144" s="120"/>
      <c r="AD144" s="108">
        <f t="shared" si="50"/>
        <v>0</v>
      </c>
      <c r="AE144" s="210">
        <v>38368</v>
      </c>
      <c r="AF144" s="210">
        <v>15000</v>
      </c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07">
        <f t="shared" si="40"/>
        <v>53368</v>
      </c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07">
        <f t="shared" si="41"/>
        <v>0</v>
      </c>
      <c r="BK144" s="120"/>
      <c r="BL144" s="107">
        <f t="shared" si="42"/>
        <v>53368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09">
        <f t="shared" si="43"/>
        <v>0</v>
      </c>
      <c r="BZ144" s="107">
        <f t="shared" si="44"/>
        <v>0</v>
      </c>
      <c r="CA144" s="109">
        <f t="shared" si="51"/>
        <v>529954</v>
      </c>
      <c r="CB144" s="109">
        <f t="shared" si="52"/>
        <v>0</v>
      </c>
      <c r="CC144" s="110">
        <f t="shared" si="45"/>
        <v>529954</v>
      </c>
      <c r="CD144" s="111">
        <f t="shared" si="53"/>
        <v>0</v>
      </c>
      <c r="CE144" s="112">
        <f t="shared" si="46"/>
        <v>529954</v>
      </c>
      <c r="CF144" s="129"/>
      <c r="CG144" s="114"/>
    </row>
    <row r="145" spans="1:85" x14ac:dyDescent="0.25">
      <c r="A145" s="308" t="s">
        <v>164</v>
      </c>
      <c r="B145" s="102">
        <f t="shared" si="47"/>
        <v>41411</v>
      </c>
      <c r="C145" s="115">
        <f t="shared" si="36"/>
        <v>529954</v>
      </c>
      <c r="D145" s="116">
        <f t="shared" si="37"/>
        <v>0</v>
      </c>
      <c r="E145" s="117">
        <f t="shared" si="38"/>
        <v>0</v>
      </c>
      <c r="F145" s="213">
        <f t="shared" si="39"/>
        <v>529954</v>
      </c>
      <c r="G145" s="207">
        <v>100000</v>
      </c>
      <c r="H145" s="120"/>
      <c r="I145" s="120"/>
      <c r="J145" s="120"/>
      <c r="K145" s="120"/>
      <c r="L145" s="107">
        <f t="shared" si="48"/>
        <v>100000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07">
        <f t="shared" si="49"/>
        <v>0</v>
      </c>
      <c r="AC145" s="120"/>
      <c r="AD145" s="108">
        <f t="shared" si="50"/>
        <v>100000</v>
      </c>
      <c r="AE145" s="210">
        <v>47000</v>
      </c>
      <c r="AF145" s="210">
        <v>32000</v>
      </c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07">
        <f t="shared" si="40"/>
        <v>79000</v>
      </c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07">
        <f t="shared" si="41"/>
        <v>0</v>
      </c>
      <c r="BK145" s="120"/>
      <c r="BL145" s="107">
        <f t="shared" si="42"/>
        <v>79000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09">
        <f t="shared" si="43"/>
        <v>0</v>
      </c>
      <c r="BZ145" s="107">
        <f t="shared" si="44"/>
        <v>0</v>
      </c>
      <c r="CA145" s="109">
        <f t="shared" si="51"/>
        <v>550954</v>
      </c>
      <c r="CB145" s="109">
        <f t="shared" si="52"/>
        <v>0</v>
      </c>
      <c r="CC145" s="110">
        <f t="shared" si="45"/>
        <v>550954</v>
      </c>
      <c r="CD145" s="111">
        <f t="shared" si="53"/>
        <v>0</v>
      </c>
      <c r="CE145" s="112">
        <f t="shared" si="46"/>
        <v>550954</v>
      </c>
      <c r="CF145" s="125"/>
      <c r="CG145" s="114"/>
    </row>
    <row r="146" spans="1:85" x14ac:dyDescent="0.25">
      <c r="A146" s="308" t="s">
        <v>165</v>
      </c>
      <c r="B146" s="102">
        <f t="shared" si="47"/>
        <v>41412</v>
      </c>
      <c r="C146" s="115">
        <f t="shared" si="36"/>
        <v>550954</v>
      </c>
      <c r="D146" s="116">
        <f t="shared" si="37"/>
        <v>0</v>
      </c>
      <c r="E146" s="117">
        <f t="shared" si="38"/>
        <v>0</v>
      </c>
      <c r="F146" s="213">
        <f t="shared" si="39"/>
        <v>550954</v>
      </c>
      <c r="G146" s="207"/>
      <c r="H146" s="120"/>
      <c r="I146" s="120"/>
      <c r="J146" s="120"/>
      <c r="K146" s="120"/>
      <c r="L146" s="107">
        <f t="shared" si="48"/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07">
        <f t="shared" si="49"/>
        <v>0</v>
      </c>
      <c r="AC146" s="120"/>
      <c r="AD146" s="108">
        <f t="shared" si="50"/>
        <v>0</v>
      </c>
      <c r="AE146" s="210">
        <v>15000</v>
      </c>
      <c r="AF146" s="21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07">
        <f t="shared" si="40"/>
        <v>15000</v>
      </c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07">
        <f t="shared" si="41"/>
        <v>0</v>
      </c>
      <c r="BK146" s="120"/>
      <c r="BL146" s="107">
        <f t="shared" si="42"/>
        <v>15000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09">
        <f t="shared" si="43"/>
        <v>0</v>
      </c>
      <c r="BZ146" s="107">
        <f t="shared" si="44"/>
        <v>0</v>
      </c>
      <c r="CA146" s="109">
        <f t="shared" si="51"/>
        <v>535954</v>
      </c>
      <c r="CB146" s="109">
        <f t="shared" si="52"/>
        <v>0</v>
      </c>
      <c r="CC146" s="110">
        <f t="shared" si="45"/>
        <v>535954</v>
      </c>
      <c r="CD146" s="111">
        <f t="shared" si="53"/>
        <v>0</v>
      </c>
      <c r="CE146" s="112">
        <f t="shared" si="46"/>
        <v>535954</v>
      </c>
      <c r="CF146" s="129"/>
      <c r="CG146" s="114"/>
    </row>
    <row r="147" spans="1:85" x14ac:dyDescent="0.25">
      <c r="A147" s="309" t="s">
        <v>166</v>
      </c>
      <c r="B147" s="310">
        <f t="shared" si="47"/>
        <v>41413</v>
      </c>
      <c r="C147" s="115">
        <f t="shared" si="36"/>
        <v>535954</v>
      </c>
      <c r="D147" s="116">
        <f t="shared" si="37"/>
        <v>0</v>
      </c>
      <c r="E147" s="117">
        <f t="shared" si="38"/>
        <v>0</v>
      </c>
      <c r="F147" s="213">
        <f t="shared" si="39"/>
        <v>535954</v>
      </c>
      <c r="G147" s="207"/>
      <c r="H147" s="120"/>
      <c r="I147" s="120"/>
      <c r="J147" s="120"/>
      <c r="K147" s="120"/>
      <c r="L147" s="107">
        <f t="shared" si="48"/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07">
        <f t="shared" si="49"/>
        <v>0</v>
      </c>
      <c r="AC147" s="120"/>
      <c r="AD147" s="108">
        <f t="shared" si="50"/>
        <v>0</v>
      </c>
      <c r="AE147" s="210"/>
      <c r="AF147" s="21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07">
        <f t="shared" si="40"/>
        <v>0</v>
      </c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07">
        <f t="shared" si="41"/>
        <v>0</v>
      </c>
      <c r="BK147" s="120"/>
      <c r="BL147" s="107">
        <f t="shared" si="42"/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09">
        <f t="shared" si="43"/>
        <v>0</v>
      </c>
      <c r="BZ147" s="107">
        <f t="shared" si="44"/>
        <v>0</v>
      </c>
      <c r="CA147" s="109">
        <f t="shared" si="51"/>
        <v>535954</v>
      </c>
      <c r="CB147" s="109">
        <f t="shared" si="52"/>
        <v>0</v>
      </c>
      <c r="CC147" s="110">
        <f t="shared" si="45"/>
        <v>535954</v>
      </c>
      <c r="CD147" s="111">
        <f t="shared" si="53"/>
        <v>0</v>
      </c>
      <c r="CE147" s="112">
        <f t="shared" si="46"/>
        <v>535954</v>
      </c>
      <c r="CF147" s="125"/>
      <c r="CG147" s="126"/>
    </row>
    <row r="148" spans="1:85" x14ac:dyDescent="0.25">
      <c r="A148" s="308" t="s">
        <v>167</v>
      </c>
      <c r="B148" s="102">
        <f t="shared" si="47"/>
        <v>41414</v>
      </c>
      <c r="C148" s="115">
        <f t="shared" si="36"/>
        <v>535954</v>
      </c>
      <c r="D148" s="116">
        <f t="shared" si="37"/>
        <v>0</v>
      </c>
      <c r="E148" s="117">
        <f t="shared" si="38"/>
        <v>0</v>
      </c>
      <c r="F148" s="213">
        <f t="shared" si="39"/>
        <v>535954</v>
      </c>
      <c r="G148" s="207">
        <v>100000</v>
      </c>
      <c r="H148" s="120"/>
      <c r="I148" s="120"/>
      <c r="J148" s="120"/>
      <c r="K148" s="120"/>
      <c r="L148" s="107">
        <f t="shared" si="48"/>
        <v>100000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07">
        <f t="shared" si="49"/>
        <v>0</v>
      </c>
      <c r="AC148" s="120"/>
      <c r="AD148" s="108">
        <f t="shared" si="50"/>
        <v>100000</v>
      </c>
      <c r="AE148" s="210">
        <v>45560</v>
      </c>
      <c r="AF148" s="210">
        <v>15000</v>
      </c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07">
        <f t="shared" si="40"/>
        <v>60560</v>
      </c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07">
        <f t="shared" si="41"/>
        <v>0</v>
      </c>
      <c r="BK148" s="120"/>
      <c r="BL148" s="107">
        <f t="shared" si="42"/>
        <v>60560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09">
        <f t="shared" si="43"/>
        <v>0</v>
      </c>
      <c r="BZ148" s="107">
        <f t="shared" si="44"/>
        <v>0</v>
      </c>
      <c r="CA148" s="109">
        <f t="shared" si="51"/>
        <v>575394</v>
      </c>
      <c r="CB148" s="109">
        <f t="shared" si="52"/>
        <v>0</v>
      </c>
      <c r="CC148" s="110">
        <f t="shared" si="45"/>
        <v>575394</v>
      </c>
      <c r="CD148" s="111">
        <f t="shared" si="53"/>
        <v>0</v>
      </c>
      <c r="CE148" s="112">
        <f t="shared" si="46"/>
        <v>575394</v>
      </c>
      <c r="CF148" s="125"/>
      <c r="CG148" s="126"/>
    </row>
    <row r="149" spans="1:85" x14ac:dyDescent="0.25">
      <c r="A149" s="308" t="s">
        <v>161</v>
      </c>
      <c r="B149" s="102">
        <f t="shared" si="47"/>
        <v>41415</v>
      </c>
      <c r="C149" s="115">
        <f t="shared" si="36"/>
        <v>575394</v>
      </c>
      <c r="D149" s="116">
        <f t="shared" si="37"/>
        <v>0</v>
      </c>
      <c r="E149" s="117">
        <f t="shared" si="38"/>
        <v>0</v>
      </c>
      <c r="F149" s="213">
        <f t="shared" si="39"/>
        <v>575394</v>
      </c>
      <c r="G149" s="207"/>
      <c r="H149" s="120"/>
      <c r="I149" s="120"/>
      <c r="J149" s="120"/>
      <c r="K149" s="120"/>
      <c r="L149" s="107">
        <f t="shared" si="48"/>
        <v>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07">
        <f t="shared" si="49"/>
        <v>0</v>
      </c>
      <c r="AC149" s="120"/>
      <c r="AD149" s="108">
        <f t="shared" si="50"/>
        <v>0</v>
      </c>
      <c r="AE149" s="210">
        <v>36957</v>
      </c>
      <c r="AF149" s="210">
        <v>15000</v>
      </c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07">
        <f t="shared" si="40"/>
        <v>51957</v>
      </c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07">
        <f t="shared" si="41"/>
        <v>0</v>
      </c>
      <c r="BK149" s="120"/>
      <c r="BL149" s="107">
        <f t="shared" si="42"/>
        <v>51957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09">
        <f t="shared" si="43"/>
        <v>0</v>
      </c>
      <c r="BZ149" s="107">
        <f t="shared" si="44"/>
        <v>0</v>
      </c>
      <c r="CA149" s="109">
        <f t="shared" si="51"/>
        <v>523437</v>
      </c>
      <c r="CB149" s="109">
        <f t="shared" si="52"/>
        <v>0</v>
      </c>
      <c r="CC149" s="110">
        <f t="shared" si="45"/>
        <v>523437</v>
      </c>
      <c r="CD149" s="111">
        <f t="shared" si="53"/>
        <v>0</v>
      </c>
      <c r="CE149" s="112">
        <f t="shared" si="46"/>
        <v>523437</v>
      </c>
      <c r="CF149" s="125"/>
      <c r="CG149" s="114"/>
    </row>
    <row r="150" spans="1:85" x14ac:dyDescent="0.25">
      <c r="A150" s="308" t="s">
        <v>162</v>
      </c>
      <c r="B150" s="102">
        <f t="shared" si="47"/>
        <v>41416</v>
      </c>
      <c r="C150" s="115">
        <f t="shared" si="36"/>
        <v>523437</v>
      </c>
      <c r="D150" s="116">
        <f t="shared" si="37"/>
        <v>0</v>
      </c>
      <c r="E150" s="117">
        <f t="shared" si="38"/>
        <v>0</v>
      </c>
      <c r="F150" s="213">
        <f t="shared" si="39"/>
        <v>523437</v>
      </c>
      <c r="G150" s="207"/>
      <c r="H150" s="120"/>
      <c r="I150" s="120"/>
      <c r="J150" s="120"/>
      <c r="K150" s="120"/>
      <c r="L150" s="107">
        <f t="shared" si="48"/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07">
        <f t="shared" si="49"/>
        <v>0</v>
      </c>
      <c r="AC150" s="120"/>
      <c r="AD150" s="108">
        <f t="shared" si="50"/>
        <v>0</v>
      </c>
      <c r="AE150" s="210">
        <v>65200</v>
      </c>
      <c r="AF150" s="210">
        <v>20000</v>
      </c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07">
        <f t="shared" si="40"/>
        <v>85200</v>
      </c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07">
        <f t="shared" si="41"/>
        <v>0</v>
      </c>
      <c r="BK150" s="120"/>
      <c r="BL150" s="107">
        <f t="shared" si="42"/>
        <v>85200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09">
        <f t="shared" si="43"/>
        <v>0</v>
      </c>
      <c r="BZ150" s="107">
        <f t="shared" si="44"/>
        <v>0</v>
      </c>
      <c r="CA150" s="109">
        <f t="shared" si="51"/>
        <v>438237</v>
      </c>
      <c r="CB150" s="109">
        <f t="shared" si="52"/>
        <v>0</v>
      </c>
      <c r="CC150" s="110">
        <f t="shared" si="45"/>
        <v>438237</v>
      </c>
      <c r="CD150" s="111">
        <f t="shared" si="53"/>
        <v>0</v>
      </c>
      <c r="CE150" s="112">
        <f t="shared" si="46"/>
        <v>438237</v>
      </c>
      <c r="CF150" s="125"/>
      <c r="CG150" s="114"/>
    </row>
    <row r="151" spans="1:85" x14ac:dyDescent="0.25">
      <c r="A151" s="308" t="s">
        <v>163</v>
      </c>
      <c r="B151" s="102">
        <f t="shared" si="47"/>
        <v>41417</v>
      </c>
      <c r="C151" s="115">
        <f t="shared" si="36"/>
        <v>438237</v>
      </c>
      <c r="D151" s="116">
        <f t="shared" si="37"/>
        <v>0</v>
      </c>
      <c r="E151" s="117">
        <f t="shared" si="38"/>
        <v>0</v>
      </c>
      <c r="F151" s="213">
        <f t="shared" si="39"/>
        <v>438237</v>
      </c>
      <c r="G151" s="207">
        <v>150000</v>
      </c>
      <c r="H151" s="120"/>
      <c r="I151" s="120"/>
      <c r="J151" s="120"/>
      <c r="K151" s="120"/>
      <c r="L151" s="107">
        <f t="shared" si="48"/>
        <v>150000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07">
        <f t="shared" si="49"/>
        <v>0</v>
      </c>
      <c r="AC151" s="120"/>
      <c r="AD151" s="108">
        <f t="shared" si="50"/>
        <v>150000</v>
      </c>
      <c r="AE151" s="210">
        <v>70790</v>
      </c>
      <c r="AF151" s="210">
        <v>15000</v>
      </c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07">
        <f t="shared" si="40"/>
        <v>85790</v>
      </c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07">
        <f t="shared" si="41"/>
        <v>0</v>
      </c>
      <c r="BK151" s="120"/>
      <c r="BL151" s="107">
        <f t="shared" si="42"/>
        <v>85790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09">
        <f t="shared" si="43"/>
        <v>0</v>
      </c>
      <c r="BZ151" s="107">
        <f t="shared" si="44"/>
        <v>0</v>
      </c>
      <c r="CA151" s="109">
        <f t="shared" si="51"/>
        <v>502447</v>
      </c>
      <c r="CB151" s="109">
        <f t="shared" si="52"/>
        <v>0</v>
      </c>
      <c r="CC151" s="110">
        <f t="shared" si="45"/>
        <v>502447</v>
      </c>
      <c r="CD151" s="111">
        <f t="shared" si="53"/>
        <v>0</v>
      </c>
      <c r="CE151" s="112">
        <f t="shared" si="46"/>
        <v>502447</v>
      </c>
      <c r="CF151" s="125"/>
      <c r="CG151" s="114"/>
    </row>
    <row r="152" spans="1:85" x14ac:dyDescent="0.25">
      <c r="A152" s="308" t="s">
        <v>164</v>
      </c>
      <c r="B152" s="102">
        <f t="shared" si="47"/>
        <v>41418</v>
      </c>
      <c r="C152" s="115">
        <f t="shared" si="36"/>
        <v>502447</v>
      </c>
      <c r="D152" s="116">
        <f t="shared" si="37"/>
        <v>0</v>
      </c>
      <c r="E152" s="117">
        <f t="shared" si="38"/>
        <v>0</v>
      </c>
      <c r="F152" s="213">
        <f t="shared" si="39"/>
        <v>502447</v>
      </c>
      <c r="G152" s="207">
        <v>290000</v>
      </c>
      <c r="H152" s="120"/>
      <c r="I152" s="120"/>
      <c r="J152" s="120"/>
      <c r="K152" s="120"/>
      <c r="L152" s="107">
        <f t="shared" si="48"/>
        <v>290000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07">
        <f t="shared" si="49"/>
        <v>0</v>
      </c>
      <c r="AC152" s="120"/>
      <c r="AD152" s="108">
        <f t="shared" si="50"/>
        <v>290000</v>
      </c>
      <c r="AE152" s="210">
        <v>33600</v>
      </c>
      <c r="AF152" s="210">
        <v>15000</v>
      </c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07">
        <f t="shared" si="40"/>
        <v>48600</v>
      </c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07">
        <f t="shared" si="41"/>
        <v>0</v>
      </c>
      <c r="BK152" s="120"/>
      <c r="BL152" s="107">
        <f t="shared" si="42"/>
        <v>48600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09">
        <f t="shared" si="43"/>
        <v>0</v>
      </c>
      <c r="BZ152" s="107">
        <f t="shared" si="44"/>
        <v>0</v>
      </c>
      <c r="CA152" s="109">
        <f t="shared" si="51"/>
        <v>743847</v>
      </c>
      <c r="CB152" s="109">
        <f t="shared" si="52"/>
        <v>0</v>
      </c>
      <c r="CC152" s="110">
        <f t="shared" si="45"/>
        <v>743847</v>
      </c>
      <c r="CD152" s="111">
        <f t="shared" si="53"/>
        <v>0</v>
      </c>
      <c r="CE152" s="112">
        <f t="shared" si="46"/>
        <v>743847</v>
      </c>
      <c r="CF152" s="125"/>
      <c r="CG152" s="114"/>
    </row>
    <row r="153" spans="1:85" x14ac:dyDescent="0.25">
      <c r="A153" s="308" t="s">
        <v>165</v>
      </c>
      <c r="B153" s="102">
        <f t="shared" si="47"/>
        <v>41419</v>
      </c>
      <c r="C153" s="115">
        <f t="shared" si="36"/>
        <v>743847</v>
      </c>
      <c r="D153" s="116">
        <f t="shared" si="37"/>
        <v>0</v>
      </c>
      <c r="E153" s="117">
        <f t="shared" si="38"/>
        <v>0</v>
      </c>
      <c r="F153" s="213">
        <f t="shared" si="39"/>
        <v>743847</v>
      </c>
      <c r="G153" s="207"/>
      <c r="H153" s="120"/>
      <c r="I153" s="120"/>
      <c r="J153" s="120"/>
      <c r="K153" s="120"/>
      <c r="L153" s="107">
        <f t="shared" si="48"/>
        <v>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07">
        <f t="shared" si="49"/>
        <v>0</v>
      </c>
      <c r="AC153" s="120"/>
      <c r="AD153" s="108">
        <f t="shared" si="50"/>
        <v>0</v>
      </c>
      <c r="AE153" s="210">
        <v>22200</v>
      </c>
      <c r="AF153" s="21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07">
        <f t="shared" si="40"/>
        <v>22200</v>
      </c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07">
        <f t="shared" si="41"/>
        <v>0</v>
      </c>
      <c r="BK153" s="120"/>
      <c r="BL153" s="107">
        <f t="shared" si="42"/>
        <v>22200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09">
        <f t="shared" si="43"/>
        <v>0</v>
      </c>
      <c r="BZ153" s="107">
        <f t="shared" si="44"/>
        <v>0</v>
      </c>
      <c r="CA153" s="109">
        <f t="shared" si="51"/>
        <v>721647</v>
      </c>
      <c r="CB153" s="109">
        <f t="shared" si="52"/>
        <v>0</v>
      </c>
      <c r="CC153" s="110">
        <f t="shared" si="45"/>
        <v>721647</v>
      </c>
      <c r="CD153" s="111">
        <f t="shared" si="53"/>
        <v>0</v>
      </c>
      <c r="CE153" s="112">
        <f t="shared" si="46"/>
        <v>721647</v>
      </c>
      <c r="CF153" s="125"/>
      <c r="CG153" s="114"/>
    </row>
    <row r="154" spans="1:85" x14ac:dyDescent="0.25">
      <c r="A154" s="309" t="s">
        <v>166</v>
      </c>
      <c r="B154" s="310">
        <f t="shared" si="47"/>
        <v>41420</v>
      </c>
      <c r="C154" s="115">
        <f t="shared" si="36"/>
        <v>721647</v>
      </c>
      <c r="D154" s="116">
        <f t="shared" si="37"/>
        <v>0</v>
      </c>
      <c r="E154" s="117">
        <f t="shared" si="38"/>
        <v>0</v>
      </c>
      <c r="F154" s="213">
        <f t="shared" si="39"/>
        <v>721647</v>
      </c>
      <c r="G154" s="207"/>
      <c r="H154" s="120"/>
      <c r="I154" s="120"/>
      <c r="J154" s="120"/>
      <c r="K154" s="120"/>
      <c r="L154" s="107">
        <f t="shared" si="48"/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07">
        <f t="shared" si="49"/>
        <v>0</v>
      </c>
      <c r="AC154" s="120"/>
      <c r="AD154" s="108">
        <f t="shared" si="50"/>
        <v>0</v>
      </c>
      <c r="AE154" s="210"/>
      <c r="AF154" s="21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07">
        <f t="shared" si="40"/>
        <v>0</v>
      </c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07">
        <f t="shared" si="41"/>
        <v>0</v>
      </c>
      <c r="BK154" s="120"/>
      <c r="BL154" s="107">
        <f t="shared" si="42"/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09">
        <f t="shared" si="43"/>
        <v>0</v>
      </c>
      <c r="BZ154" s="107">
        <f t="shared" si="44"/>
        <v>0</v>
      </c>
      <c r="CA154" s="109">
        <f t="shared" si="51"/>
        <v>721647</v>
      </c>
      <c r="CB154" s="109">
        <f t="shared" si="52"/>
        <v>0</v>
      </c>
      <c r="CC154" s="110">
        <f t="shared" si="45"/>
        <v>721647</v>
      </c>
      <c r="CD154" s="111">
        <f t="shared" si="53"/>
        <v>0</v>
      </c>
      <c r="CE154" s="112">
        <f t="shared" si="46"/>
        <v>721647</v>
      </c>
      <c r="CF154" s="125"/>
      <c r="CG154" s="114"/>
    </row>
    <row r="155" spans="1:85" x14ac:dyDescent="0.25">
      <c r="A155" s="308" t="s">
        <v>167</v>
      </c>
      <c r="B155" s="102">
        <f t="shared" si="47"/>
        <v>41421</v>
      </c>
      <c r="C155" s="115">
        <f t="shared" ref="C155:C218" si="54">CA154</f>
        <v>721647</v>
      </c>
      <c r="D155" s="116">
        <f t="shared" ref="D155:D218" si="55">CB154</f>
        <v>0</v>
      </c>
      <c r="E155" s="117">
        <f t="shared" ref="E155:E218" si="56">CD154</f>
        <v>0</v>
      </c>
      <c r="F155" s="213">
        <f t="shared" ref="F155:F218" si="57">E155+D155+C155</f>
        <v>721647</v>
      </c>
      <c r="G155" s="207"/>
      <c r="H155" s="120"/>
      <c r="I155" s="120"/>
      <c r="J155" s="120"/>
      <c r="K155" s="120"/>
      <c r="L155" s="107">
        <f t="shared" si="48"/>
        <v>0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07">
        <f t="shared" si="49"/>
        <v>0</v>
      </c>
      <c r="AC155" s="120"/>
      <c r="AD155" s="108">
        <f t="shared" si="50"/>
        <v>0</v>
      </c>
      <c r="AE155" s="210">
        <v>30000</v>
      </c>
      <c r="AF155" s="210">
        <v>15000</v>
      </c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07">
        <f t="shared" ref="AT155:AT218" si="58">SUM(AE155:AS155)</f>
        <v>45000</v>
      </c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07">
        <f t="shared" ref="BJ155:BJ218" si="59">SUM(AU155:BI155)</f>
        <v>0</v>
      </c>
      <c r="BK155" s="120"/>
      <c r="BL155" s="107">
        <f t="shared" ref="BL155:BL218" si="60">AT155+BJ155+BK155</f>
        <v>45000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09">
        <f t="shared" ref="BY155:BY218" si="61">SUM(BO155:BX155)</f>
        <v>0</v>
      </c>
      <c r="BZ155" s="107">
        <f t="shared" ref="BZ155:BZ218" si="62">BM155+BN155+BY155</f>
        <v>0</v>
      </c>
      <c r="CA155" s="109">
        <f t="shared" si="51"/>
        <v>676647</v>
      </c>
      <c r="CB155" s="109">
        <f t="shared" si="52"/>
        <v>0</v>
      </c>
      <c r="CC155" s="110">
        <f t="shared" ref="CC155:CC218" si="63">CA155+CB155</f>
        <v>676647</v>
      </c>
      <c r="CD155" s="111">
        <f t="shared" si="53"/>
        <v>0</v>
      </c>
      <c r="CE155" s="112">
        <f t="shared" ref="CE155:CE218" si="64">CC155+CD155</f>
        <v>676647</v>
      </c>
      <c r="CF155" s="125"/>
      <c r="CG155" s="114"/>
    </row>
    <row r="156" spans="1:85" x14ac:dyDescent="0.25">
      <c r="A156" s="308" t="s">
        <v>161</v>
      </c>
      <c r="B156" s="102">
        <f t="shared" si="47"/>
        <v>41422</v>
      </c>
      <c r="C156" s="115">
        <f t="shared" si="54"/>
        <v>676647</v>
      </c>
      <c r="D156" s="116">
        <f t="shared" si="55"/>
        <v>0</v>
      </c>
      <c r="E156" s="117">
        <f t="shared" si="56"/>
        <v>0</v>
      </c>
      <c r="F156" s="213">
        <f t="shared" si="57"/>
        <v>676647</v>
      </c>
      <c r="G156" s="207">
        <v>60000</v>
      </c>
      <c r="H156" s="120"/>
      <c r="I156" s="120"/>
      <c r="J156" s="120"/>
      <c r="K156" s="120"/>
      <c r="L156" s="107">
        <f t="shared" si="48"/>
        <v>60000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07">
        <f t="shared" si="49"/>
        <v>0</v>
      </c>
      <c r="AC156" s="120"/>
      <c r="AD156" s="108">
        <f t="shared" si="50"/>
        <v>60000</v>
      </c>
      <c r="AE156" s="210">
        <v>43600</v>
      </c>
      <c r="AF156" s="210">
        <v>15000</v>
      </c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07">
        <f t="shared" si="58"/>
        <v>58600</v>
      </c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07">
        <f t="shared" si="59"/>
        <v>0</v>
      </c>
      <c r="BK156" s="120"/>
      <c r="BL156" s="107">
        <f t="shared" si="60"/>
        <v>58600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09">
        <f t="shared" si="61"/>
        <v>0</v>
      </c>
      <c r="BZ156" s="107">
        <f t="shared" si="62"/>
        <v>0</v>
      </c>
      <c r="CA156" s="109">
        <f t="shared" si="51"/>
        <v>678047</v>
      </c>
      <c r="CB156" s="109">
        <f t="shared" si="52"/>
        <v>0</v>
      </c>
      <c r="CC156" s="110">
        <f t="shared" si="63"/>
        <v>678047</v>
      </c>
      <c r="CD156" s="111">
        <f t="shared" si="53"/>
        <v>0</v>
      </c>
      <c r="CE156" s="112">
        <f t="shared" si="64"/>
        <v>678047</v>
      </c>
      <c r="CF156" s="125"/>
      <c r="CG156" s="114"/>
    </row>
    <row r="157" spans="1:85" x14ac:dyDescent="0.25">
      <c r="A157" s="308" t="s">
        <v>162</v>
      </c>
      <c r="B157" s="102">
        <f t="shared" si="47"/>
        <v>41423</v>
      </c>
      <c r="C157" s="115">
        <f t="shared" si="54"/>
        <v>678047</v>
      </c>
      <c r="D157" s="116">
        <f t="shared" si="55"/>
        <v>0</v>
      </c>
      <c r="E157" s="117">
        <f t="shared" si="56"/>
        <v>0</v>
      </c>
      <c r="F157" s="213">
        <f t="shared" si="57"/>
        <v>678047</v>
      </c>
      <c r="G157" s="207">
        <v>300000</v>
      </c>
      <c r="H157" s="120"/>
      <c r="I157" s="120"/>
      <c r="J157" s="120"/>
      <c r="K157" s="120"/>
      <c r="L157" s="107">
        <f t="shared" si="48"/>
        <v>300000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07">
        <f t="shared" si="49"/>
        <v>0</v>
      </c>
      <c r="AC157" s="120"/>
      <c r="AD157" s="108">
        <f t="shared" si="50"/>
        <v>300000</v>
      </c>
      <c r="AE157" s="210">
        <v>49990</v>
      </c>
      <c r="AF157" s="210">
        <v>22000</v>
      </c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07">
        <f t="shared" si="58"/>
        <v>71990</v>
      </c>
      <c r="AU157" s="120"/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07">
        <f t="shared" si="59"/>
        <v>0</v>
      </c>
      <c r="BK157" s="120"/>
      <c r="BL157" s="107">
        <f t="shared" si="60"/>
        <v>71990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09">
        <f t="shared" si="61"/>
        <v>0</v>
      </c>
      <c r="BZ157" s="107">
        <f t="shared" si="62"/>
        <v>0</v>
      </c>
      <c r="CA157" s="109">
        <f t="shared" si="51"/>
        <v>906057</v>
      </c>
      <c r="CB157" s="109">
        <f t="shared" si="52"/>
        <v>0</v>
      </c>
      <c r="CC157" s="110">
        <f t="shared" si="63"/>
        <v>906057</v>
      </c>
      <c r="CD157" s="111">
        <f t="shared" si="53"/>
        <v>0</v>
      </c>
      <c r="CE157" s="112">
        <f t="shared" si="64"/>
        <v>906057</v>
      </c>
      <c r="CF157" s="129"/>
      <c r="CG157" s="114"/>
    </row>
    <row r="158" spans="1:85" x14ac:dyDescent="0.25">
      <c r="A158" s="308" t="s">
        <v>163</v>
      </c>
      <c r="B158" s="102">
        <f t="shared" si="47"/>
        <v>41424</v>
      </c>
      <c r="C158" s="115">
        <f t="shared" si="54"/>
        <v>906057</v>
      </c>
      <c r="D158" s="116">
        <f t="shared" si="55"/>
        <v>0</v>
      </c>
      <c r="E158" s="117">
        <f t="shared" si="56"/>
        <v>0</v>
      </c>
      <c r="F158" s="213">
        <f t="shared" si="57"/>
        <v>906057</v>
      </c>
      <c r="G158" s="208"/>
      <c r="H158" s="120"/>
      <c r="I158" s="120"/>
      <c r="J158" s="120"/>
      <c r="K158" s="120"/>
      <c r="L158" s="107">
        <f t="shared" si="48"/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07">
        <f t="shared" si="49"/>
        <v>0</v>
      </c>
      <c r="AC158" s="120"/>
      <c r="AD158" s="108">
        <f t="shared" si="50"/>
        <v>0</v>
      </c>
      <c r="AE158" s="211">
        <v>0</v>
      </c>
      <c r="AF158" s="211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07">
        <f t="shared" si="58"/>
        <v>0</v>
      </c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07">
        <f t="shared" si="59"/>
        <v>0</v>
      </c>
      <c r="BK158" s="120"/>
      <c r="BL158" s="107">
        <f t="shared" si="60"/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09">
        <f t="shared" si="61"/>
        <v>0</v>
      </c>
      <c r="BZ158" s="107">
        <f t="shared" si="62"/>
        <v>0</v>
      </c>
      <c r="CA158" s="109">
        <f t="shared" si="51"/>
        <v>906057</v>
      </c>
      <c r="CB158" s="109">
        <f t="shared" si="52"/>
        <v>0</v>
      </c>
      <c r="CC158" s="110">
        <f t="shared" si="63"/>
        <v>906057</v>
      </c>
      <c r="CD158" s="111">
        <f t="shared" si="53"/>
        <v>0</v>
      </c>
      <c r="CE158" s="112">
        <f t="shared" si="64"/>
        <v>906057</v>
      </c>
      <c r="CF158" s="125"/>
      <c r="CG158" s="114"/>
    </row>
    <row r="159" spans="1:85" s="244" customFormat="1" x14ac:dyDescent="0.25">
      <c r="A159" s="308" t="s">
        <v>164</v>
      </c>
      <c r="B159" s="102">
        <f t="shared" si="47"/>
        <v>41425</v>
      </c>
      <c r="C159" s="236">
        <f t="shared" si="54"/>
        <v>906057</v>
      </c>
      <c r="D159" s="237">
        <f t="shared" si="55"/>
        <v>0</v>
      </c>
      <c r="E159" s="238">
        <f t="shared" si="56"/>
        <v>0</v>
      </c>
      <c r="F159" s="239">
        <f t="shared" si="57"/>
        <v>906057</v>
      </c>
      <c r="G159" s="251"/>
      <c r="H159" s="240"/>
      <c r="I159" s="240"/>
      <c r="J159" s="240"/>
      <c r="K159" s="240"/>
      <c r="L159" s="241">
        <f t="shared" si="48"/>
        <v>0</v>
      </c>
      <c r="M159" s="240"/>
      <c r="N159" s="240"/>
      <c r="O159" s="240"/>
      <c r="P159" s="240"/>
      <c r="Q159" s="240"/>
      <c r="R159" s="240"/>
      <c r="S159" s="240"/>
      <c r="T159" s="240"/>
      <c r="U159" s="240"/>
      <c r="V159" s="240"/>
      <c r="W159" s="240"/>
      <c r="X159" s="240"/>
      <c r="Y159" s="240"/>
      <c r="Z159" s="240"/>
      <c r="AA159" s="240"/>
      <c r="AB159" s="241">
        <f t="shared" si="49"/>
        <v>0</v>
      </c>
      <c r="AC159" s="240"/>
      <c r="AD159" s="242">
        <f t="shared" si="50"/>
        <v>0</v>
      </c>
      <c r="AE159" s="252">
        <v>29800</v>
      </c>
      <c r="AF159" s="252">
        <v>15000</v>
      </c>
      <c r="AG159" s="240"/>
      <c r="AH159" s="240"/>
      <c r="AI159" s="240"/>
      <c r="AJ159" s="240"/>
      <c r="AK159" s="240"/>
      <c r="AL159" s="240"/>
      <c r="AM159" s="240"/>
      <c r="AN159" s="240"/>
      <c r="AO159" s="240"/>
      <c r="AP159" s="240"/>
      <c r="AQ159" s="240"/>
      <c r="AR159" s="240"/>
      <c r="AS159" s="240"/>
      <c r="AT159" s="241">
        <f t="shared" si="58"/>
        <v>44800</v>
      </c>
      <c r="AU159" s="240"/>
      <c r="AV159" s="240"/>
      <c r="AW159" s="240"/>
      <c r="AX159" s="240"/>
      <c r="AY159" s="240"/>
      <c r="AZ159" s="240"/>
      <c r="BA159" s="240"/>
      <c r="BB159" s="240"/>
      <c r="BC159" s="240"/>
      <c r="BD159" s="240"/>
      <c r="BE159" s="240"/>
      <c r="BF159" s="240"/>
      <c r="BG159" s="240"/>
      <c r="BH159" s="240"/>
      <c r="BI159" s="240"/>
      <c r="BJ159" s="241">
        <f t="shared" si="59"/>
        <v>0</v>
      </c>
      <c r="BK159" s="240"/>
      <c r="BL159" s="241">
        <f t="shared" si="60"/>
        <v>44800</v>
      </c>
      <c r="BM159" s="240"/>
      <c r="BN159" s="240"/>
      <c r="BO159" s="240"/>
      <c r="BP159" s="240"/>
      <c r="BQ159" s="240"/>
      <c r="BR159" s="240"/>
      <c r="BS159" s="240"/>
      <c r="BT159" s="240"/>
      <c r="BU159" s="240"/>
      <c r="BV159" s="240"/>
      <c r="BW159" s="240"/>
      <c r="BX159" s="240"/>
      <c r="BY159" s="241">
        <f t="shared" si="61"/>
        <v>0</v>
      </c>
      <c r="BZ159" s="241">
        <f t="shared" si="62"/>
        <v>0</v>
      </c>
      <c r="CA159" s="241">
        <f t="shared" si="51"/>
        <v>861257</v>
      </c>
      <c r="CB159" s="241">
        <f t="shared" si="52"/>
        <v>0</v>
      </c>
      <c r="CC159" s="237">
        <f t="shared" si="63"/>
        <v>861257</v>
      </c>
      <c r="CD159" s="238">
        <f t="shared" si="53"/>
        <v>0</v>
      </c>
      <c r="CE159" s="243">
        <f t="shared" si="64"/>
        <v>861257</v>
      </c>
      <c r="CF159" s="247">
        <f>CG159-CE159</f>
        <v>618</v>
      </c>
      <c r="CG159" s="248">
        <f>F160</f>
        <v>861875</v>
      </c>
    </row>
    <row r="160" spans="1:85" x14ac:dyDescent="0.25">
      <c r="A160" s="308" t="s">
        <v>165</v>
      </c>
      <c r="B160" s="102">
        <f t="shared" si="47"/>
        <v>41426</v>
      </c>
      <c r="C160" s="103">
        <v>861875</v>
      </c>
      <c r="D160" s="123">
        <v>0</v>
      </c>
      <c r="E160" s="124">
        <v>0</v>
      </c>
      <c r="F160" s="213">
        <f t="shared" si="57"/>
        <v>861875</v>
      </c>
      <c r="G160" s="210"/>
      <c r="H160" s="120"/>
      <c r="I160" s="120"/>
      <c r="J160" s="120"/>
      <c r="K160" s="120"/>
      <c r="L160" s="107">
        <f t="shared" si="48"/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07">
        <f t="shared" si="49"/>
        <v>0</v>
      </c>
      <c r="AC160" s="120"/>
      <c r="AD160" s="108">
        <f t="shared" si="50"/>
        <v>0</v>
      </c>
      <c r="AE160" s="210">
        <v>0</v>
      </c>
      <c r="AF160" s="21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07">
        <f t="shared" si="58"/>
        <v>0</v>
      </c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07">
        <f t="shared" si="59"/>
        <v>0</v>
      </c>
      <c r="BK160" s="120"/>
      <c r="BL160" s="107">
        <f t="shared" si="60"/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09">
        <f t="shared" si="61"/>
        <v>0</v>
      </c>
      <c r="BZ160" s="107">
        <f t="shared" si="62"/>
        <v>0</v>
      </c>
      <c r="CA160" s="109">
        <f t="shared" si="51"/>
        <v>861875</v>
      </c>
      <c r="CB160" s="109">
        <f t="shared" si="52"/>
        <v>0</v>
      </c>
      <c r="CC160" s="110">
        <f t="shared" si="63"/>
        <v>861875</v>
      </c>
      <c r="CD160" s="111">
        <f t="shared" si="53"/>
        <v>0</v>
      </c>
      <c r="CE160" s="112">
        <f t="shared" si="64"/>
        <v>861875</v>
      </c>
      <c r="CF160" s="125"/>
      <c r="CG160" s="114"/>
    </row>
    <row r="161" spans="1:85" x14ac:dyDescent="0.25">
      <c r="A161" s="309" t="s">
        <v>166</v>
      </c>
      <c r="B161" s="310">
        <f t="shared" si="47"/>
        <v>41427</v>
      </c>
      <c r="C161" s="115">
        <f t="shared" si="54"/>
        <v>861875</v>
      </c>
      <c r="D161" s="116">
        <f t="shared" si="55"/>
        <v>0</v>
      </c>
      <c r="E161" s="117">
        <f t="shared" si="56"/>
        <v>0</v>
      </c>
      <c r="F161" s="213">
        <f t="shared" si="57"/>
        <v>861875</v>
      </c>
      <c r="G161" s="210"/>
      <c r="H161" s="120"/>
      <c r="I161" s="120"/>
      <c r="J161" s="120"/>
      <c r="K161" s="120"/>
      <c r="L161" s="107">
        <f t="shared" si="48"/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07">
        <f t="shared" si="49"/>
        <v>0</v>
      </c>
      <c r="AC161" s="120"/>
      <c r="AD161" s="108">
        <f t="shared" si="50"/>
        <v>0</v>
      </c>
      <c r="AE161" s="210"/>
      <c r="AF161" s="21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07">
        <f t="shared" si="58"/>
        <v>0</v>
      </c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07">
        <f t="shared" si="59"/>
        <v>0</v>
      </c>
      <c r="BK161" s="120"/>
      <c r="BL161" s="107">
        <f t="shared" si="60"/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09">
        <f t="shared" si="61"/>
        <v>0</v>
      </c>
      <c r="BZ161" s="107">
        <f t="shared" si="62"/>
        <v>0</v>
      </c>
      <c r="CA161" s="109">
        <f t="shared" si="51"/>
        <v>861875</v>
      </c>
      <c r="CB161" s="109">
        <f t="shared" si="52"/>
        <v>0</v>
      </c>
      <c r="CC161" s="110">
        <f t="shared" si="63"/>
        <v>861875</v>
      </c>
      <c r="CD161" s="111">
        <f t="shared" si="53"/>
        <v>0</v>
      </c>
      <c r="CE161" s="112">
        <f t="shared" si="64"/>
        <v>861875</v>
      </c>
      <c r="CF161" s="125"/>
      <c r="CG161" s="114"/>
    </row>
    <row r="162" spans="1:85" x14ac:dyDescent="0.25">
      <c r="A162" s="308" t="s">
        <v>167</v>
      </c>
      <c r="B162" s="102">
        <f t="shared" si="47"/>
        <v>41428</v>
      </c>
      <c r="C162" s="115">
        <f t="shared" si="54"/>
        <v>861875</v>
      </c>
      <c r="D162" s="116">
        <f t="shared" si="55"/>
        <v>0</v>
      </c>
      <c r="E162" s="117">
        <f t="shared" si="56"/>
        <v>0</v>
      </c>
      <c r="F162" s="213">
        <f t="shared" si="57"/>
        <v>861875</v>
      </c>
      <c r="G162" s="210">
        <v>200000</v>
      </c>
      <c r="H162" s="120"/>
      <c r="I162" s="120"/>
      <c r="J162" s="120"/>
      <c r="K162" s="120"/>
      <c r="L162" s="107">
        <f t="shared" si="48"/>
        <v>200000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07">
        <f t="shared" si="49"/>
        <v>0</v>
      </c>
      <c r="AC162" s="120"/>
      <c r="AD162" s="108">
        <f t="shared" si="50"/>
        <v>200000</v>
      </c>
      <c r="AE162" s="210">
        <v>25000</v>
      </c>
      <c r="AF162" s="210">
        <v>15000</v>
      </c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07">
        <f t="shared" si="58"/>
        <v>40000</v>
      </c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07">
        <f t="shared" si="59"/>
        <v>0</v>
      </c>
      <c r="BK162" s="120"/>
      <c r="BL162" s="107">
        <f t="shared" si="60"/>
        <v>40000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09">
        <f t="shared" si="61"/>
        <v>0</v>
      </c>
      <c r="BZ162" s="107">
        <f t="shared" si="62"/>
        <v>0</v>
      </c>
      <c r="CA162" s="109">
        <f t="shared" si="51"/>
        <v>1021875</v>
      </c>
      <c r="CB162" s="109">
        <f t="shared" si="52"/>
        <v>0</v>
      </c>
      <c r="CC162" s="110">
        <f t="shared" si="63"/>
        <v>1021875</v>
      </c>
      <c r="CD162" s="111">
        <f t="shared" si="53"/>
        <v>0</v>
      </c>
      <c r="CE162" s="112">
        <f t="shared" si="64"/>
        <v>1021875</v>
      </c>
      <c r="CF162" s="125"/>
      <c r="CG162" s="114"/>
    </row>
    <row r="163" spans="1:85" x14ac:dyDescent="0.25">
      <c r="A163" s="308" t="s">
        <v>161</v>
      </c>
      <c r="B163" s="102">
        <f t="shared" si="47"/>
        <v>41429</v>
      </c>
      <c r="C163" s="115">
        <f t="shared" si="54"/>
        <v>1021875</v>
      </c>
      <c r="D163" s="116">
        <f t="shared" si="55"/>
        <v>0</v>
      </c>
      <c r="E163" s="117">
        <f t="shared" si="56"/>
        <v>0</v>
      </c>
      <c r="F163" s="213">
        <f t="shared" si="57"/>
        <v>1021875</v>
      </c>
      <c r="G163" s="210"/>
      <c r="H163" s="120"/>
      <c r="I163" s="120"/>
      <c r="J163" s="120"/>
      <c r="K163" s="120"/>
      <c r="L163" s="107">
        <f t="shared" si="48"/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07">
        <f t="shared" si="49"/>
        <v>0</v>
      </c>
      <c r="AC163" s="120"/>
      <c r="AD163" s="108">
        <f t="shared" si="50"/>
        <v>0</v>
      </c>
      <c r="AE163" s="210">
        <v>77147</v>
      </c>
      <c r="AF163" s="210">
        <v>15000</v>
      </c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07">
        <f t="shared" si="58"/>
        <v>92147</v>
      </c>
      <c r="AU163" s="120"/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07">
        <f t="shared" si="59"/>
        <v>0</v>
      </c>
      <c r="BK163" s="120"/>
      <c r="BL163" s="107">
        <f t="shared" si="60"/>
        <v>92147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09">
        <f t="shared" si="61"/>
        <v>0</v>
      </c>
      <c r="BZ163" s="107">
        <f t="shared" si="62"/>
        <v>0</v>
      </c>
      <c r="CA163" s="109">
        <f t="shared" si="51"/>
        <v>929728</v>
      </c>
      <c r="CB163" s="109">
        <f t="shared" si="52"/>
        <v>0</v>
      </c>
      <c r="CC163" s="110">
        <f t="shared" si="63"/>
        <v>929728</v>
      </c>
      <c r="CD163" s="111">
        <f t="shared" si="53"/>
        <v>0</v>
      </c>
      <c r="CE163" s="112">
        <f t="shared" si="64"/>
        <v>929728</v>
      </c>
      <c r="CF163" s="125"/>
      <c r="CG163" s="114"/>
    </row>
    <row r="164" spans="1:85" x14ac:dyDescent="0.25">
      <c r="A164" s="308" t="s">
        <v>162</v>
      </c>
      <c r="B164" s="102">
        <f t="shared" si="47"/>
        <v>41430</v>
      </c>
      <c r="C164" s="115">
        <f t="shared" si="54"/>
        <v>929728</v>
      </c>
      <c r="D164" s="116">
        <f t="shared" si="55"/>
        <v>0</v>
      </c>
      <c r="E164" s="117">
        <f t="shared" si="56"/>
        <v>0</v>
      </c>
      <c r="F164" s="213">
        <f t="shared" si="57"/>
        <v>929728</v>
      </c>
      <c r="G164" s="210"/>
      <c r="H164" s="120"/>
      <c r="I164" s="120"/>
      <c r="J164" s="120"/>
      <c r="K164" s="120"/>
      <c r="L164" s="107">
        <f t="shared" si="48"/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07">
        <f t="shared" si="49"/>
        <v>0</v>
      </c>
      <c r="AC164" s="120"/>
      <c r="AD164" s="108">
        <f t="shared" si="50"/>
        <v>0</v>
      </c>
      <c r="AE164" s="210">
        <v>72200</v>
      </c>
      <c r="AF164" s="210">
        <v>15000</v>
      </c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07">
        <f t="shared" si="58"/>
        <v>87200</v>
      </c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07">
        <f t="shared" si="59"/>
        <v>0</v>
      </c>
      <c r="BK164" s="120"/>
      <c r="BL164" s="107">
        <f t="shared" si="60"/>
        <v>87200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09">
        <f t="shared" si="61"/>
        <v>0</v>
      </c>
      <c r="BZ164" s="107">
        <f t="shared" si="62"/>
        <v>0</v>
      </c>
      <c r="CA164" s="109">
        <f t="shared" si="51"/>
        <v>842528</v>
      </c>
      <c r="CB164" s="109">
        <f t="shared" si="52"/>
        <v>0</v>
      </c>
      <c r="CC164" s="110">
        <f t="shared" si="63"/>
        <v>842528</v>
      </c>
      <c r="CD164" s="111">
        <f t="shared" si="53"/>
        <v>0</v>
      </c>
      <c r="CE164" s="112">
        <f t="shared" si="64"/>
        <v>842528</v>
      </c>
      <c r="CF164" s="125"/>
      <c r="CG164" s="114"/>
    </row>
    <row r="165" spans="1:85" x14ac:dyDescent="0.25">
      <c r="A165" s="308" t="s">
        <v>163</v>
      </c>
      <c r="B165" s="102">
        <f t="shared" si="47"/>
        <v>41431</v>
      </c>
      <c r="C165" s="115">
        <f t="shared" si="54"/>
        <v>842528</v>
      </c>
      <c r="D165" s="116">
        <f t="shared" si="55"/>
        <v>0</v>
      </c>
      <c r="E165" s="117">
        <f t="shared" si="56"/>
        <v>0</v>
      </c>
      <c r="F165" s="213">
        <f t="shared" si="57"/>
        <v>842528</v>
      </c>
      <c r="G165" s="210">
        <v>200000</v>
      </c>
      <c r="H165" s="120"/>
      <c r="I165" s="120"/>
      <c r="J165" s="120"/>
      <c r="K165" s="120"/>
      <c r="L165" s="107">
        <f t="shared" si="48"/>
        <v>200000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07">
        <f t="shared" si="49"/>
        <v>0</v>
      </c>
      <c r="AC165" s="120"/>
      <c r="AD165" s="108">
        <f t="shared" si="50"/>
        <v>200000</v>
      </c>
      <c r="AE165" s="210">
        <v>55688</v>
      </c>
      <c r="AF165" s="210">
        <v>15000</v>
      </c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07">
        <f t="shared" si="58"/>
        <v>70688</v>
      </c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07">
        <f t="shared" si="59"/>
        <v>0</v>
      </c>
      <c r="BK165" s="120"/>
      <c r="BL165" s="107">
        <f t="shared" si="60"/>
        <v>70688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09">
        <f t="shared" si="61"/>
        <v>0</v>
      </c>
      <c r="BZ165" s="107">
        <f t="shared" si="62"/>
        <v>0</v>
      </c>
      <c r="CA165" s="109">
        <f t="shared" si="51"/>
        <v>971840</v>
      </c>
      <c r="CB165" s="109">
        <f t="shared" si="52"/>
        <v>0</v>
      </c>
      <c r="CC165" s="110">
        <f t="shared" si="63"/>
        <v>971840</v>
      </c>
      <c r="CD165" s="111">
        <f t="shared" si="53"/>
        <v>0</v>
      </c>
      <c r="CE165" s="112">
        <f t="shared" si="64"/>
        <v>971840</v>
      </c>
      <c r="CF165" s="125"/>
      <c r="CG165" s="114"/>
    </row>
    <row r="166" spans="1:85" x14ac:dyDescent="0.25">
      <c r="A166" s="308" t="s">
        <v>164</v>
      </c>
      <c r="B166" s="102">
        <f t="shared" si="47"/>
        <v>41432</v>
      </c>
      <c r="C166" s="115">
        <f t="shared" si="54"/>
        <v>971840</v>
      </c>
      <c r="D166" s="116">
        <f t="shared" si="55"/>
        <v>0</v>
      </c>
      <c r="E166" s="117">
        <f t="shared" si="56"/>
        <v>0</v>
      </c>
      <c r="F166" s="213">
        <f t="shared" si="57"/>
        <v>971840</v>
      </c>
      <c r="G166" s="210">
        <v>100000</v>
      </c>
      <c r="H166" s="120"/>
      <c r="I166" s="120"/>
      <c r="J166" s="120"/>
      <c r="K166" s="120"/>
      <c r="L166" s="107">
        <f t="shared" si="48"/>
        <v>100000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07">
        <f t="shared" si="49"/>
        <v>0</v>
      </c>
      <c r="AC166" s="120"/>
      <c r="AD166" s="108">
        <f t="shared" si="50"/>
        <v>100000</v>
      </c>
      <c r="AE166" s="210">
        <v>38400</v>
      </c>
      <c r="AF166" s="210">
        <v>25000</v>
      </c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07">
        <f t="shared" si="58"/>
        <v>63400</v>
      </c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07">
        <f t="shared" si="59"/>
        <v>0</v>
      </c>
      <c r="BK166" s="120"/>
      <c r="BL166" s="107">
        <f t="shared" si="60"/>
        <v>63400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09">
        <f t="shared" si="61"/>
        <v>0</v>
      </c>
      <c r="BZ166" s="107">
        <f t="shared" si="62"/>
        <v>0</v>
      </c>
      <c r="CA166" s="109">
        <f t="shared" si="51"/>
        <v>1008440</v>
      </c>
      <c r="CB166" s="109">
        <f t="shared" si="52"/>
        <v>0</v>
      </c>
      <c r="CC166" s="110">
        <f t="shared" si="63"/>
        <v>1008440</v>
      </c>
      <c r="CD166" s="111">
        <f t="shared" si="53"/>
        <v>0</v>
      </c>
      <c r="CE166" s="112">
        <f t="shared" si="64"/>
        <v>1008440</v>
      </c>
      <c r="CF166" s="125"/>
      <c r="CG166" s="114"/>
    </row>
    <row r="167" spans="1:85" x14ac:dyDescent="0.25">
      <c r="A167" s="308" t="s">
        <v>165</v>
      </c>
      <c r="B167" s="102">
        <f t="shared" si="47"/>
        <v>41433</v>
      </c>
      <c r="C167" s="115">
        <f t="shared" si="54"/>
        <v>1008440</v>
      </c>
      <c r="D167" s="116">
        <f t="shared" si="55"/>
        <v>0</v>
      </c>
      <c r="E167" s="117">
        <f t="shared" si="56"/>
        <v>0</v>
      </c>
      <c r="F167" s="213">
        <f t="shared" si="57"/>
        <v>1008440</v>
      </c>
      <c r="G167" s="210"/>
      <c r="H167" s="120"/>
      <c r="I167" s="120"/>
      <c r="J167" s="120"/>
      <c r="K167" s="120"/>
      <c r="L167" s="107">
        <f t="shared" si="48"/>
        <v>0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07">
        <f t="shared" si="49"/>
        <v>0</v>
      </c>
      <c r="AC167" s="120"/>
      <c r="AD167" s="108">
        <f t="shared" si="50"/>
        <v>0</v>
      </c>
      <c r="AE167" s="210">
        <v>23000</v>
      </c>
      <c r="AF167" s="210">
        <v>10000</v>
      </c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07">
        <f t="shared" si="58"/>
        <v>33000</v>
      </c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07">
        <f t="shared" si="59"/>
        <v>0</v>
      </c>
      <c r="BK167" s="120"/>
      <c r="BL167" s="107">
        <f t="shared" si="60"/>
        <v>33000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09">
        <f t="shared" si="61"/>
        <v>0</v>
      </c>
      <c r="BZ167" s="107">
        <f t="shared" si="62"/>
        <v>0</v>
      </c>
      <c r="CA167" s="109">
        <f t="shared" si="51"/>
        <v>975440</v>
      </c>
      <c r="CB167" s="109">
        <f t="shared" si="52"/>
        <v>0</v>
      </c>
      <c r="CC167" s="110">
        <f t="shared" si="63"/>
        <v>975440</v>
      </c>
      <c r="CD167" s="111">
        <f t="shared" si="53"/>
        <v>0</v>
      </c>
      <c r="CE167" s="112">
        <f t="shared" si="64"/>
        <v>975440</v>
      </c>
      <c r="CF167" s="125"/>
      <c r="CG167" s="114"/>
    </row>
    <row r="168" spans="1:85" x14ac:dyDescent="0.25">
      <c r="A168" s="309" t="s">
        <v>166</v>
      </c>
      <c r="B168" s="310">
        <f t="shared" si="47"/>
        <v>41434</v>
      </c>
      <c r="C168" s="115">
        <f t="shared" si="54"/>
        <v>975440</v>
      </c>
      <c r="D168" s="116">
        <f t="shared" si="55"/>
        <v>0</v>
      </c>
      <c r="E168" s="117">
        <f t="shared" si="56"/>
        <v>0</v>
      </c>
      <c r="F168" s="213">
        <f t="shared" si="57"/>
        <v>975440</v>
      </c>
      <c r="G168" s="211"/>
      <c r="H168" s="120"/>
      <c r="I168" s="120"/>
      <c r="J168" s="120"/>
      <c r="K168" s="120"/>
      <c r="L168" s="107">
        <f t="shared" si="48"/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07">
        <f t="shared" si="49"/>
        <v>0</v>
      </c>
      <c r="AC168" s="120"/>
      <c r="AD168" s="108">
        <f t="shared" si="50"/>
        <v>0</v>
      </c>
      <c r="AE168" s="211"/>
      <c r="AF168" s="211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07">
        <f t="shared" si="58"/>
        <v>0</v>
      </c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07">
        <f t="shared" si="59"/>
        <v>0</v>
      </c>
      <c r="BK168" s="120"/>
      <c r="BL168" s="107">
        <f t="shared" si="60"/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09">
        <f t="shared" si="61"/>
        <v>0</v>
      </c>
      <c r="BZ168" s="107">
        <f t="shared" si="62"/>
        <v>0</v>
      </c>
      <c r="CA168" s="109">
        <f t="shared" si="51"/>
        <v>975440</v>
      </c>
      <c r="CB168" s="109">
        <f t="shared" si="52"/>
        <v>0</v>
      </c>
      <c r="CC168" s="110">
        <f t="shared" si="63"/>
        <v>975440</v>
      </c>
      <c r="CD168" s="111">
        <f t="shared" si="53"/>
        <v>0</v>
      </c>
      <c r="CE168" s="112">
        <f t="shared" si="64"/>
        <v>975440</v>
      </c>
      <c r="CF168" s="125"/>
      <c r="CG168" s="114"/>
    </row>
    <row r="169" spans="1:85" x14ac:dyDescent="0.25">
      <c r="A169" s="308" t="s">
        <v>167</v>
      </c>
      <c r="B169" s="102">
        <f t="shared" si="47"/>
        <v>41435</v>
      </c>
      <c r="C169" s="115">
        <f t="shared" si="54"/>
        <v>975440</v>
      </c>
      <c r="D169" s="116">
        <f t="shared" si="55"/>
        <v>0</v>
      </c>
      <c r="E169" s="117">
        <f t="shared" si="56"/>
        <v>0</v>
      </c>
      <c r="F169" s="213">
        <f t="shared" si="57"/>
        <v>975440</v>
      </c>
      <c r="G169" s="211">
        <v>150000</v>
      </c>
      <c r="H169" s="120"/>
      <c r="I169" s="120"/>
      <c r="J169" s="120"/>
      <c r="K169" s="120"/>
      <c r="L169" s="107">
        <f t="shared" si="48"/>
        <v>150000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07">
        <f t="shared" si="49"/>
        <v>0</v>
      </c>
      <c r="AC169" s="120"/>
      <c r="AD169" s="108">
        <f t="shared" si="50"/>
        <v>150000</v>
      </c>
      <c r="AE169" s="211">
        <v>32000</v>
      </c>
      <c r="AF169" s="211"/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07">
        <f t="shared" si="58"/>
        <v>32000</v>
      </c>
      <c r="AU169" s="120"/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07">
        <f t="shared" si="59"/>
        <v>0</v>
      </c>
      <c r="BK169" s="120"/>
      <c r="BL169" s="107">
        <f t="shared" si="60"/>
        <v>32000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09">
        <f t="shared" si="61"/>
        <v>0</v>
      </c>
      <c r="BZ169" s="107">
        <f t="shared" si="62"/>
        <v>0</v>
      </c>
      <c r="CA169" s="109">
        <f t="shared" si="51"/>
        <v>1093440</v>
      </c>
      <c r="CB169" s="109">
        <f t="shared" si="52"/>
        <v>0</v>
      </c>
      <c r="CC169" s="110">
        <f t="shared" si="63"/>
        <v>1093440</v>
      </c>
      <c r="CD169" s="111">
        <f t="shared" si="53"/>
        <v>0</v>
      </c>
      <c r="CE169" s="112">
        <f t="shared" si="64"/>
        <v>1093440</v>
      </c>
      <c r="CF169" s="125"/>
      <c r="CG169" s="114"/>
    </row>
    <row r="170" spans="1:85" x14ac:dyDescent="0.25">
      <c r="A170" s="308" t="s">
        <v>161</v>
      </c>
      <c r="B170" s="102">
        <f t="shared" ref="B170:B233" si="65">B169+1</f>
        <v>41436</v>
      </c>
      <c r="C170" s="115">
        <f t="shared" si="54"/>
        <v>1093440</v>
      </c>
      <c r="D170" s="116">
        <f t="shared" si="55"/>
        <v>0</v>
      </c>
      <c r="E170" s="117">
        <f t="shared" si="56"/>
        <v>0</v>
      </c>
      <c r="F170" s="213">
        <f t="shared" si="57"/>
        <v>1093440</v>
      </c>
      <c r="G170" s="211"/>
      <c r="H170" s="120"/>
      <c r="I170" s="120"/>
      <c r="J170" s="120"/>
      <c r="K170" s="120"/>
      <c r="L170" s="107">
        <f t="shared" si="48"/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07">
        <f t="shared" si="49"/>
        <v>0</v>
      </c>
      <c r="AC170" s="120"/>
      <c r="AD170" s="108">
        <f t="shared" si="50"/>
        <v>0</v>
      </c>
      <c r="AE170" s="211">
        <v>92400</v>
      </c>
      <c r="AF170" s="211">
        <v>15000</v>
      </c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07">
        <f t="shared" si="58"/>
        <v>107400</v>
      </c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07">
        <f t="shared" si="59"/>
        <v>0</v>
      </c>
      <c r="BK170" s="120"/>
      <c r="BL170" s="107">
        <f t="shared" si="60"/>
        <v>107400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09">
        <f t="shared" si="61"/>
        <v>0</v>
      </c>
      <c r="BZ170" s="107">
        <f t="shared" si="62"/>
        <v>0</v>
      </c>
      <c r="CA170" s="109">
        <f t="shared" si="51"/>
        <v>986040</v>
      </c>
      <c r="CB170" s="109">
        <f t="shared" si="52"/>
        <v>0</v>
      </c>
      <c r="CC170" s="110">
        <f t="shared" si="63"/>
        <v>986040</v>
      </c>
      <c r="CD170" s="111">
        <f t="shared" si="53"/>
        <v>0</v>
      </c>
      <c r="CE170" s="112">
        <f t="shared" si="64"/>
        <v>986040</v>
      </c>
      <c r="CF170" s="125"/>
      <c r="CG170" s="114"/>
    </row>
    <row r="171" spans="1:85" x14ac:dyDescent="0.25">
      <c r="A171" s="308" t="s">
        <v>162</v>
      </c>
      <c r="B171" s="102">
        <f t="shared" si="65"/>
        <v>41437</v>
      </c>
      <c r="C171" s="115">
        <f t="shared" si="54"/>
        <v>986040</v>
      </c>
      <c r="D171" s="116">
        <f t="shared" si="55"/>
        <v>0</v>
      </c>
      <c r="E171" s="117">
        <f t="shared" si="56"/>
        <v>0</v>
      </c>
      <c r="F171" s="213">
        <f t="shared" si="57"/>
        <v>986040</v>
      </c>
      <c r="G171" s="210"/>
      <c r="H171" s="120"/>
      <c r="I171" s="120"/>
      <c r="J171" s="120"/>
      <c r="K171" s="120"/>
      <c r="L171" s="107">
        <f t="shared" si="48"/>
        <v>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07">
        <f t="shared" si="49"/>
        <v>0</v>
      </c>
      <c r="AC171" s="120"/>
      <c r="AD171" s="108">
        <f t="shared" si="50"/>
        <v>0</v>
      </c>
      <c r="AE171" s="210">
        <v>50387</v>
      </c>
      <c r="AF171" s="210">
        <v>15000</v>
      </c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07">
        <f t="shared" si="58"/>
        <v>65387</v>
      </c>
      <c r="AU171" s="120"/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07">
        <f t="shared" si="59"/>
        <v>0</v>
      </c>
      <c r="BK171" s="120"/>
      <c r="BL171" s="107">
        <f t="shared" si="60"/>
        <v>65387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09">
        <f t="shared" si="61"/>
        <v>0</v>
      </c>
      <c r="BZ171" s="107">
        <f t="shared" si="62"/>
        <v>0</v>
      </c>
      <c r="CA171" s="109">
        <f t="shared" si="51"/>
        <v>920653</v>
      </c>
      <c r="CB171" s="109">
        <f t="shared" si="52"/>
        <v>0</v>
      </c>
      <c r="CC171" s="110">
        <f t="shared" si="63"/>
        <v>920653</v>
      </c>
      <c r="CD171" s="111">
        <f t="shared" si="53"/>
        <v>0</v>
      </c>
      <c r="CE171" s="112">
        <f t="shared" si="64"/>
        <v>920653</v>
      </c>
      <c r="CF171" s="125"/>
      <c r="CG171" s="114"/>
    </row>
    <row r="172" spans="1:85" x14ac:dyDescent="0.25">
      <c r="A172" s="308" t="s">
        <v>163</v>
      </c>
      <c r="B172" s="102">
        <f t="shared" si="65"/>
        <v>41438</v>
      </c>
      <c r="C172" s="115">
        <f t="shared" si="54"/>
        <v>920653</v>
      </c>
      <c r="D172" s="116">
        <f t="shared" si="55"/>
        <v>0</v>
      </c>
      <c r="E172" s="117">
        <f t="shared" si="56"/>
        <v>0</v>
      </c>
      <c r="F172" s="213">
        <f t="shared" si="57"/>
        <v>920653</v>
      </c>
      <c r="G172" s="210"/>
      <c r="H172" s="120"/>
      <c r="I172" s="120"/>
      <c r="J172" s="120"/>
      <c r="K172" s="120"/>
      <c r="L172" s="107">
        <f t="shared" si="48"/>
        <v>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07">
        <f t="shared" si="49"/>
        <v>0</v>
      </c>
      <c r="AC172" s="120"/>
      <c r="AD172" s="108">
        <f t="shared" si="50"/>
        <v>0</v>
      </c>
      <c r="AE172" s="210">
        <v>31800</v>
      </c>
      <c r="AF172" s="21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07">
        <f t="shared" si="58"/>
        <v>31800</v>
      </c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07">
        <f t="shared" si="59"/>
        <v>0</v>
      </c>
      <c r="BK172" s="120"/>
      <c r="BL172" s="107">
        <f t="shared" si="60"/>
        <v>31800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09">
        <f t="shared" si="61"/>
        <v>0</v>
      </c>
      <c r="BZ172" s="107">
        <f t="shared" si="62"/>
        <v>0</v>
      </c>
      <c r="CA172" s="109">
        <f t="shared" si="51"/>
        <v>888853</v>
      </c>
      <c r="CB172" s="109">
        <f t="shared" si="52"/>
        <v>0</v>
      </c>
      <c r="CC172" s="110">
        <f t="shared" si="63"/>
        <v>888853</v>
      </c>
      <c r="CD172" s="111">
        <f t="shared" si="53"/>
        <v>0</v>
      </c>
      <c r="CE172" s="112">
        <f t="shared" si="64"/>
        <v>888853</v>
      </c>
      <c r="CF172" s="125"/>
      <c r="CG172" s="114"/>
    </row>
    <row r="173" spans="1:85" x14ac:dyDescent="0.25">
      <c r="A173" s="308" t="s">
        <v>164</v>
      </c>
      <c r="B173" s="102">
        <f t="shared" si="65"/>
        <v>41439</v>
      </c>
      <c r="C173" s="115">
        <f t="shared" si="54"/>
        <v>888853</v>
      </c>
      <c r="D173" s="116">
        <f t="shared" si="55"/>
        <v>0</v>
      </c>
      <c r="E173" s="117">
        <f t="shared" si="56"/>
        <v>0</v>
      </c>
      <c r="F173" s="213">
        <f t="shared" si="57"/>
        <v>888853</v>
      </c>
      <c r="G173" s="210">
        <v>150000</v>
      </c>
      <c r="H173" s="120"/>
      <c r="I173" s="120"/>
      <c r="J173" s="120"/>
      <c r="K173" s="120"/>
      <c r="L173" s="107">
        <f t="shared" si="48"/>
        <v>150000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07">
        <f t="shared" si="49"/>
        <v>0</v>
      </c>
      <c r="AC173" s="120"/>
      <c r="AD173" s="108">
        <f t="shared" si="50"/>
        <v>150000</v>
      </c>
      <c r="AE173" s="210">
        <v>44600</v>
      </c>
      <c r="AF173" s="210">
        <v>15000</v>
      </c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07">
        <f t="shared" si="58"/>
        <v>59600</v>
      </c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07">
        <f t="shared" si="59"/>
        <v>0</v>
      </c>
      <c r="BK173" s="120"/>
      <c r="BL173" s="107">
        <f t="shared" si="60"/>
        <v>59600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09">
        <f t="shared" si="61"/>
        <v>0</v>
      </c>
      <c r="BZ173" s="107">
        <f t="shared" si="62"/>
        <v>0</v>
      </c>
      <c r="CA173" s="109">
        <f t="shared" si="51"/>
        <v>979253</v>
      </c>
      <c r="CB173" s="109">
        <f t="shared" si="52"/>
        <v>0</v>
      </c>
      <c r="CC173" s="110">
        <f t="shared" si="63"/>
        <v>979253</v>
      </c>
      <c r="CD173" s="111">
        <f t="shared" si="53"/>
        <v>0</v>
      </c>
      <c r="CE173" s="112">
        <f t="shared" si="64"/>
        <v>979253</v>
      </c>
      <c r="CF173" s="125"/>
      <c r="CG173" s="114"/>
    </row>
    <row r="174" spans="1:85" x14ac:dyDescent="0.25">
      <c r="A174" s="308" t="s">
        <v>165</v>
      </c>
      <c r="B174" s="102">
        <f t="shared" si="65"/>
        <v>41440</v>
      </c>
      <c r="C174" s="115">
        <f t="shared" si="54"/>
        <v>979253</v>
      </c>
      <c r="D174" s="116">
        <f t="shared" si="55"/>
        <v>0</v>
      </c>
      <c r="E174" s="117">
        <f t="shared" si="56"/>
        <v>0</v>
      </c>
      <c r="F174" s="213">
        <f t="shared" si="57"/>
        <v>979253</v>
      </c>
      <c r="G174" s="210"/>
      <c r="H174" s="120"/>
      <c r="I174" s="120"/>
      <c r="J174" s="120"/>
      <c r="K174" s="120"/>
      <c r="L174" s="107">
        <f t="shared" si="48"/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07">
        <f t="shared" si="49"/>
        <v>0</v>
      </c>
      <c r="AC174" s="120"/>
      <c r="AD174" s="108">
        <f t="shared" si="50"/>
        <v>0</v>
      </c>
      <c r="AE174" s="210">
        <v>15000</v>
      </c>
      <c r="AF174" s="21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07">
        <f t="shared" si="58"/>
        <v>15000</v>
      </c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07">
        <f t="shared" si="59"/>
        <v>0</v>
      </c>
      <c r="BK174" s="120"/>
      <c r="BL174" s="107">
        <f t="shared" si="60"/>
        <v>15000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09">
        <f t="shared" si="61"/>
        <v>0</v>
      </c>
      <c r="BZ174" s="107">
        <f t="shared" si="62"/>
        <v>0</v>
      </c>
      <c r="CA174" s="109">
        <f t="shared" si="51"/>
        <v>964253</v>
      </c>
      <c r="CB174" s="109">
        <f t="shared" si="52"/>
        <v>0</v>
      </c>
      <c r="CC174" s="110">
        <f t="shared" si="63"/>
        <v>964253</v>
      </c>
      <c r="CD174" s="111">
        <f t="shared" si="53"/>
        <v>0</v>
      </c>
      <c r="CE174" s="112">
        <f t="shared" si="64"/>
        <v>964253</v>
      </c>
      <c r="CF174" s="125"/>
      <c r="CG174" s="114"/>
    </row>
    <row r="175" spans="1:85" x14ac:dyDescent="0.25">
      <c r="A175" s="309" t="s">
        <v>166</v>
      </c>
      <c r="B175" s="310">
        <f t="shared" si="65"/>
        <v>41441</v>
      </c>
      <c r="C175" s="115">
        <f t="shared" si="54"/>
        <v>964253</v>
      </c>
      <c r="D175" s="116">
        <f t="shared" si="55"/>
        <v>0</v>
      </c>
      <c r="E175" s="117">
        <f t="shared" si="56"/>
        <v>0</v>
      </c>
      <c r="F175" s="213">
        <f t="shared" si="57"/>
        <v>964253</v>
      </c>
      <c r="G175" s="210"/>
      <c r="H175" s="120"/>
      <c r="I175" s="120"/>
      <c r="J175" s="120"/>
      <c r="K175" s="120"/>
      <c r="L175" s="107">
        <f t="shared" si="48"/>
        <v>0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07">
        <f t="shared" si="49"/>
        <v>0</v>
      </c>
      <c r="AC175" s="120"/>
      <c r="AD175" s="108">
        <f t="shared" si="50"/>
        <v>0</v>
      </c>
      <c r="AE175" s="210"/>
      <c r="AF175" s="21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07">
        <f t="shared" si="58"/>
        <v>0</v>
      </c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07">
        <f t="shared" si="59"/>
        <v>0</v>
      </c>
      <c r="BK175" s="120"/>
      <c r="BL175" s="107">
        <f t="shared" si="60"/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09">
        <f t="shared" si="61"/>
        <v>0</v>
      </c>
      <c r="BZ175" s="107">
        <f t="shared" si="62"/>
        <v>0</v>
      </c>
      <c r="CA175" s="109">
        <f t="shared" si="51"/>
        <v>964253</v>
      </c>
      <c r="CB175" s="109">
        <f t="shared" si="52"/>
        <v>0</v>
      </c>
      <c r="CC175" s="110">
        <f t="shared" si="63"/>
        <v>964253</v>
      </c>
      <c r="CD175" s="111">
        <f t="shared" si="53"/>
        <v>0</v>
      </c>
      <c r="CE175" s="112">
        <f t="shared" si="64"/>
        <v>964253</v>
      </c>
      <c r="CF175" s="125"/>
      <c r="CG175" s="114"/>
    </row>
    <row r="176" spans="1:85" x14ac:dyDescent="0.25">
      <c r="A176" s="308" t="s">
        <v>167</v>
      </c>
      <c r="B176" s="102">
        <f t="shared" si="65"/>
        <v>41442</v>
      </c>
      <c r="C176" s="115">
        <f t="shared" si="54"/>
        <v>964253</v>
      </c>
      <c r="D176" s="116">
        <f t="shared" si="55"/>
        <v>0</v>
      </c>
      <c r="E176" s="117">
        <f t="shared" si="56"/>
        <v>0</v>
      </c>
      <c r="F176" s="213">
        <f t="shared" si="57"/>
        <v>964253</v>
      </c>
      <c r="G176" s="210">
        <v>100000</v>
      </c>
      <c r="H176" s="120"/>
      <c r="I176" s="120"/>
      <c r="J176" s="120"/>
      <c r="K176" s="120"/>
      <c r="L176" s="107">
        <f t="shared" si="48"/>
        <v>100000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07">
        <f t="shared" si="49"/>
        <v>0</v>
      </c>
      <c r="AC176" s="120"/>
      <c r="AD176" s="108">
        <f t="shared" si="50"/>
        <v>100000</v>
      </c>
      <c r="AE176" s="210">
        <v>37000</v>
      </c>
      <c r="AF176" s="210">
        <v>15000</v>
      </c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07">
        <f t="shared" si="58"/>
        <v>52000</v>
      </c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07">
        <f t="shared" si="59"/>
        <v>0</v>
      </c>
      <c r="BK176" s="120"/>
      <c r="BL176" s="107">
        <f t="shared" si="60"/>
        <v>52000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09">
        <f t="shared" si="61"/>
        <v>0</v>
      </c>
      <c r="BZ176" s="107">
        <f t="shared" si="62"/>
        <v>0</v>
      </c>
      <c r="CA176" s="109">
        <f t="shared" si="51"/>
        <v>1012253</v>
      </c>
      <c r="CB176" s="109">
        <f t="shared" si="52"/>
        <v>0</v>
      </c>
      <c r="CC176" s="110">
        <f t="shared" si="63"/>
        <v>1012253</v>
      </c>
      <c r="CD176" s="111">
        <f t="shared" si="53"/>
        <v>0</v>
      </c>
      <c r="CE176" s="112">
        <f t="shared" si="64"/>
        <v>1012253</v>
      </c>
      <c r="CF176" s="125"/>
      <c r="CG176" s="114"/>
    </row>
    <row r="177" spans="1:85" x14ac:dyDescent="0.25">
      <c r="A177" s="308" t="s">
        <v>161</v>
      </c>
      <c r="B177" s="102">
        <f t="shared" si="65"/>
        <v>41443</v>
      </c>
      <c r="C177" s="115">
        <f t="shared" si="54"/>
        <v>1012253</v>
      </c>
      <c r="D177" s="116">
        <f t="shared" si="55"/>
        <v>0</v>
      </c>
      <c r="E177" s="117">
        <f t="shared" si="56"/>
        <v>0</v>
      </c>
      <c r="F177" s="213">
        <f t="shared" si="57"/>
        <v>1012253</v>
      </c>
      <c r="G177" s="210"/>
      <c r="H177" s="120"/>
      <c r="I177" s="120"/>
      <c r="J177" s="120"/>
      <c r="K177" s="120"/>
      <c r="L177" s="107">
        <f t="shared" si="48"/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07">
        <f t="shared" si="49"/>
        <v>0</v>
      </c>
      <c r="AC177" s="120"/>
      <c r="AD177" s="108">
        <f t="shared" si="50"/>
        <v>0</v>
      </c>
      <c r="AE177" s="210">
        <v>28200</v>
      </c>
      <c r="AF177" s="21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07">
        <f t="shared" si="58"/>
        <v>28200</v>
      </c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07">
        <f t="shared" si="59"/>
        <v>0</v>
      </c>
      <c r="BK177" s="120"/>
      <c r="BL177" s="107">
        <f t="shared" si="60"/>
        <v>28200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09">
        <f t="shared" si="61"/>
        <v>0</v>
      </c>
      <c r="BZ177" s="107">
        <f t="shared" si="62"/>
        <v>0</v>
      </c>
      <c r="CA177" s="109">
        <f t="shared" si="51"/>
        <v>984053</v>
      </c>
      <c r="CB177" s="109">
        <f t="shared" si="52"/>
        <v>0</v>
      </c>
      <c r="CC177" s="110">
        <f t="shared" si="63"/>
        <v>984053</v>
      </c>
      <c r="CD177" s="111">
        <f t="shared" si="53"/>
        <v>0</v>
      </c>
      <c r="CE177" s="112">
        <f t="shared" si="64"/>
        <v>984053</v>
      </c>
      <c r="CF177" s="125"/>
      <c r="CG177" s="114"/>
    </row>
    <row r="178" spans="1:85" x14ac:dyDescent="0.25">
      <c r="A178" s="308" t="s">
        <v>162</v>
      </c>
      <c r="B178" s="102">
        <f t="shared" si="65"/>
        <v>41444</v>
      </c>
      <c r="C178" s="115">
        <f t="shared" si="54"/>
        <v>984053</v>
      </c>
      <c r="D178" s="116">
        <f t="shared" si="55"/>
        <v>0</v>
      </c>
      <c r="E178" s="117">
        <f t="shared" si="56"/>
        <v>0</v>
      </c>
      <c r="F178" s="213">
        <f t="shared" si="57"/>
        <v>984053</v>
      </c>
      <c r="G178" s="210"/>
      <c r="H178" s="120"/>
      <c r="I178" s="120"/>
      <c r="J178" s="120"/>
      <c r="K178" s="120"/>
      <c r="L178" s="107">
        <f t="shared" si="48"/>
        <v>0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07">
        <f t="shared" si="49"/>
        <v>0</v>
      </c>
      <c r="AC178" s="120"/>
      <c r="AD178" s="108">
        <f t="shared" si="50"/>
        <v>0</v>
      </c>
      <c r="AE178" s="210">
        <v>58400</v>
      </c>
      <c r="AF178" s="210">
        <v>22000</v>
      </c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07">
        <f t="shared" si="58"/>
        <v>80400</v>
      </c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07">
        <f t="shared" si="59"/>
        <v>0</v>
      </c>
      <c r="BK178" s="120"/>
      <c r="BL178" s="107">
        <f t="shared" si="60"/>
        <v>80400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09">
        <f t="shared" si="61"/>
        <v>0</v>
      </c>
      <c r="BZ178" s="107">
        <f t="shared" si="62"/>
        <v>0</v>
      </c>
      <c r="CA178" s="109">
        <f t="shared" si="51"/>
        <v>903653</v>
      </c>
      <c r="CB178" s="109">
        <f t="shared" si="52"/>
        <v>0</v>
      </c>
      <c r="CC178" s="110">
        <f t="shared" si="63"/>
        <v>903653</v>
      </c>
      <c r="CD178" s="111">
        <f t="shared" si="53"/>
        <v>0</v>
      </c>
      <c r="CE178" s="112">
        <f t="shared" si="64"/>
        <v>903653</v>
      </c>
      <c r="CF178" s="125"/>
      <c r="CG178" s="114"/>
    </row>
    <row r="179" spans="1:85" x14ac:dyDescent="0.25">
      <c r="A179" s="308" t="s">
        <v>163</v>
      </c>
      <c r="B179" s="102">
        <f t="shared" si="65"/>
        <v>41445</v>
      </c>
      <c r="C179" s="115">
        <f t="shared" si="54"/>
        <v>903653</v>
      </c>
      <c r="D179" s="116">
        <f t="shared" si="55"/>
        <v>0</v>
      </c>
      <c r="E179" s="117">
        <f t="shared" si="56"/>
        <v>0</v>
      </c>
      <c r="F179" s="213">
        <f t="shared" si="57"/>
        <v>903653</v>
      </c>
      <c r="G179" s="210">
        <v>70000</v>
      </c>
      <c r="H179" s="120"/>
      <c r="I179" s="120"/>
      <c r="J179" s="120"/>
      <c r="K179" s="120"/>
      <c r="L179" s="107">
        <f t="shared" si="48"/>
        <v>70000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07">
        <f t="shared" si="49"/>
        <v>0</v>
      </c>
      <c r="AC179" s="120"/>
      <c r="AD179" s="108">
        <f t="shared" si="50"/>
        <v>70000</v>
      </c>
      <c r="AE179" s="210">
        <v>48200</v>
      </c>
      <c r="AF179" s="210">
        <v>30000</v>
      </c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07">
        <f t="shared" si="58"/>
        <v>78200</v>
      </c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07">
        <f t="shared" si="59"/>
        <v>0</v>
      </c>
      <c r="BK179" s="120"/>
      <c r="BL179" s="107">
        <f t="shared" si="60"/>
        <v>78200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09">
        <f t="shared" si="61"/>
        <v>0</v>
      </c>
      <c r="BZ179" s="107">
        <f t="shared" si="62"/>
        <v>0</v>
      </c>
      <c r="CA179" s="109">
        <f t="shared" si="51"/>
        <v>895453</v>
      </c>
      <c r="CB179" s="109">
        <f t="shared" si="52"/>
        <v>0</v>
      </c>
      <c r="CC179" s="110">
        <f t="shared" si="63"/>
        <v>895453</v>
      </c>
      <c r="CD179" s="111">
        <f t="shared" si="53"/>
        <v>0</v>
      </c>
      <c r="CE179" s="112">
        <f t="shared" si="64"/>
        <v>895453</v>
      </c>
      <c r="CF179" s="125"/>
      <c r="CG179" s="114"/>
    </row>
    <row r="180" spans="1:85" x14ac:dyDescent="0.25">
      <c r="A180" s="308" t="s">
        <v>164</v>
      </c>
      <c r="B180" s="102">
        <f t="shared" si="65"/>
        <v>41446</v>
      </c>
      <c r="C180" s="115">
        <f t="shared" si="54"/>
        <v>895453</v>
      </c>
      <c r="D180" s="116">
        <f t="shared" si="55"/>
        <v>0</v>
      </c>
      <c r="E180" s="117">
        <f t="shared" si="56"/>
        <v>0</v>
      </c>
      <c r="F180" s="213">
        <f t="shared" si="57"/>
        <v>895453</v>
      </c>
      <c r="G180" s="210"/>
      <c r="H180" s="120"/>
      <c r="I180" s="120"/>
      <c r="J180" s="120"/>
      <c r="K180" s="120"/>
      <c r="L180" s="107">
        <f t="shared" si="48"/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07">
        <f t="shared" si="49"/>
        <v>0</v>
      </c>
      <c r="AC180" s="120"/>
      <c r="AD180" s="108">
        <f t="shared" si="50"/>
        <v>0</v>
      </c>
      <c r="AE180" s="210"/>
      <c r="AF180" s="21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07">
        <f t="shared" si="58"/>
        <v>0</v>
      </c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07">
        <f t="shared" si="59"/>
        <v>0</v>
      </c>
      <c r="BK180" s="120"/>
      <c r="BL180" s="107">
        <f t="shared" si="60"/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09">
        <f t="shared" si="61"/>
        <v>0</v>
      </c>
      <c r="BZ180" s="107">
        <f t="shared" si="62"/>
        <v>0</v>
      </c>
      <c r="CA180" s="109">
        <f t="shared" si="51"/>
        <v>895453</v>
      </c>
      <c r="CB180" s="109">
        <f t="shared" si="52"/>
        <v>0</v>
      </c>
      <c r="CC180" s="110">
        <f t="shared" si="63"/>
        <v>895453</v>
      </c>
      <c r="CD180" s="111">
        <f t="shared" si="53"/>
        <v>0</v>
      </c>
      <c r="CE180" s="112">
        <f t="shared" si="64"/>
        <v>895453</v>
      </c>
      <c r="CF180" s="125"/>
      <c r="CG180" s="114"/>
    </row>
    <row r="181" spans="1:85" x14ac:dyDescent="0.25">
      <c r="A181" s="308" t="s">
        <v>165</v>
      </c>
      <c r="B181" s="102">
        <f t="shared" si="65"/>
        <v>41447</v>
      </c>
      <c r="C181" s="115">
        <f t="shared" si="54"/>
        <v>895453</v>
      </c>
      <c r="D181" s="116">
        <f t="shared" si="55"/>
        <v>0</v>
      </c>
      <c r="E181" s="117">
        <f t="shared" si="56"/>
        <v>0</v>
      </c>
      <c r="F181" s="213">
        <f t="shared" si="57"/>
        <v>895453</v>
      </c>
      <c r="G181" s="210">
        <v>50000</v>
      </c>
      <c r="H181" s="120"/>
      <c r="I181" s="120"/>
      <c r="J181" s="120"/>
      <c r="K181" s="120"/>
      <c r="L181" s="107">
        <f t="shared" si="48"/>
        <v>50000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07">
        <f t="shared" si="49"/>
        <v>0</v>
      </c>
      <c r="AC181" s="120"/>
      <c r="AD181" s="108">
        <f t="shared" si="50"/>
        <v>50000</v>
      </c>
      <c r="AE181" s="210">
        <v>30000</v>
      </c>
      <c r="AF181" s="21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07">
        <f t="shared" si="58"/>
        <v>30000</v>
      </c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07">
        <f t="shared" si="59"/>
        <v>0</v>
      </c>
      <c r="BK181" s="120"/>
      <c r="BL181" s="107">
        <f t="shared" si="60"/>
        <v>30000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09">
        <f t="shared" si="61"/>
        <v>0</v>
      </c>
      <c r="BZ181" s="107">
        <f t="shared" si="62"/>
        <v>0</v>
      </c>
      <c r="CA181" s="109">
        <f t="shared" si="51"/>
        <v>915453</v>
      </c>
      <c r="CB181" s="109">
        <f t="shared" si="52"/>
        <v>0</v>
      </c>
      <c r="CC181" s="110">
        <f t="shared" si="63"/>
        <v>915453</v>
      </c>
      <c r="CD181" s="111">
        <f t="shared" si="53"/>
        <v>0</v>
      </c>
      <c r="CE181" s="112">
        <f t="shared" si="64"/>
        <v>915453</v>
      </c>
      <c r="CF181" s="125"/>
      <c r="CG181" s="114"/>
    </row>
    <row r="182" spans="1:85" x14ac:dyDescent="0.25">
      <c r="A182" s="309" t="s">
        <v>166</v>
      </c>
      <c r="B182" s="310">
        <f t="shared" si="65"/>
        <v>41448</v>
      </c>
      <c r="C182" s="115">
        <f t="shared" si="54"/>
        <v>915453</v>
      </c>
      <c r="D182" s="116">
        <f t="shared" si="55"/>
        <v>0</v>
      </c>
      <c r="E182" s="117">
        <f t="shared" si="56"/>
        <v>0</v>
      </c>
      <c r="F182" s="213">
        <f t="shared" si="57"/>
        <v>915453</v>
      </c>
      <c r="G182" s="210"/>
      <c r="H182" s="120"/>
      <c r="I182" s="120"/>
      <c r="J182" s="120"/>
      <c r="K182" s="120"/>
      <c r="L182" s="107">
        <f t="shared" si="48"/>
        <v>0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07">
        <f t="shared" si="49"/>
        <v>0</v>
      </c>
      <c r="AC182" s="120"/>
      <c r="AD182" s="108">
        <f t="shared" si="50"/>
        <v>0</v>
      </c>
      <c r="AE182" s="210"/>
      <c r="AF182" s="21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07">
        <f t="shared" si="58"/>
        <v>0</v>
      </c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07">
        <f t="shared" si="59"/>
        <v>0</v>
      </c>
      <c r="BK182" s="120"/>
      <c r="BL182" s="107">
        <f t="shared" si="60"/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09">
        <f t="shared" si="61"/>
        <v>0</v>
      </c>
      <c r="BZ182" s="107">
        <f t="shared" si="62"/>
        <v>0</v>
      </c>
      <c r="CA182" s="109">
        <f t="shared" si="51"/>
        <v>915453</v>
      </c>
      <c r="CB182" s="109">
        <f t="shared" si="52"/>
        <v>0</v>
      </c>
      <c r="CC182" s="110">
        <f t="shared" si="63"/>
        <v>915453</v>
      </c>
      <c r="CD182" s="111">
        <f t="shared" si="53"/>
        <v>0</v>
      </c>
      <c r="CE182" s="112">
        <f t="shared" si="64"/>
        <v>915453</v>
      </c>
      <c r="CF182" s="125"/>
      <c r="CG182" s="114"/>
    </row>
    <row r="183" spans="1:85" x14ac:dyDescent="0.25">
      <c r="A183" s="308" t="s">
        <v>167</v>
      </c>
      <c r="B183" s="102">
        <f t="shared" si="65"/>
        <v>41449</v>
      </c>
      <c r="C183" s="115">
        <f t="shared" si="54"/>
        <v>915453</v>
      </c>
      <c r="D183" s="116">
        <f t="shared" si="55"/>
        <v>0</v>
      </c>
      <c r="E183" s="117">
        <f t="shared" si="56"/>
        <v>0</v>
      </c>
      <c r="F183" s="213">
        <f t="shared" si="57"/>
        <v>915453</v>
      </c>
      <c r="G183" s="210"/>
      <c r="H183" s="120"/>
      <c r="I183" s="120"/>
      <c r="J183" s="120"/>
      <c r="K183" s="120"/>
      <c r="L183" s="107">
        <f t="shared" si="48"/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07">
        <f t="shared" si="49"/>
        <v>0</v>
      </c>
      <c r="AC183" s="120"/>
      <c r="AD183" s="108">
        <f t="shared" si="50"/>
        <v>0</v>
      </c>
      <c r="AE183" s="210">
        <v>29200</v>
      </c>
      <c r="AF183" s="210">
        <v>15000</v>
      </c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07">
        <f t="shared" si="58"/>
        <v>44200</v>
      </c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07">
        <f t="shared" si="59"/>
        <v>0</v>
      </c>
      <c r="BK183" s="120"/>
      <c r="BL183" s="107">
        <f t="shared" si="60"/>
        <v>44200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09">
        <f t="shared" si="61"/>
        <v>0</v>
      </c>
      <c r="BZ183" s="107">
        <f t="shared" si="62"/>
        <v>0</v>
      </c>
      <c r="CA183" s="109">
        <f t="shared" si="51"/>
        <v>871253</v>
      </c>
      <c r="CB183" s="109">
        <f t="shared" si="52"/>
        <v>0</v>
      </c>
      <c r="CC183" s="110">
        <f t="shared" si="63"/>
        <v>871253</v>
      </c>
      <c r="CD183" s="111">
        <f t="shared" si="53"/>
        <v>0</v>
      </c>
      <c r="CE183" s="112">
        <f t="shared" si="64"/>
        <v>871253</v>
      </c>
      <c r="CF183" s="125"/>
      <c r="CG183" s="114"/>
    </row>
    <row r="184" spans="1:85" x14ac:dyDescent="0.25">
      <c r="A184" s="308" t="s">
        <v>161</v>
      </c>
      <c r="B184" s="102">
        <f t="shared" si="65"/>
        <v>41450</v>
      </c>
      <c r="C184" s="115">
        <f t="shared" si="54"/>
        <v>871253</v>
      </c>
      <c r="D184" s="116">
        <f t="shared" si="55"/>
        <v>0</v>
      </c>
      <c r="E184" s="117">
        <f t="shared" si="56"/>
        <v>0</v>
      </c>
      <c r="F184" s="213">
        <f t="shared" si="57"/>
        <v>871253</v>
      </c>
      <c r="G184" s="210"/>
      <c r="H184" s="120"/>
      <c r="I184" s="120"/>
      <c r="J184" s="120"/>
      <c r="K184" s="120"/>
      <c r="L184" s="107">
        <f t="shared" si="48"/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07">
        <f t="shared" si="49"/>
        <v>0</v>
      </c>
      <c r="AC184" s="120"/>
      <c r="AD184" s="108">
        <f t="shared" si="50"/>
        <v>0</v>
      </c>
      <c r="AE184" s="210">
        <v>48000</v>
      </c>
      <c r="AF184" s="210">
        <v>15000</v>
      </c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07">
        <f t="shared" si="58"/>
        <v>63000</v>
      </c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07">
        <f t="shared" si="59"/>
        <v>0</v>
      </c>
      <c r="BK184" s="120"/>
      <c r="BL184" s="107">
        <f t="shared" si="60"/>
        <v>63000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09">
        <f t="shared" si="61"/>
        <v>0</v>
      </c>
      <c r="BZ184" s="107">
        <f t="shared" si="62"/>
        <v>0</v>
      </c>
      <c r="CA184" s="109">
        <f t="shared" si="51"/>
        <v>808253</v>
      </c>
      <c r="CB184" s="109">
        <f t="shared" si="52"/>
        <v>0</v>
      </c>
      <c r="CC184" s="110">
        <f t="shared" si="63"/>
        <v>808253</v>
      </c>
      <c r="CD184" s="111">
        <f t="shared" si="53"/>
        <v>0</v>
      </c>
      <c r="CE184" s="112">
        <f t="shared" si="64"/>
        <v>808253</v>
      </c>
      <c r="CF184" s="125"/>
      <c r="CG184" s="114"/>
    </row>
    <row r="185" spans="1:85" x14ac:dyDescent="0.25">
      <c r="A185" s="308" t="s">
        <v>162</v>
      </c>
      <c r="B185" s="102">
        <f t="shared" si="65"/>
        <v>41451</v>
      </c>
      <c r="C185" s="115">
        <f t="shared" si="54"/>
        <v>808253</v>
      </c>
      <c r="D185" s="116">
        <f t="shared" si="55"/>
        <v>0</v>
      </c>
      <c r="E185" s="117">
        <f t="shared" si="56"/>
        <v>0</v>
      </c>
      <c r="F185" s="213">
        <f t="shared" si="57"/>
        <v>808253</v>
      </c>
      <c r="G185" s="210"/>
      <c r="H185" s="120"/>
      <c r="I185" s="120"/>
      <c r="J185" s="120"/>
      <c r="K185" s="120"/>
      <c r="L185" s="107">
        <f t="shared" si="48"/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07">
        <f t="shared" si="49"/>
        <v>0</v>
      </c>
      <c r="AC185" s="120"/>
      <c r="AD185" s="108">
        <f t="shared" si="50"/>
        <v>0</v>
      </c>
      <c r="AE185" s="210">
        <v>36800</v>
      </c>
      <c r="AF185" s="210">
        <v>15000</v>
      </c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07">
        <f t="shared" si="58"/>
        <v>51800</v>
      </c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07">
        <f t="shared" si="59"/>
        <v>0</v>
      </c>
      <c r="BK185" s="120"/>
      <c r="BL185" s="107">
        <f t="shared" si="60"/>
        <v>51800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09">
        <f t="shared" si="61"/>
        <v>0</v>
      </c>
      <c r="BZ185" s="107">
        <f t="shared" si="62"/>
        <v>0</v>
      </c>
      <c r="CA185" s="109">
        <f t="shared" si="51"/>
        <v>756453</v>
      </c>
      <c r="CB185" s="109">
        <f t="shared" si="52"/>
        <v>0</v>
      </c>
      <c r="CC185" s="110">
        <f t="shared" si="63"/>
        <v>756453</v>
      </c>
      <c r="CD185" s="111">
        <f t="shared" si="53"/>
        <v>0</v>
      </c>
      <c r="CE185" s="112">
        <f t="shared" si="64"/>
        <v>756453</v>
      </c>
      <c r="CF185" s="125"/>
      <c r="CG185" s="114"/>
    </row>
    <row r="186" spans="1:85" x14ac:dyDescent="0.25">
      <c r="A186" s="308" t="s">
        <v>163</v>
      </c>
      <c r="B186" s="102">
        <f t="shared" si="65"/>
        <v>41452</v>
      </c>
      <c r="C186" s="115">
        <f t="shared" si="54"/>
        <v>756453</v>
      </c>
      <c r="D186" s="116">
        <f t="shared" si="55"/>
        <v>0</v>
      </c>
      <c r="E186" s="117">
        <f t="shared" si="56"/>
        <v>0</v>
      </c>
      <c r="F186" s="213">
        <f t="shared" si="57"/>
        <v>756453</v>
      </c>
      <c r="G186" s="210"/>
      <c r="H186" s="120"/>
      <c r="I186" s="120"/>
      <c r="J186" s="120"/>
      <c r="K186" s="120"/>
      <c r="L186" s="107">
        <f t="shared" si="48"/>
        <v>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07">
        <f t="shared" si="49"/>
        <v>0</v>
      </c>
      <c r="AC186" s="120"/>
      <c r="AD186" s="108">
        <f t="shared" si="50"/>
        <v>0</v>
      </c>
      <c r="AE186" s="210">
        <v>65000</v>
      </c>
      <c r="AF186" s="210">
        <v>25000</v>
      </c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07">
        <f t="shared" si="58"/>
        <v>90000</v>
      </c>
      <c r="AU186" s="120"/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07">
        <f t="shared" si="59"/>
        <v>0</v>
      </c>
      <c r="BK186" s="120"/>
      <c r="BL186" s="107">
        <f t="shared" si="60"/>
        <v>90000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09">
        <f t="shared" si="61"/>
        <v>0</v>
      </c>
      <c r="BZ186" s="107">
        <f t="shared" si="62"/>
        <v>0</v>
      </c>
      <c r="CA186" s="109">
        <f t="shared" si="51"/>
        <v>666453</v>
      </c>
      <c r="CB186" s="109">
        <f t="shared" si="52"/>
        <v>0</v>
      </c>
      <c r="CC186" s="110">
        <f t="shared" si="63"/>
        <v>666453</v>
      </c>
      <c r="CD186" s="111">
        <f t="shared" si="53"/>
        <v>0</v>
      </c>
      <c r="CE186" s="112">
        <f t="shared" si="64"/>
        <v>666453</v>
      </c>
      <c r="CF186" s="125"/>
      <c r="CG186" s="114"/>
    </row>
    <row r="187" spans="1:85" x14ac:dyDescent="0.25">
      <c r="A187" s="308" t="s">
        <v>164</v>
      </c>
      <c r="B187" s="102">
        <f t="shared" si="65"/>
        <v>41453</v>
      </c>
      <c r="C187" s="115">
        <f t="shared" si="54"/>
        <v>666453</v>
      </c>
      <c r="D187" s="116">
        <f t="shared" si="55"/>
        <v>0</v>
      </c>
      <c r="E187" s="117">
        <f t="shared" si="56"/>
        <v>0</v>
      </c>
      <c r="F187" s="213">
        <f t="shared" si="57"/>
        <v>666453</v>
      </c>
      <c r="G187" s="210">
        <v>300000</v>
      </c>
      <c r="H187" s="120"/>
      <c r="I187" s="120"/>
      <c r="J187" s="120"/>
      <c r="K187" s="120"/>
      <c r="L187" s="107">
        <f t="shared" si="48"/>
        <v>300000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07">
        <f t="shared" si="49"/>
        <v>0</v>
      </c>
      <c r="AC187" s="120"/>
      <c r="AD187" s="108">
        <f t="shared" si="50"/>
        <v>300000</v>
      </c>
      <c r="AE187" s="210">
        <v>24000</v>
      </c>
      <c r="AF187" s="210">
        <v>15000</v>
      </c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07">
        <f t="shared" si="58"/>
        <v>39000</v>
      </c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07">
        <f t="shared" si="59"/>
        <v>0</v>
      </c>
      <c r="BK187" s="120"/>
      <c r="BL187" s="107">
        <f t="shared" si="60"/>
        <v>39000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09">
        <f t="shared" si="61"/>
        <v>0</v>
      </c>
      <c r="BZ187" s="107">
        <f t="shared" si="62"/>
        <v>0</v>
      </c>
      <c r="CA187" s="109">
        <f t="shared" si="51"/>
        <v>927453</v>
      </c>
      <c r="CB187" s="109">
        <f t="shared" si="52"/>
        <v>0</v>
      </c>
      <c r="CC187" s="110">
        <f t="shared" si="63"/>
        <v>927453</v>
      </c>
      <c r="CD187" s="111">
        <f t="shared" si="53"/>
        <v>0</v>
      </c>
      <c r="CE187" s="112">
        <f t="shared" si="64"/>
        <v>927453</v>
      </c>
      <c r="CF187" s="125"/>
      <c r="CG187" s="114"/>
    </row>
    <row r="188" spans="1:85" x14ac:dyDescent="0.25">
      <c r="A188" s="308" t="s">
        <v>165</v>
      </c>
      <c r="B188" s="102">
        <f t="shared" si="65"/>
        <v>41454</v>
      </c>
      <c r="C188" s="115">
        <f t="shared" si="54"/>
        <v>927453</v>
      </c>
      <c r="D188" s="116">
        <f t="shared" si="55"/>
        <v>0</v>
      </c>
      <c r="E188" s="117">
        <f t="shared" si="56"/>
        <v>0</v>
      </c>
      <c r="F188" s="213">
        <f t="shared" si="57"/>
        <v>927453</v>
      </c>
      <c r="G188" s="210">
        <v>280000</v>
      </c>
      <c r="H188" s="120"/>
      <c r="I188" s="120"/>
      <c r="J188" s="120"/>
      <c r="K188" s="120"/>
      <c r="L188" s="107">
        <f t="shared" si="48"/>
        <v>280000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07">
        <f t="shared" si="49"/>
        <v>0</v>
      </c>
      <c r="AC188" s="120"/>
      <c r="AD188" s="108">
        <f t="shared" si="50"/>
        <v>280000</v>
      </c>
      <c r="AE188" s="210">
        <v>30000</v>
      </c>
      <c r="AF188" s="210">
        <v>15000</v>
      </c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07">
        <f t="shared" si="58"/>
        <v>45000</v>
      </c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07">
        <f t="shared" si="59"/>
        <v>0</v>
      </c>
      <c r="BK188" s="120"/>
      <c r="BL188" s="107">
        <f t="shared" si="60"/>
        <v>45000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09">
        <f t="shared" si="61"/>
        <v>0</v>
      </c>
      <c r="BZ188" s="107">
        <f t="shared" si="62"/>
        <v>0</v>
      </c>
      <c r="CA188" s="109">
        <f t="shared" si="51"/>
        <v>1162453</v>
      </c>
      <c r="CB188" s="109">
        <f t="shared" si="52"/>
        <v>0</v>
      </c>
      <c r="CC188" s="110">
        <f t="shared" si="63"/>
        <v>1162453</v>
      </c>
      <c r="CD188" s="111">
        <f t="shared" si="53"/>
        <v>0</v>
      </c>
      <c r="CE188" s="112">
        <f t="shared" si="64"/>
        <v>1162453</v>
      </c>
      <c r="CF188" s="125"/>
      <c r="CG188" s="114"/>
    </row>
    <row r="189" spans="1:85" s="244" customFormat="1" x14ac:dyDescent="0.25">
      <c r="A189" s="309" t="s">
        <v>166</v>
      </c>
      <c r="B189" s="310">
        <f t="shared" si="65"/>
        <v>41455</v>
      </c>
      <c r="C189" s="236">
        <f t="shared" si="54"/>
        <v>1162453</v>
      </c>
      <c r="D189" s="237">
        <f t="shared" si="55"/>
        <v>0</v>
      </c>
      <c r="E189" s="238">
        <f t="shared" si="56"/>
        <v>0</v>
      </c>
      <c r="F189" s="239">
        <f t="shared" si="57"/>
        <v>1162453</v>
      </c>
      <c r="G189" s="252"/>
      <c r="H189" s="240"/>
      <c r="I189" s="240"/>
      <c r="J189" s="240"/>
      <c r="K189" s="240"/>
      <c r="L189" s="241">
        <f t="shared" si="48"/>
        <v>0</v>
      </c>
      <c r="M189" s="240"/>
      <c r="N189" s="240"/>
      <c r="O189" s="240"/>
      <c r="P189" s="240"/>
      <c r="Q189" s="240"/>
      <c r="R189" s="240"/>
      <c r="S189" s="240"/>
      <c r="T189" s="240"/>
      <c r="U189" s="240"/>
      <c r="V189" s="240"/>
      <c r="W189" s="240"/>
      <c r="X189" s="240"/>
      <c r="Y189" s="240"/>
      <c r="Z189" s="240"/>
      <c r="AA189" s="240"/>
      <c r="AB189" s="241">
        <f t="shared" si="49"/>
        <v>0</v>
      </c>
      <c r="AC189" s="240"/>
      <c r="AD189" s="242">
        <f t="shared" si="50"/>
        <v>0</v>
      </c>
      <c r="AE189" s="252"/>
      <c r="AF189" s="252"/>
      <c r="AG189" s="240"/>
      <c r="AH189" s="240"/>
      <c r="AI189" s="240"/>
      <c r="AJ189" s="240"/>
      <c r="AK189" s="240"/>
      <c r="AL189" s="240"/>
      <c r="AM189" s="240"/>
      <c r="AN189" s="240"/>
      <c r="AO189" s="240"/>
      <c r="AP189" s="240"/>
      <c r="AQ189" s="240"/>
      <c r="AR189" s="240"/>
      <c r="AS189" s="240"/>
      <c r="AT189" s="241">
        <f t="shared" si="58"/>
        <v>0</v>
      </c>
      <c r="AU189" s="240"/>
      <c r="AV189" s="240"/>
      <c r="AW189" s="240"/>
      <c r="AX189" s="240"/>
      <c r="AY189" s="240"/>
      <c r="AZ189" s="240"/>
      <c r="BA189" s="240"/>
      <c r="BB189" s="240"/>
      <c r="BC189" s="240"/>
      <c r="BD189" s="240"/>
      <c r="BE189" s="240"/>
      <c r="BF189" s="240"/>
      <c r="BG189" s="240"/>
      <c r="BH189" s="240"/>
      <c r="BI189" s="240"/>
      <c r="BJ189" s="241">
        <f t="shared" si="59"/>
        <v>0</v>
      </c>
      <c r="BK189" s="240"/>
      <c r="BL189" s="241">
        <f t="shared" si="60"/>
        <v>0</v>
      </c>
      <c r="BM189" s="240"/>
      <c r="BN189" s="240"/>
      <c r="BO189" s="240"/>
      <c r="BP189" s="240"/>
      <c r="BQ189" s="240"/>
      <c r="BR189" s="240"/>
      <c r="BS189" s="240"/>
      <c r="BT189" s="240"/>
      <c r="BU189" s="240"/>
      <c r="BV189" s="240"/>
      <c r="BW189" s="240"/>
      <c r="BX189" s="240"/>
      <c r="BY189" s="241">
        <f t="shared" si="61"/>
        <v>0</v>
      </c>
      <c r="BZ189" s="241">
        <f t="shared" si="62"/>
        <v>0</v>
      </c>
      <c r="CA189" s="241">
        <f t="shared" si="51"/>
        <v>1162453</v>
      </c>
      <c r="CB189" s="241">
        <f t="shared" si="52"/>
        <v>0</v>
      </c>
      <c r="CC189" s="237">
        <f t="shared" si="63"/>
        <v>1162453</v>
      </c>
      <c r="CD189" s="238">
        <f t="shared" si="53"/>
        <v>0</v>
      </c>
      <c r="CE189" s="243">
        <f t="shared" si="64"/>
        <v>1162453</v>
      </c>
      <c r="CF189" s="247">
        <f>CG189-CE189</f>
        <v>380</v>
      </c>
      <c r="CG189" s="248">
        <f>F190</f>
        <v>1162833</v>
      </c>
    </row>
    <row r="190" spans="1:85" x14ac:dyDescent="0.25">
      <c r="A190" s="308" t="s">
        <v>167</v>
      </c>
      <c r="B190" s="102">
        <f t="shared" si="65"/>
        <v>41456</v>
      </c>
      <c r="C190" s="103">
        <v>1162833</v>
      </c>
      <c r="D190" s="123">
        <v>0</v>
      </c>
      <c r="E190" s="124">
        <v>0</v>
      </c>
      <c r="F190" s="213">
        <f t="shared" si="57"/>
        <v>1162833</v>
      </c>
      <c r="G190" s="210"/>
      <c r="H190" s="120"/>
      <c r="I190" s="120"/>
      <c r="J190" s="120"/>
      <c r="K190" s="120"/>
      <c r="L190" s="107">
        <f t="shared" si="48"/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07">
        <f t="shared" si="49"/>
        <v>0</v>
      </c>
      <c r="AC190" s="120"/>
      <c r="AD190" s="108">
        <f t="shared" si="50"/>
        <v>0</v>
      </c>
      <c r="AE190" s="210">
        <v>8800</v>
      </c>
      <c r="AF190" s="210">
        <v>15000</v>
      </c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07">
        <f t="shared" si="58"/>
        <v>23800</v>
      </c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07">
        <f t="shared" si="59"/>
        <v>0</v>
      </c>
      <c r="BK190" s="120"/>
      <c r="BL190" s="107">
        <f t="shared" si="60"/>
        <v>23800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09">
        <f t="shared" si="61"/>
        <v>0</v>
      </c>
      <c r="BZ190" s="107">
        <f t="shared" si="62"/>
        <v>0</v>
      </c>
      <c r="CA190" s="109">
        <f t="shared" si="51"/>
        <v>1139033</v>
      </c>
      <c r="CB190" s="109">
        <f t="shared" si="52"/>
        <v>0</v>
      </c>
      <c r="CC190" s="110">
        <f t="shared" si="63"/>
        <v>1139033</v>
      </c>
      <c r="CD190" s="111">
        <f t="shared" si="53"/>
        <v>0</v>
      </c>
      <c r="CE190" s="112">
        <f t="shared" si="64"/>
        <v>1139033</v>
      </c>
      <c r="CF190" s="125"/>
      <c r="CG190" s="114"/>
    </row>
    <row r="191" spans="1:85" x14ac:dyDescent="0.25">
      <c r="A191" s="308" t="s">
        <v>161</v>
      </c>
      <c r="B191" s="102">
        <f t="shared" si="65"/>
        <v>41457</v>
      </c>
      <c r="C191" s="115">
        <f t="shared" si="54"/>
        <v>1139033</v>
      </c>
      <c r="D191" s="116">
        <f t="shared" si="55"/>
        <v>0</v>
      </c>
      <c r="E191" s="117">
        <f t="shared" si="56"/>
        <v>0</v>
      </c>
      <c r="F191" s="213">
        <f t="shared" si="57"/>
        <v>1139033</v>
      </c>
      <c r="G191" s="210">
        <v>150000</v>
      </c>
      <c r="H191" s="120"/>
      <c r="I191" s="120"/>
      <c r="J191" s="120"/>
      <c r="K191" s="120"/>
      <c r="L191" s="107">
        <f t="shared" si="48"/>
        <v>150000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07">
        <f t="shared" si="49"/>
        <v>0</v>
      </c>
      <c r="AC191" s="120"/>
      <c r="AD191" s="108">
        <f t="shared" si="50"/>
        <v>150000</v>
      </c>
      <c r="AE191" s="210">
        <v>57600</v>
      </c>
      <c r="AF191" s="210">
        <v>10000</v>
      </c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07">
        <f t="shared" si="58"/>
        <v>67600</v>
      </c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07">
        <f t="shared" si="59"/>
        <v>0</v>
      </c>
      <c r="BK191" s="120"/>
      <c r="BL191" s="107">
        <f t="shared" si="60"/>
        <v>67600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09">
        <f t="shared" si="61"/>
        <v>0</v>
      </c>
      <c r="BZ191" s="107">
        <f t="shared" si="62"/>
        <v>0</v>
      </c>
      <c r="CA191" s="109">
        <f t="shared" si="51"/>
        <v>1221433</v>
      </c>
      <c r="CB191" s="109">
        <f t="shared" si="52"/>
        <v>0</v>
      </c>
      <c r="CC191" s="110">
        <f t="shared" si="63"/>
        <v>1221433</v>
      </c>
      <c r="CD191" s="111">
        <f t="shared" si="53"/>
        <v>0</v>
      </c>
      <c r="CE191" s="112">
        <f t="shared" si="64"/>
        <v>1221433</v>
      </c>
      <c r="CF191" s="125"/>
      <c r="CG191" s="114"/>
    </row>
    <row r="192" spans="1:85" x14ac:dyDescent="0.25">
      <c r="A192" s="308" t="s">
        <v>162</v>
      </c>
      <c r="B192" s="102">
        <f t="shared" si="65"/>
        <v>41458</v>
      </c>
      <c r="C192" s="115">
        <f t="shared" si="54"/>
        <v>1221433</v>
      </c>
      <c r="D192" s="116">
        <f t="shared" si="55"/>
        <v>0</v>
      </c>
      <c r="E192" s="117">
        <f t="shared" si="56"/>
        <v>0</v>
      </c>
      <c r="F192" s="213">
        <f t="shared" si="57"/>
        <v>1221433</v>
      </c>
      <c r="G192" s="210"/>
      <c r="H192" s="120"/>
      <c r="I192" s="120"/>
      <c r="J192" s="120"/>
      <c r="K192" s="120"/>
      <c r="L192" s="107">
        <f t="shared" si="48"/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07">
        <f t="shared" si="49"/>
        <v>0</v>
      </c>
      <c r="AC192" s="120"/>
      <c r="AD192" s="108">
        <f t="shared" si="50"/>
        <v>0</v>
      </c>
      <c r="AE192" s="210">
        <v>64289</v>
      </c>
      <c r="AF192" s="21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07">
        <f t="shared" si="58"/>
        <v>64289</v>
      </c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07">
        <f t="shared" si="59"/>
        <v>0</v>
      </c>
      <c r="BK192" s="120"/>
      <c r="BL192" s="107">
        <f t="shared" si="60"/>
        <v>64289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09">
        <f t="shared" si="61"/>
        <v>0</v>
      </c>
      <c r="BZ192" s="107">
        <f t="shared" si="62"/>
        <v>0</v>
      </c>
      <c r="CA192" s="109">
        <f t="shared" si="51"/>
        <v>1157144</v>
      </c>
      <c r="CB192" s="109">
        <f t="shared" si="52"/>
        <v>0</v>
      </c>
      <c r="CC192" s="110">
        <f t="shared" si="63"/>
        <v>1157144</v>
      </c>
      <c r="CD192" s="111">
        <f t="shared" si="53"/>
        <v>0</v>
      </c>
      <c r="CE192" s="112">
        <f t="shared" si="64"/>
        <v>1157144</v>
      </c>
      <c r="CF192" s="125"/>
      <c r="CG192" s="114"/>
    </row>
    <row r="193" spans="1:85" x14ac:dyDescent="0.25">
      <c r="A193" s="308" t="s">
        <v>163</v>
      </c>
      <c r="B193" s="102">
        <f t="shared" si="65"/>
        <v>41459</v>
      </c>
      <c r="C193" s="115">
        <f t="shared" si="54"/>
        <v>1157144</v>
      </c>
      <c r="D193" s="116">
        <f t="shared" si="55"/>
        <v>0</v>
      </c>
      <c r="E193" s="117">
        <f t="shared" si="56"/>
        <v>0</v>
      </c>
      <c r="F193" s="213">
        <f t="shared" si="57"/>
        <v>1157144</v>
      </c>
      <c r="G193" s="210"/>
      <c r="H193" s="120"/>
      <c r="I193" s="120"/>
      <c r="J193" s="120"/>
      <c r="K193" s="120"/>
      <c r="L193" s="107">
        <f t="shared" si="48"/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07">
        <f t="shared" si="49"/>
        <v>0</v>
      </c>
      <c r="AC193" s="120"/>
      <c r="AD193" s="108">
        <f t="shared" si="50"/>
        <v>0</v>
      </c>
      <c r="AE193" s="210">
        <v>50600</v>
      </c>
      <c r="AF193" s="210">
        <v>15000</v>
      </c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07">
        <f t="shared" si="58"/>
        <v>65600</v>
      </c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07">
        <f t="shared" si="59"/>
        <v>0</v>
      </c>
      <c r="BK193" s="120"/>
      <c r="BL193" s="107">
        <f t="shared" si="60"/>
        <v>65600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09">
        <f t="shared" si="61"/>
        <v>0</v>
      </c>
      <c r="BZ193" s="107">
        <f t="shared" si="62"/>
        <v>0</v>
      </c>
      <c r="CA193" s="109">
        <f t="shared" si="51"/>
        <v>1091544</v>
      </c>
      <c r="CB193" s="109">
        <f t="shared" si="52"/>
        <v>0</v>
      </c>
      <c r="CC193" s="110">
        <f t="shared" si="63"/>
        <v>1091544</v>
      </c>
      <c r="CD193" s="111">
        <f t="shared" si="53"/>
        <v>0</v>
      </c>
      <c r="CE193" s="112">
        <f t="shared" si="64"/>
        <v>1091544</v>
      </c>
      <c r="CF193" s="125"/>
      <c r="CG193" s="114"/>
    </row>
    <row r="194" spans="1:85" x14ac:dyDescent="0.25">
      <c r="A194" s="308" t="s">
        <v>164</v>
      </c>
      <c r="B194" s="102">
        <f t="shared" si="65"/>
        <v>41460</v>
      </c>
      <c r="C194" s="115">
        <f t="shared" si="54"/>
        <v>1091544</v>
      </c>
      <c r="D194" s="116">
        <f t="shared" si="55"/>
        <v>0</v>
      </c>
      <c r="E194" s="117">
        <f t="shared" si="56"/>
        <v>0</v>
      </c>
      <c r="F194" s="213">
        <f t="shared" si="57"/>
        <v>1091544</v>
      </c>
      <c r="G194" s="210">
        <v>150000</v>
      </c>
      <c r="H194" s="120"/>
      <c r="I194" s="120"/>
      <c r="J194" s="120"/>
      <c r="K194" s="120"/>
      <c r="L194" s="107">
        <f t="shared" si="48"/>
        <v>150000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07">
        <f t="shared" si="49"/>
        <v>0</v>
      </c>
      <c r="AC194" s="120"/>
      <c r="AD194" s="108">
        <f t="shared" si="50"/>
        <v>150000</v>
      </c>
      <c r="AE194" s="210">
        <v>31800</v>
      </c>
      <c r="AF194" s="210">
        <v>15000</v>
      </c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07">
        <f t="shared" si="58"/>
        <v>46800</v>
      </c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07">
        <f t="shared" si="59"/>
        <v>0</v>
      </c>
      <c r="BK194" s="120"/>
      <c r="BL194" s="107">
        <f t="shared" si="60"/>
        <v>46800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09">
        <f t="shared" si="61"/>
        <v>0</v>
      </c>
      <c r="BZ194" s="107">
        <f t="shared" si="62"/>
        <v>0</v>
      </c>
      <c r="CA194" s="109">
        <f t="shared" si="51"/>
        <v>1194744</v>
      </c>
      <c r="CB194" s="109">
        <f t="shared" si="52"/>
        <v>0</v>
      </c>
      <c r="CC194" s="110">
        <f t="shared" si="63"/>
        <v>1194744</v>
      </c>
      <c r="CD194" s="111">
        <f t="shared" si="53"/>
        <v>0</v>
      </c>
      <c r="CE194" s="112">
        <f t="shared" si="64"/>
        <v>1194744</v>
      </c>
      <c r="CF194" s="125"/>
      <c r="CG194" s="114"/>
    </row>
    <row r="195" spans="1:85" x14ac:dyDescent="0.25">
      <c r="A195" s="308" t="s">
        <v>165</v>
      </c>
      <c r="B195" s="102">
        <f t="shared" si="65"/>
        <v>41461</v>
      </c>
      <c r="C195" s="115">
        <f t="shared" si="54"/>
        <v>1194744</v>
      </c>
      <c r="D195" s="116">
        <f t="shared" si="55"/>
        <v>0</v>
      </c>
      <c r="E195" s="117">
        <f t="shared" si="56"/>
        <v>0</v>
      </c>
      <c r="F195" s="213">
        <f t="shared" si="57"/>
        <v>1194744</v>
      </c>
      <c r="G195" s="210"/>
      <c r="H195" s="120"/>
      <c r="I195" s="120"/>
      <c r="J195" s="120"/>
      <c r="K195" s="120"/>
      <c r="L195" s="107">
        <f t="shared" si="48"/>
        <v>0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07">
        <f t="shared" si="49"/>
        <v>0</v>
      </c>
      <c r="AC195" s="120"/>
      <c r="AD195" s="108">
        <f t="shared" si="50"/>
        <v>0</v>
      </c>
      <c r="AE195" s="210">
        <v>38000</v>
      </c>
      <c r="AF195" s="21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07">
        <f t="shared" si="58"/>
        <v>38000</v>
      </c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07">
        <f t="shared" si="59"/>
        <v>0</v>
      </c>
      <c r="BK195" s="120"/>
      <c r="BL195" s="107">
        <f t="shared" si="60"/>
        <v>38000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09">
        <f t="shared" si="61"/>
        <v>0</v>
      </c>
      <c r="BZ195" s="107">
        <f t="shared" si="62"/>
        <v>0</v>
      </c>
      <c r="CA195" s="109">
        <f t="shared" si="51"/>
        <v>1156744</v>
      </c>
      <c r="CB195" s="109">
        <f t="shared" si="52"/>
        <v>0</v>
      </c>
      <c r="CC195" s="110">
        <f t="shared" si="63"/>
        <v>1156744</v>
      </c>
      <c r="CD195" s="111">
        <f t="shared" si="53"/>
        <v>0</v>
      </c>
      <c r="CE195" s="112">
        <f t="shared" si="64"/>
        <v>1156744</v>
      </c>
      <c r="CF195" s="125"/>
      <c r="CG195" s="114"/>
    </row>
    <row r="196" spans="1:85" x14ac:dyDescent="0.25">
      <c r="A196" s="309" t="s">
        <v>166</v>
      </c>
      <c r="B196" s="310">
        <f t="shared" si="65"/>
        <v>41462</v>
      </c>
      <c r="C196" s="115">
        <f t="shared" si="54"/>
        <v>1156744</v>
      </c>
      <c r="D196" s="116">
        <f t="shared" si="55"/>
        <v>0</v>
      </c>
      <c r="E196" s="117">
        <f t="shared" si="56"/>
        <v>0</v>
      </c>
      <c r="F196" s="213">
        <f t="shared" si="57"/>
        <v>1156744</v>
      </c>
      <c r="G196" s="210"/>
      <c r="H196" s="120"/>
      <c r="I196" s="120"/>
      <c r="J196" s="120"/>
      <c r="K196" s="120"/>
      <c r="L196" s="107">
        <f t="shared" si="48"/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07">
        <f t="shared" si="49"/>
        <v>0</v>
      </c>
      <c r="AC196" s="120"/>
      <c r="AD196" s="108">
        <f t="shared" si="50"/>
        <v>0</v>
      </c>
      <c r="AE196" s="210"/>
      <c r="AF196" s="21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07">
        <f t="shared" si="58"/>
        <v>0</v>
      </c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07">
        <f t="shared" si="59"/>
        <v>0</v>
      </c>
      <c r="BK196" s="120"/>
      <c r="BL196" s="107">
        <f t="shared" si="60"/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09">
        <f t="shared" si="61"/>
        <v>0</v>
      </c>
      <c r="BZ196" s="107">
        <f t="shared" si="62"/>
        <v>0</v>
      </c>
      <c r="CA196" s="109">
        <f t="shared" si="51"/>
        <v>1156744</v>
      </c>
      <c r="CB196" s="109">
        <f t="shared" si="52"/>
        <v>0</v>
      </c>
      <c r="CC196" s="110">
        <f t="shared" si="63"/>
        <v>1156744</v>
      </c>
      <c r="CD196" s="111">
        <f t="shared" si="53"/>
        <v>0</v>
      </c>
      <c r="CE196" s="112">
        <f t="shared" si="64"/>
        <v>1156744</v>
      </c>
      <c r="CF196" s="125"/>
      <c r="CG196" s="114"/>
    </row>
    <row r="197" spans="1:85" x14ac:dyDescent="0.25">
      <c r="A197" s="308" t="s">
        <v>167</v>
      </c>
      <c r="B197" s="102">
        <f t="shared" si="65"/>
        <v>41463</v>
      </c>
      <c r="C197" s="115">
        <f t="shared" si="54"/>
        <v>1156744</v>
      </c>
      <c r="D197" s="116">
        <f t="shared" si="55"/>
        <v>0</v>
      </c>
      <c r="E197" s="117">
        <f t="shared" si="56"/>
        <v>0</v>
      </c>
      <c r="F197" s="213">
        <f t="shared" si="57"/>
        <v>1156744</v>
      </c>
      <c r="G197" s="210"/>
      <c r="H197" s="120"/>
      <c r="I197" s="120"/>
      <c r="J197" s="120"/>
      <c r="K197" s="120"/>
      <c r="L197" s="107">
        <f t="shared" si="48"/>
        <v>0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07">
        <f t="shared" si="49"/>
        <v>0</v>
      </c>
      <c r="AC197" s="120"/>
      <c r="AD197" s="108">
        <f t="shared" si="50"/>
        <v>0</v>
      </c>
      <c r="AE197" s="210">
        <v>24200</v>
      </c>
      <c r="AF197" s="210">
        <v>15000</v>
      </c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07">
        <f t="shared" si="58"/>
        <v>39200</v>
      </c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07">
        <f t="shared" si="59"/>
        <v>0</v>
      </c>
      <c r="BK197" s="120"/>
      <c r="BL197" s="107">
        <f t="shared" si="60"/>
        <v>39200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09">
        <f t="shared" si="61"/>
        <v>0</v>
      </c>
      <c r="BZ197" s="107">
        <f t="shared" si="62"/>
        <v>0</v>
      </c>
      <c r="CA197" s="109">
        <f t="shared" si="51"/>
        <v>1117544</v>
      </c>
      <c r="CB197" s="109">
        <f t="shared" si="52"/>
        <v>0</v>
      </c>
      <c r="CC197" s="110">
        <f t="shared" si="63"/>
        <v>1117544</v>
      </c>
      <c r="CD197" s="111">
        <f t="shared" si="53"/>
        <v>0</v>
      </c>
      <c r="CE197" s="112">
        <f t="shared" si="64"/>
        <v>1117544</v>
      </c>
      <c r="CF197" s="125"/>
      <c r="CG197" s="114"/>
    </row>
    <row r="198" spans="1:85" x14ac:dyDescent="0.25">
      <c r="A198" s="308" t="s">
        <v>161</v>
      </c>
      <c r="B198" s="102">
        <f t="shared" si="65"/>
        <v>41464</v>
      </c>
      <c r="C198" s="115">
        <f t="shared" si="54"/>
        <v>1117544</v>
      </c>
      <c r="D198" s="116">
        <f t="shared" si="55"/>
        <v>0</v>
      </c>
      <c r="E198" s="117">
        <f t="shared" si="56"/>
        <v>0</v>
      </c>
      <c r="F198" s="213">
        <f t="shared" si="57"/>
        <v>1117544</v>
      </c>
      <c r="G198" s="211"/>
      <c r="H198" s="120"/>
      <c r="I198" s="120"/>
      <c r="J198" s="120"/>
      <c r="K198" s="120"/>
      <c r="L198" s="107">
        <f t="shared" si="48"/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07">
        <f t="shared" si="49"/>
        <v>0</v>
      </c>
      <c r="AC198" s="120"/>
      <c r="AD198" s="108">
        <f t="shared" si="50"/>
        <v>0</v>
      </c>
      <c r="AE198" s="211">
        <v>87400</v>
      </c>
      <c r="AF198" s="211">
        <v>10000</v>
      </c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07">
        <f t="shared" si="58"/>
        <v>97400</v>
      </c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07">
        <f t="shared" si="59"/>
        <v>0</v>
      </c>
      <c r="BK198" s="120"/>
      <c r="BL198" s="107">
        <f t="shared" si="60"/>
        <v>97400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09">
        <f t="shared" si="61"/>
        <v>0</v>
      </c>
      <c r="BZ198" s="107">
        <f t="shared" si="62"/>
        <v>0</v>
      </c>
      <c r="CA198" s="109">
        <f t="shared" si="51"/>
        <v>1020144</v>
      </c>
      <c r="CB198" s="109">
        <f t="shared" si="52"/>
        <v>0</v>
      </c>
      <c r="CC198" s="110">
        <f t="shared" si="63"/>
        <v>1020144</v>
      </c>
      <c r="CD198" s="111">
        <f t="shared" si="53"/>
        <v>0</v>
      </c>
      <c r="CE198" s="112">
        <f t="shared" si="64"/>
        <v>1020144</v>
      </c>
      <c r="CF198" s="125"/>
      <c r="CG198" s="114"/>
    </row>
    <row r="199" spans="1:85" x14ac:dyDescent="0.25">
      <c r="A199" s="308" t="s">
        <v>162</v>
      </c>
      <c r="B199" s="102">
        <f t="shared" si="65"/>
        <v>41465</v>
      </c>
      <c r="C199" s="115">
        <f t="shared" si="54"/>
        <v>1020144</v>
      </c>
      <c r="D199" s="116">
        <f t="shared" si="55"/>
        <v>0</v>
      </c>
      <c r="E199" s="117">
        <f t="shared" si="56"/>
        <v>0</v>
      </c>
      <c r="F199" s="213">
        <f t="shared" si="57"/>
        <v>1020144</v>
      </c>
      <c r="G199" s="211">
        <v>270000</v>
      </c>
      <c r="H199" s="120"/>
      <c r="I199" s="120"/>
      <c r="J199" s="120"/>
      <c r="K199" s="120"/>
      <c r="L199" s="107">
        <f t="shared" si="48"/>
        <v>270000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07">
        <f t="shared" si="49"/>
        <v>0</v>
      </c>
      <c r="AC199" s="120"/>
      <c r="AD199" s="108">
        <f t="shared" si="50"/>
        <v>270000</v>
      </c>
      <c r="AE199" s="211">
        <v>38600</v>
      </c>
      <c r="AF199" s="211">
        <v>15000</v>
      </c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07">
        <f t="shared" si="58"/>
        <v>53600</v>
      </c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07">
        <f t="shared" si="59"/>
        <v>0</v>
      </c>
      <c r="BK199" s="120"/>
      <c r="BL199" s="107">
        <f t="shared" si="60"/>
        <v>53600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09">
        <f t="shared" si="61"/>
        <v>0</v>
      </c>
      <c r="BZ199" s="107">
        <f t="shared" si="62"/>
        <v>0</v>
      </c>
      <c r="CA199" s="109">
        <f t="shared" si="51"/>
        <v>1236544</v>
      </c>
      <c r="CB199" s="109">
        <f t="shared" si="52"/>
        <v>0</v>
      </c>
      <c r="CC199" s="110">
        <f t="shared" si="63"/>
        <v>1236544</v>
      </c>
      <c r="CD199" s="111">
        <f t="shared" si="53"/>
        <v>0</v>
      </c>
      <c r="CE199" s="112">
        <f t="shared" si="64"/>
        <v>1236544</v>
      </c>
      <c r="CF199" s="125"/>
      <c r="CG199" s="114"/>
    </row>
    <row r="200" spans="1:85" x14ac:dyDescent="0.25">
      <c r="A200" s="308" t="s">
        <v>163</v>
      </c>
      <c r="B200" s="102">
        <f t="shared" si="65"/>
        <v>41466</v>
      </c>
      <c r="C200" s="115">
        <f t="shared" si="54"/>
        <v>1236544</v>
      </c>
      <c r="D200" s="116">
        <f t="shared" si="55"/>
        <v>0</v>
      </c>
      <c r="E200" s="117">
        <f t="shared" si="56"/>
        <v>0</v>
      </c>
      <c r="F200" s="213">
        <f t="shared" si="57"/>
        <v>1236544</v>
      </c>
      <c r="G200" s="211"/>
      <c r="H200" s="120"/>
      <c r="I200" s="120"/>
      <c r="J200" s="120"/>
      <c r="K200" s="120"/>
      <c r="L200" s="107">
        <f t="shared" si="48"/>
        <v>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07">
        <f t="shared" si="49"/>
        <v>0</v>
      </c>
      <c r="AC200" s="120"/>
      <c r="AD200" s="108">
        <f t="shared" si="50"/>
        <v>0</v>
      </c>
      <c r="AE200" s="211">
        <v>44000</v>
      </c>
      <c r="AF200" s="211">
        <v>15000</v>
      </c>
      <c r="AG200" s="120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07">
        <f t="shared" si="58"/>
        <v>59000</v>
      </c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07">
        <f t="shared" si="59"/>
        <v>0</v>
      </c>
      <c r="BK200" s="120"/>
      <c r="BL200" s="107">
        <f t="shared" si="60"/>
        <v>59000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09">
        <f t="shared" si="61"/>
        <v>0</v>
      </c>
      <c r="BZ200" s="107">
        <f t="shared" si="62"/>
        <v>0</v>
      </c>
      <c r="CA200" s="109">
        <f t="shared" si="51"/>
        <v>1177544</v>
      </c>
      <c r="CB200" s="109">
        <f t="shared" si="52"/>
        <v>0</v>
      </c>
      <c r="CC200" s="110">
        <f t="shared" si="63"/>
        <v>1177544</v>
      </c>
      <c r="CD200" s="111">
        <f t="shared" si="53"/>
        <v>0</v>
      </c>
      <c r="CE200" s="112">
        <f t="shared" si="64"/>
        <v>1177544</v>
      </c>
      <c r="CF200" s="125"/>
      <c r="CG200" s="114"/>
    </row>
    <row r="201" spans="1:85" x14ac:dyDescent="0.25">
      <c r="A201" s="308" t="s">
        <v>164</v>
      </c>
      <c r="B201" s="102">
        <f t="shared" si="65"/>
        <v>41467</v>
      </c>
      <c r="C201" s="115">
        <f t="shared" si="54"/>
        <v>1177544</v>
      </c>
      <c r="D201" s="116">
        <f t="shared" si="55"/>
        <v>0</v>
      </c>
      <c r="E201" s="117">
        <f t="shared" si="56"/>
        <v>0</v>
      </c>
      <c r="F201" s="213">
        <f t="shared" si="57"/>
        <v>1177544</v>
      </c>
      <c r="G201" s="210">
        <v>200000</v>
      </c>
      <c r="H201" s="120"/>
      <c r="I201" s="120"/>
      <c r="J201" s="120"/>
      <c r="K201" s="120"/>
      <c r="L201" s="107">
        <f t="shared" ref="L201:L264" si="66">SUM(G201:K201)</f>
        <v>200000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07">
        <f t="shared" ref="AB201:AB264" si="67">SUM(M201:AA201)</f>
        <v>0</v>
      </c>
      <c r="AC201" s="120"/>
      <c r="AD201" s="108">
        <f t="shared" ref="AD201:AD264" si="68">L201+AB201+AC201</f>
        <v>200000</v>
      </c>
      <c r="AE201" s="210">
        <v>64600</v>
      </c>
      <c r="AF201" s="210">
        <v>10000</v>
      </c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07">
        <f t="shared" si="58"/>
        <v>74600</v>
      </c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07">
        <f t="shared" si="59"/>
        <v>0</v>
      </c>
      <c r="BK201" s="120"/>
      <c r="BL201" s="107">
        <f t="shared" si="60"/>
        <v>74600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09">
        <f t="shared" si="61"/>
        <v>0</v>
      </c>
      <c r="BZ201" s="107">
        <f t="shared" si="62"/>
        <v>0</v>
      </c>
      <c r="CA201" s="109">
        <f t="shared" ref="CA201:CA264" si="69">C201+L201-AT201+BN201-BM201</f>
        <v>1302944</v>
      </c>
      <c r="CB201" s="109">
        <f t="shared" ref="CB201:CB264" si="70">D201+AB201-BJ201+BM201-BN201-BY201</f>
        <v>0</v>
      </c>
      <c r="CC201" s="110">
        <f t="shared" si="63"/>
        <v>1302944</v>
      </c>
      <c r="CD201" s="111">
        <f t="shared" ref="CD201:CD264" si="71">E201+AC201-BK201</f>
        <v>0</v>
      </c>
      <c r="CE201" s="112">
        <f t="shared" si="64"/>
        <v>1302944</v>
      </c>
      <c r="CF201" s="125"/>
      <c r="CG201" s="114"/>
    </row>
    <row r="202" spans="1:85" x14ac:dyDescent="0.25">
      <c r="A202" s="308" t="s">
        <v>165</v>
      </c>
      <c r="B202" s="102">
        <f t="shared" si="65"/>
        <v>41468</v>
      </c>
      <c r="C202" s="115">
        <f t="shared" si="54"/>
        <v>1302944</v>
      </c>
      <c r="D202" s="116">
        <f t="shared" si="55"/>
        <v>0</v>
      </c>
      <c r="E202" s="117">
        <f t="shared" si="56"/>
        <v>0</v>
      </c>
      <c r="F202" s="213">
        <f t="shared" si="57"/>
        <v>1302944</v>
      </c>
      <c r="G202" s="210"/>
      <c r="H202" s="120"/>
      <c r="I202" s="120"/>
      <c r="J202" s="120"/>
      <c r="K202" s="120"/>
      <c r="L202" s="107">
        <f t="shared" si="66"/>
        <v>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07">
        <f t="shared" si="67"/>
        <v>0</v>
      </c>
      <c r="AC202" s="120"/>
      <c r="AD202" s="108">
        <f t="shared" si="68"/>
        <v>0</v>
      </c>
      <c r="AE202" s="210">
        <v>30000</v>
      </c>
      <c r="AF202" s="210">
        <v>15000</v>
      </c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07">
        <f t="shared" si="58"/>
        <v>45000</v>
      </c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07">
        <f t="shared" si="59"/>
        <v>0</v>
      </c>
      <c r="BK202" s="120"/>
      <c r="BL202" s="107">
        <f t="shared" si="60"/>
        <v>45000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09">
        <f t="shared" si="61"/>
        <v>0</v>
      </c>
      <c r="BZ202" s="107">
        <f t="shared" si="62"/>
        <v>0</v>
      </c>
      <c r="CA202" s="109">
        <f t="shared" si="69"/>
        <v>1257944</v>
      </c>
      <c r="CB202" s="109">
        <f t="shared" si="70"/>
        <v>0</v>
      </c>
      <c r="CC202" s="110">
        <f t="shared" si="63"/>
        <v>1257944</v>
      </c>
      <c r="CD202" s="111">
        <f t="shared" si="71"/>
        <v>0</v>
      </c>
      <c r="CE202" s="112">
        <f t="shared" si="64"/>
        <v>1257944</v>
      </c>
      <c r="CF202" s="125"/>
      <c r="CG202" s="114"/>
    </row>
    <row r="203" spans="1:85" x14ac:dyDescent="0.25">
      <c r="A203" s="309" t="s">
        <v>166</v>
      </c>
      <c r="B203" s="310">
        <f t="shared" si="65"/>
        <v>41469</v>
      </c>
      <c r="C203" s="115">
        <f t="shared" si="54"/>
        <v>1257944</v>
      </c>
      <c r="D203" s="116">
        <f t="shared" si="55"/>
        <v>0</v>
      </c>
      <c r="E203" s="117">
        <f t="shared" si="56"/>
        <v>0</v>
      </c>
      <c r="F203" s="213">
        <f t="shared" si="57"/>
        <v>1257944</v>
      </c>
      <c r="G203" s="210"/>
      <c r="H203" s="120"/>
      <c r="I203" s="120"/>
      <c r="J203" s="120"/>
      <c r="K203" s="120"/>
      <c r="L203" s="107">
        <f t="shared" si="66"/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07">
        <f t="shared" si="67"/>
        <v>0</v>
      </c>
      <c r="AC203" s="120"/>
      <c r="AD203" s="108">
        <f t="shared" si="68"/>
        <v>0</v>
      </c>
      <c r="AE203" s="210"/>
      <c r="AF203" s="21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07">
        <f t="shared" si="58"/>
        <v>0</v>
      </c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07">
        <f t="shared" si="59"/>
        <v>0</v>
      </c>
      <c r="BK203" s="120"/>
      <c r="BL203" s="107">
        <f t="shared" si="60"/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09">
        <f t="shared" si="61"/>
        <v>0</v>
      </c>
      <c r="BZ203" s="107">
        <f t="shared" si="62"/>
        <v>0</v>
      </c>
      <c r="CA203" s="109">
        <f t="shared" si="69"/>
        <v>1257944</v>
      </c>
      <c r="CB203" s="109">
        <f t="shared" si="70"/>
        <v>0</v>
      </c>
      <c r="CC203" s="110">
        <f t="shared" si="63"/>
        <v>1257944</v>
      </c>
      <c r="CD203" s="111">
        <f t="shared" si="71"/>
        <v>0</v>
      </c>
      <c r="CE203" s="112">
        <f t="shared" si="64"/>
        <v>1257944</v>
      </c>
      <c r="CF203" s="125"/>
      <c r="CG203" s="114"/>
    </row>
    <row r="204" spans="1:85" x14ac:dyDescent="0.25">
      <c r="A204" s="308" t="s">
        <v>167</v>
      </c>
      <c r="B204" s="102">
        <f t="shared" si="65"/>
        <v>41470</v>
      </c>
      <c r="C204" s="115">
        <f t="shared" si="54"/>
        <v>1257944</v>
      </c>
      <c r="D204" s="116">
        <f t="shared" si="55"/>
        <v>0</v>
      </c>
      <c r="E204" s="117">
        <f t="shared" si="56"/>
        <v>0</v>
      </c>
      <c r="F204" s="213">
        <f t="shared" si="57"/>
        <v>1257944</v>
      </c>
      <c r="G204" s="210"/>
      <c r="H204" s="120"/>
      <c r="I204" s="120"/>
      <c r="J204" s="120"/>
      <c r="K204" s="120"/>
      <c r="L204" s="107">
        <f t="shared" si="66"/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07">
        <f t="shared" si="67"/>
        <v>0</v>
      </c>
      <c r="AC204" s="120"/>
      <c r="AD204" s="108">
        <f t="shared" si="68"/>
        <v>0</v>
      </c>
      <c r="AE204" s="210">
        <v>52000</v>
      </c>
      <c r="AF204" s="210">
        <v>15000</v>
      </c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07">
        <f t="shared" si="58"/>
        <v>67000</v>
      </c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07">
        <f t="shared" si="59"/>
        <v>0</v>
      </c>
      <c r="BK204" s="120"/>
      <c r="BL204" s="107">
        <f t="shared" si="60"/>
        <v>67000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09">
        <f t="shared" si="61"/>
        <v>0</v>
      </c>
      <c r="BZ204" s="107">
        <f t="shared" si="62"/>
        <v>0</v>
      </c>
      <c r="CA204" s="109">
        <f t="shared" si="69"/>
        <v>1190944</v>
      </c>
      <c r="CB204" s="109">
        <f t="shared" si="70"/>
        <v>0</v>
      </c>
      <c r="CC204" s="110">
        <f t="shared" si="63"/>
        <v>1190944</v>
      </c>
      <c r="CD204" s="111">
        <f t="shared" si="71"/>
        <v>0</v>
      </c>
      <c r="CE204" s="112">
        <f t="shared" si="64"/>
        <v>1190944</v>
      </c>
      <c r="CF204" s="125"/>
      <c r="CG204" s="114"/>
    </row>
    <row r="205" spans="1:85" x14ac:dyDescent="0.25">
      <c r="A205" s="308" t="s">
        <v>161</v>
      </c>
      <c r="B205" s="102">
        <f t="shared" si="65"/>
        <v>41471</v>
      </c>
      <c r="C205" s="115">
        <f t="shared" si="54"/>
        <v>1190944</v>
      </c>
      <c r="D205" s="116">
        <f t="shared" si="55"/>
        <v>0</v>
      </c>
      <c r="E205" s="117">
        <f t="shared" si="56"/>
        <v>0</v>
      </c>
      <c r="F205" s="213">
        <f t="shared" si="57"/>
        <v>1190944</v>
      </c>
      <c r="G205" s="210"/>
      <c r="H205" s="120"/>
      <c r="I205" s="120"/>
      <c r="J205" s="120"/>
      <c r="K205" s="120"/>
      <c r="L205" s="107">
        <f t="shared" si="66"/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07">
        <f t="shared" si="67"/>
        <v>0</v>
      </c>
      <c r="AC205" s="120"/>
      <c r="AD205" s="108">
        <f t="shared" si="68"/>
        <v>0</v>
      </c>
      <c r="AE205" s="210"/>
      <c r="AF205" s="21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07">
        <f t="shared" si="58"/>
        <v>0</v>
      </c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07">
        <f t="shared" si="59"/>
        <v>0</v>
      </c>
      <c r="BK205" s="120"/>
      <c r="BL205" s="107">
        <f t="shared" si="60"/>
        <v>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09">
        <f t="shared" si="61"/>
        <v>0</v>
      </c>
      <c r="BZ205" s="107">
        <f t="shared" si="62"/>
        <v>0</v>
      </c>
      <c r="CA205" s="109">
        <f t="shared" si="69"/>
        <v>1190944</v>
      </c>
      <c r="CB205" s="109">
        <f t="shared" si="70"/>
        <v>0</v>
      </c>
      <c r="CC205" s="110">
        <f t="shared" si="63"/>
        <v>1190944</v>
      </c>
      <c r="CD205" s="111">
        <f t="shared" si="71"/>
        <v>0</v>
      </c>
      <c r="CE205" s="112">
        <f t="shared" si="64"/>
        <v>1190944</v>
      </c>
      <c r="CF205" s="125"/>
      <c r="CG205" s="114"/>
    </row>
    <row r="206" spans="1:85" x14ac:dyDescent="0.25">
      <c r="A206" s="308" t="s">
        <v>162</v>
      </c>
      <c r="B206" s="102">
        <f t="shared" si="65"/>
        <v>41472</v>
      </c>
      <c r="C206" s="115">
        <f t="shared" si="54"/>
        <v>1190944</v>
      </c>
      <c r="D206" s="116">
        <f t="shared" si="55"/>
        <v>0</v>
      </c>
      <c r="E206" s="117">
        <f t="shared" si="56"/>
        <v>0</v>
      </c>
      <c r="F206" s="213">
        <f t="shared" si="57"/>
        <v>1190944</v>
      </c>
      <c r="G206" s="210"/>
      <c r="H206" s="120"/>
      <c r="I206" s="120"/>
      <c r="J206" s="120"/>
      <c r="K206" s="120"/>
      <c r="L206" s="107">
        <f t="shared" si="66"/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07">
        <f t="shared" si="67"/>
        <v>0</v>
      </c>
      <c r="AC206" s="120"/>
      <c r="AD206" s="108">
        <f t="shared" si="68"/>
        <v>0</v>
      </c>
      <c r="AE206" s="210">
        <v>58200</v>
      </c>
      <c r="AF206" s="210">
        <v>15000</v>
      </c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07">
        <f t="shared" si="58"/>
        <v>73200</v>
      </c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07">
        <f t="shared" si="59"/>
        <v>0</v>
      </c>
      <c r="BK206" s="120"/>
      <c r="BL206" s="107">
        <f t="shared" si="60"/>
        <v>73200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09">
        <f t="shared" si="61"/>
        <v>0</v>
      </c>
      <c r="BZ206" s="107">
        <f t="shared" si="62"/>
        <v>0</v>
      </c>
      <c r="CA206" s="109">
        <f t="shared" si="69"/>
        <v>1117744</v>
      </c>
      <c r="CB206" s="109">
        <f t="shared" si="70"/>
        <v>0</v>
      </c>
      <c r="CC206" s="110">
        <f t="shared" si="63"/>
        <v>1117744</v>
      </c>
      <c r="CD206" s="111">
        <f t="shared" si="71"/>
        <v>0</v>
      </c>
      <c r="CE206" s="112">
        <f t="shared" si="64"/>
        <v>1117744</v>
      </c>
      <c r="CF206" s="125"/>
      <c r="CG206" s="114"/>
    </row>
    <row r="207" spans="1:85" x14ac:dyDescent="0.25">
      <c r="A207" s="308" t="s">
        <v>163</v>
      </c>
      <c r="B207" s="102">
        <f t="shared" si="65"/>
        <v>41473</v>
      </c>
      <c r="C207" s="115">
        <f t="shared" si="54"/>
        <v>1117744</v>
      </c>
      <c r="D207" s="116">
        <f t="shared" si="55"/>
        <v>0</v>
      </c>
      <c r="E207" s="117">
        <f t="shared" si="56"/>
        <v>0</v>
      </c>
      <c r="F207" s="213">
        <f t="shared" si="57"/>
        <v>1117744</v>
      </c>
      <c r="G207" s="210"/>
      <c r="H207" s="120"/>
      <c r="I207" s="120"/>
      <c r="J207" s="120"/>
      <c r="K207" s="120"/>
      <c r="L207" s="107">
        <f t="shared" si="66"/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07">
        <f t="shared" si="67"/>
        <v>0</v>
      </c>
      <c r="AC207" s="120"/>
      <c r="AD207" s="108">
        <f t="shared" si="68"/>
        <v>0</v>
      </c>
      <c r="AE207" s="210">
        <v>39000</v>
      </c>
      <c r="AF207" s="210">
        <v>15000</v>
      </c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07">
        <f t="shared" si="58"/>
        <v>54000</v>
      </c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07">
        <f t="shared" si="59"/>
        <v>0</v>
      </c>
      <c r="BK207" s="120"/>
      <c r="BL207" s="107">
        <f t="shared" si="60"/>
        <v>54000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09">
        <f t="shared" si="61"/>
        <v>0</v>
      </c>
      <c r="BZ207" s="107">
        <f t="shared" si="62"/>
        <v>0</v>
      </c>
      <c r="CA207" s="109">
        <f t="shared" si="69"/>
        <v>1063744</v>
      </c>
      <c r="CB207" s="109">
        <f t="shared" si="70"/>
        <v>0</v>
      </c>
      <c r="CC207" s="110">
        <f t="shared" si="63"/>
        <v>1063744</v>
      </c>
      <c r="CD207" s="111">
        <f t="shared" si="71"/>
        <v>0</v>
      </c>
      <c r="CE207" s="112">
        <f t="shared" si="64"/>
        <v>1063744</v>
      </c>
      <c r="CF207" s="125"/>
      <c r="CG207" s="114"/>
    </row>
    <row r="208" spans="1:85" x14ac:dyDescent="0.25">
      <c r="A208" s="308" t="s">
        <v>164</v>
      </c>
      <c r="B208" s="102">
        <f t="shared" si="65"/>
        <v>41474</v>
      </c>
      <c r="C208" s="115">
        <f t="shared" si="54"/>
        <v>1063744</v>
      </c>
      <c r="D208" s="116">
        <f t="shared" si="55"/>
        <v>0</v>
      </c>
      <c r="E208" s="117">
        <f t="shared" si="56"/>
        <v>0</v>
      </c>
      <c r="F208" s="213">
        <f t="shared" si="57"/>
        <v>1063744</v>
      </c>
      <c r="G208" s="210"/>
      <c r="H208" s="120"/>
      <c r="I208" s="120"/>
      <c r="J208" s="120"/>
      <c r="K208" s="120"/>
      <c r="L208" s="107">
        <f t="shared" si="66"/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07">
        <f t="shared" si="67"/>
        <v>0</v>
      </c>
      <c r="AC208" s="120"/>
      <c r="AD208" s="108">
        <f t="shared" si="68"/>
        <v>0</v>
      </c>
      <c r="AE208" s="210">
        <v>42000</v>
      </c>
      <c r="AF208" s="210">
        <v>10000</v>
      </c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07">
        <f t="shared" si="58"/>
        <v>52000</v>
      </c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07">
        <f t="shared" si="59"/>
        <v>0</v>
      </c>
      <c r="BK208" s="120"/>
      <c r="BL208" s="107">
        <f t="shared" si="60"/>
        <v>52000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09">
        <f t="shared" si="61"/>
        <v>0</v>
      </c>
      <c r="BZ208" s="107">
        <f t="shared" si="62"/>
        <v>0</v>
      </c>
      <c r="CA208" s="109">
        <f t="shared" si="69"/>
        <v>1011744</v>
      </c>
      <c r="CB208" s="109">
        <f t="shared" si="70"/>
        <v>0</v>
      </c>
      <c r="CC208" s="110">
        <f t="shared" si="63"/>
        <v>1011744</v>
      </c>
      <c r="CD208" s="111">
        <f t="shared" si="71"/>
        <v>0</v>
      </c>
      <c r="CE208" s="112">
        <f t="shared" si="64"/>
        <v>1011744</v>
      </c>
      <c r="CF208" s="125"/>
      <c r="CG208" s="114"/>
    </row>
    <row r="209" spans="1:85" x14ac:dyDescent="0.25">
      <c r="A209" s="308" t="s">
        <v>165</v>
      </c>
      <c r="B209" s="102">
        <f t="shared" si="65"/>
        <v>41475</v>
      </c>
      <c r="C209" s="115">
        <f t="shared" si="54"/>
        <v>1011744</v>
      </c>
      <c r="D209" s="116">
        <f t="shared" si="55"/>
        <v>0</v>
      </c>
      <c r="E209" s="117">
        <f t="shared" si="56"/>
        <v>0</v>
      </c>
      <c r="F209" s="213">
        <f t="shared" si="57"/>
        <v>1011744</v>
      </c>
      <c r="G209" s="210">
        <v>130000</v>
      </c>
      <c r="H209" s="120"/>
      <c r="I209" s="120"/>
      <c r="J209" s="120"/>
      <c r="K209" s="120"/>
      <c r="L209" s="107">
        <f t="shared" si="66"/>
        <v>130000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07">
        <f t="shared" si="67"/>
        <v>0</v>
      </c>
      <c r="AC209" s="120"/>
      <c r="AD209" s="108">
        <f t="shared" si="68"/>
        <v>130000</v>
      </c>
      <c r="AE209" s="210">
        <v>50000</v>
      </c>
      <c r="AF209" s="210">
        <v>15000</v>
      </c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07">
        <f t="shared" si="58"/>
        <v>65000</v>
      </c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07">
        <f t="shared" si="59"/>
        <v>0</v>
      </c>
      <c r="BK209" s="120"/>
      <c r="BL209" s="107">
        <f t="shared" si="60"/>
        <v>65000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09">
        <f t="shared" si="61"/>
        <v>0</v>
      </c>
      <c r="BZ209" s="107">
        <f t="shared" si="62"/>
        <v>0</v>
      </c>
      <c r="CA209" s="109">
        <f t="shared" si="69"/>
        <v>1076744</v>
      </c>
      <c r="CB209" s="109">
        <f t="shared" si="70"/>
        <v>0</v>
      </c>
      <c r="CC209" s="110">
        <f t="shared" si="63"/>
        <v>1076744</v>
      </c>
      <c r="CD209" s="111">
        <f t="shared" si="71"/>
        <v>0</v>
      </c>
      <c r="CE209" s="112">
        <f t="shared" si="64"/>
        <v>1076744</v>
      </c>
      <c r="CF209" s="125"/>
      <c r="CG209" s="114"/>
    </row>
    <row r="210" spans="1:85" x14ac:dyDescent="0.25">
      <c r="A210" s="309" t="s">
        <v>166</v>
      </c>
      <c r="B210" s="310">
        <f t="shared" si="65"/>
        <v>41476</v>
      </c>
      <c r="C210" s="115">
        <f t="shared" si="54"/>
        <v>1076744</v>
      </c>
      <c r="D210" s="116">
        <f t="shared" si="55"/>
        <v>0</v>
      </c>
      <c r="E210" s="117">
        <f t="shared" si="56"/>
        <v>0</v>
      </c>
      <c r="F210" s="213">
        <f t="shared" si="57"/>
        <v>1076744</v>
      </c>
      <c r="G210" s="210"/>
      <c r="H210" s="120"/>
      <c r="I210" s="120"/>
      <c r="J210" s="120"/>
      <c r="K210" s="120"/>
      <c r="L210" s="107">
        <f t="shared" si="66"/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07">
        <f t="shared" si="67"/>
        <v>0</v>
      </c>
      <c r="AC210" s="120"/>
      <c r="AD210" s="108">
        <f t="shared" si="68"/>
        <v>0</v>
      </c>
      <c r="AE210" s="210"/>
      <c r="AF210" s="21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07">
        <f t="shared" si="58"/>
        <v>0</v>
      </c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07">
        <f t="shared" si="59"/>
        <v>0</v>
      </c>
      <c r="BK210" s="120"/>
      <c r="BL210" s="107">
        <f t="shared" si="60"/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09">
        <f t="shared" si="61"/>
        <v>0</v>
      </c>
      <c r="BZ210" s="107">
        <f t="shared" si="62"/>
        <v>0</v>
      </c>
      <c r="CA210" s="109">
        <f t="shared" si="69"/>
        <v>1076744</v>
      </c>
      <c r="CB210" s="109">
        <f t="shared" si="70"/>
        <v>0</v>
      </c>
      <c r="CC210" s="110">
        <f t="shared" si="63"/>
        <v>1076744</v>
      </c>
      <c r="CD210" s="111">
        <f t="shared" si="71"/>
        <v>0</v>
      </c>
      <c r="CE210" s="112">
        <f t="shared" si="64"/>
        <v>1076744</v>
      </c>
      <c r="CF210" s="125"/>
      <c r="CG210" s="114"/>
    </row>
    <row r="211" spans="1:85" x14ac:dyDescent="0.25">
      <c r="A211" s="308" t="s">
        <v>167</v>
      </c>
      <c r="B211" s="102">
        <f t="shared" si="65"/>
        <v>41477</v>
      </c>
      <c r="C211" s="115">
        <f t="shared" si="54"/>
        <v>1076744</v>
      </c>
      <c r="D211" s="116">
        <f t="shared" si="55"/>
        <v>0</v>
      </c>
      <c r="E211" s="117">
        <f t="shared" si="56"/>
        <v>0</v>
      </c>
      <c r="F211" s="213">
        <f t="shared" si="57"/>
        <v>1076744</v>
      </c>
      <c r="G211" s="210"/>
      <c r="H211" s="120"/>
      <c r="I211" s="120"/>
      <c r="J211" s="120"/>
      <c r="K211" s="120"/>
      <c r="L211" s="107">
        <f t="shared" si="66"/>
        <v>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07">
        <f t="shared" si="67"/>
        <v>0</v>
      </c>
      <c r="AC211" s="120"/>
      <c r="AD211" s="108">
        <f t="shared" si="68"/>
        <v>0</v>
      </c>
      <c r="AE211" s="210">
        <v>41000</v>
      </c>
      <c r="AF211" s="210">
        <v>15000</v>
      </c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07">
        <f t="shared" si="58"/>
        <v>56000</v>
      </c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07">
        <f t="shared" si="59"/>
        <v>0</v>
      </c>
      <c r="BK211" s="120"/>
      <c r="BL211" s="107">
        <f t="shared" si="60"/>
        <v>56000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09">
        <f t="shared" si="61"/>
        <v>0</v>
      </c>
      <c r="BZ211" s="107">
        <f t="shared" si="62"/>
        <v>0</v>
      </c>
      <c r="CA211" s="109">
        <f t="shared" si="69"/>
        <v>1020744</v>
      </c>
      <c r="CB211" s="109">
        <f t="shared" si="70"/>
        <v>0</v>
      </c>
      <c r="CC211" s="110">
        <f t="shared" si="63"/>
        <v>1020744</v>
      </c>
      <c r="CD211" s="111">
        <f t="shared" si="71"/>
        <v>0</v>
      </c>
      <c r="CE211" s="112">
        <f t="shared" si="64"/>
        <v>1020744</v>
      </c>
      <c r="CF211" s="125"/>
      <c r="CG211" s="114"/>
    </row>
    <row r="212" spans="1:85" x14ac:dyDescent="0.25">
      <c r="A212" s="308" t="s">
        <v>161</v>
      </c>
      <c r="B212" s="102">
        <f t="shared" si="65"/>
        <v>41478</v>
      </c>
      <c r="C212" s="115">
        <f t="shared" si="54"/>
        <v>1020744</v>
      </c>
      <c r="D212" s="116">
        <f t="shared" si="55"/>
        <v>0</v>
      </c>
      <c r="E212" s="117">
        <f t="shared" si="56"/>
        <v>0</v>
      </c>
      <c r="F212" s="213">
        <f t="shared" si="57"/>
        <v>1020744</v>
      </c>
      <c r="G212" s="210"/>
      <c r="H212" s="120"/>
      <c r="I212" s="120"/>
      <c r="J212" s="120"/>
      <c r="K212" s="120"/>
      <c r="L212" s="107">
        <f t="shared" si="66"/>
        <v>0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07">
        <f t="shared" si="67"/>
        <v>0</v>
      </c>
      <c r="AC212" s="120"/>
      <c r="AD212" s="108">
        <f t="shared" si="68"/>
        <v>0</v>
      </c>
      <c r="AE212" s="210">
        <v>33600</v>
      </c>
      <c r="AF212" s="210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07">
        <f t="shared" si="58"/>
        <v>33600</v>
      </c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07">
        <f t="shared" si="59"/>
        <v>0</v>
      </c>
      <c r="BK212" s="120"/>
      <c r="BL212" s="107">
        <f t="shared" si="60"/>
        <v>33600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09">
        <f t="shared" si="61"/>
        <v>0</v>
      </c>
      <c r="BZ212" s="107">
        <f t="shared" si="62"/>
        <v>0</v>
      </c>
      <c r="CA212" s="109">
        <f t="shared" si="69"/>
        <v>987144</v>
      </c>
      <c r="CB212" s="109">
        <f t="shared" si="70"/>
        <v>0</v>
      </c>
      <c r="CC212" s="110">
        <f t="shared" si="63"/>
        <v>987144</v>
      </c>
      <c r="CD212" s="111">
        <f t="shared" si="71"/>
        <v>0</v>
      </c>
      <c r="CE212" s="112">
        <f t="shared" si="64"/>
        <v>987144</v>
      </c>
      <c r="CF212" s="125"/>
      <c r="CG212" s="114"/>
    </row>
    <row r="213" spans="1:85" x14ac:dyDescent="0.25">
      <c r="A213" s="308" t="s">
        <v>162</v>
      </c>
      <c r="B213" s="102">
        <f t="shared" si="65"/>
        <v>41479</v>
      </c>
      <c r="C213" s="115">
        <f t="shared" si="54"/>
        <v>987144</v>
      </c>
      <c r="D213" s="116">
        <f t="shared" si="55"/>
        <v>0</v>
      </c>
      <c r="E213" s="117">
        <f t="shared" si="56"/>
        <v>0</v>
      </c>
      <c r="F213" s="213">
        <f t="shared" si="57"/>
        <v>987144</v>
      </c>
      <c r="G213" s="210"/>
      <c r="H213" s="120"/>
      <c r="I213" s="120"/>
      <c r="J213" s="120"/>
      <c r="K213" s="120"/>
      <c r="L213" s="107">
        <f t="shared" si="66"/>
        <v>0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07">
        <f t="shared" si="67"/>
        <v>0</v>
      </c>
      <c r="AC213" s="120"/>
      <c r="AD213" s="108">
        <f t="shared" si="68"/>
        <v>0</v>
      </c>
      <c r="AE213" s="210">
        <v>72800</v>
      </c>
      <c r="AF213" s="210">
        <v>15000</v>
      </c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07">
        <f t="shared" si="58"/>
        <v>87800</v>
      </c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07">
        <f t="shared" si="59"/>
        <v>0</v>
      </c>
      <c r="BK213" s="120"/>
      <c r="BL213" s="107">
        <f t="shared" si="60"/>
        <v>87800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09">
        <f t="shared" si="61"/>
        <v>0</v>
      </c>
      <c r="BZ213" s="107">
        <f t="shared" si="62"/>
        <v>0</v>
      </c>
      <c r="CA213" s="109">
        <f t="shared" si="69"/>
        <v>899344</v>
      </c>
      <c r="CB213" s="109">
        <f t="shared" si="70"/>
        <v>0</v>
      </c>
      <c r="CC213" s="110">
        <f t="shared" si="63"/>
        <v>899344</v>
      </c>
      <c r="CD213" s="111">
        <f t="shared" si="71"/>
        <v>0</v>
      </c>
      <c r="CE213" s="112">
        <f t="shared" si="64"/>
        <v>899344</v>
      </c>
      <c r="CF213" s="125"/>
      <c r="CG213" s="114"/>
    </row>
    <row r="214" spans="1:85" x14ac:dyDescent="0.25">
      <c r="A214" s="308" t="s">
        <v>163</v>
      </c>
      <c r="B214" s="102">
        <f t="shared" si="65"/>
        <v>41480</v>
      </c>
      <c r="C214" s="115">
        <f t="shared" si="54"/>
        <v>899344</v>
      </c>
      <c r="D214" s="116">
        <f t="shared" si="55"/>
        <v>0</v>
      </c>
      <c r="E214" s="117">
        <f t="shared" si="56"/>
        <v>0</v>
      </c>
      <c r="F214" s="213">
        <f t="shared" si="57"/>
        <v>899344</v>
      </c>
      <c r="G214" s="210"/>
      <c r="H214" s="120"/>
      <c r="I214" s="120"/>
      <c r="J214" s="120"/>
      <c r="K214" s="120"/>
      <c r="L214" s="107">
        <f t="shared" si="66"/>
        <v>0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07">
        <f t="shared" si="67"/>
        <v>0</v>
      </c>
      <c r="AC214" s="120"/>
      <c r="AD214" s="108">
        <f t="shared" si="68"/>
        <v>0</v>
      </c>
      <c r="AE214" s="210">
        <v>60600</v>
      </c>
      <c r="AF214" s="210">
        <v>32500</v>
      </c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07">
        <f t="shared" si="58"/>
        <v>93100</v>
      </c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07">
        <f t="shared" si="59"/>
        <v>0</v>
      </c>
      <c r="BK214" s="120"/>
      <c r="BL214" s="107">
        <f t="shared" si="60"/>
        <v>93100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09">
        <f t="shared" si="61"/>
        <v>0</v>
      </c>
      <c r="BZ214" s="107">
        <f t="shared" si="62"/>
        <v>0</v>
      </c>
      <c r="CA214" s="109">
        <f t="shared" si="69"/>
        <v>806244</v>
      </c>
      <c r="CB214" s="109">
        <f t="shared" si="70"/>
        <v>0</v>
      </c>
      <c r="CC214" s="110">
        <f t="shared" si="63"/>
        <v>806244</v>
      </c>
      <c r="CD214" s="111">
        <f t="shared" si="71"/>
        <v>0</v>
      </c>
      <c r="CE214" s="112">
        <f t="shared" si="64"/>
        <v>806244</v>
      </c>
      <c r="CF214" s="125"/>
      <c r="CG214" s="114"/>
    </row>
    <row r="215" spans="1:85" x14ac:dyDescent="0.25">
      <c r="A215" s="308" t="s">
        <v>164</v>
      </c>
      <c r="B215" s="102">
        <f t="shared" si="65"/>
        <v>41481</v>
      </c>
      <c r="C215" s="115">
        <f t="shared" si="54"/>
        <v>806244</v>
      </c>
      <c r="D215" s="116">
        <f t="shared" si="55"/>
        <v>0</v>
      </c>
      <c r="E215" s="117">
        <f t="shared" si="56"/>
        <v>0</v>
      </c>
      <c r="F215" s="213">
        <f t="shared" si="57"/>
        <v>806244</v>
      </c>
      <c r="G215" s="210">
        <v>220000</v>
      </c>
      <c r="H215" s="120"/>
      <c r="I215" s="120"/>
      <c r="J215" s="120"/>
      <c r="K215" s="120"/>
      <c r="L215" s="107">
        <f t="shared" si="66"/>
        <v>220000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07">
        <f t="shared" si="67"/>
        <v>0</v>
      </c>
      <c r="AC215" s="120"/>
      <c r="AD215" s="108">
        <f t="shared" si="68"/>
        <v>220000</v>
      </c>
      <c r="AE215" s="210">
        <v>69800</v>
      </c>
      <c r="AF215" s="210"/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07">
        <f t="shared" si="58"/>
        <v>69800</v>
      </c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07">
        <f t="shared" si="59"/>
        <v>0</v>
      </c>
      <c r="BK215" s="120"/>
      <c r="BL215" s="107">
        <f t="shared" si="60"/>
        <v>69800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09">
        <f t="shared" si="61"/>
        <v>0</v>
      </c>
      <c r="BZ215" s="107">
        <f t="shared" si="62"/>
        <v>0</v>
      </c>
      <c r="CA215" s="109">
        <f t="shared" si="69"/>
        <v>956444</v>
      </c>
      <c r="CB215" s="109">
        <f t="shared" si="70"/>
        <v>0</v>
      </c>
      <c r="CC215" s="110">
        <f t="shared" si="63"/>
        <v>956444</v>
      </c>
      <c r="CD215" s="111">
        <f t="shared" si="71"/>
        <v>0</v>
      </c>
      <c r="CE215" s="112">
        <f t="shared" si="64"/>
        <v>956444</v>
      </c>
      <c r="CF215" s="125"/>
      <c r="CG215" s="114"/>
    </row>
    <row r="216" spans="1:85" x14ac:dyDescent="0.25">
      <c r="A216" s="308" t="s">
        <v>165</v>
      </c>
      <c r="B216" s="102">
        <f t="shared" si="65"/>
        <v>41482</v>
      </c>
      <c r="C216" s="115">
        <f t="shared" si="54"/>
        <v>956444</v>
      </c>
      <c r="D216" s="116">
        <f t="shared" si="55"/>
        <v>0</v>
      </c>
      <c r="E216" s="117">
        <f t="shared" si="56"/>
        <v>0</v>
      </c>
      <c r="F216" s="213">
        <f t="shared" si="57"/>
        <v>956444</v>
      </c>
      <c r="G216" s="210"/>
      <c r="H216" s="120"/>
      <c r="I216" s="120"/>
      <c r="J216" s="120"/>
      <c r="K216" s="120"/>
      <c r="L216" s="107">
        <f t="shared" si="66"/>
        <v>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07">
        <f t="shared" si="67"/>
        <v>0</v>
      </c>
      <c r="AC216" s="120"/>
      <c r="AD216" s="108">
        <f t="shared" si="68"/>
        <v>0</v>
      </c>
      <c r="AE216" s="210">
        <v>72200</v>
      </c>
      <c r="AF216" s="210"/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07">
        <f t="shared" si="58"/>
        <v>72200</v>
      </c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07">
        <f t="shared" si="59"/>
        <v>0</v>
      </c>
      <c r="BK216" s="120"/>
      <c r="BL216" s="107">
        <f t="shared" si="60"/>
        <v>72200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09">
        <f t="shared" si="61"/>
        <v>0</v>
      </c>
      <c r="BZ216" s="107">
        <f t="shared" si="62"/>
        <v>0</v>
      </c>
      <c r="CA216" s="109">
        <f t="shared" si="69"/>
        <v>884244</v>
      </c>
      <c r="CB216" s="109">
        <f t="shared" si="70"/>
        <v>0</v>
      </c>
      <c r="CC216" s="110">
        <f t="shared" si="63"/>
        <v>884244</v>
      </c>
      <c r="CD216" s="111">
        <f t="shared" si="71"/>
        <v>0</v>
      </c>
      <c r="CE216" s="112">
        <f t="shared" si="64"/>
        <v>884244</v>
      </c>
      <c r="CF216" s="125"/>
      <c r="CG216" s="114"/>
    </row>
    <row r="217" spans="1:85" x14ac:dyDescent="0.25">
      <c r="A217" s="309" t="s">
        <v>166</v>
      </c>
      <c r="B217" s="310">
        <f t="shared" si="65"/>
        <v>41483</v>
      </c>
      <c r="C217" s="115">
        <f t="shared" si="54"/>
        <v>884244</v>
      </c>
      <c r="D217" s="116">
        <f t="shared" si="55"/>
        <v>0</v>
      </c>
      <c r="E217" s="117">
        <f t="shared" si="56"/>
        <v>0</v>
      </c>
      <c r="F217" s="213">
        <f t="shared" si="57"/>
        <v>884244</v>
      </c>
      <c r="G217" s="210"/>
      <c r="H217" s="120"/>
      <c r="I217" s="120"/>
      <c r="J217" s="120"/>
      <c r="K217" s="120"/>
      <c r="L217" s="107">
        <f t="shared" si="66"/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07">
        <f t="shared" si="67"/>
        <v>0</v>
      </c>
      <c r="AC217" s="120"/>
      <c r="AD217" s="108">
        <f t="shared" si="68"/>
        <v>0</v>
      </c>
      <c r="AE217" s="210"/>
      <c r="AF217" s="21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07">
        <f t="shared" si="58"/>
        <v>0</v>
      </c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07">
        <f t="shared" si="59"/>
        <v>0</v>
      </c>
      <c r="BK217" s="120"/>
      <c r="BL217" s="107">
        <f t="shared" si="60"/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09">
        <f t="shared" si="61"/>
        <v>0</v>
      </c>
      <c r="BZ217" s="107">
        <f t="shared" si="62"/>
        <v>0</v>
      </c>
      <c r="CA217" s="109">
        <f t="shared" si="69"/>
        <v>884244</v>
      </c>
      <c r="CB217" s="109">
        <f t="shared" si="70"/>
        <v>0</v>
      </c>
      <c r="CC217" s="110">
        <f t="shared" si="63"/>
        <v>884244</v>
      </c>
      <c r="CD217" s="111">
        <f t="shared" si="71"/>
        <v>0</v>
      </c>
      <c r="CE217" s="112">
        <f t="shared" si="64"/>
        <v>884244</v>
      </c>
      <c r="CF217" s="125"/>
      <c r="CG217" s="114"/>
    </row>
    <row r="218" spans="1:85" x14ac:dyDescent="0.25">
      <c r="A218" s="308" t="s">
        <v>167</v>
      </c>
      <c r="B218" s="102">
        <f t="shared" si="65"/>
        <v>41484</v>
      </c>
      <c r="C218" s="115">
        <f t="shared" si="54"/>
        <v>884244</v>
      </c>
      <c r="D218" s="116">
        <f t="shared" si="55"/>
        <v>0</v>
      </c>
      <c r="E218" s="117">
        <f t="shared" si="56"/>
        <v>0</v>
      </c>
      <c r="F218" s="213">
        <f t="shared" si="57"/>
        <v>884244</v>
      </c>
      <c r="G218" s="210"/>
      <c r="H218" s="120"/>
      <c r="I218" s="120"/>
      <c r="J218" s="120"/>
      <c r="K218" s="120"/>
      <c r="L218" s="107">
        <f t="shared" si="66"/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07">
        <f t="shared" si="67"/>
        <v>0</v>
      </c>
      <c r="AC218" s="120"/>
      <c r="AD218" s="108">
        <f t="shared" si="68"/>
        <v>0</v>
      </c>
      <c r="AE218" s="210">
        <v>55800</v>
      </c>
      <c r="AF218" s="210">
        <v>15000</v>
      </c>
      <c r="AG218" s="120"/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07">
        <f t="shared" si="58"/>
        <v>70800</v>
      </c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07">
        <f t="shared" si="59"/>
        <v>0</v>
      </c>
      <c r="BK218" s="120"/>
      <c r="BL218" s="107">
        <f t="shared" si="60"/>
        <v>70800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09">
        <f t="shared" si="61"/>
        <v>0</v>
      </c>
      <c r="BZ218" s="107">
        <f t="shared" si="62"/>
        <v>0</v>
      </c>
      <c r="CA218" s="109">
        <f t="shared" si="69"/>
        <v>813444</v>
      </c>
      <c r="CB218" s="109">
        <f t="shared" si="70"/>
        <v>0</v>
      </c>
      <c r="CC218" s="110">
        <f t="shared" si="63"/>
        <v>813444</v>
      </c>
      <c r="CD218" s="111">
        <f t="shared" si="71"/>
        <v>0</v>
      </c>
      <c r="CE218" s="112">
        <f t="shared" si="64"/>
        <v>813444</v>
      </c>
      <c r="CF218" s="125"/>
      <c r="CG218" s="114"/>
    </row>
    <row r="219" spans="1:85" x14ac:dyDescent="0.25">
      <c r="A219" s="308" t="s">
        <v>161</v>
      </c>
      <c r="B219" s="102">
        <f t="shared" si="65"/>
        <v>41485</v>
      </c>
      <c r="C219" s="115">
        <f t="shared" ref="C219:C281" si="72">CA218</f>
        <v>813444</v>
      </c>
      <c r="D219" s="116">
        <f t="shared" ref="D219:D281" si="73">CB218</f>
        <v>0</v>
      </c>
      <c r="E219" s="117">
        <f t="shared" ref="E219:E281" si="74">CD218</f>
        <v>0</v>
      </c>
      <c r="F219" s="213">
        <f t="shared" ref="F219:F282" si="75">E219+D219+C219</f>
        <v>813444</v>
      </c>
      <c r="G219" s="211">
        <v>180000</v>
      </c>
      <c r="H219" s="120"/>
      <c r="I219" s="120"/>
      <c r="J219" s="120"/>
      <c r="K219" s="120"/>
      <c r="L219" s="107">
        <f t="shared" si="66"/>
        <v>180000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07">
        <f t="shared" si="67"/>
        <v>0</v>
      </c>
      <c r="AC219" s="120"/>
      <c r="AD219" s="108">
        <f t="shared" si="68"/>
        <v>180000</v>
      </c>
      <c r="AE219" s="211">
        <v>45200</v>
      </c>
      <c r="AF219" s="211">
        <v>10000</v>
      </c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07">
        <f t="shared" ref="AT219:AT282" si="76">SUM(AE219:AS219)</f>
        <v>55200</v>
      </c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07">
        <f t="shared" ref="BJ219:BJ282" si="77">SUM(AU219:BI219)</f>
        <v>0</v>
      </c>
      <c r="BK219" s="120"/>
      <c r="BL219" s="107">
        <f t="shared" ref="BL219:BL282" si="78">AT219+BJ219+BK219</f>
        <v>55200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09">
        <f t="shared" ref="BY219:BY282" si="79">SUM(BO219:BX219)</f>
        <v>0</v>
      </c>
      <c r="BZ219" s="107">
        <f t="shared" ref="BZ219:BZ282" si="80">BM219+BN219+BY219</f>
        <v>0</v>
      </c>
      <c r="CA219" s="109">
        <f t="shared" si="69"/>
        <v>938244</v>
      </c>
      <c r="CB219" s="109">
        <f t="shared" si="70"/>
        <v>0</v>
      </c>
      <c r="CC219" s="110">
        <f t="shared" ref="CC219:CC282" si="81">CA219+CB219</f>
        <v>938244</v>
      </c>
      <c r="CD219" s="111">
        <f t="shared" si="71"/>
        <v>0</v>
      </c>
      <c r="CE219" s="112">
        <f t="shared" ref="CE219:CE282" si="82">CC219+CD219</f>
        <v>938244</v>
      </c>
      <c r="CF219" s="125"/>
      <c r="CG219" s="114"/>
    </row>
    <row r="220" spans="1:85" s="244" customFormat="1" x14ac:dyDescent="0.25">
      <c r="A220" s="308" t="s">
        <v>162</v>
      </c>
      <c r="B220" s="102">
        <f t="shared" si="65"/>
        <v>41486</v>
      </c>
      <c r="C220" s="236">
        <f t="shared" si="72"/>
        <v>938244</v>
      </c>
      <c r="D220" s="237">
        <f t="shared" si="73"/>
        <v>0</v>
      </c>
      <c r="E220" s="238">
        <f t="shared" si="74"/>
        <v>0</v>
      </c>
      <c r="F220" s="239">
        <f t="shared" si="75"/>
        <v>938244</v>
      </c>
      <c r="G220" s="252"/>
      <c r="H220" s="240"/>
      <c r="I220" s="240"/>
      <c r="J220" s="240"/>
      <c r="K220" s="240"/>
      <c r="L220" s="241">
        <f t="shared" si="66"/>
        <v>0</v>
      </c>
      <c r="M220" s="240"/>
      <c r="N220" s="240"/>
      <c r="O220" s="240"/>
      <c r="P220" s="240"/>
      <c r="Q220" s="240"/>
      <c r="R220" s="240"/>
      <c r="S220" s="240"/>
      <c r="T220" s="240"/>
      <c r="U220" s="240"/>
      <c r="V220" s="240"/>
      <c r="W220" s="240"/>
      <c r="X220" s="240"/>
      <c r="Y220" s="240"/>
      <c r="Z220" s="240"/>
      <c r="AA220" s="240"/>
      <c r="AB220" s="241">
        <f t="shared" si="67"/>
        <v>0</v>
      </c>
      <c r="AC220" s="240"/>
      <c r="AD220" s="242">
        <f t="shared" si="68"/>
        <v>0</v>
      </c>
      <c r="AE220" s="252">
        <v>37400</v>
      </c>
      <c r="AF220" s="252">
        <v>15000</v>
      </c>
      <c r="AG220" s="240"/>
      <c r="AH220" s="240"/>
      <c r="AI220" s="240"/>
      <c r="AJ220" s="240"/>
      <c r="AK220" s="240"/>
      <c r="AL220" s="240"/>
      <c r="AM220" s="240"/>
      <c r="AN220" s="240"/>
      <c r="AO220" s="240"/>
      <c r="AP220" s="240"/>
      <c r="AQ220" s="240"/>
      <c r="AR220" s="240"/>
      <c r="AS220" s="240"/>
      <c r="AT220" s="241">
        <f t="shared" si="76"/>
        <v>52400</v>
      </c>
      <c r="AU220" s="240"/>
      <c r="AV220" s="240"/>
      <c r="AW220" s="240"/>
      <c r="AX220" s="240"/>
      <c r="AY220" s="240"/>
      <c r="AZ220" s="240"/>
      <c r="BA220" s="240"/>
      <c r="BB220" s="240"/>
      <c r="BC220" s="240"/>
      <c r="BD220" s="240"/>
      <c r="BE220" s="240"/>
      <c r="BF220" s="240"/>
      <c r="BG220" s="240"/>
      <c r="BH220" s="240"/>
      <c r="BI220" s="240"/>
      <c r="BJ220" s="241">
        <f t="shared" si="77"/>
        <v>0</v>
      </c>
      <c r="BK220" s="240"/>
      <c r="BL220" s="241">
        <f t="shared" si="78"/>
        <v>52400</v>
      </c>
      <c r="BM220" s="240"/>
      <c r="BN220" s="240"/>
      <c r="BO220" s="240"/>
      <c r="BP220" s="240"/>
      <c r="BQ220" s="240"/>
      <c r="BR220" s="240"/>
      <c r="BS220" s="240"/>
      <c r="BT220" s="240"/>
      <c r="BU220" s="240"/>
      <c r="BV220" s="240"/>
      <c r="BW220" s="240"/>
      <c r="BX220" s="240"/>
      <c r="BY220" s="241">
        <f t="shared" si="79"/>
        <v>0</v>
      </c>
      <c r="BZ220" s="241">
        <f t="shared" si="80"/>
        <v>0</v>
      </c>
      <c r="CA220" s="241">
        <f t="shared" si="69"/>
        <v>885844</v>
      </c>
      <c r="CB220" s="241">
        <f t="shared" si="70"/>
        <v>0</v>
      </c>
      <c r="CC220" s="237">
        <f t="shared" si="81"/>
        <v>885844</v>
      </c>
      <c r="CD220" s="238">
        <f t="shared" si="71"/>
        <v>0</v>
      </c>
      <c r="CE220" s="243">
        <f t="shared" si="82"/>
        <v>885844</v>
      </c>
      <c r="CF220" s="247">
        <f>CG220-CE220</f>
        <v>884</v>
      </c>
      <c r="CG220" s="248">
        <f>F221</f>
        <v>886728</v>
      </c>
    </row>
    <row r="221" spans="1:85" x14ac:dyDescent="0.25">
      <c r="A221" s="308" t="s">
        <v>163</v>
      </c>
      <c r="B221" s="102">
        <f t="shared" si="65"/>
        <v>41487</v>
      </c>
      <c r="C221" s="103">
        <v>886728</v>
      </c>
      <c r="D221" s="123">
        <v>0</v>
      </c>
      <c r="E221" s="124">
        <v>0</v>
      </c>
      <c r="F221" s="213">
        <f t="shared" si="75"/>
        <v>886728</v>
      </c>
      <c r="G221" s="210"/>
      <c r="H221" s="120"/>
      <c r="I221" s="120"/>
      <c r="J221" s="120"/>
      <c r="K221" s="120"/>
      <c r="L221" s="107">
        <f t="shared" si="66"/>
        <v>0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07">
        <f t="shared" si="67"/>
        <v>0</v>
      </c>
      <c r="AC221" s="120"/>
      <c r="AD221" s="108">
        <f t="shared" si="68"/>
        <v>0</v>
      </c>
      <c r="AE221" s="210">
        <v>23000</v>
      </c>
      <c r="AF221" s="210"/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07">
        <f t="shared" si="76"/>
        <v>23000</v>
      </c>
      <c r="AU221" s="120"/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07">
        <f t="shared" si="77"/>
        <v>0</v>
      </c>
      <c r="BK221" s="120"/>
      <c r="BL221" s="107">
        <f t="shared" si="78"/>
        <v>23000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09">
        <f t="shared" si="79"/>
        <v>0</v>
      </c>
      <c r="BZ221" s="107">
        <f t="shared" si="80"/>
        <v>0</v>
      </c>
      <c r="CA221" s="109">
        <f t="shared" si="69"/>
        <v>863728</v>
      </c>
      <c r="CB221" s="109">
        <f t="shared" si="70"/>
        <v>0</v>
      </c>
      <c r="CC221" s="110">
        <f t="shared" si="81"/>
        <v>863728</v>
      </c>
      <c r="CD221" s="111">
        <f t="shared" si="71"/>
        <v>0</v>
      </c>
      <c r="CE221" s="112">
        <f t="shared" si="82"/>
        <v>863728</v>
      </c>
      <c r="CF221" s="125"/>
      <c r="CG221" s="114"/>
    </row>
    <row r="222" spans="1:85" x14ac:dyDescent="0.25">
      <c r="A222" s="308" t="s">
        <v>164</v>
      </c>
      <c r="B222" s="102">
        <f t="shared" si="65"/>
        <v>41488</v>
      </c>
      <c r="C222" s="115">
        <f t="shared" si="72"/>
        <v>863728</v>
      </c>
      <c r="D222" s="116">
        <f t="shared" si="73"/>
        <v>0</v>
      </c>
      <c r="E222" s="117">
        <f t="shared" si="74"/>
        <v>0</v>
      </c>
      <c r="F222" s="213">
        <f t="shared" si="75"/>
        <v>863728</v>
      </c>
      <c r="G222" s="210">
        <v>250000</v>
      </c>
      <c r="H222" s="120"/>
      <c r="I222" s="120"/>
      <c r="J222" s="120"/>
      <c r="K222" s="120"/>
      <c r="L222" s="107">
        <f t="shared" si="66"/>
        <v>250000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07">
        <f t="shared" si="67"/>
        <v>0</v>
      </c>
      <c r="AC222" s="120"/>
      <c r="AD222" s="108">
        <f t="shared" si="68"/>
        <v>250000</v>
      </c>
      <c r="AE222" s="210">
        <v>69000</v>
      </c>
      <c r="AF222" s="210">
        <v>20000</v>
      </c>
      <c r="AG222" s="120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07">
        <f t="shared" si="76"/>
        <v>89000</v>
      </c>
      <c r="AU222" s="120"/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07">
        <f t="shared" si="77"/>
        <v>0</v>
      </c>
      <c r="BK222" s="120"/>
      <c r="BL222" s="107">
        <f t="shared" si="78"/>
        <v>89000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09">
        <f t="shared" si="79"/>
        <v>0</v>
      </c>
      <c r="BZ222" s="107">
        <f t="shared" si="80"/>
        <v>0</v>
      </c>
      <c r="CA222" s="109">
        <f t="shared" si="69"/>
        <v>1024728</v>
      </c>
      <c r="CB222" s="109">
        <f t="shared" si="70"/>
        <v>0</v>
      </c>
      <c r="CC222" s="110">
        <f t="shared" si="81"/>
        <v>1024728</v>
      </c>
      <c r="CD222" s="111">
        <f t="shared" si="71"/>
        <v>0</v>
      </c>
      <c r="CE222" s="112">
        <f t="shared" si="82"/>
        <v>1024728</v>
      </c>
      <c r="CF222" s="125"/>
      <c r="CG222" s="114"/>
    </row>
    <row r="223" spans="1:85" x14ac:dyDescent="0.25">
      <c r="A223" s="308" t="s">
        <v>165</v>
      </c>
      <c r="B223" s="102">
        <f t="shared" si="65"/>
        <v>41489</v>
      </c>
      <c r="C223" s="115">
        <f t="shared" si="72"/>
        <v>1024728</v>
      </c>
      <c r="D223" s="116">
        <f t="shared" si="73"/>
        <v>0</v>
      </c>
      <c r="E223" s="117">
        <f t="shared" si="74"/>
        <v>0</v>
      </c>
      <c r="F223" s="213">
        <f t="shared" si="75"/>
        <v>1024728</v>
      </c>
      <c r="G223" s="210"/>
      <c r="H223" s="120"/>
      <c r="I223" s="120"/>
      <c r="J223" s="120"/>
      <c r="K223" s="120"/>
      <c r="L223" s="107">
        <f t="shared" si="66"/>
        <v>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07">
        <f t="shared" si="67"/>
        <v>0</v>
      </c>
      <c r="AC223" s="120"/>
      <c r="AD223" s="108">
        <f t="shared" si="68"/>
        <v>0</v>
      </c>
      <c r="AE223" s="210">
        <v>43800</v>
      </c>
      <c r="AF223" s="21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07">
        <f t="shared" si="76"/>
        <v>43800</v>
      </c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07">
        <f t="shared" si="77"/>
        <v>0</v>
      </c>
      <c r="BK223" s="120"/>
      <c r="BL223" s="107">
        <f t="shared" si="78"/>
        <v>43800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09">
        <f t="shared" si="79"/>
        <v>0</v>
      </c>
      <c r="BZ223" s="107">
        <f t="shared" si="80"/>
        <v>0</v>
      </c>
      <c r="CA223" s="109">
        <f t="shared" si="69"/>
        <v>980928</v>
      </c>
      <c r="CB223" s="109">
        <f t="shared" si="70"/>
        <v>0</v>
      </c>
      <c r="CC223" s="110">
        <f t="shared" si="81"/>
        <v>980928</v>
      </c>
      <c r="CD223" s="111">
        <f t="shared" si="71"/>
        <v>0</v>
      </c>
      <c r="CE223" s="112">
        <f t="shared" si="82"/>
        <v>980928</v>
      </c>
      <c r="CF223" s="125"/>
      <c r="CG223" s="114"/>
    </row>
    <row r="224" spans="1:85" x14ac:dyDescent="0.25">
      <c r="A224" s="309" t="s">
        <v>166</v>
      </c>
      <c r="B224" s="310">
        <f t="shared" si="65"/>
        <v>41490</v>
      </c>
      <c r="C224" s="115">
        <f t="shared" si="72"/>
        <v>980928</v>
      </c>
      <c r="D224" s="116">
        <f t="shared" si="73"/>
        <v>0</v>
      </c>
      <c r="E224" s="117">
        <f t="shared" si="74"/>
        <v>0</v>
      </c>
      <c r="F224" s="213">
        <f t="shared" si="75"/>
        <v>980928</v>
      </c>
      <c r="G224" s="210"/>
      <c r="H224" s="120"/>
      <c r="I224" s="120"/>
      <c r="J224" s="120"/>
      <c r="K224" s="120"/>
      <c r="L224" s="107">
        <f t="shared" si="66"/>
        <v>0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07">
        <f t="shared" si="67"/>
        <v>0</v>
      </c>
      <c r="AC224" s="120"/>
      <c r="AD224" s="108">
        <f t="shared" si="68"/>
        <v>0</v>
      </c>
      <c r="AE224" s="210"/>
      <c r="AF224" s="210"/>
      <c r="AG224" s="120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07">
        <f t="shared" si="76"/>
        <v>0</v>
      </c>
      <c r="AU224" s="120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07">
        <f t="shared" si="77"/>
        <v>0</v>
      </c>
      <c r="BK224" s="120"/>
      <c r="BL224" s="107">
        <f t="shared" si="78"/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09">
        <f t="shared" si="79"/>
        <v>0</v>
      </c>
      <c r="BZ224" s="107">
        <f t="shared" si="80"/>
        <v>0</v>
      </c>
      <c r="CA224" s="109">
        <f t="shared" si="69"/>
        <v>980928</v>
      </c>
      <c r="CB224" s="109">
        <f t="shared" si="70"/>
        <v>0</v>
      </c>
      <c r="CC224" s="110">
        <f t="shared" si="81"/>
        <v>980928</v>
      </c>
      <c r="CD224" s="111">
        <f t="shared" si="71"/>
        <v>0</v>
      </c>
      <c r="CE224" s="112">
        <f t="shared" si="82"/>
        <v>980928</v>
      </c>
      <c r="CF224" s="125"/>
      <c r="CG224" s="114"/>
    </row>
    <row r="225" spans="1:85" x14ac:dyDescent="0.25">
      <c r="A225" s="308" t="s">
        <v>167</v>
      </c>
      <c r="B225" s="102">
        <f t="shared" si="65"/>
        <v>41491</v>
      </c>
      <c r="C225" s="115">
        <f t="shared" si="72"/>
        <v>980928</v>
      </c>
      <c r="D225" s="116">
        <f t="shared" si="73"/>
        <v>0</v>
      </c>
      <c r="E225" s="117">
        <f t="shared" si="74"/>
        <v>0</v>
      </c>
      <c r="F225" s="213">
        <f t="shared" si="75"/>
        <v>980928</v>
      </c>
      <c r="G225" s="210"/>
      <c r="H225" s="120"/>
      <c r="I225" s="120"/>
      <c r="J225" s="120"/>
      <c r="K225" s="120"/>
      <c r="L225" s="107">
        <f t="shared" si="66"/>
        <v>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07">
        <f t="shared" si="67"/>
        <v>0</v>
      </c>
      <c r="AC225" s="120"/>
      <c r="AD225" s="108">
        <f t="shared" si="68"/>
        <v>0</v>
      </c>
      <c r="AE225" s="210">
        <v>57200</v>
      </c>
      <c r="AF225" s="210">
        <v>10000</v>
      </c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07">
        <f t="shared" si="76"/>
        <v>67200</v>
      </c>
      <c r="AU225" s="120"/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07">
        <f t="shared" si="77"/>
        <v>0</v>
      </c>
      <c r="BK225" s="120"/>
      <c r="BL225" s="107">
        <f t="shared" si="78"/>
        <v>67200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09">
        <f t="shared" si="79"/>
        <v>0</v>
      </c>
      <c r="BZ225" s="107">
        <f t="shared" si="80"/>
        <v>0</v>
      </c>
      <c r="CA225" s="109">
        <f t="shared" si="69"/>
        <v>913728</v>
      </c>
      <c r="CB225" s="109">
        <f t="shared" si="70"/>
        <v>0</v>
      </c>
      <c r="CC225" s="110">
        <f t="shared" si="81"/>
        <v>913728</v>
      </c>
      <c r="CD225" s="111">
        <f t="shared" si="71"/>
        <v>0</v>
      </c>
      <c r="CE225" s="112">
        <f t="shared" si="82"/>
        <v>913728</v>
      </c>
      <c r="CF225" s="125"/>
      <c r="CG225" s="114"/>
    </row>
    <row r="226" spans="1:85" x14ac:dyDescent="0.25">
      <c r="A226" s="308" t="s">
        <v>161</v>
      </c>
      <c r="B226" s="102">
        <f t="shared" si="65"/>
        <v>41492</v>
      </c>
      <c r="C226" s="115">
        <f t="shared" si="72"/>
        <v>913728</v>
      </c>
      <c r="D226" s="116">
        <f t="shared" si="73"/>
        <v>0</v>
      </c>
      <c r="E226" s="117">
        <f t="shared" si="74"/>
        <v>0</v>
      </c>
      <c r="F226" s="213">
        <f t="shared" si="75"/>
        <v>913728</v>
      </c>
      <c r="G226" s="210"/>
      <c r="H226" s="120"/>
      <c r="I226" s="120"/>
      <c r="J226" s="120"/>
      <c r="K226" s="120"/>
      <c r="L226" s="107">
        <f t="shared" si="66"/>
        <v>0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07">
        <f t="shared" si="67"/>
        <v>0</v>
      </c>
      <c r="AC226" s="120"/>
      <c r="AD226" s="108">
        <f t="shared" si="68"/>
        <v>0</v>
      </c>
      <c r="AE226" s="210"/>
      <c r="AF226" s="210"/>
      <c r="AG226" s="120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07">
        <f t="shared" si="76"/>
        <v>0</v>
      </c>
      <c r="AU226" s="120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07">
        <f t="shared" si="77"/>
        <v>0</v>
      </c>
      <c r="BK226" s="120"/>
      <c r="BL226" s="107">
        <f t="shared" si="78"/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09">
        <f t="shared" si="79"/>
        <v>0</v>
      </c>
      <c r="BZ226" s="107">
        <f t="shared" si="80"/>
        <v>0</v>
      </c>
      <c r="CA226" s="109">
        <f t="shared" si="69"/>
        <v>913728</v>
      </c>
      <c r="CB226" s="109">
        <f t="shared" si="70"/>
        <v>0</v>
      </c>
      <c r="CC226" s="110">
        <f t="shared" si="81"/>
        <v>913728</v>
      </c>
      <c r="CD226" s="111">
        <f t="shared" si="71"/>
        <v>0</v>
      </c>
      <c r="CE226" s="112">
        <f t="shared" si="82"/>
        <v>913728</v>
      </c>
      <c r="CF226" s="125"/>
      <c r="CG226" s="114"/>
    </row>
    <row r="227" spans="1:85" x14ac:dyDescent="0.25">
      <c r="A227" s="308" t="s">
        <v>162</v>
      </c>
      <c r="B227" s="102">
        <f t="shared" si="65"/>
        <v>41493</v>
      </c>
      <c r="C227" s="115">
        <f t="shared" si="72"/>
        <v>913728</v>
      </c>
      <c r="D227" s="116">
        <f t="shared" si="73"/>
        <v>0</v>
      </c>
      <c r="E227" s="117">
        <f t="shared" si="74"/>
        <v>0</v>
      </c>
      <c r="F227" s="213">
        <f t="shared" si="75"/>
        <v>913728</v>
      </c>
      <c r="G227" s="210">
        <v>100000</v>
      </c>
      <c r="H227" s="120"/>
      <c r="I227" s="120"/>
      <c r="J227" s="120"/>
      <c r="K227" s="120"/>
      <c r="L227" s="107">
        <f t="shared" si="66"/>
        <v>100000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07">
        <f t="shared" si="67"/>
        <v>0</v>
      </c>
      <c r="AC227" s="120"/>
      <c r="AD227" s="108">
        <f t="shared" si="68"/>
        <v>100000</v>
      </c>
      <c r="AE227" s="210">
        <v>33000</v>
      </c>
      <c r="AF227" s="21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07">
        <f t="shared" si="76"/>
        <v>33000</v>
      </c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07">
        <f t="shared" si="77"/>
        <v>0</v>
      </c>
      <c r="BK227" s="120"/>
      <c r="BL227" s="107">
        <f t="shared" si="78"/>
        <v>33000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09">
        <f t="shared" si="79"/>
        <v>0</v>
      </c>
      <c r="BZ227" s="107">
        <f t="shared" si="80"/>
        <v>0</v>
      </c>
      <c r="CA227" s="109">
        <f t="shared" si="69"/>
        <v>980728</v>
      </c>
      <c r="CB227" s="109">
        <f t="shared" si="70"/>
        <v>0</v>
      </c>
      <c r="CC227" s="110">
        <f t="shared" si="81"/>
        <v>980728</v>
      </c>
      <c r="CD227" s="111">
        <f t="shared" si="71"/>
        <v>0</v>
      </c>
      <c r="CE227" s="112">
        <f t="shared" si="82"/>
        <v>980728</v>
      </c>
      <c r="CF227" s="125"/>
      <c r="CG227" s="114"/>
    </row>
    <row r="228" spans="1:85" x14ac:dyDescent="0.25">
      <c r="A228" s="308" t="s">
        <v>163</v>
      </c>
      <c r="B228" s="102">
        <f t="shared" si="65"/>
        <v>41494</v>
      </c>
      <c r="C228" s="115">
        <f t="shared" si="72"/>
        <v>980728</v>
      </c>
      <c r="D228" s="116">
        <f t="shared" si="73"/>
        <v>0</v>
      </c>
      <c r="E228" s="117">
        <f t="shared" si="74"/>
        <v>0</v>
      </c>
      <c r="F228" s="213">
        <f t="shared" si="75"/>
        <v>980728</v>
      </c>
      <c r="G228" s="210"/>
      <c r="H228" s="120"/>
      <c r="I228" s="120"/>
      <c r="J228" s="120"/>
      <c r="K228" s="120"/>
      <c r="L228" s="107">
        <f t="shared" si="66"/>
        <v>0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07">
        <f t="shared" si="67"/>
        <v>0</v>
      </c>
      <c r="AC228" s="120"/>
      <c r="AD228" s="108">
        <f t="shared" si="68"/>
        <v>0</v>
      </c>
      <c r="AE228" s="210">
        <v>37400</v>
      </c>
      <c r="AF228" s="210">
        <v>15000</v>
      </c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07">
        <f t="shared" si="76"/>
        <v>52400</v>
      </c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07">
        <f t="shared" si="77"/>
        <v>0</v>
      </c>
      <c r="BK228" s="120"/>
      <c r="BL228" s="107">
        <f t="shared" si="78"/>
        <v>52400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09">
        <f t="shared" si="79"/>
        <v>0</v>
      </c>
      <c r="BZ228" s="107">
        <f t="shared" si="80"/>
        <v>0</v>
      </c>
      <c r="CA228" s="109">
        <f t="shared" si="69"/>
        <v>928328</v>
      </c>
      <c r="CB228" s="109">
        <f t="shared" si="70"/>
        <v>0</v>
      </c>
      <c r="CC228" s="110">
        <f t="shared" si="81"/>
        <v>928328</v>
      </c>
      <c r="CD228" s="111">
        <f t="shared" si="71"/>
        <v>0</v>
      </c>
      <c r="CE228" s="112">
        <f t="shared" si="82"/>
        <v>928328</v>
      </c>
      <c r="CF228" s="125"/>
      <c r="CG228" s="114"/>
    </row>
    <row r="229" spans="1:85" x14ac:dyDescent="0.25">
      <c r="A229" s="308" t="s">
        <v>164</v>
      </c>
      <c r="B229" s="102">
        <f t="shared" si="65"/>
        <v>41495</v>
      </c>
      <c r="C229" s="115">
        <f t="shared" si="72"/>
        <v>928328</v>
      </c>
      <c r="D229" s="116">
        <f t="shared" si="73"/>
        <v>0</v>
      </c>
      <c r="E229" s="117">
        <f t="shared" si="74"/>
        <v>0</v>
      </c>
      <c r="F229" s="213">
        <f t="shared" si="75"/>
        <v>928328</v>
      </c>
      <c r="G229" s="211">
        <v>100000</v>
      </c>
      <c r="H229" s="120"/>
      <c r="I229" s="120"/>
      <c r="J229" s="120"/>
      <c r="K229" s="120"/>
      <c r="L229" s="107">
        <f t="shared" si="66"/>
        <v>100000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07">
        <f t="shared" si="67"/>
        <v>0</v>
      </c>
      <c r="AC229" s="120"/>
      <c r="AD229" s="108">
        <f t="shared" si="68"/>
        <v>100000</v>
      </c>
      <c r="AE229" s="211">
        <v>68600</v>
      </c>
      <c r="AF229" s="211">
        <v>10000</v>
      </c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07">
        <f t="shared" si="76"/>
        <v>78600</v>
      </c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07">
        <f t="shared" si="77"/>
        <v>0</v>
      </c>
      <c r="BK229" s="120"/>
      <c r="BL229" s="107">
        <f t="shared" si="78"/>
        <v>78600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09">
        <f t="shared" si="79"/>
        <v>0</v>
      </c>
      <c r="BZ229" s="107">
        <f t="shared" si="80"/>
        <v>0</v>
      </c>
      <c r="CA229" s="109">
        <f t="shared" si="69"/>
        <v>949728</v>
      </c>
      <c r="CB229" s="109">
        <f t="shared" si="70"/>
        <v>0</v>
      </c>
      <c r="CC229" s="110">
        <f t="shared" si="81"/>
        <v>949728</v>
      </c>
      <c r="CD229" s="111">
        <f t="shared" si="71"/>
        <v>0</v>
      </c>
      <c r="CE229" s="112">
        <f t="shared" si="82"/>
        <v>949728</v>
      </c>
      <c r="CF229" s="125"/>
      <c r="CG229" s="114"/>
    </row>
    <row r="230" spans="1:85" x14ac:dyDescent="0.25">
      <c r="A230" s="308" t="s">
        <v>165</v>
      </c>
      <c r="B230" s="102">
        <f t="shared" si="65"/>
        <v>41496</v>
      </c>
      <c r="C230" s="115">
        <f t="shared" si="72"/>
        <v>949728</v>
      </c>
      <c r="D230" s="116">
        <f t="shared" si="73"/>
        <v>0</v>
      </c>
      <c r="E230" s="117">
        <f t="shared" si="74"/>
        <v>0</v>
      </c>
      <c r="F230" s="213">
        <f t="shared" si="75"/>
        <v>949728</v>
      </c>
      <c r="G230" s="211"/>
      <c r="H230" s="120"/>
      <c r="I230" s="120"/>
      <c r="J230" s="120"/>
      <c r="K230" s="120"/>
      <c r="L230" s="107">
        <f t="shared" si="66"/>
        <v>0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07">
        <f t="shared" si="67"/>
        <v>0</v>
      </c>
      <c r="AC230" s="120"/>
      <c r="AD230" s="108">
        <f t="shared" si="68"/>
        <v>0</v>
      </c>
      <c r="AE230" s="211">
        <v>53000</v>
      </c>
      <c r="AF230" s="211">
        <v>15000</v>
      </c>
      <c r="AG230" s="120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07">
        <f t="shared" si="76"/>
        <v>68000</v>
      </c>
      <c r="AU230" s="120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07">
        <f t="shared" si="77"/>
        <v>0</v>
      </c>
      <c r="BK230" s="120"/>
      <c r="BL230" s="107">
        <f t="shared" si="78"/>
        <v>68000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09">
        <f t="shared" si="79"/>
        <v>0</v>
      </c>
      <c r="BZ230" s="107">
        <f t="shared" si="80"/>
        <v>0</v>
      </c>
      <c r="CA230" s="109">
        <f t="shared" si="69"/>
        <v>881728</v>
      </c>
      <c r="CB230" s="109">
        <f t="shared" si="70"/>
        <v>0</v>
      </c>
      <c r="CC230" s="110">
        <f t="shared" si="81"/>
        <v>881728</v>
      </c>
      <c r="CD230" s="111">
        <f t="shared" si="71"/>
        <v>0</v>
      </c>
      <c r="CE230" s="112">
        <f t="shared" si="82"/>
        <v>881728</v>
      </c>
      <c r="CF230" s="125"/>
      <c r="CG230" s="114"/>
    </row>
    <row r="231" spans="1:85" x14ac:dyDescent="0.25">
      <c r="A231" s="309" t="s">
        <v>166</v>
      </c>
      <c r="B231" s="310">
        <f t="shared" si="65"/>
        <v>41497</v>
      </c>
      <c r="C231" s="115">
        <f t="shared" si="72"/>
        <v>881728</v>
      </c>
      <c r="D231" s="116">
        <f t="shared" si="73"/>
        <v>0</v>
      </c>
      <c r="E231" s="117">
        <f t="shared" si="74"/>
        <v>0</v>
      </c>
      <c r="F231" s="213">
        <f t="shared" si="75"/>
        <v>881728</v>
      </c>
      <c r="G231" s="211"/>
      <c r="H231" s="120"/>
      <c r="I231" s="120"/>
      <c r="J231" s="120"/>
      <c r="K231" s="120"/>
      <c r="L231" s="107">
        <f t="shared" si="66"/>
        <v>0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07">
        <f t="shared" si="67"/>
        <v>0</v>
      </c>
      <c r="AC231" s="120"/>
      <c r="AD231" s="108">
        <f t="shared" si="68"/>
        <v>0</v>
      </c>
      <c r="AE231" s="211"/>
      <c r="AF231" s="211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07">
        <f t="shared" si="76"/>
        <v>0</v>
      </c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07">
        <f t="shared" si="77"/>
        <v>0</v>
      </c>
      <c r="BK231" s="120"/>
      <c r="BL231" s="107">
        <f t="shared" si="78"/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09">
        <f t="shared" si="79"/>
        <v>0</v>
      </c>
      <c r="BZ231" s="107">
        <f t="shared" si="80"/>
        <v>0</v>
      </c>
      <c r="CA231" s="109">
        <f t="shared" si="69"/>
        <v>881728</v>
      </c>
      <c r="CB231" s="109">
        <f t="shared" si="70"/>
        <v>0</v>
      </c>
      <c r="CC231" s="110">
        <f t="shared" si="81"/>
        <v>881728</v>
      </c>
      <c r="CD231" s="111">
        <f t="shared" si="71"/>
        <v>0</v>
      </c>
      <c r="CE231" s="112">
        <f t="shared" si="82"/>
        <v>881728</v>
      </c>
      <c r="CF231" s="125"/>
      <c r="CG231" s="114"/>
    </row>
    <row r="232" spans="1:85" x14ac:dyDescent="0.25">
      <c r="A232" s="308" t="s">
        <v>167</v>
      </c>
      <c r="B232" s="102">
        <f t="shared" si="65"/>
        <v>41498</v>
      </c>
      <c r="C232" s="115">
        <f t="shared" si="72"/>
        <v>881728</v>
      </c>
      <c r="D232" s="116">
        <f t="shared" si="73"/>
        <v>0</v>
      </c>
      <c r="E232" s="117">
        <f t="shared" si="74"/>
        <v>0</v>
      </c>
      <c r="F232" s="213">
        <f t="shared" si="75"/>
        <v>881728</v>
      </c>
      <c r="G232" s="210"/>
      <c r="H232" s="120"/>
      <c r="I232" s="120"/>
      <c r="J232" s="120"/>
      <c r="K232" s="120"/>
      <c r="L232" s="107">
        <f t="shared" si="66"/>
        <v>0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07">
        <f t="shared" si="67"/>
        <v>0</v>
      </c>
      <c r="AC232" s="120"/>
      <c r="AD232" s="108">
        <f t="shared" si="68"/>
        <v>0</v>
      </c>
      <c r="AE232" s="210">
        <v>12000</v>
      </c>
      <c r="AF232" s="210">
        <v>15000</v>
      </c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07">
        <f t="shared" si="76"/>
        <v>27000</v>
      </c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07">
        <f t="shared" si="77"/>
        <v>0</v>
      </c>
      <c r="BK232" s="120"/>
      <c r="BL232" s="107">
        <f t="shared" si="78"/>
        <v>27000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09">
        <f t="shared" si="79"/>
        <v>0</v>
      </c>
      <c r="BZ232" s="107">
        <f t="shared" si="80"/>
        <v>0</v>
      </c>
      <c r="CA232" s="109">
        <f t="shared" si="69"/>
        <v>854728</v>
      </c>
      <c r="CB232" s="109">
        <f t="shared" si="70"/>
        <v>0</v>
      </c>
      <c r="CC232" s="110">
        <f t="shared" si="81"/>
        <v>854728</v>
      </c>
      <c r="CD232" s="111">
        <f t="shared" si="71"/>
        <v>0</v>
      </c>
      <c r="CE232" s="112">
        <f t="shared" si="82"/>
        <v>854728</v>
      </c>
      <c r="CF232" s="125"/>
      <c r="CG232" s="114"/>
    </row>
    <row r="233" spans="1:85" x14ac:dyDescent="0.25">
      <c r="A233" s="308" t="s">
        <v>161</v>
      </c>
      <c r="B233" s="102">
        <f t="shared" si="65"/>
        <v>41499</v>
      </c>
      <c r="C233" s="115">
        <f t="shared" si="72"/>
        <v>854728</v>
      </c>
      <c r="D233" s="116">
        <f t="shared" si="73"/>
        <v>0</v>
      </c>
      <c r="E233" s="117">
        <f t="shared" si="74"/>
        <v>0</v>
      </c>
      <c r="F233" s="213">
        <f t="shared" si="75"/>
        <v>854728</v>
      </c>
      <c r="G233" s="210"/>
      <c r="H233" s="120"/>
      <c r="I233" s="120"/>
      <c r="J233" s="120"/>
      <c r="K233" s="120"/>
      <c r="L233" s="107">
        <f t="shared" si="66"/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07">
        <f t="shared" si="67"/>
        <v>0</v>
      </c>
      <c r="AC233" s="120"/>
      <c r="AD233" s="108">
        <f t="shared" si="68"/>
        <v>0</v>
      </c>
      <c r="AE233" s="210">
        <v>92400</v>
      </c>
      <c r="AF233" s="210"/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07">
        <f t="shared" si="76"/>
        <v>92400</v>
      </c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07">
        <f t="shared" si="77"/>
        <v>0</v>
      </c>
      <c r="BK233" s="120"/>
      <c r="BL233" s="107">
        <f t="shared" si="78"/>
        <v>92400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09">
        <f t="shared" si="79"/>
        <v>0</v>
      </c>
      <c r="BZ233" s="107">
        <f t="shared" si="80"/>
        <v>0</v>
      </c>
      <c r="CA233" s="109">
        <f t="shared" si="69"/>
        <v>762328</v>
      </c>
      <c r="CB233" s="109">
        <f t="shared" si="70"/>
        <v>0</v>
      </c>
      <c r="CC233" s="110">
        <f t="shared" si="81"/>
        <v>762328</v>
      </c>
      <c r="CD233" s="111">
        <f t="shared" si="71"/>
        <v>0</v>
      </c>
      <c r="CE233" s="112">
        <f t="shared" si="82"/>
        <v>762328</v>
      </c>
      <c r="CF233" s="125"/>
      <c r="CG233" s="114"/>
    </row>
    <row r="234" spans="1:85" x14ac:dyDescent="0.25">
      <c r="A234" s="308" t="s">
        <v>162</v>
      </c>
      <c r="B234" s="102">
        <f t="shared" ref="B234:B297" si="83">B233+1</f>
        <v>41500</v>
      </c>
      <c r="C234" s="115">
        <f t="shared" si="72"/>
        <v>762328</v>
      </c>
      <c r="D234" s="116">
        <f t="shared" si="73"/>
        <v>0</v>
      </c>
      <c r="E234" s="117">
        <f t="shared" si="74"/>
        <v>0</v>
      </c>
      <c r="F234" s="213">
        <f t="shared" si="75"/>
        <v>762328</v>
      </c>
      <c r="G234" s="210">
        <v>150000</v>
      </c>
      <c r="H234" s="120"/>
      <c r="I234" s="120"/>
      <c r="J234" s="120"/>
      <c r="K234" s="120"/>
      <c r="L234" s="107">
        <f t="shared" si="66"/>
        <v>150000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07">
        <f t="shared" si="67"/>
        <v>0</v>
      </c>
      <c r="AC234" s="120"/>
      <c r="AD234" s="108">
        <f t="shared" si="68"/>
        <v>150000</v>
      </c>
      <c r="AE234" s="210">
        <v>36800</v>
      </c>
      <c r="AF234" s="210"/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07">
        <f t="shared" si="76"/>
        <v>36800</v>
      </c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07">
        <f t="shared" si="77"/>
        <v>0</v>
      </c>
      <c r="BK234" s="120"/>
      <c r="BL234" s="107">
        <f t="shared" si="78"/>
        <v>36800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09">
        <f t="shared" si="79"/>
        <v>0</v>
      </c>
      <c r="BZ234" s="107">
        <f t="shared" si="80"/>
        <v>0</v>
      </c>
      <c r="CA234" s="109">
        <f t="shared" si="69"/>
        <v>875528</v>
      </c>
      <c r="CB234" s="109">
        <f t="shared" si="70"/>
        <v>0</v>
      </c>
      <c r="CC234" s="110">
        <f t="shared" si="81"/>
        <v>875528</v>
      </c>
      <c r="CD234" s="111">
        <f t="shared" si="71"/>
        <v>0</v>
      </c>
      <c r="CE234" s="112">
        <f t="shared" si="82"/>
        <v>875528</v>
      </c>
      <c r="CF234" s="125"/>
      <c r="CG234" s="114"/>
    </row>
    <row r="235" spans="1:85" x14ac:dyDescent="0.25">
      <c r="A235" s="308" t="s">
        <v>163</v>
      </c>
      <c r="B235" s="102">
        <f t="shared" si="83"/>
        <v>41501</v>
      </c>
      <c r="C235" s="115">
        <f t="shared" si="72"/>
        <v>875528</v>
      </c>
      <c r="D235" s="116">
        <f t="shared" si="73"/>
        <v>0</v>
      </c>
      <c r="E235" s="117">
        <f t="shared" si="74"/>
        <v>0</v>
      </c>
      <c r="F235" s="213">
        <f t="shared" si="75"/>
        <v>875528</v>
      </c>
      <c r="G235" s="210"/>
      <c r="H235" s="120"/>
      <c r="I235" s="120"/>
      <c r="J235" s="120"/>
      <c r="K235" s="120"/>
      <c r="L235" s="107">
        <f t="shared" si="66"/>
        <v>0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07">
        <f t="shared" si="67"/>
        <v>0</v>
      </c>
      <c r="AC235" s="120"/>
      <c r="AD235" s="108">
        <f t="shared" si="68"/>
        <v>0</v>
      </c>
      <c r="AE235" s="210">
        <v>62794</v>
      </c>
      <c r="AF235" s="210"/>
      <c r="AG235" s="120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07">
        <f t="shared" si="76"/>
        <v>62794</v>
      </c>
      <c r="AU235" s="120"/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07">
        <f t="shared" si="77"/>
        <v>0</v>
      </c>
      <c r="BK235" s="120"/>
      <c r="BL235" s="107">
        <f t="shared" si="78"/>
        <v>62794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09">
        <f t="shared" si="79"/>
        <v>0</v>
      </c>
      <c r="BZ235" s="107">
        <f t="shared" si="80"/>
        <v>0</v>
      </c>
      <c r="CA235" s="109">
        <f t="shared" si="69"/>
        <v>812734</v>
      </c>
      <c r="CB235" s="109">
        <f t="shared" si="70"/>
        <v>0</v>
      </c>
      <c r="CC235" s="110">
        <f t="shared" si="81"/>
        <v>812734</v>
      </c>
      <c r="CD235" s="111">
        <f t="shared" si="71"/>
        <v>0</v>
      </c>
      <c r="CE235" s="112">
        <f t="shared" si="82"/>
        <v>812734</v>
      </c>
      <c r="CF235" s="125"/>
      <c r="CG235" s="114"/>
    </row>
    <row r="236" spans="1:85" x14ac:dyDescent="0.25">
      <c r="A236" s="308" t="s">
        <v>164</v>
      </c>
      <c r="B236" s="102">
        <f t="shared" si="83"/>
        <v>41502</v>
      </c>
      <c r="C236" s="115">
        <f t="shared" si="72"/>
        <v>812734</v>
      </c>
      <c r="D236" s="116">
        <f t="shared" si="73"/>
        <v>0</v>
      </c>
      <c r="E236" s="117">
        <f t="shared" si="74"/>
        <v>0</v>
      </c>
      <c r="F236" s="213">
        <f t="shared" si="75"/>
        <v>812734</v>
      </c>
      <c r="G236" s="210">
        <v>150000</v>
      </c>
      <c r="H236" s="120"/>
      <c r="I236" s="120"/>
      <c r="J236" s="120"/>
      <c r="K236" s="120"/>
      <c r="L236" s="107">
        <f t="shared" si="66"/>
        <v>150000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07">
        <f t="shared" si="67"/>
        <v>0</v>
      </c>
      <c r="AC236" s="120"/>
      <c r="AD236" s="108">
        <f t="shared" si="68"/>
        <v>150000</v>
      </c>
      <c r="AE236" s="210">
        <v>57800</v>
      </c>
      <c r="AF236" s="210"/>
      <c r="AG236" s="120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07">
        <f t="shared" si="76"/>
        <v>57800</v>
      </c>
      <c r="AU236" s="120"/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07">
        <f t="shared" si="77"/>
        <v>0</v>
      </c>
      <c r="BK236" s="120"/>
      <c r="BL236" s="107">
        <f t="shared" si="78"/>
        <v>57800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09">
        <f t="shared" si="79"/>
        <v>0</v>
      </c>
      <c r="BZ236" s="107">
        <f t="shared" si="80"/>
        <v>0</v>
      </c>
      <c r="CA236" s="109">
        <f t="shared" si="69"/>
        <v>904934</v>
      </c>
      <c r="CB236" s="109">
        <f t="shared" si="70"/>
        <v>0</v>
      </c>
      <c r="CC236" s="110">
        <f t="shared" si="81"/>
        <v>904934</v>
      </c>
      <c r="CD236" s="111">
        <f t="shared" si="71"/>
        <v>0</v>
      </c>
      <c r="CE236" s="112">
        <f t="shared" si="82"/>
        <v>904934</v>
      </c>
      <c r="CF236" s="125"/>
      <c r="CG236" s="114"/>
    </row>
    <row r="237" spans="1:85" x14ac:dyDescent="0.25">
      <c r="A237" s="308" t="s">
        <v>165</v>
      </c>
      <c r="B237" s="102">
        <f t="shared" si="83"/>
        <v>41503</v>
      </c>
      <c r="C237" s="115">
        <f t="shared" si="72"/>
        <v>904934</v>
      </c>
      <c r="D237" s="116">
        <f t="shared" si="73"/>
        <v>0</v>
      </c>
      <c r="E237" s="117">
        <f t="shared" si="74"/>
        <v>0</v>
      </c>
      <c r="F237" s="213">
        <f t="shared" si="75"/>
        <v>904934</v>
      </c>
      <c r="G237" s="210">
        <v>100000</v>
      </c>
      <c r="H237" s="120"/>
      <c r="I237" s="120"/>
      <c r="J237" s="120"/>
      <c r="K237" s="120"/>
      <c r="L237" s="107">
        <f t="shared" si="66"/>
        <v>100000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07">
        <f t="shared" si="67"/>
        <v>0</v>
      </c>
      <c r="AC237" s="120"/>
      <c r="AD237" s="108">
        <f t="shared" si="68"/>
        <v>100000</v>
      </c>
      <c r="AE237" s="210">
        <v>48000</v>
      </c>
      <c r="AF237" s="210"/>
      <c r="AG237" s="120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07">
        <f t="shared" si="76"/>
        <v>48000</v>
      </c>
      <c r="AU237" s="120"/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07">
        <f t="shared" si="77"/>
        <v>0</v>
      </c>
      <c r="BK237" s="120"/>
      <c r="BL237" s="107">
        <f t="shared" si="78"/>
        <v>48000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09">
        <f t="shared" si="79"/>
        <v>0</v>
      </c>
      <c r="BZ237" s="107">
        <f t="shared" si="80"/>
        <v>0</v>
      </c>
      <c r="CA237" s="109">
        <f t="shared" si="69"/>
        <v>956934</v>
      </c>
      <c r="CB237" s="109">
        <f t="shared" si="70"/>
        <v>0</v>
      </c>
      <c r="CC237" s="110">
        <f t="shared" si="81"/>
        <v>956934</v>
      </c>
      <c r="CD237" s="111">
        <f t="shared" si="71"/>
        <v>0</v>
      </c>
      <c r="CE237" s="112">
        <f t="shared" si="82"/>
        <v>956934</v>
      </c>
      <c r="CF237" s="125"/>
      <c r="CG237" s="114"/>
    </row>
    <row r="238" spans="1:85" x14ac:dyDescent="0.25">
      <c r="A238" s="309" t="s">
        <v>166</v>
      </c>
      <c r="B238" s="310">
        <f t="shared" si="83"/>
        <v>41504</v>
      </c>
      <c r="C238" s="115">
        <f t="shared" si="72"/>
        <v>956934</v>
      </c>
      <c r="D238" s="116">
        <f t="shared" si="73"/>
        <v>0</v>
      </c>
      <c r="E238" s="117">
        <f t="shared" si="74"/>
        <v>0</v>
      </c>
      <c r="F238" s="213">
        <f t="shared" si="75"/>
        <v>956934</v>
      </c>
      <c r="G238" s="210"/>
      <c r="H238" s="120"/>
      <c r="I238" s="120"/>
      <c r="J238" s="120"/>
      <c r="K238" s="120"/>
      <c r="L238" s="107">
        <f t="shared" si="66"/>
        <v>0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07">
        <f t="shared" si="67"/>
        <v>0</v>
      </c>
      <c r="AC238" s="120"/>
      <c r="AD238" s="108">
        <f t="shared" si="68"/>
        <v>0</v>
      </c>
      <c r="AE238" s="210"/>
      <c r="AF238" s="210"/>
      <c r="AG238" s="120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07">
        <f t="shared" si="76"/>
        <v>0</v>
      </c>
      <c r="AU238" s="120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07">
        <f t="shared" si="77"/>
        <v>0</v>
      </c>
      <c r="BK238" s="120"/>
      <c r="BL238" s="107">
        <f t="shared" si="78"/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09">
        <f t="shared" si="79"/>
        <v>0</v>
      </c>
      <c r="BZ238" s="107">
        <f t="shared" si="80"/>
        <v>0</v>
      </c>
      <c r="CA238" s="109">
        <f t="shared" si="69"/>
        <v>956934</v>
      </c>
      <c r="CB238" s="109">
        <f t="shared" si="70"/>
        <v>0</v>
      </c>
      <c r="CC238" s="110">
        <f t="shared" si="81"/>
        <v>956934</v>
      </c>
      <c r="CD238" s="111">
        <f t="shared" si="71"/>
        <v>0</v>
      </c>
      <c r="CE238" s="112">
        <f t="shared" si="82"/>
        <v>956934</v>
      </c>
      <c r="CF238" s="125"/>
      <c r="CG238" s="114"/>
    </row>
    <row r="239" spans="1:85" x14ac:dyDescent="0.25">
      <c r="A239" s="308" t="s">
        <v>167</v>
      </c>
      <c r="B239" s="102">
        <f t="shared" si="83"/>
        <v>41505</v>
      </c>
      <c r="C239" s="115">
        <f t="shared" si="72"/>
        <v>956934</v>
      </c>
      <c r="D239" s="116">
        <f t="shared" si="73"/>
        <v>0</v>
      </c>
      <c r="E239" s="117">
        <f t="shared" si="74"/>
        <v>0</v>
      </c>
      <c r="F239" s="213">
        <f t="shared" si="75"/>
        <v>956934</v>
      </c>
      <c r="G239" s="210"/>
      <c r="H239" s="120"/>
      <c r="I239" s="120"/>
      <c r="J239" s="120"/>
      <c r="K239" s="120"/>
      <c r="L239" s="107">
        <f t="shared" si="66"/>
        <v>0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07">
        <f t="shared" si="67"/>
        <v>0</v>
      </c>
      <c r="AC239" s="120"/>
      <c r="AD239" s="108">
        <f t="shared" si="68"/>
        <v>0</v>
      </c>
      <c r="AE239" s="210">
        <v>28800</v>
      </c>
      <c r="AF239" s="210"/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07">
        <f t="shared" si="76"/>
        <v>28800</v>
      </c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07">
        <f t="shared" si="77"/>
        <v>0</v>
      </c>
      <c r="BK239" s="120"/>
      <c r="BL239" s="107">
        <f t="shared" si="78"/>
        <v>28800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09">
        <f t="shared" si="79"/>
        <v>0</v>
      </c>
      <c r="BZ239" s="107">
        <f t="shared" si="80"/>
        <v>0</v>
      </c>
      <c r="CA239" s="109">
        <f t="shared" si="69"/>
        <v>928134</v>
      </c>
      <c r="CB239" s="109">
        <f t="shared" si="70"/>
        <v>0</v>
      </c>
      <c r="CC239" s="110">
        <f t="shared" si="81"/>
        <v>928134</v>
      </c>
      <c r="CD239" s="111">
        <f t="shared" si="71"/>
        <v>0</v>
      </c>
      <c r="CE239" s="112">
        <f t="shared" si="82"/>
        <v>928134</v>
      </c>
      <c r="CF239" s="125"/>
      <c r="CG239" s="114"/>
    </row>
    <row r="240" spans="1:85" x14ac:dyDescent="0.25">
      <c r="A240" s="308" t="s">
        <v>161</v>
      </c>
      <c r="B240" s="102">
        <f t="shared" si="83"/>
        <v>41506</v>
      </c>
      <c r="C240" s="115">
        <f t="shared" si="72"/>
        <v>928134</v>
      </c>
      <c r="D240" s="116">
        <f t="shared" si="73"/>
        <v>0</v>
      </c>
      <c r="E240" s="117">
        <f t="shared" si="74"/>
        <v>0</v>
      </c>
      <c r="F240" s="213">
        <f t="shared" si="75"/>
        <v>928134</v>
      </c>
      <c r="G240" s="210">
        <v>130000</v>
      </c>
      <c r="H240" s="120"/>
      <c r="I240" s="120"/>
      <c r="J240" s="120"/>
      <c r="K240" s="120"/>
      <c r="L240" s="107">
        <f t="shared" si="66"/>
        <v>130000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07">
        <f t="shared" si="67"/>
        <v>0</v>
      </c>
      <c r="AC240" s="120"/>
      <c r="AD240" s="108">
        <f t="shared" si="68"/>
        <v>130000</v>
      </c>
      <c r="AE240" s="210">
        <v>44000</v>
      </c>
      <c r="AF240" s="210"/>
      <c r="AG240" s="120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07">
        <f t="shared" si="76"/>
        <v>44000</v>
      </c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07">
        <f t="shared" si="77"/>
        <v>0</v>
      </c>
      <c r="BK240" s="120"/>
      <c r="BL240" s="107">
        <f t="shared" si="78"/>
        <v>44000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09">
        <f t="shared" si="79"/>
        <v>0</v>
      </c>
      <c r="BZ240" s="107">
        <f t="shared" si="80"/>
        <v>0</v>
      </c>
      <c r="CA240" s="109">
        <f t="shared" si="69"/>
        <v>1014134</v>
      </c>
      <c r="CB240" s="109">
        <f t="shared" si="70"/>
        <v>0</v>
      </c>
      <c r="CC240" s="110">
        <f t="shared" si="81"/>
        <v>1014134</v>
      </c>
      <c r="CD240" s="111">
        <f t="shared" si="71"/>
        <v>0</v>
      </c>
      <c r="CE240" s="112">
        <f t="shared" si="82"/>
        <v>1014134</v>
      </c>
      <c r="CF240" s="125"/>
      <c r="CG240" s="114"/>
    </row>
    <row r="241" spans="1:85" x14ac:dyDescent="0.25">
      <c r="A241" s="308" t="s">
        <v>162</v>
      </c>
      <c r="B241" s="102">
        <f t="shared" si="83"/>
        <v>41507</v>
      </c>
      <c r="C241" s="115">
        <f t="shared" si="72"/>
        <v>1014134</v>
      </c>
      <c r="D241" s="116">
        <f t="shared" si="73"/>
        <v>0</v>
      </c>
      <c r="E241" s="117">
        <f t="shared" si="74"/>
        <v>0</v>
      </c>
      <c r="F241" s="213">
        <f t="shared" si="75"/>
        <v>1014134</v>
      </c>
      <c r="G241" s="210"/>
      <c r="H241" s="120"/>
      <c r="I241" s="120"/>
      <c r="J241" s="120"/>
      <c r="K241" s="120"/>
      <c r="L241" s="107">
        <f t="shared" si="66"/>
        <v>0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07">
        <f t="shared" si="67"/>
        <v>0</v>
      </c>
      <c r="AC241" s="120"/>
      <c r="AD241" s="108">
        <f t="shared" si="68"/>
        <v>0</v>
      </c>
      <c r="AE241" s="210">
        <v>87600</v>
      </c>
      <c r="AF241" s="210"/>
      <c r="AG241" s="120"/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07">
        <f t="shared" si="76"/>
        <v>87600</v>
      </c>
      <c r="AU241" s="120"/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07">
        <f t="shared" si="77"/>
        <v>0</v>
      </c>
      <c r="BK241" s="120"/>
      <c r="BL241" s="107">
        <f t="shared" si="78"/>
        <v>87600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09">
        <f t="shared" si="79"/>
        <v>0</v>
      </c>
      <c r="BZ241" s="107">
        <f t="shared" si="80"/>
        <v>0</v>
      </c>
      <c r="CA241" s="109">
        <f t="shared" si="69"/>
        <v>926534</v>
      </c>
      <c r="CB241" s="109">
        <f t="shared" si="70"/>
        <v>0</v>
      </c>
      <c r="CC241" s="110">
        <f t="shared" si="81"/>
        <v>926534</v>
      </c>
      <c r="CD241" s="111">
        <f t="shared" si="71"/>
        <v>0</v>
      </c>
      <c r="CE241" s="112">
        <f t="shared" si="82"/>
        <v>926534</v>
      </c>
      <c r="CF241" s="125"/>
      <c r="CG241" s="114"/>
    </row>
    <row r="242" spans="1:85" x14ac:dyDescent="0.25">
      <c r="A242" s="308" t="s">
        <v>163</v>
      </c>
      <c r="B242" s="102">
        <f t="shared" si="83"/>
        <v>41508</v>
      </c>
      <c r="C242" s="115">
        <f t="shared" si="72"/>
        <v>926534</v>
      </c>
      <c r="D242" s="116">
        <f t="shared" si="73"/>
        <v>0</v>
      </c>
      <c r="E242" s="117">
        <f t="shared" si="74"/>
        <v>0</v>
      </c>
      <c r="F242" s="213">
        <f t="shared" si="75"/>
        <v>926534</v>
      </c>
      <c r="G242" s="210">
        <v>255000</v>
      </c>
      <c r="H242" s="120"/>
      <c r="I242" s="120"/>
      <c r="J242" s="120"/>
      <c r="K242" s="120"/>
      <c r="L242" s="107">
        <f t="shared" si="66"/>
        <v>255000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07">
        <f t="shared" si="67"/>
        <v>0</v>
      </c>
      <c r="AC242" s="120"/>
      <c r="AD242" s="108">
        <f t="shared" si="68"/>
        <v>255000</v>
      </c>
      <c r="AE242" s="210">
        <v>75200</v>
      </c>
      <c r="AF242" s="210"/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07">
        <f t="shared" si="76"/>
        <v>75200</v>
      </c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07">
        <f t="shared" si="77"/>
        <v>0</v>
      </c>
      <c r="BK242" s="120"/>
      <c r="BL242" s="107">
        <f t="shared" si="78"/>
        <v>75200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09">
        <f t="shared" si="79"/>
        <v>0</v>
      </c>
      <c r="BZ242" s="107">
        <f t="shared" si="80"/>
        <v>0</v>
      </c>
      <c r="CA242" s="109">
        <f t="shared" si="69"/>
        <v>1106334</v>
      </c>
      <c r="CB242" s="109">
        <f t="shared" si="70"/>
        <v>0</v>
      </c>
      <c r="CC242" s="110">
        <f t="shared" si="81"/>
        <v>1106334</v>
      </c>
      <c r="CD242" s="111">
        <f t="shared" si="71"/>
        <v>0</v>
      </c>
      <c r="CE242" s="112">
        <f t="shared" si="82"/>
        <v>1106334</v>
      </c>
      <c r="CF242" s="125"/>
      <c r="CG242" s="114"/>
    </row>
    <row r="243" spans="1:85" x14ac:dyDescent="0.25">
      <c r="A243" s="308" t="s">
        <v>164</v>
      </c>
      <c r="B243" s="102">
        <f t="shared" si="83"/>
        <v>41509</v>
      </c>
      <c r="C243" s="115">
        <f t="shared" si="72"/>
        <v>1106334</v>
      </c>
      <c r="D243" s="116">
        <f t="shared" si="73"/>
        <v>0</v>
      </c>
      <c r="E243" s="117">
        <f t="shared" si="74"/>
        <v>0</v>
      </c>
      <c r="F243" s="213">
        <f t="shared" si="75"/>
        <v>1106334</v>
      </c>
      <c r="G243" s="210"/>
      <c r="H243" s="120"/>
      <c r="I243" s="120"/>
      <c r="J243" s="120"/>
      <c r="K243" s="120"/>
      <c r="L243" s="107">
        <f t="shared" si="66"/>
        <v>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07">
        <f t="shared" si="67"/>
        <v>0</v>
      </c>
      <c r="AC243" s="120"/>
      <c r="AD243" s="108">
        <f t="shared" si="68"/>
        <v>0</v>
      </c>
      <c r="AE243" s="210">
        <v>29800</v>
      </c>
      <c r="AF243" s="210">
        <v>15000</v>
      </c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07">
        <f t="shared" si="76"/>
        <v>44800</v>
      </c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07">
        <f t="shared" si="77"/>
        <v>0</v>
      </c>
      <c r="BK243" s="120"/>
      <c r="BL243" s="107">
        <f t="shared" si="78"/>
        <v>44800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09">
        <f t="shared" si="79"/>
        <v>0</v>
      </c>
      <c r="BZ243" s="107">
        <f t="shared" si="80"/>
        <v>0</v>
      </c>
      <c r="CA243" s="109">
        <f t="shared" si="69"/>
        <v>1061534</v>
      </c>
      <c r="CB243" s="109">
        <f t="shared" si="70"/>
        <v>0</v>
      </c>
      <c r="CC243" s="110">
        <f t="shared" si="81"/>
        <v>1061534</v>
      </c>
      <c r="CD243" s="111">
        <f t="shared" si="71"/>
        <v>0</v>
      </c>
      <c r="CE243" s="112">
        <f t="shared" si="82"/>
        <v>1061534</v>
      </c>
      <c r="CF243" s="125"/>
      <c r="CG243" s="114"/>
    </row>
    <row r="244" spans="1:85" x14ac:dyDescent="0.25">
      <c r="A244" s="308" t="s">
        <v>165</v>
      </c>
      <c r="B244" s="102">
        <f t="shared" si="83"/>
        <v>41510</v>
      </c>
      <c r="C244" s="115">
        <f t="shared" si="72"/>
        <v>1061534</v>
      </c>
      <c r="D244" s="116">
        <f t="shared" si="73"/>
        <v>0</v>
      </c>
      <c r="E244" s="117">
        <f t="shared" si="74"/>
        <v>0</v>
      </c>
      <c r="F244" s="213">
        <f t="shared" si="75"/>
        <v>1061534</v>
      </c>
      <c r="G244" s="210">
        <v>200000</v>
      </c>
      <c r="H244" s="120"/>
      <c r="I244" s="120"/>
      <c r="J244" s="120"/>
      <c r="K244" s="120"/>
      <c r="L244" s="107">
        <f t="shared" si="66"/>
        <v>200000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07">
        <f t="shared" si="67"/>
        <v>0</v>
      </c>
      <c r="AC244" s="120"/>
      <c r="AD244" s="108">
        <f t="shared" si="68"/>
        <v>200000</v>
      </c>
      <c r="AE244" s="210">
        <v>19000</v>
      </c>
      <c r="AF244" s="21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07">
        <f t="shared" si="76"/>
        <v>19000</v>
      </c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07">
        <f t="shared" si="77"/>
        <v>0</v>
      </c>
      <c r="BK244" s="120"/>
      <c r="BL244" s="107">
        <f t="shared" si="78"/>
        <v>19000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09">
        <f t="shared" si="79"/>
        <v>0</v>
      </c>
      <c r="BZ244" s="107">
        <f t="shared" si="80"/>
        <v>0</v>
      </c>
      <c r="CA244" s="109">
        <f t="shared" si="69"/>
        <v>1242534</v>
      </c>
      <c r="CB244" s="109">
        <f t="shared" si="70"/>
        <v>0</v>
      </c>
      <c r="CC244" s="110">
        <f t="shared" si="81"/>
        <v>1242534</v>
      </c>
      <c r="CD244" s="111">
        <f t="shared" si="71"/>
        <v>0</v>
      </c>
      <c r="CE244" s="112">
        <f t="shared" si="82"/>
        <v>1242534</v>
      </c>
      <c r="CF244" s="125"/>
      <c r="CG244" s="114"/>
    </row>
    <row r="245" spans="1:85" x14ac:dyDescent="0.25">
      <c r="A245" s="309" t="s">
        <v>166</v>
      </c>
      <c r="B245" s="310">
        <f t="shared" si="83"/>
        <v>41511</v>
      </c>
      <c r="C245" s="115">
        <f t="shared" si="72"/>
        <v>1242534</v>
      </c>
      <c r="D245" s="116">
        <f t="shared" si="73"/>
        <v>0</v>
      </c>
      <c r="E245" s="117">
        <f t="shared" si="74"/>
        <v>0</v>
      </c>
      <c r="F245" s="213">
        <f t="shared" si="75"/>
        <v>1242534</v>
      </c>
      <c r="G245" s="210"/>
      <c r="H245" s="120"/>
      <c r="I245" s="120"/>
      <c r="J245" s="120"/>
      <c r="K245" s="120"/>
      <c r="L245" s="107">
        <f t="shared" si="66"/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07">
        <f t="shared" si="67"/>
        <v>0</v>
      </c>
      <c r="AC245" s="120"/>
      <c r="AD245" s="108">
        <f t="shared" si="68"/>
        <v>0</v>
      </c>
      <c r="AE245" s="210"/>
      <c r="AF245" s="21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07">
        <f t="shared" si="76"/>
        <v>0</v>
      </c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07">
        <f t="shared" si="77"/>
        <v>0</v>
      </c>
      <c r="BK245" s="120"/>
      <c r="BL245" s="107">
        <f t="shared" si="78"/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09">
        <f t="shared" si="79"/>
        <v>0</v>
      </c>
      <c r="BZ245" s="107">
        <f t="shared" si="80"/>
        <v>0</v>
      </c>
      <c r="CA245" s="109">
        <f t="shared" si="69"/>
        <v>1242534</v>
      </c>
      <c r="CB245" s="109">
        <f t="shared" si="70"/>
        <v>0</v>
      </c>
      <c r="CC245" s="110">
        <f t="shared" si="81"/>
        <v>1242534</v>
      </c>
      <c r="CD245" s="111">
        <f t="shared" si="71"/>
        <v>0</v>
      </c>
      <c r="CE245" s="112">
        <f t="shared" si="82"/>
        <v>1242534</v>
      </c>
      <c r="CF245" s="125"/>
      <c r="CG245" s="114"/>
    </row>
    <row r="246" spans="1:85" x14ac:dyDescent="0.25">
      <c r="A246" s="308" t="s">
        <v>167</v>
      </c>
      <c r="B246" s="102">
        <f t="shared" si="83"/>
        <v>41512</v>
      </c>
      <c r="C246" s="115">
        <f t="shared" si="72"/>
        <v>1242534</v>
      </c>
      <c r="D246" s="116">
        <f t="shared" si="73"/>
        <v>0</v>
      </c>
      <c r="E246" s="117">
        <f t="shared" si="74"/>
        <v>0</v>
      </c>
      <c r="F246" s="213">
        <f t="shared" si="75"/>
        <v>1242534</v>
      </c>
      <c r="G246" s="210"/>
      <c r="H246" s="120"/>
      <c r="I246" s="120"/>
      <c r="J246" s="120"/>
      <c r="K246" s="120"/>
      <c r="L246" s="107">
        <f t="shared" si="66"/>
        <v>0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07">
        <f t="shared" si="67"/>
        <v>0</v>
      </c>
      <c r="AC246" s="120"/>
      <c r="AD246" s="108">
        <f t="shared" si="68"/>
        <v>0</v>
      </c>
      <c r="AE246" s="210"/>
      <c r="AF246" s="21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07">
        <f t="shared" si="76"/>
        <v>0</v>
      </c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07">
        <f t="shared" si="77"/>
        <v>0</v>
      </c>
      <c r="BK246" s="120"/>
      <c r="BL246" s="107">
        <f t="shared" si="78"/>
        <v>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09">
        <f t="shared" si="79"/>
        <v>0</v>
      </c>
      <c r="BZ246" s="107">
        <f t="shared" si="80"/>
        <v>0</v>
      </c>
      <c r="CA246" s="109">
        <f t="shared" si="69"/>
        <v>1242534</v>
      </c>
      <c r="CB246" s="109">
        <f t="shared" si="70"/>
        <v>0</v>
      </c>
      <c r="CC246" s="110">
        <f t="shared" si="81"/>
        <v>1242534</v>
      </c>
      <c r="CD246" s="111">
        <f t="shared" si="71"/>
        <v>0</v>
      </c>
      <c r="CE246" s="112">
        <f t="shared" si="82"/>
        <v>1242534</v>
      </c>
      <c r="CF246" s="125"/>
      <c r="CG246" s="114"/>
    </row>
    <row r="247" spans="1:85" x14ac:dyDescent="0.25">
      <c r="A247" s="308" t="s">
        <v>161</v>
      </c>
      <c r="B247" s="102">
        <f t="shared" si="83"/>
        <v>41513</v>
      </c>
      <c r="C247" s="115">
        <f t="shared" si="72"/>
        <v>1242534</v>
      </c>
      <c r="D247" s="116">
        <f t="shared" si="73"/>
        <v>0</v>
      </c>
      <c r="E247" s="117">
        <f t="shared" si="74"/>
        <v>0</v>
      </c>
      <c r="F247" s="213">
        <f t="shared" si="75"/>
        <v>1242534</v>
      </c>
      <c r="G247" s="210"/>
      <c r="H247" s="120"/>
      <c r="I247" s="120"/>
      <c r="J247" s="120"/>
      <c r="K247" s="120"/>
      <c r="L247" s="107">
        <f t="shared" si="66"/>
        <v>0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07">
        <f t="shared" si="67"/>
        <v>0</v>
      </c>
      <c r="AC247" s="120"/>
      <c r="AD247" s="108">
        <f t="shared" si="68"/>
        <v>0</v>
      </c>
      <c r="AE247" s="210">
        <v>66400</v>
      </c>
      <c r="AF247" s="210">
        <v>10000</v>
      </c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07">
        <f t="shared" si="76"/>
        <v>76400</v>
      </c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07">
        <f t="shared" si="77"/>
        <v>0</v>
      </c>
      <c r="BK247" s="120"/>
      <c r="BL247" s="107">
        <f t="shared" si="78"/>
        <v>76400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09">
        <f t="shared" si="79"/>
        <v>0</v>
      </c>
      <c r="BZ247" s="107">
        <f t="shared" si="80"/>
        <v>0</v>
      </c>
      <c r="CA247" s="109">
        <f t="shared" si="69"/>
        <v>1166134</v>
      </c>
      <c r="CB247" s="109">
        <f t="shared" si="70"/>
        <v>0</v>
      </c>
      <c r="CC247" s="110">
        <f t="shared" si="81"/>
        <v>1166134</v>
      </c>
      <c r="CD247" s="111">
        <f t="shared" si="71"/>
        <v>0</v>
      </c>
      <c r="CE247" s="112">
        <f t="shared" si="82"/>
        <v>1166134</v>
      </c>
      <c r="CF247" s="125"/>
      <c r="CG247" s="114"/>
    </row>
    <row r="248" spans="1:85" x14ac:dyDescent="0.25">
      <c r="A248" s="308" t="s">
        <v>162</v>
      </c>
      <c r="B248" s="102">
        <f t="shared" si="83"/>
        <v>41514</v>
      </c>
      <c r="C248" s="115">
        <f t="shared" si="72"/>
        <v>1166134</v>
      </c>
      <c r="D248" s="116">
        <f t="shared" si="73"/>
        <v>0</v>
      </c>
      <c r="E248" s="117">
        <f t="shared" si="74"/>
        <v>0</v>
      </c>
      <c r="F248" s="213">
        <f t="shared" si="75"/>
        <v>1166134</v>
      </c>
      <c r="G248" s="210">
        <v>115000</v>
      </c>
      <c r="H248" s="120"/>
      <c r="I248" s="120"/>
      <c r="J248" s="120"/>
      <c r="K248" s="120"/>
      <c r="L248" s="107">
        <f t="shared" si="66"/>
        <v>115000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07">
        <f t="shared" si="67"/>
        <v>0</v>
      </c>
      <c r="AC248" s="120"/>
      <c r="AD248" s="108">
        <f t="shared" si="68"/>
        <v>115000</v>
      </c>
      <c r="AE248" s="210">
        <v>63845</v>
      </c>
      <c r="AF248" s="210">
        <v>15000</v>
      </c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07">
        <f t="shared" si="76"/>
        <v>78845</v>
      </c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07">
        <f t="shared" si="77"/>
        <v>0</v>
      </c>
      <c r="BK248" s="120"/>
      <c r="BL248" s="107">
        <f t="shared" si="78"/>
        <v>78845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09">
        <f t="shared" si="79"/>
        <v>0</v>
      </c>
      <c r="BZ248" s="107">
        <f t="shared" si="80"/>
        <v>0</v>
      </c>
      <c r="CA248" s="109">
        <f t="shared" si="69"/>
        <v>1202289</v>
      </c>
      <c r="CB248" s="109">
        <f t="shared" si="70"/>
        <v>0</v>
      </c>
      <c r="CC248" s="110">
        <f t="shared" si="81"/>
        <v>1202289</v>
      </c>
      <c r="CD248" s="111">
        <f t="shared" si="71"/>
        <v>0</v>
      </c>
      <c r="CE248" s="112">
        <f t="shared" si="82"/>
        <v>1202289</v>
      </c>
      <c r="CF248" s="125"/>
      <c r="CG248" s="114"/>
    </row>
    <row r="249" spans="1:85" x14ac:dyDescent="0.25">
      <c r="A249" s="308" t="s">
        <v>163</v>
      </c>
      <c r="B249" s="102">
        <f t="shared" si="83"/>
        <v>41515</v>
      </c>
      <c r="C249" s="115">
        <f t="shared" si="72"/>
        <v>1202289</v>
      </c>
      <c r="D249" s="116">
        <f t="shared" si="73"/>
        <v>0</v>
      </c>
      <c r="E249" s="117">
        <f t="shared" si="74"/>
        <v>0</v>
      </c>
      <c r="F249" s="213">
        <f t="shared" si="75"/>
        <v>1202289</v>
      </c>
      <c r="G249" s="210">
        <v>100000</v>
      </c>
      <c r="H249" s="120"/>
      <c r="I249" s="120"/>
      <c r="J249" s="120"/>
      <c r="K249" s="120"/>
      <c r="L249" s="107">
        <f t="shared" si="66"/>
        <v>100000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07">
        <f t="shared" si="67"/>
        <v>0</v>
      </c>
      <c r="AC249" s="120"/>
      <c r="AD249" s="108">
        <f t="shared" si="68"/>
        <v>100000</v>
      </c>
      <c r="AE249" s="210">
        <v>44200</v>
      </c>
      <c r="AF249" s="210">
        <v>31500</v>
      </c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07">
        <f t="shared" si="76"/>
        <v>75700</v>
      </c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07">
        <f t="shared" si="77"/>
        <v>0</v>
      </c>
      <c r="BK249" s="120"/>
      <c r="BL249" s="107">
        <f t="shared" si="78"/>
        <v>75700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09">
        <f t="shared" si="79"/>
        <v>0</v>
      </c>
      <c r="BZ249" s="107">
        <f t="shared" si="80"/>
        <v>0</v>
      </c>
      <c r="CA249" s="109">
        <f t="shared" si="69"/>
        <v>1226589</v>
      </c>
      <c r="CB249" s="109">
        <f t="shared" si="70"/>
        <v>0</v>
      </c>
      <c r="CC249" s="110">
        <f t="shared" si="81"/>
        <v>1226589</v>
      </c>
      <c r="CD249" s="111">
        <f t="shared" si="71"/>
        <v>0</v>
      </c>
      <c r="CE249" s="112">
        <f t="shared" si="82"/>
        <v>1226589</v>
      </c>
      <c r="CF249" s="125"/>
      <c r="CG249" s="114"/>
    </row>
    <row r="250" spans="1:85" x14ac:dyDescent="0.25">
      <c r="A250" s="308" t="s">
        <v>164</v>
      </c>
      <c r="B250" s="102">
        <f t="shared" si="83"/>
        <v>41516</v>
      </c>
      <c r="C250" s="115">
        <f t="shared" si="72"/>
        <v>1226589</v>
      </c>
      <c r="D250" s="116">
        <f t="shared" si="73"/>
        <v>0</v>
      </c>
      <c r="E250" s="117">
        <f t="shared" si="74"/>
        <v>0</v>
      </c>
      <c r="F250" s="213">
        <f t="shared" si="75"/>
        <v>1226589</v>
      </c>
      <c r="G250" s="211"/>
      <c r="H250" s="120"/>
      <c r="I250" s="120"/>
      <c r="J250" s="120"/>
      <c r="K250" s="120"/>
      <c r="L250" s="107">
        <f t="shared" si="66"/>
        <v>0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07">
        <f t="shared" si="67"/>
        <v>0</v>
      </c>
      <c r="AC250" s="120"/>
      <c r="AD250" s="108">
        <f t="shared" si="68"/>
        <v>0</v>
      </c>
      <c r="AE250" s="211">
        <v>38200</v>
      </c>
      <c r="AF250" s="211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07">
        <f t="shared" si="76"/>
        <v>38200</v>
      </c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07">
        <f t="shared" si="77"/>
        <v>0</v>
      </c>
      <c r="BK250" s="120"/>
      <c r="BL250" s="107">
        <f t="shared" si="78"/>
        <v>38200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09">
        <f t="shared" si="79"/>
        <v>0</v>
      </c>
      <c r="BZ250" s="107">
        <f t="shared" si="80"/>
        <v>0</v>
      </c>
      <c r="CA250" s="109">
        <f t="shared" si="69"/>
        <v>1188389</v>
      </c>
      <c r="CB250" s="109">
        <f t="shared" si="70"/>
        <v>0</v>
      </c>
      <c r="CC250" s="110">
        <f t="shared" si="81"/>
        <v>1188389</v>
      </c>
      <c r="CD250" s="111">
        <f t="shared" si="71"/>
        <v>0</v>
      </c>
      <c r="CE250" s="112">
        <f t="shared" si="82"/>
        <v>1188389</v>
      </c>
      <c r="CF250" s="125"/>
      <c r="CG250" s="114"/>
    </row>
    <row r="251" spans="1:85" s="244" customFormat="1" ht="15.75" thickBot="1" x14ac:dyDescent="0.3">
      <c r="A251" s="308" t="s">
        <v>165</v>
      </c>
      <c r="B251" s="102">
        <f t="shared" si="83"/>
        <v>41517</v>
      </c>
      <c r="C251" s="236">
        <f t="shared" si="72"/>
        <v>1188389</v>
      </c>
      <c r="D251" s="237">
        <f t="shared" si="73"/>
        <v>0</v>
      </c>
      <c r="E251" s="238">
        <f t="shared" si="74"/>
        <v>0</v>
      </c>
      <c r="F251" s="253">
        <f t="shared" si="75"/>
        <v>1188389</v>
      </c>
      <c r="G251" s="251"/>
      <c r="H251" s="240"/>
      <c r="I251" s="240"/>
      <c r="J251" s="240"/>
      <c r="K251" s="240"/>
      <c r="L251" s="241">
        <f t="shared" si="66"/>
        <v>0</v>
      </c>
      <c r="M251" s="240"/>
      <c r="N251" s="240"/>
      <c r="O251" s="240"/>
      <c r="P251" s="240"/>
      <c r="Q251" s="240"/>
      <c r="R251" s="240"/>
      <c r="S251" s="240"/>
      <c r="T251" s="240"/>
      <c r="U251" s="240"/>
      <c r="V251" s="240"/>
      <c r="W251" s="240"/>
      <c r="X251" s="240"/>
      <c r="Y251" s="240"/>
      <c r="Z251" s="240"/>
      <c r="AA251" s="240"/>
      <c r="AB251" s="241">
        <f t="shared" si="67"/>
        <v>0</v>
      </c>
      <c r="AC251" s="240"/>
      <c r="AD251" s="242">
        <f t="shared" si="68"/>
        <v>0</v>
      </c>
      <c r="AE251" s="252"/>
      <c r="AF251" s="252">
        <v>10000</v>
      </c>
      <c r="AG251" s="240"/>
      <c r="AH251" s="240"/>
      <c r="AI251" s="240"/>
      <c r="AJ251" s="240"/>
      <c r="AK251" s="240"/>
      <c r="AL251" s="240"/>
      <c r="AM251" s="240"/>
      <c r="AN251" s="240"/>
      <c r="AO251" s="240"/>
      <c r="AP251" s="240"/>
      <c r="AQ251" s="240"/>
      <c r="AR251" s="240"/>
      <c r="AS251" s="240"/>
      <c r="AT251" s="241">
        <f t="shared" si="76"/>
        <v>10000</v>
      </c>
      <c r="AU251" s="240"/>
      <c r="AV251" s="240"/>
      <c r="AW251" s="240"/>
      <c r="AX251" s="240"/>
      <c r="AY251" s="240"/>
      <c r="AZ251" s="240"/>
      <c r="BA251" s="240"/>
      <c r="BB251" s="240"/>
      <c r="BC251" s="240"/>
      <c r="BD251" s="240"/>
      <c r="BE251" s="240"/>
      <c r="BF251" s="240"/>
      <c r="BG251" s="240"/>
      <c r="BH251" s="240"/>
      <c r="BI251" s="240"/>
      <c r="BJ251" s="241">
        <f t="shared" si="77"/>
        <v>0</v>
      </c>
      <c r="BK251" s="240"/>
      <c r="BL251" s="241">
        <f t="shared" si="78"/>
        <v>10000</v>
      </c>
      <c r="BM251" s="240"/>
      <c r="BN251" s="240"/>
      <c r="BO251" s="240"/>
      <c r="BP251" s="240"/>
      <c r="BQ251" s="240"/>
      <c r="BR251" s="240"/>
      <c r="BS251" s="240"/>
      <c r="BT251" s="240"/>
      <c r="BU251" s="240"/>
      <c r="BV251" s="240"/>
      <c r="BW251" s="240"/>
      <c r="BX251" s="240"/>
      <c r="BY251" s="241">
        <f t="shared" si="79"/>
        <v>0</v>
      </c>
      <c r="BZ251" s="241">
        <f t="shared" si="80"/>
        <v>0</v>
      </c>
      <c r="CA251" s="241">
        <f t="shared" si="69"/>
        <v>1178389</v>
      </c>
      <c r="CB251" s="241">
        <f t="shared" si="70"/>
        <v>0</v>
      </c>
      <c r="CC251" s="237">
        <f t="shared" si="81"/>
        <v>1178389</v>
      </c>
      <c r="CD251" s="238">
        <f t="shared" si="71"/>
        <v>0</v>
      </c>
      <c r="CE251" s="243">
        <f t="shared" si="82"/>
        <v>1178389</v>
      </c>
      <c r="CF251" s="247">
        <f>CG251-CE251</f>
        <v>335</v>
      </c>
      <c r="CG251" s="248">
        <f>F252</f>
        <v>1178724</v>
      </c>
    </row>
    <row r="252" spans="1:85" x14ac:dyDescent="0.25">
      <c r="A252" s="309" t="s">
        <v>166</v>
      </c>
      <c r="B252" s="310">
        <f t="shared" si="83"/>
        <v>41518</v>
      </c>
      <c r="C252" s="103">
        <v>1178724</v>
      </c>
      <c r="D252" s="123">
        <v>0</v>
      </c>
      <c r="E252" s="124">
        <v>0</v>
      </c>
      <c r="F252" s="213">
        <f t="shared" si="75"/>
        <v>1178724</v>
      </c>
      <c r="G252" s="210"/>
      <c r="H252" s="120"/>
      <c r="I252" s="120"/>
      <c r="J252" s="120"/>
      <c r="K252" s="120"/>
      <c r="L252" s="107">
        <f t="shared" si="66"/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07">
        <f t="shared" si="67"/>
        <v>0</v>
      </c>
      <c r="AC252" s="120"/>
      <c r="AD252" s="108">
        <f t="shared" si="68"/>
        <v>0</v>
      </c>
      <c r="AE252" s="209"/>
      <c r="AF252" s="209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07">
        <f t="shared" si="76"/>
        <v>0</v>
      </c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07">
        <f t="shared" si="77"/>
        <v>0</v>
      </c>
      <c r="BK252" s="120"/>
      <c r="BL252" s="107">
        <f t="shared" si="78"/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09">
        <f t="shared" si="79"/>
        <v>0</v>
      </c>
      <c r="BZ252" s="107">
        <f t="shared" si="80"/>
        <v>0</v>
      </c>
      <c r="CA252" s="109">
        <f t="shared" si="69"/>
        <v>1178724</v>
      </c>
      <c r="CB252" s="109">
        <f t="shared" si="70"/>
        <v>0</v>
      </c>
      <c r="CC252" s="110">
        <f t="shared" si="81"/>
        <v>1178724</v>
      </c>
      <c r="CD252" s="111">
        <f t="shared" si="71"/>
        <v>0</v>
      </c>
      <c r="CE252" s="112">
        <f t="shared" si="82"/>
        <v>1178724</v>
      </c>
      <c r="CF252" s="125"/>
      <c r="CG252" s="114"/>
    </row>
    <row r="253" spans="1:85" x14ac:dyDescent="0.25">
      <c r="A253" s="308" t="s">
        <v>167</v>
      </c>
      <c r="B253" s="102">
        <f t="shared" si="83"/>
        <v>41519</v>
      </c>
      <c r="C253" s="115">
        <f t="shared" si="72"/>
        <v>1178724</v>
      </c>
      <c r="D253" s="116">
        <f t="shared" si="73"/>
        <v>0</v>
      </c>
      <c r="E253" s="117">
        <f t="shared" si="74"/>
        <v>0</v>
      </c>
      <c r="F253" s="213">
        <f t="shared" si="75"/>
        <v>1178724</v>
      </c>
      <c r="G253" s="210"/>
      <c r="H253" s="120"/>
      <c r="I253" s="120"/>
      <c r="J253" s="120"/>
      <c r="K253" s="120"/>
      <c r="L253" s="107">
        <f t="shared" si="66"/>
        <v>0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07">
        <f t="shared" si="67"/>
        <v>0</v>
      </c>
      <c r="AC253" s="120"/>
      <c r="AD253" s="108">
        <f t="shared" si="68"/>
        <v>0</v>
      </c>
      <c r="AE253" s="210">
        <v>21000</v>
      </c>
      <c r="AF253" s="210"/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07">
        <f t="shared" si="76"/>
        <v>21000</v>
      </c>
      <c r="AU253" s="120"/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07">
        <f t="shared" si="77"/>
        <v>0</v>
      </c>
      <c r="BK253" s="120"/>
      <c r="BL253" s="107">
        <f t="shared" si="78"/>
        <v>21000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09">
        <f t="shared" si="79"/>
        <v>0</v>
      </c>
      <c r="BZ253" s="107">
        <f t="shared" si="80"/>
        <v>0</v>
      </c>
      <c r="CA253" s="109">
        <f t="shared" si="69"/>
        <v>1157724</v>
      </c>
      <c r="CB253" s="109">
        <f t="shared" si="70"/>
        <v>0</v>
      </c>
      <c r="CC253" s="110">
        <f t="shared" si="81"/>
        <v>1157724</v>
      </c>
      <c r="CD253" s="111">
        <f t="shared" si="71"/>
        <v>0</v>
      </c>
      <c r="CE253" s="112">
        <f t="shared" si="82"/>
        <v>1157724</v>
      </c>
      <c r="CF253" s="125"/>
      <c r="CG253" s="114"/>
    </row>
    <row r="254" spans="1:85" x14ac:dyDescent="0.25">
      <c r="A254" s="308" t="s">
        <v>161</v>
      </c>
      <c r="B254" s="102">
        <f t="shared" si="83"/>
        <v>41520</v>
      </c>
      <c r="C254" s="115">
        <f t="shared" si="72"/>
        <v>1157724</v>
      </c>
      <c r="D254" s="116">
        <f t="shared" si="73"/>
        <v>0</v>
      </c>
      <c r="E254" s="117">
        <f t="shared" si="74"/>
        <v>0</v>
      </c>
      <c r="F254" s="213">
        <f t="shared" si="75"/>
        <v>1157724</v>
      </c>
      <c r="G254" s="210">
        <v>260000</v>
      </c>
      <c r="H254" s="120"/>
      <c r="I254" s="120"/>
      <c r="J254" s="120"/>
      <c r="K254" s="120"/>
      <c r="L254" s="107">
        <f t="shared" si="66"/>
        <v>260000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07">
        <f t="shared" si="67"/>
        <v>0</v>
      </c>
      <c r="AC254" s="120"/>
      <c r="AD254" s="108">
        <f t="shared" si="68"/>
        <v>260000</v>
      </c>
      <c r="AE254" s="210">
        <v>72400</v>
      </c>
      <c r="AF254" s="210">
        <v>15000</v>
      </c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07">
        <f t="shared" si="76"/>
        <v>87400</v>
      </c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07">
        <f t="shared" si="77"/>
        <v>0</v>
      </c>
      <c r="BK254" s="120"/>
      <c r="BL254" s="107">
        <f t="shared" si="78"/>
        <v>87400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09">
        <f t="shared" si="79"/>
        <v>0</v>
      </c>
      <c r="BZ254" s="107">
        <f t="shared" si="80"/>
        <v>0</v>
      </c>
      <c r="CA254" s="109">
        <f t="shared" si="69"/>
        <v>1330324</v>
      </c>
      <c r="CB254" s="109">
        <f t="shared" si="70"/>
        <v>0</v>
      </c>
      <c r="CC254" s="110">
        <f t="shared" si="81"/>
        <v>1330324</v>
      </c>
      <c r="CD254" s="111">
        <f t="shared" si="71"/>
        <v>0</v>
      </c>
      <c r="CE254" s="112">
        <f t="shared" si="82"/>
        <v>1330324</v>
      </c>
      <c r="CF254" s="125"/>
      <c r="CG254" s="114"/>
    </row>
    <row r="255" spans="1:85" x14ac:dyDescent="0.25">
      <c r="A255" s="308" t="s">
        <v>162</v>
      </c>
      <c r="B255" s="102">
        <f t="shared" si="83"/>
        <v>41521</v>
      </c>
      <c r="C255" s="115">
        <f t="shared" si="72"/>
        <v>1330324</v>
      </c>
      <c r="D255" s="116">
        <f t="shared" si="73"/>
        <v>0</v>
      </c>
      <c r="E255" s="117">
        <f t="shared" si="74"/>
        <v>0</v>
      </c>
      <c r="F255" s="213">
        <f t="shared" si="75"/>
        <v>1330324</v>
      </c>
      <c r="G255" s="210"/>
      <c r="H255" s="120"/>
      <c r="I255" s="120"/>
      <c r="J255" s="120"/>
      <c r="K255" s="120"/>
      <c r="L255" s="107">
        <f t="shared" si="66"/>
        <v>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07">
        <f t="shared" si="67"/>
        <v>0</v>
      </c>
      <c r="AC255" s="120"/>
      <c r="AD255" s="108">
        <f t="shared" si="68"/>
        <v>0</v>
      </c>
      <c r="AE255" s="210">
        <v>53400</v>
      </c>
      <c r="AF255" s="210">
        <v>15000</v>
      </c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07">
        <f t="shared" si="76"/>
        <v>68400</v>
      </c>
      <c r="AU255" s="120"/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07">
        <f t="shared" si="77"/>
        <v>0</v>
      </c>
      <c r="BK255" s="120"/>
      <c r="BL255" s="107">
        <f t="shared" si="78"/>
        <v>68400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09">
        <f t="shared" si="79"/>
        <v>0</v>
      </c>
      <c r="BZ255" s="107">
        <f t="shared" si="80"/>
        <v>0</v>
      </c>
      <c r="CA255" s="109">
        <f t="shared" si="69"/>
        <v>1261924</v>
      </c>
      <c r="CB255" s="109">
        <f t="shared" si="70"/>
        <v>0</v>
      </c>
      <c r="CC255" s="110">
        <f t="shared" si="81"/>
        <v>1261924</v>
      </c>
      <c r="CD255" s="111">
        <f t="shared" si="71"/>
        <v>0</v>
      </c>
      <c r="CE255" s="112">
        <f t="shared" si="82"/>
        <v>1261924</v>
      </c>
      <c r="CF255" s="125"/>
      <c r="CG255" s="114"/>
    </row>
    <row r="256" spans="1:85" x14ac:dyDescent="0.25">
      <c r="A256" s="308" t="s">
        <v>163</v>
      </c>
      <c r="B256" s="102">
        <f t="shared" si="83"/>
        <v>41522</v>
      </c>
      <c r="C256" s="115">
        <f t="shared" si="72"/>
        <v>1261924</v>
      </c>
      <c r="D256" s="116">
        <f t="shared" si="73"/>
        <v>0</v>
      </c>
      <c r="E256" s="117">
        <f t="shared" si="74"/>
        <v>0</v>
      </c>
      <c r="F256" s="213">
        <f t="shared" si="75"/>
        <v>1261924</v>
      </c>
      <c r="G256" s="210"/>
      <c r="H256" s="120"/>
      <c r="I256" s="120"/>
      <c r="J256" s="120"/>
      <c r="K256" s="120"/>
      <c r="L256" s="107">
        <f t="shared" si="66"/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07">
        <f t="shared" si="67"/>
        <v>0</v>
      </c>
      <c r="AC256" s="120"/>
      <c r="AD256" s="108">
        <f t="shared" si="68"/>
        <v>0</v>
      </c>
      <c r="AE256" s="210">
        <v>43600</v>
      </c>
      <c r="AF256" s="210">
        <v>15000</v>
      </c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07">
        <f t="shared" si="76"/>
        <v>58600</v>
      </c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07">
        <f t="shared" si="77"/>
        <v>0</v>
      </c>
      <c r="BK256" s="120"/>
      <c r="BL256" s="107">
        <f t="shared" si="78"/>
        <v>58600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09">
        <f t="shared" si="79"/>
        <v>0</v>
      </c>
      <c r="BZ256" s="107">
        <f t="shared" si="80"/>
        <v>0</v>
      </c>
      <c r="CA256" s="109">
        <f t="shared" si="69"/>
        <v>1203324</v>
      </c>
      <c r="CB256" s="109">
        <f t="shared" si="70"/>
        <v>0</v>
      </c>
      <c r="CC256" s="110">
        <f t="shared" si="81"/>
        <v>1203324</v>
      </c>
      <c r="CD256" s="111">
        <f t="shared" si="71"/>
        <v>0</v>
      </c>
      <c r="CE256" s="112">
        <f t="shared" si="82"/>
        <v>1203324</v>
      </c>
      <c r="CF256" s="125"/>
      <c r="CG256" s="114"/>
    </row>
    <row r="257" spans="1:85" x14ac:dyDescent="0.25">
      <c r="A257" s="308" t="s">
        <v>164</v>
      </c>
      <c r="B257" s="102">
        <f t="shared" si="83"/>
        <v>41523</v>
      </c>
      <c r="C257" s="115">
        <f t="shared" si="72"/>
        <v>1203324</v>
      </c>
      <c r="D257" s="116">
        <f t="shared" si="73"/>
        <v>0</v>
      </c>
      <c r="E257" s="117">
        <f t="shared" si="74"/>
        <v>0</v>
      </c>
      <c r="F257" s="213">
        <f t="shared" si="75"/>
        <v>1203324</v>
      </c>
      <c r="G257" s="210">
        <v>140000</v>
      </c>
      <c r="H257" s="120"/>
      <c r="I257" s="120"/>
      <c r="J257" s="120"/>
      <c r="K257" s="120"/>
      <c r="L257" s="107">
        <f t="shared" si="66"/>
        <v>140000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07">
        <f t="shared" si="67"/>
        <v>0</v>
      </c>
      <c r="AC257" s="120"/>
      <c r="AD257" s="108">
        <f t="shared" si="68"/>
        <v>140000</v>
      </c>
      <c r="AE257" s="210">
        <v>68600</v>
      </c>
      <c r="AF257" s="210"/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07">
        <f t="shared" si="76"/>
        <v>68600</v>
      </c>
      <c r="AU257" s="120"/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07">
        <f t="shared" si="77"/>
        <v>0</v>
      </c>
      <c r="BK257" s="120"/>
      <c r="BL257" s="107">
        <f t="shared" si="78"/>
        <v>68600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09">
        <f t="shared" si="79"/>
        <v>0</v>
      </c>
      <c r="BZ257" s="107">
        <f t="shared" si="80"/>
        <v>0</v>
      </c>
      <c r="CA257" s="109">
        <f t="shared" si="69"/>
        <v>1274724</v>
      </c>
      <c r="CB257" s="109">
        <f t="shared" si="70"/>
        <v>0</v>
      </c>
      <c r="CC257" s="110">
        <f t="shared" si="81"/>
        <v>1274724</v>
      </c>
      <c r="CD257" s="111">
        <f t="shared" si="71"/>
        <v>0</v>
      </c>
      <c r="CE257" s="112">
        <f t="shared" si="82"/>
        <v>1274724</v>
      </c>
      <c r="CF257" s="125"/>
      <c r="CG257" s="114"/>
    </row>
    <row r="258" spans="1:85" x14ac:dyDescent="0.25">
      <c r="A258" s="308" t="s">
        <v>165</v>
      </c>
      <c r="B258" s="102">
        <f t="shared" si="83"/>
        <v>41524</v>
      </c>
      <c r="C258" s="115">
        <f t="shared" si="72"/>
        <v>1274724</v>
      </c>
      <c r="D258" s="116">
        <f t="shared" si="73"/>
        <v>0</v>
      </c>
      <c r="E258" s="117">
        <f t="shared" si="74"/>
        <v>0</v>
      </c>
      <c r="F258" s="213">
        <f t="shared" si="75"/>
        <v>1274724</v>
      </c>
      <c r="G258" s="210"/>
      <c r="H258" s="120"/>
      <c r="I258" s="120"/>
      <c r="J258" s="120"/>
      <c r="K258" s="120"/>
      <c r="L258" s="107">
        <f t="shared" si="66"/>
        <v>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07">
        <f t="shared" si="67"/>
        <v>0</v>
      </c>
      <c r="AC258" s="120"/>
      <c r="AD258" s="108">
        <f t="shared" si="68"/>
        <v>0</v>
      </c>
      <c r="AE258" s="210">
        <v>25200</v>
      </c>
      <c r="AF258" s="21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07">
        <f t="shared" si="76"/>
        <v>25200</v>
      </c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07">
        <f t="shared" si="77"/>
        <v>0</v>
      </c>
      <c r="BK258" s="120"/>
      <c r="BL258" s="107">
        <f t="shared" si="78"/>
        <v>25200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09">
        <f t="shared" si="79"/>
        <v>0</v>
      </c>
      <c r="BZ258" s="107">
        <f t="shared" si="80"/>
        <v>0</v>
      </c>
      <c r="CA258" s="109">
        <f t="shared" si="69"/>
        <v>1249524</v>
      </c>
      <c r="CB258" s="109">
        <f t="shared" si="70"/>
        <v>0</v>
      </c>
      <c r="CC258" s="110">
        <f t="shared" si="81"/>
        <v>1249524</v>
      </c>
      <c r="CD258" s="111">
        <f t="shared" si="71"/>
        <v>0</v>
      </c>
      <c r="CE258" s="112">
        <f t="shared" si="82"/>
        <v>1249524</v>
      </c>
      <c r="CF258" s="125"/>
      <c r="CG258" s="114"/>
    </row>
    <row r="259" spans="1:85" x14ac:dyDescent="0.25">
      <c r="A259" s="309" t="s">
        <v>166</v>
      </c>
      <c r="B259" s="310">
        <f t="shared" si="83"/>
        <v>41525</v>
      </c>
      <c r="C259" s="115">
        <f t="shared" si="72"/>
        <v>1249524</v>
      </c>
      <c r="D259" s="116">
        <f t="shared" si="73"/>
        <v>0</v>
      </c>
      <c r="E259" s="117">
        <f t="shared" si="74"/>
        <v>0</v>
      </c>
      <c r="F259" s="213">
        <f t="shared" si="75"/>
        <v>1249524</v>
      </c>
      <c r="G259" s="210"/>
      <c r="H259" s="120"/>
      <c r="I259" s="120"/>
      <c r="J259" s="120"/>
      <c r="K259" s="120"/>
      <c r="L259" s="107">
        <f t="shared" si="66"/>
        <v>0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07">
        <f t="shared" si="67"/>
        <v>0</v>
      </c>
      <c r="AC259" s="120"/>
      <c r="AD259" s="108">
        <f t="shared" si="68"/>
        <v>0</v>
      </c>
      <c r="AE259" s="210"/>
      <c r="AF259" s="21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07">
        <f t="shared" si="76"/>
        <v>0</v>
      </c>
      <c r="AU259" s="12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07">
        <f t="shared" si="77"/>
        <v>0</v>
      </c>
      <c r="BK259" s="120"/>
      <c r="BL259" s="107">
        <f t="shared" si="78"/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09">
        <f t="shared" si="79"/>
        <v>0</v>
      </c>
      <c r="BZ259" s="107">
        <f t="shared" si="80"/>
        <v>0</v>
      </c>
      <c r="CA259" s="109">
        <f t="shared" si="69"/>
        <v>1249524</v>
      </c>
      <c r="CB259" s="109">
        <f t="shared" si="70"/>
        <v>0</v>
      </c>
      <c r="CC259" s="110">
        <f t="shared" si="81"/>
        <v>1249524</v>
      </c>
      <c r="CD259" s="111">
        <f t="shared" si="71"/>
        <v>0</v>
      </c>
      <c r="CE259" s="112">
        <f t="shared" si="82"/>
        <v>1249524</v>
      </c>
      <c r="CF259" s="125"/>
      <c r="CG259" s="114"/>
    </row>
    <row r="260" spans="1:85" x14ac:dyDescent="0.25">
      <c r="A260" s="308" t="s">
        <v>167</v>
      </c>
      <c r="B260" s="102">
        <f t="shared" si="83"/>
        <v>41526</v>
      </c>
      <c r="C260" s="115">
        <f t="shared" si="72"/>
        <v>1249524</v>
      </c>
      <c r="D260" s="116">
        <f t="shared" si="73"/>
        <v>0</v>
      </c>
      <c r="E260" s="117">
        <f t="shared" si="74"/>
        <v>0</v>
      </c>
      <c r="F260" s="213">
        <f t="shared" si="75"/>
        <v>1249524</v>
      </c>
      <c r="G260" s="211">
        <v>150000</v>
      </c>
      <c r="H260" s="120"/>
      <c r="I260" s="120"/>
      <c r="J260" s="120"/>
      <c r="K260" s="120"/>
      <c r="L260" s="107">
        <f t="shared" si="66"/>
        <v>150000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07">
        <f t="shared" si="67"/>
        <v>0</v>
      </c>
      <c r="AC260" s="120"/>
      <c r="AD260" s="108">
        <f t="shared" si="68"/>
        <v>150000</v>
      </c>
      <c r="AE260" s="211">
        <v>61750</v>
      </c>
      <c r="AF260" s="211">
        <v>15000</v>
      </c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07">
        <f t="shared" si="76"/>
        <v>76750</v>
      </c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07">
        <f t="shared" si="77"/>
        <v>0</v>
      </c>
      <c r="BK260" s="120"/>
      <c r="BL260" s="107">
        <f t="shared" si="78"/>
        <v>76750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09">
        <f t="shared" si="79"/>
        <v>0</v>
      </c>
      <c r="BZ260" s="107">
        <f t="shared" si="80"/>
        <v>0</v>
      </c>
      <c r="CA260" s="109">
        <f t="shared" si="69"/>
        <v>1322774</v>
      </c>
      <c r="CB260" s="109">
        <f t="shared" si="70"/>
        <v>0</v>
      </c>
      <c r="CC260" s="110">
        <f t="shared" si="81"/>
        <v>1322774</v>
      </c>
      <c r="CD260" s="111">
        <f t="shared" si="71"/>
        <v>0</v>
      </c>
      <c r="CE260" s="112">
        <f t="shared" si="82"/>
        <v>1322774</v>
      </c>
      <c r="CF260" s="125"/>
      <c r="CG260" s="114"/>
    </row>
    <row r="261" spans="1:85" x14ac:dyDescent="0.25">
      <c r="A261" s="308" t="s">
        <v>161</v>
      </c>
      <c r="B261" s="102">
        <f t="shared" si="83"/>
        <v>41527</v>
      </c>
      <c r="C261" s="115">
        <f t="shared" si="72"/>
        <v>1322774</v>
      </c>
      <c r="D261" s="116">
        <f t="shared" si="73"/>
        <v>0</v>
      </c>
      <c r="E261" s="117">
        <f t="shared" si="74"/>
        <v>0</v>
      </c>
      <c r="F261" s="213">
        <f t="shared" si="75"/>
        <v>1322774</v>
      </c>
      <c r="G261" s="211"/>
      <c r="H261" s="120"/>
      <c r="I261" s="120"/>
      <c r="J261" s="120"/>
      <c r="K261" s="120"/>
      <c r="L261" s="107">
        <f t="shared" si="66"/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07">
        <f t="shared" si="67"/>
        <v>0</v>
      </c>
      <c r="AC261" s="120"/>
      <c r="AD261" s="108">
        <f t="shared" si="68"/>
        <v>0</v>
      </c>
      <c r="AE261" s="211">
        <v>71000</v>
      </c>
      <c r="AF261" s="211">
        <v>15000</v>
      </c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07">
        <f t="shared" si="76"/>
        <v>86000</v>
      </c>
      <c r="AU261" s="120"/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07">
        <f t="shared" si="77"/>
        <v>0</v>
      </c>
      <c r="BK261" s="120"/>
      <c r="BL261" s="107">
        <f t="shared" si="78"/>
        <v>86000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09">
        <f t="shared" si="79"/>
        <v>0</v>
      </c>
      <c r="BZ261" s="107">
        <f t="shared" si="80"/>
        <v>0</v>
      </c>
      <c r="CA261" s="109">
        <f t="shared" si="69"/>
        <v>1236774</v>
      </c>
      <c r="CB261" s="109">
        <f t="shared" si="70"/>
        <v>0</v>
      </c>
      <c r="CC261" s="110">
        <f t="shared" si="81"/>
        <v>1236774</v>
      </c>
      <c r="CD261" s="111">
        <f t="shared" si="71"/>
        <v>0</v>
      </c>
      <c r="CE261" s="112">
        <f t="shared" si="82"/>
        <v>1236774</v>
      </c>
      <c r="CF261" s="125"/>
      <c r="CG261" s="114"/>
    </row>
    <row r="262" spans="1:85" x14ac:dyDescent="0.25">
      <c r="A262" s="308" t="s">
        <v>162</v>
      </c>
      <c r="B262" s="102">
        <f t="shared" si="83"/>
        <v>41528</v>
      </c>
      <c r="C262" s="115">
        <f t="shared" si="72"/>
        <v>1236774</v>
      </c>
      <c r="D262" s="116">
        <f t="shared" si="73"/>
        <v>0</v>
      </c>
      <c r="E262" s="117">
        <f t="shared" si="74"/>
        <v>0</v>
      </c>
      <c r="F262" s="118">
        <f t="shared" si="75"/>
        <v>1236774</v>
      </c>
      <c r="G262" s="119"/>
      <c r="H262" s="120"/>
      <c r="I262" s="120"/>
      <c r="J262" s="120"/>
      <c r="K262" s="120"/>
      <c r="L262" s="107">
        <f t="shared" si="66"/>
        <v>0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07">
        <f t="shared" si="67"/>
        <v>0</v>
      </c>
      <c r="AC262" s="120"/>
      <c r="AD262" s="108">
        <f t="shared" si="68"/>
        <v>0</v>
      </c>
      <c r="AE262" s="211">
        <v>81800</v>
      </c>
      <c r="AF262" s="211">
        <v>15000</v>
      </c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07">
        <f t="shared" si="76"/>
        <v>96800</v>
      </c>
      <c r="AU262" s="120"/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07">
        <f t="shared" si="77"/>
        <v>0</v>
      </c>
      <c r="BK262" s="120"/>
      <c r="BL262" s="107">
        <f t="shared" si="78"/>
        <v>96800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09">
        <f t="shared" si="79"/>
        <v>0</v>
      </c>
      <c r="BZ262" s="107">
        <f t="shared" si="80"/>
        <v>0</v>
      </c>
      <c r="CA262" s="109">
        <f t="shared" si="69"/>
        <v>1139974</v>
      </c>
      <c r="CB262" s="109">
        <f t="shared" si="70"/>
        <v>0</v>
      </c>
      <c r="CC262" s="110">
        <f t="shared" si="81"/>
        <v>1139974</v>
      </c>
      <c r="CD262" s="111">
        <f t="shared" si="71"/>
        <v>0</v>
      </c>
      <c r="CE262" s="112">
        <f t="shared" si="82"/>
        <v>1139974</v>
      </c>
      <c r="CF262" s="125"/>
      <c r="CG262" s="114"/>
    </row>
    <row r="263" spans="1:85" x14ac:dyDescent="0.25">
      <c r="A263" s="308" t="s">
        <v>163</v>
      </c>
      <c r="B263" s="102">
        <f t="shared" si="83"/>
        <v>41529</v>
      </c>
      <c r="C263" s="115">
        <f t="shared" si="72"/>
        <v>1139974</v>
      </c>
      <c r="D263" s="116">
        <f t="shared" si="73"/>
        <v>0</v>
      </c>
      <c r="E263" s="117">
        <f t="shared" si="74"/>
        <v>0</v>
      </c>
      <c r="F263" s="118">
        <f t="shared" si="75"/>
        <v>1139974</v>
      </c>
      <c r="G263" s="119"/>
      <c r="H263" s="120"/>
      <c r="I263" s="120"/>
      <c r="J263" s="120"/>
      <c r="K263" s="120"/>
      <c r="L263" s="107">
        <f t="shared" si="66"/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07">
        <f t="shared" si="67"/>
        <v>0</v>
      </c>
      <c r="AC263" s="120"/>
      <c r="AD263" s="108">
        <f t="shared" si="68"/>
        <v>0</v>
      </c>
      <c r="AE263" s="210">
        <v>72400</v>
      </c>
      <c r="AF263" s="210">
        <v>15000</v>
      </c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07">
        <f t="shared" si="76"/>
        <v>87400</v>
      </c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07">
        <f t="shared" si="77"/>
        <v>0</v>
      </c>
      <c r="BK263" s="120"/>
      <c r="BL263" s="107">
        <f t="shared" si="78"/>
        <v>87400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09">
        <f t="shared" si="79"/>
        <v>0</v>
      </c>
      <c r="BZ263" s="107">
        <f t="shared" si="80"/>
        <v>0</v>
      </c>
      <c r="CA263" s="109">
        <f t="shared" si="69"/>
        <v>1052574</v>
      </c>
      <c r="CB263" s="109">
        <f t="shared" si="70"/>
        <v>0</v>
      </c>
      <c r="CC263" s="110">
        <f t="shared" si="81"/>
        <v>1052574</v>
      </c>
      <c r="CD263" s="111">
        <f t="shared" si="71"/>
        <v>0</v>
      </c>
      <c r="CE263" s="112">
        <f t="shared" si="82"/>
        <v>1052574</v>
      </c>
      <c r="CF263" s="125"/>
      <c r="CG263" s="114"/>
    </row>
    <row r="264" spans="1:85" x14ac:dyDescent="0.25">
      <c r="A264" s="308" t="s">
        <v>164</v>
      </c>
      <c r="B264" s="102">
        <f t="shared" si="83"/>
        <v>41530</v>
      </c>
      <c r="C264" s="115">
        <f t="shared" si="72"/>
        <v>1052574</v>
      </c>
      <c r="D264" s="116">
        <f t="shared" si="73"/>
        <v>0</v>
      </c>
      <c r="E264" s="117">
        <f t="shared" si="74"/>
        <v>0</v>
      </c>
      <c r="F264" s="118">
        <f t="shared" si="75"/>
        <v>1052574</v>
      </c>
      <c r="G264" s="119">
        <v>220000</v>
      </c>
      <c r="H264" s="120"/>
      <c r="I264" s="120"/>
      <c r="J264" s="120"/>
      <c r="K264" s="120"/>
      <c r="L264" s="107">
        <f t="shared" si="66"/>
        <v>220000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07">
        <f t="shared" si="67"/>
        <v>0</v>
      </c>
      <c r="AC264" s="120"/>
      <c r="AD264" s="108">
        <f t="shared" si="68"/>
        <v>220000</v>
      </c>
      <c r="AE264" s="120">
        <v>53000</v>
      </c>
      <c r="AF264" s="120">
        <v>10000</v>
      </c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07">
        <f t="shared" si="76"/>
        <v>63000</v>
      </c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07">
        <f t="shared" si="77"/>
        <v>0</v>
      </c>
      <c r="BK264" s="120"/>
      <c r="BL264" s="107">
        <f t="shared" si="78"/>
        <v>63000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09">
        <f t="shared" si="79"/>
        <v>0</v>
      </c>
      <c r="BZ264" s="107">
        <f t="shared" si="80"/>
        <v>0</v>
      </c>
      <c r="CA264" s="109">
        <f t="shared" si="69"/>
        <v>1209574</v>
      </c>
      <c r="CB264" s="109">
        <f t="shared" si="70"/>
        <v>0</v>
      </c>
      <c r="CC264" s="110">
        <f t="shared" si="81"/>
        <v>1209574</v>
      </c>
      <c r="CD264" s="111">
        <f t="shared" si="71"/>
        <v>0</v>
      </c>
      <c r="CE264" s="112">
        <f t="shared" si="82"/>
        <v>1209574</v>
      </c>
      <c r="CF264" s="125"/>
      <c r="CG264" s="114"/>
    </row>
    <row r="265" spans="1:85" x14ac:dyDescent="0.25">
      <c r="A265" s="308" t="s">
        <v>165</v>
      </c>
      <c r="B265" s="102">
        <f t="shared" si="83"/>
        <v>41531</v>
      </c>
      <c r="C265" s="115">
        <f t="shared" si="72"/>
        <v>1209574</v>
      </c>
      <c r="D265" s="116">
        <f t="shared" si="73"/>
        <v>0</v>
      </c>
      <c r="E265" s="117">
        <f t="shared" si="74"/>
        <v>0</v>
      </c>
      <c r="F265" s="118">
        <f t="shared" si="75"/>
        <v>1209574</v>
      </c>
      <c r="G265" s="119">
        <v>30000</v>
      </c>
      <c r="H265" s="120"/>
      <c r="I265" s="120"/>
      <c r="J265" s="120"/>
      <c r="K265" s="120"/>
      <c r="L265" s="107">
        <f t="shared" ref="L265:L328" si="84">SUM(G265:K265)</f>
        <v>30000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07">
        <f t="shared" ref="AB265:AB328" si="85">SUM(M265:AA265)</f>
        <v>0</v>
      </c>
      <c r="AC265" s="120"/>
      <c r="AD265" s="108">
        <f t="shared" ref="AD265:AD328" si="86">L265+AB265+AC265</f>
        <v>30000</v>
      </c>
      <c r="AE265" s="120">
        <v>21600</v>
      </c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07">
        <f t="shared" si="76"/>
        <v>21600</v>
      </c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07">
        <f t="shared" si="77"/>
        <v>0</v>
      </c>
      <c r="BK265" s="120"/>
      <c r="BL265" s="107">
        <f t="shared" si="78"/>
        <v>21600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09">
        <f t="shared" si="79"/>
        <v>0</v>
      </c>
      <c r="BZ265" s="107">
        <f t="shared" si="80"/>
        <v>0</v>
      </c>
      <c r="CA265" s="109">
        <f t="shared" ref="CA265:CA328" si="87">C265+L265-AT265+BN265-BM265</f>
        <v>1217974</v>
      </c>
      <c r="CB265" s="109">
        <f t="shared" ref="CB265:CB328" si="88">D265+AB265-BJ265+BM265-BN265-BY265</f>
        <v>0</v>
      </c>
      <c r="CC265" s="110">
        <f t="shared" si="81"/>
        <v>1217974</v>
      </c>
      <c r="CD265" s="111">
        <f t="shared" ref="CD265:CD328" si="89">E265+AC265-BK265</f>
        <v>0</v>
      </c>
      <c r="CE265" s="112">
        <f t="shared" si="82"/>
        <v>1217974</v>
      </c>
      <c r="CF265" s="125"/>
      <c r="CG265" s="114"/>
    </row>
    <row r="266" spans="1:85" x14ac:dyDescent="0.25">
      <c r="A266" s="309" t="s">
        <v>166</v>
      </c>
      <c r="B266" s="310">
        <f t="shared" si="83"/>
        <v>41532</v>
      </c>
      <c r="C266" s="115">
        <f t="shared" si="72"/>
        <v>1217974</v>
      </c>
      <c r="D266" s="116">
        <f t="shared" si="73"/>
        <v>0</v>
      </c>
      <c r="E266" s="117">
        <f t="shared" si="74"/>
        <v>0</v>
      </c>
      <c r="F266" s="118">
        <f t="shared" si="75"/>
        <v>1217974</v>
      </c>
      <c r="G266" s="119"/>
      <c r="H266" s="120"/>
      <c r="I266" s="120"/>
      <c r="J266" s="120"/>
      <c r="K266" s="120"/>
      <c r="L266" s="107">
        <f t="shared" si="84"/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07">
        <f t="shared" si="85"/>
        <v>0</v>
      </c>
      <c r="AC266" s="120"/>
      <c r="AD266" s="108">
        <f t="shared" si="86"/>
        <v>0</v>
      </c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07">
        <f t="shared" si="76"/>
        <v>0</v>
      </c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07">
        <f t="shared" si="77"/>
        <v>0</v>
      </c>
      <c r="BK266" s="120"/>
      <c r="BL266" s="107">
        <f t="shared" si="78"/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09">
        <f t="shared" si="79"/>
        <v>0</v>
      </c>
      <c r="BZ266" s="107">
        <f t="shared" si="80"/>
        <v>0</v>
      </c>
      <c r="CA266" s="109">
        <f t="shared" si="87"/>
        <v>1217974</v>
      </c>
      <c r="CB266" s="109">
        <f t="shared" si="88"/>
        <v>0</v>
      </c>
      <c r="CC266" s="110">
        <f t="shared" si="81"/>
        <v>1217974</v>
      </c>
      <c r="CD266" s="111">
        <f t="shared" si="89"/>
        <v>0</v>
      </c>
      <c r="CE266" s="112">
        <f t="shared" si="82"/>
        <v>1217974</v>
      </c>
      <c r="CF266" s="125"/>
      <c r="CG266" s="114"/>
    </row>
    <row r="267" spans="1:85" x14ac:dyDescent="0.25">
      <c r="A267" s="308" t="s">
        <v>167</v>
      </c>
      <c r="B267" s="102">
        <f t="shared" si="83"/>
        <v>41533</v>
      </c>
      <c r="C267" s="115">
        <f t="shared" si="72"/>
        <v>1217974</v>
      </c>
      <c r="D267" s="116">
        <f t="shared" si="73"/>
        <v>0</v>
      </c>
      <c r="E267" s="117">
        <f t="shared" si="74"/>
        <v>0</v>
      </c>
      <c r="F267" s="118">
        <f t="shared" si="75"/>
        <v>1217974</v>
      </c>
      <c r="G267" s="119"/>
      <c r="H267" s="120"/>
      <c r="I267" s="120"/>
      <c r="J267" s="120"/>
      <c r="K267" s="120"/>
      <c r="L267" s="107">
        <f t="shared" si="84"/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07">
        <f t="shared" si="85"/>
        <v>0</v>
      </c>
      <c r="AC267" s="120"/>
      <c r="AD267" s="108">
        <f t="shared" si="86"/>
        <v>0</v>
      </c>
      <c r="AE267" s="120">
        <v>23000</v>
      </c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07">
        <f t="shared" si="76"/>
        <v>23000</v>
      </c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07">
        <f t="shared" si="77"/>
        <v>0</v>
      </c>
      <c r="BK267" s="120"/>
      <c r="BL267" s="107">
        <f t="shared" si="78"/>
        <v>23000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09">
        <f t="shared" si="79"/>
        <v>0</v>
      </c>
      <c r="BZ267" s="107">
        <f t="shared" si="80"/>
        <v>0</v>
      </c>
      <c r="CA267" s="109">
        <f t="shared" si="87"/>
        <v>1194974</v>
      </c>
      <c r="CB267" s="109">
        <f t="shared" si="88"/>
        <v>0</v>
      </c>
      <c r="CC267" s="110">
        <f t="shared" si="81"/>
        <v>1194974</v>
      </c>
      <c r="CD267" s="111">
        <f t="shared" si="89"/>
        <v>0</v>
      </c>
      <c r="CE267" s="112">
        <f t="shared" si="82"/>
        <v>1194974</v>
      </c>
      <c r="CF267" s="125"/>
      <c r="CG267" s="114"/>
    </row>
    <row r="268" spans="1:85" x14ac:dyDescent="0.25">
      <c r="A268" s="308" t="s">
        <v>161</v>
      </c>
      <c r="B268" s="102">
        <f t="shared" si="83"/>
        <v>41534</v>
      </c>
      <c r="C268" s="115">
        <f t="shared" si="72"/>
        <v>1194974</v>
      </c>
      <c r="D268" s="116">
        <f t="shared" si="73"/>
        <v>0</v>
      </c>
      <c r="E268" s="117">
        <f t="shared" si="74"/>
        <v>0</v>
      </c>
      <c r="F268" s="118">
        <f t="shared" si="75"/>
        <v>1194974</v>
      </c>
      <c r="G268" s="119"/>
      <c r="H268" s="120"/>
      <c r="I268" s="120"/>
      <c r="J268" s="120"/>
      <c r="K268" s="120"/>
      <c r="L268" s="107">
        <f t="shared" si="84"/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07">
        <f t="shared" si="85"/>
        <v>0</v>
      </c>
      <c r="AC268" s="120"/>
      <c r="AD268" s="108">
        <f t="shared" si="86"/>
        <v>0</v>
      </c>
      <c r="AE268" s="120">
        <v>28600</v>
      </c>
      <c r="AF268" s="120">
        <v>15000</v>
      </c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07">
        <f t="shared" si="76"/>
        <v>43600</v>
      </c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07">
        <f t="shared" si="77"/>
        <v>0</v>
      </c>
      <c r="BK268" s="120"/>
      <c r="BL268" s="107">
        <f t="shared" si="78"/>
        <v>43600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09">
        <f t="shared" si="79"/>
        <v>0</v>
      </c>
      <c r="BZ268" s="107">
        <f t="shared" si="80"/>
        <v>0</v>
      </c>
      <c r="CA268" s="109">
        <f t="shared" si="87"/>
        <v>1151374</v>
      </c>
      <c r="CB268" s="109">
        <f t="shared" si="88"/>
        <v>0</v>
      </c>
      <c r="CC268" s="110">
        <f t="shared" si="81"/>
        <v>1151374</v>
      </c>
      <c r="CD268" s="111">
        <f t="shared" si="89"/>
        <v>0</v>
      </c>
      <c r="CE268" s="112">
        <f t="shared" si="82"/>
        <v>1151374</v>
      </c>
      <c r="CF268" s="125"/>
      <c r="CG268" s="114"/>
    </row>
    <row r="269" spans="1:85" x14ac:dyDescent="0.25">
      <c r="A269" s="308" t="s">
        <v>162</v>
      </c>
      <c r="B269" s="102">
        <f t="shared" si="83"/>
        <v>41535</v>
      </c>
      <c r="C269" s="115">
        <f t="shared" si="72"/>
        <v>1151374</v>
      </c>
      <c r="D269" s="116">
        <f t="shared" si="73"/>
        <v>0</v>
      </c>
      <c r="E269" s="117">
        <f t="shared" si="74"/>
        <v>0</v>
      </c>
      <c r="F269" s="118">
        <f t="shared" si="75"/>
        <v>1151374</v>
      </c>
      <c r="G269" s="119">
        <v>210000</v>
      </c>
      <c r="H269" s="120"/>
      <c r="I269" s="120"/>
      <c r="J269" s="120"/>
      <c r="K269" s="120"/>
      <c r="L269" s="107">
        <f t="shared" si="84"/>
        <v>210000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07">
        <f t="shared" si="85"/>
        <v>0</v>
      </c>
      <c r="AC269" s="120"/>
      <c r="AD269" s="108">
        <f t="shared" si="86"/>
        <v>210000</v>
      </c>
      <c r="AE269" s="120">
        <v>53600</v>
      </c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07">
        <f t="shared" si="76"/>
        <v>53600</v>
      </c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07">
        <f t="shared" si="77"/>
        <v>0</v>
      </c>
      <c r="BK269" s="120"/>
      <c r="BL269" s="107">
        <f t="shared" si="78"/>
        <v>53600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09">
        <f t="shared" si="79"/>
        <v>0</v>
      </c>
      <c r="BZ269" s="107">
        <f t="shared" si="80"/>
        <v>0</v>
      </c>
      <c r="CA269" s="109">
        <f t="shared" si="87"/>
        <v>1307774</v>
      </c>
      <c r="CB269" s="109">
        <f t="shared" si="88"/>
        <v>0</v>
      </c>
      <c r="CC269" s="110">
        <f t="shared" si="81"/>
        <v>1307774</v>
      </c>
      <c r="CD269" s="111">
        <f t="shared" si="89"/>
        <v>0</v>
      </c>
      <c r="CE269" s="112">
        <f t="shared" si="82"/>
        <v>1307774</v>
      </c>
      <c r="CF269" s="125"/>
      <c r="CG269" s="114"/>
    </row>
    <row r="270" spans="1:85" x14ac:dyDescent="0.25">
      <c r="A270" s="308" t="s">
        <v>163</v>
      </c>
      <c r="B270" s="102">
        <f t="shared" si="83"/>
        <v>41536</v>
      </c>
      <c r="C270" s="115">
        <f t="shared" si="72"/>
        <v>1307774</v>
      </c>
      <c r="D270" s="116">
        <f t="shared" si="73"/>
        <v>0</v>
      </c>
      <c r="E270" s="117">
        <f t="shared" si="74"/>
        <v>0</v>
      </c>
      <c r="F270" s="118">
        <f t="shared" si="75"/>
        <v>1307774</v>
      </c>
      <c r="G270" s="119"/>
      <c r="H270" s="120"/>
      <c r="I270" s="120"/>
      <c r="J270" s="120"/>
      <c r="K270" s="120"/>
      <c r="L270" s="107">
        <f t="shared" si="84"/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07">
        <f t="shared" si="85"/>
        <v>0</v>
      </c>
      <c r="AC270" s="120"/>
      <c r="AD270" s="108">
        <f t="shared" si="86"/>
        <v>0</v>
      </c>
      <c r="AE270" s="120">
        <v>55600</v>
      </c>
      <c r="AF270" s="120">
        <v>10000</v>
      </c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07">
        <f t="shared" si="76"/>
        <v>65600</v>
      </c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07">
        <f t="shared" si="77"/>
        <v>0</v>
      </c>
      <c r="BK270" s="120"/>
      <c r="BL270" s="107">
        <f t="shared" si="78"/>
        <v>65600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09">
        <f t="shared" si="79"/>
        <v>0</v>
      </c>
      <c r="BZ270" s="107">
        <f t="shared" si="80"/>
        <v>0</v>
      </c>
      <c r="CA270" s="109">
        <f t="shared" si="87"/>
        <v>1242174</v>
      </c>
      <c r="CB270" s="109">
        <f t="shared" si="88"/>
        <v>0</v>
      </c>
      <c r="CC270" s="110">
        <f t="shared" si="81"/>
        <v>1242174</v>
      </c>
      <c r="CD270" s="111">
        <f t="shared" si="89"/>
        <v>0</v>
      </c>
      <c r="CE270" s="112">
        <f t="shared" si="82"/>
        <v>1242174</v>
      </c>
      <c r="CF270" s="125"/>
      <c r="CG270" s="114"/>
    </row>
    <row r="271" spans="1:85" x14ac:dyDescent="0.25">
      <c r="A271" s="308" t="s">
        <v>164</v>
      </c>
      <c r="B271" s="102">
        <f t="shared" si="83"/>
        <v>41537</v>
      </c>
      <c r="C271" s="115">
        <f t="shared" si="72"/>
        <v>1242174</v>
      </c>
      <c r="D271" s="116">
        <f t="shared" si="73"/>
        <v>0</v>
      </c>
      <c r="E271" s="117">
        <f t="shared" si="74"/>
        <v>0</v>
      </c>
      <c r="F271" s="118">
        <f t="shared" si="75"/>
        <v>1242174</v>
      </c>
      <c r="G271" s="119">
        <v>155000</v>
      </c>
      <c r="H271" s="120"/>
      <c r="I271" s="120"/>
      <c r="J271" s="120"/>
      <c r="K271" s="120"/>
      <c r="L271" s="107">
        <f t="shared" si="84"/>
        <v>155000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07">
        <f t="shared" si="85"/>
        <v>0</v>
      </c>
      <c r="AC271" s="120"/>
      <c r="AD271" s="108">
        <f t="shared" si="86"/>
        <v>155000</v>
      </c>
      <c r="AE271" s="210">
        <v>41000</v>
      </c>
      <c r="AF271" s="210">
        <v>15000</v>
      </c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07">
        <f t="shared" si="76"/>
        <v>56000</v>
      </c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07">
        <f t="shared" si="77"/>
        <v>0</v>
      </c>
      <c r="BK271" s="120"/>
      <c r="BL271" s="107">
        <f t="shared" si="78"/>
        <v>56000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09">
        <f t="shared" si="79"/>
        <v>0</v>
      </c>
      <c r="BZ271" s="107">
        <f t="shared" si="80"/>
        <v>0</v>
      </c>
      <c r="CA271" s="109">
        <f t="shared" si="87"/>
        <v>1341174</v>
      </c>
      <c r="CB271" s="109">
        <f t="shared" si="88"/>
        <v>0</v>
      </c>
      <c r="CC271" s="110">
        <f t="shared" si="81"/>
        <v>1341174</v>
      </c>
      <c r="CD271" s="111">
        <f t="shared" si="89"/>
        <v>0</v>
      </c>
      <c r="CE271" s="112">
        <f t="shared" si="82"/>
        <v>1341174</v>
      </c>
      <c r="CF271" s="125"/>
      <c r="CG271" s="114"/>
    </row>
    <row r="272" spans="1:85" x14ac:dyDescent="0.25">
      <c r="A272" s="308" t="s">
        <v>165</v>
      </c>
      <c r="B272" s="102">
        <f t="shared" si="83"/>
        <v>41538</v>
      </c>
      <c r="C272" s="115">
        <f t="shared" si="72"/>
        <v>1341174</v>
      </c>
      <c r="D272" s="116">
        <f t="shared" si="73"/>
        <v>0</v>
      </c>
      <c r="E272" s="117">
        <f t="shared" si="74"/>
        <v>0</v>
      </c>
      <c r="F272" s="118">
        <f t="shared" si="75"/>
        <v>1341174</v>
      </c>
      <c r="G272" s="119"/>
      <c r="H272" s="120"/>
      <c r="I272" s="120"/>
      <c r="J272" s="120"/>
      <c r="K272" s="120"/>
      <c r="L272" s="107">
        <f t="shared" si="84"/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07">
        <f t="shared" si="85"/>
        <v>0</v>
      </c>
      <c r="AC272" s="120"/>
      <c r="AD272" s="108">
        <f t="shared" si="86"/>
        <v>0</v>
      </c>
      <c r="AE272" s="210">
        <v>10000</v>
      </c>
      <c r="AF272" s="210">
        <v>15000</v>
      </c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07">
        <f t="shared" si="76"/>
        <v>25000</v>
      </c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07">
        <f t="shared" si="77"/>
        <v>0</v>
      </c>
      <c r="BK272" s="120"/>
      <c r="BL272" s="107">
        <f t="shared" si="78"/>
        <v>25000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09">
        <f t="shared" si="79"/>
        <v>0</v>
      </c>
      <c r="BZ272" s="107">
        <f t="shared" si="80"/>
        <v>0</v>
      </c>
      <c r="CA272" s="109">
        <f t="shared" si="87"/>
        <v>1316174</v>
      </c>
      <c r="CB272" s="109">
        <f t="shared" si="88"/>
        <v>0</v>
      </c>
      <c r="CC272" s="110">
        <f t="shared" si="81"/>
        <v>1316174</v>
      </c>
      <c r="CD272" s="111">
        <f t="shared" si="89"/>
        <v>0</v>
      </c>
      <c r="CE272" s="112">
        <f t="shared" si="82"/>
        <v>1316174</v>
      </c>
      <c r="CF272" s="125"/>
      <c r="CG272" s="114"/>
    </row>
    <row r="273" spans="1:85" x14ac:dyDescent="0.25">
      <c r="A273" s="309" t="s">
        <v>166</v>
      </c>
      <c r="B273" s="310">
        <f t="shared" si="83"/>
        <v>41539</v>
      </c>
      <c r="C273" s="115">
        <f t="shared" si="72"/>
        <v>1316174</v>
      </c>
      <c r="D273" s="116">
        <f t="shared" si="73"/>
        <v>0</v>
      </c>
      <c r="E273" s="117">
        <f t="shared" si="74"/>
        <v>0</v>
      </c>
      <c r="F273" s="118">
        <f t="shared" si="75"/>
        <v>1316174</v>
      </c>
      <c r="G273" s="119"/>
      <c r="H273" s="120"/>
      <c r="I273" s="120"/>
      <c r="J273" s="120"/>
      <c r="K273" s="120"/>
      <c r="L273" s="107">
        <f t="shared" si="84"/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07">
        <f t="shared" si="85"/>
        <v>0</v>
      </c>
      <c r="AC273" s="120"/>
      <c r="AD273" s="108">
        <f t="shared" si="86"/>
        <v>0</v>
      </c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07">
        <f t="shared" si="76"/>
        <v>0</v>
      </c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07">
        <f t="shared" si="77"/>
        <v>0</v>
      </c>
      <c r="BK273" s="120"/>
      <c r="BL273" s="107">
        <f t="shared" si="78"/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09">
        <f t="shared" si="79"/>
        <v>0</v>
      </c>
      <c r="BZ273" s="107">
        <f t="shared" si="80"/>
        <v>0</v>
      </c>
      <c r="CA273" s="109">
        <f t="shared" si="87"/>
        <v>1316174</v>
      </c>
      <c r="CB273" s="109">
        <f t="shared" si="88"/>
        <v>0</v>
      </c>
      <c r="CC273" s="110">
        <f t="shared" si="81"/>
        <v>1316174</v>
      </c>
      <c r="CD273" s="111">
        <f t="shared" si="89"/>
        <v>0</v>
      </c>
      <c r="CE273" s="112">
        <f t="shared" si="82"/>
        <v>1316174</v>
      </c>
      <c r="CF273" s="125"/>
      <c r="CG273" s="114"/>
    </row>
    <row r="274" spans="1:85" x14ac:dyDescent="0.25">
      <c r="A274" s="308" t="s">
        <v>167</v>
      </c>
      <c r="B274" s="102">
        <f t="shared" si="83"/>
        <v>41540</v>
      </c>
      <c r="C274" s="115">
        <f t="shared" si="72"/>
        <v>1316174</v>
      </c>
      <c r="D274" s="116">
        <f t="shared" si="73"/>
        <v>0</v>
      </c>
      <c r="E274" s="117">
        <f t="shared" si="74"/>
        <v>0</v>
      </c>
      <c r="F274" s="118">
        <f t="shared" si="75"/>
        <v>1316174</v>
      </c>
      <c r="G274" s="119"/>
      <c r="H274" s="120"/>
      <c r="I274" s="120"/>
      <c r="J274" s="120"/>
      <c r="K274" s="120"/>
      <c r="L274" s="107">
        <f t="shared" si="84"/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07">
        <f t="shared" si="85"/>
        <v>0</v>
      </c>
      <c r="AC274" s="120"/>
      <c r="AD274" s="108">
        <f t="shared" si="86"/>
        <v>0</v>
      </c>
      <c r="AE274" s="120">
        <v>47200</v>
      </c>
      <c r="AF274" s="120">
        <v>10000</v>
      </c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07">
        <f t="shared" si="76"/>
        <v>57200</v>
      </c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07">
        <f t="shared" si="77"/>
        <v>0</v>
      </c>
      <c r="BK274" s="120"/>
      <c r="BL274" s="107">
        <f t="shared" si="78"/>
        <v>57200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09">
        <f t="shared" si="79"/>
        <v>0</v>
      </c>
      <c r="BZ274" s="107">
        <f t="shared" si="80"/>
        <v>0</v>
      </c>
      <c r="CA274" s="109">
        <f t="shared" si="87"/>
        <v>1258974</v>
      </c>
      <c r="CB274" s="109">
        <f t="shared" si="88"/>
        <v>0</v>
      </c>
      <c r="CC274" s="110">
        <f t="shared" si="81"/>
        <v>1258974</v>
      </c>
      <c r="CD274" s="111">
        <f t="shared" si="89"/>
        <v>0</v>
      </c>
      <c r="CE274" s="112">
        <f t="shared" si="82"/>
        <v>1258974</v>
      </c>
      <c r="CF274" s="125"/>
      <c r="CG274" s="114"/>
    </row>
    <row r="275" spans="1:85" x14ac:dyDescent="0.25">
      <c r="A275" s="308" t="s">
        <v>161</v>
      </c>
      <c r="B275" s="102">
        <f t="shared" si="83"/>
        <v>41541</v>
      </c>
      <c r="C275" s="115">
        <f t="shared" si="72"/>
        <v>1258974</v>
      </c>
      <c r="D275" s="116">
        <f t="shared" si="73"/>
        <v>0</v>
      </c>
      <c r="E275" s="117">
        <f t="shared" si="74"/>
        <v>0</v>
      </c>
      <c r="F275" s="118">
        <f t="shared" si="75"/>
        <v>1258974</v>
      </c>
      <c r="G275" s="119"/>
      <c r="H275" s="120"/>
      <c r="I275" s="120"/>
      <c r="J275" s="120"/>
      <c r="K275" s="120"/>
      <c r="L275" s="107">
        <f t="shared" si="84"/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07">
        <f t="shared" si="85"/>
        <v>0</v>
      </c>
      <c r="AC275" s="120"/>
      <c r="AD275" s="108">
        <f t="shared" si="86"/>
        <v>0</v>
      </c>
      <c r="AE275" s="120">
        <v>33000</v>
      </c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07">
        <f t="shared" si="76"/>
        <v>33000</v>
      </c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07">
        <f t="shared" si="77"/>
        <v>0</v>
      </c>
      <c r="BK275" s="120"/>
      <c r="BL275" s="107">
        <f t="shared" si="78"/>
        <v>33000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09">
        <f t="shared" si="79"/>
        <v>0</v>
      </c>
      <c r="BZ275" s="107">
        <f t="shared" si="80"/>
        <v>0</v>
      </c>
      <c r="CA275" s="109">
        <f t="shared" si="87"/>
        <v>1225974</v>
      </c>
      <c r="CB275" s="109">
        <f t="shared" si="88"/>
        <v>0</v>
      </c>
      <c r="CC275" s="110">
        <f t="shared" si="81"/>
        <v>1225974</v>
      </c>
      <c r="CD275" s="111">
        <f t="shared" si="89"/>
        <v>0</v>
      </c>
      <c r="CE275" s="112">
        <f t="shared" si="82"/>
        <v>1225974</v>
      </c>
      <c r="CF275" s="125"/>
      <c r="CG275" s="114"/>
    </row>
    <row r="276" spans="1:85" x14ac:dyDescent="0.25">
      <c r="A276" s="308" t="s">
        <v>162</v>
      </c>
      <c r="B276" s="102">
        <f t="shared" si="83"/>
        <v>41542</v>
      </c>
      <c r="C276" s="115">
        <f t="shared" si="72"/>
        <v>1225974</v>
      </c>
      <c r="D276" s="116">
        <f t="shared" si="73"/>
        <v>0</v>
      </c>
      <c r="E276" s="117">
        <f t="shared" si="74"/>
        <v>0</v>
      </c>
      <c r="F276" s="118">
        <f t="shared" si="75"/>
        <v>1225974</v>
      </c>
      <c r="G276" s="119"/>
      <c r="H276" s="120"/>
      <c r="I276" s="120"/>
      <c r="J276" s="120"/>
      <c r="K276" s="120"/>
      <c r="L276" s="107">
        <f t="shared" si="84"/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07">
        <f t="shared" si="85"/>
        <v>0</v>
      </c>
      <c r="AC276" s="120"/>
      <c r="AD276" s="108">
        <f t="shared" si="86"/>
        <v>0</v>
      </c>
      <c r="AE276" s="120">
        <v>43400</v>
      </c>
      <c r="AF276" s="120">
        <v>15000</v>
      </c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07">
        <f t="shared" si="76"/>
        <v>58400</v>
      </c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07">
        <f t="shared" si="77"/>
        <v>0</v>
      </c>
      <c r="BK276" s="120"/>
      <c r="BL276" s="107">
        <f t="shared" si="78"/>
        <v>58400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09">
        <f t="shared" si="79"/>
        <v>0</v>
      </c>
      <c r="BZ276" s="107">
        <f t="shared" si="80"/>
        <v>0</v>
      </c>
      <c r="CA276" s="109">
        <f t="shared" si="87"/>
        <v>1167574</v>
      </c>
      <c r="CB276" s="109">
        <f t="shared" si="88"/>
        <v>0</v>
      </c>
      <c r="CC276" s="110">
        <f t="shared" si="81"/>
        <v>1167574</v>
      </c>
      <c r="CD276" s="111">
        <f t="shared" si="89"/>
        <v>0</v>
      </c>
      <c r="CE276" s="112">
        <f t="shared" si="82"/>
        <v>1167574</v>
      </c>
      <c r="CF276" s="125"/>
      <c r="CG276" s="114"/>
    </row>
    <row r="277" spans="1:85" x14ac:dyDescent="0.25">
      <c r="A277" s="308" t="s">
        <v>163</v>
      </c>
      <c r="B277" s="102">
        <f t="shared" si="83"/>
        <v>41543</v>
      </c>
      <c r="C277" s="115">
        <f t="shared" si="72"/>
        <v>1167574</v>
      </c>
      <c r="D277" s="116">
        <f t="shared" si="73"/>
        <v>0</v>
      </c>
      <c r="E277" s="117">
        <f t="shared" si="74"/>
        <v>0</v>
      </c>
      <c r="F277" s="118">
        <f t="shared" si="75"/>
        <v>1167574</v>
      </c>
      <c r="G277" s="119"/>
      <c r="H277" s="120"/>
      <c r="I277" s="120"/>
      <c r="J277" s="120"/>
      <c r="K277" s="120"/>
      <c r="L277" s="107">
        <f t="shared" si="84"/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07">
        <f t="shared" si="85"/>
        <v>0</v>
      </c>
      <c r="AC277" s="120"/>
      <c r="AD277" s="108">
        <f t="shared" si="86"/>
        <v>0</v>
      </c>
      <c r="AE277" s="120">
        <v>51100</v>
      </c>
      <c r="AF277" s="120">
        <v>15000</v>
      </c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07">
        <f t="shared" si="76"/>
        <v>66100</v>
      </c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07">
        <f t="shared" si="77"/>
        <v>0</v>
      </c>
      <c r="BK277" s="120"/>
      <c r="BL277" s="107">
        <f t="shared" si="78"/>
        <v>66100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09">
        <f t="shared" si="79"/>
        <v>0</v>
      </c>
      <c r="BZ277" s="107">
        <f t="shared" si="80"/>
        <v>0</v>
      </c>
      <c r="CA277" s="109">
        <f t="shared" si="87"/>
        <v>1101474</v>
      </c>
      <c r="CB277" s="109">
        <f t="shared" si="88"/>
        <v>0</v>
      </c>
      <c r="CC277" s="110">
        <f t="shared" si="81"/>
        <v>1101474</v>
      </c>
      <c r="CD277" s="111">
        <f t="shared" si="89"/>
        <v>0</v>
      </c>
      <c r="CE277" s="112">
        <f t="shared" si="82"/>
        <v>1101474</v>
      </c>
      <c r="CF277" s="125"/>
      <c r="CG277" s="114"/>
    </row>
    <row r="278" spans="1:85" x14ac:dyDescent="0.25">
      <c r="A278" s="308" t="s">
        <v>164</v>
      </c>
      <c r="B278" s="102">
        <f t="shared" si="83"/>
        <v>41544</v>
      </c>
      <c r="C278" s="115">
        <f t="shared" si="72"/>
        <v>1101474</v>
      </c>
      <c r="D278" s="116">
        <f t="shared" si="73"/>
        <v>0</v>
      </c>
      <c r="E278" s="117">
        <f t="shared" si="74"/>
        <v>0</v>
      </c>
      <c r="F278" s="118">
        <f t="shared" si="75"/>
        <v>1101474</v>
      </c>
      <c r="G278" s="207">
        <v>330000</v>
      </c>
      <c r="H278" s="120"/>
      <c r="I278" s="120"/>
      <c r="J278" s="120"/>
      <c r="K278" s="120"/>
      <c r="L278" s="107">
        <f t="shared" si="84"/>
        <v>330000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07">
        <f t="shared" si="85"/>
        <v>0</v>
      </c>
      <c r="AC278" s="120"/>
      <c r="AD278" s="108">
        <f t="shared" si="86"/>
        <v>330000</v>
      </c>
      <c r="AE278" s="210">
        <v>57636</v>
      </c>
      <c r="AF278" s="210">
        <v>10000</v>
      </c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07">
        <f t="shared" si="76"/>
        <v>67636</v>
      </c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07">
        <f t="shared" si="77"/>
        <v>0</v>
      </c>
      <c r="BK278" s="120"/>
      <c r="BL278" s="107">
        <f t="shared" si="78"/>
        <v>67636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09">
        <f t="shared" si="79"/>
        <v>0</v>
      </c>
      <c r="BZ278" s="107">
        <f t="shared" si="80"/>
        <v>0</v>
      </c>
      <c r="CA278" s="109">
        <f t="shared" si="87"/>
        <v>1363838</v>
      </c>
      <c r="CB278" s="109">
        <f t="shared" si="88"/>
        <v>0</v>
      </c>
      <c r="CC278" s="110">
        <f t="shared" si="81"/>
        <v>1363838</v>
      </c>
      <c r="CD278" s="111">
        <f t="shared" si="89"/>
        <v>0</v>
      </c>
      <c r="CE278" s="112">
        <f t="shared" si="82"/>
        <v>1363838</v>
      </c>
      <c r="CF278" s="125"/>
      <c r="CG278" s="114"/>
    </row>
    <row r="279" spans="1:85" x14ac:dyDescent="0.25">
      <c r="A279" s="308" t="s">
        <v>165</v>
      </c>
      <c r="B279" s="102">
        <f t="shared" si="83"/>
        <v>41545</v>
      </c>
      <c r="C279" s="115">
        <f t="shared" si="72"/>
        <v>1363838</v>
      </c>
      <c r="D279" s="116">
        <f t="shared" si="73"/>
        <v>0</v>
      </c>
      <c r="E279" s="117">
        <f t="shared" si="74"/>
        <v>0</v>
      </c>
      <c r="F279" s="118">
        <f t="shared" si="75"/>
        <v>1363838</v>
      </c>
      <c r="G279" s="207">
        <v>69000</v>
      </c>
      <c r="H279" s="120"/>
      <c r="I279" s="120"/>
      <c r="J279" s="120"/>
      <c r="K279" s="120"/>
      <c r="L279" s="107">
        <f t="shared" si="84"/>
        <v>69000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07">
        <f t="shared" si="85"/>
        <v>0</v>
      </c>
      <c r="AC279" s="120"/>
      <c r="AD279" s="108">
        <f t="shared" si="86"/>
        <v>69000</v>
      </c>
      <c r="AE279" s="210">
        <v>32000</v>
      </c>
      <c r="AF279" s="21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07">
        <f t="shared" si="76"/>
        <v>32000</v>
      </c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07">
        <f t="shared" si="77"/>
        <v>0</v>
      </c>
      <c r="BK279" s="120"/>
      <c r="BL279" s="107">
        <f t="shared" si="78"/>
        <v>32000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09">
        <f t="shared" si="79"/>
        <v>0</v>
      </c>
      <c r="BZ279" s="107">
        <f t="shared" si="80"/>
        <v>0</v>
      </c>
      <c r="CA279" s="109">
        <f t="shared" si="87"/>
        <v>1400838</v>
      </c>
      <c r="CB279" s="109">
        <f t="shared" si="88"/>
        <v>0</v>
      </c>
      <c r="CC279" s="110">
        <f t="shared" si="81"/>
        <v>1400838</v>
      </c>
      <c r="CD279" s="111">
        <f t="shared" si="89"/>
        <v>0</v>
      </c>
      <c r="CE279" s="112">
        <f t="shared" si="82"/>
        <v>1400838</v>
      </c>
      <c r="CF279" s="125"/>
      <c r="CG279" s="114"/>
    </row>
    <row r="280" spans="1:85" x14ac:dyDescent="0.25">
      <c r="A280" s="309" t="s">
        <v>166</v>
      </c>
      <c r="B280" s="310">
        <f t="shared" si="83"/>
        <v>41546</v>
      </c>
      <c r="C280" s="115">
        <f t="shared" si="72"/>
        <v>1400838</v>
      </c>
      <c r="D280" s="116">
        <f t="shared" si="73"/>
        <v>0</v>
      </c>
      <c r="E280" s="117">
        <f t="shared" si="74"/>
        <v>0</v>
      </c>
      <c r="F280" s="118">
        <f t="shared" si="75"/>
        <v>1400838</v>
      </c>
      <c r="G280" s="119"/>
      <c r="H280" s="120"/>
      <c r="I280" s="120"/>
      <c r="J280" s="120"/>
      <c r="K280" s="120"/>
      <c r="L280" s="107">
        <f t="shared" si="84"/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07">
        <f t="shared" si="85"/>
        <v>0</v>
      </c>
      <c r="AC280" s="120"/>
      <c r="AD280" s="108">
        <f t="shared" si="86"/>
        <v>0</v>
      </c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07">
        <f t="shared" si="76"/>
        <v>0</v>
      </c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07">
        <f t="shared" si="77"/>
        <v>0</v>
      </c>
      <c r="BK280" s="120"/>
      <c r="BL280" s="107">
        <f t="shared" si="78"/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09">
        <f t="shared" si="79"/>
        <v>0</v>
      </c>
      <c r="BZ280" s="107">
        <f t="shared" si="80"/>
        <v>0</v>
      </c>
      <c r="CA280" s="109">
        <f t="shared" si="87"/>
        <v>1400838</v>
      </c>
      <c r="CB280" s="109">
        <f t="shared" si="88"/>
        <v>0</v>
      </c>
      <c r="CC280" s="110">
        <f t="shared" si="81"/>
        <v>1400838</v>
      </c>
      <c r="CD280" s="111">
        <f t="shared" si="89"/>
        <v>0</v>
      </c>
      <c r="CE280" s="112">
        <f t="shared" si="82"/>
        <v>1400838</v>
      </c>
      <c r="CF280" s="125"/>
      <c r="CG280" s="114"/>
    </row>
    <row r="281" spans="1:85" s="235" customFormat="1" x14ac:dyDescent="0.25">
      <c r="A281" s="308" t="s">
        <v>167</v>
      </c>
      <c r="B281" s="102">
        <f t="shared" si="83"/>
        <v>41547</v>
      </c>
      <c r="C281" s="279">
        <f t="shared" si="72"/>
        <v>1400838</v>
      </c>
      <c r="D281" s="280">
        <f t="shared" si="73"/>
        <v>0</v>
      </c>
      <c r="E281" s="281">
        <f t="shared" si="74"/>
        <v>0</v>
      </c>
      <c r="F281" s="282">
        <f t="shared" si="75"/>
        <v>1400838</v>
      </c>
      <c r="G281" s="283">
        <v>70000</v>
      </c>
      <c r="H281" s="284"/>
      <c r="I281" s="284"/>
      <c r="J281" s="284"/>
      <c r="K281" s="284"/>
      <c r="L281" s="285">
        <f t="shared" si="84"/>
        <v>70000</v>
      </c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5">
        <f t="shared" si="85"/>
        <v>0</v>
      </c>
      <c r="AC281" s="284"/>
      <c r="AD281" s="286">
        <f t="shared" si="86"/>
        <v>70000</v>
      </c>
      <c r="AE281" s="284">
        <v>40000</v>
      </c>
      <c r="AF281" s="284">
        <v>10000</v>
      </c>
      <c r="AG281" s="284"/>
      <c r="AH281" s="284"/>
      <c r="AI281" s="284"/>
      <c r="AJ281" s="284"/>
      <c r="AK281" s="284"/>
      <c r="AL281" s="284"/>
      <c r="AM281" s="284"/>
      <c r="AN281" s="284"/>
      <c r="AO281" s="284"/>
      <c r="AP281" s="284"/>
      <c r="AQ281" s="284"/>
      <c r="AR281" s="284"/>
      <c r="AS281" s="284"/>
      <c r="AT281" s="285">
        <f t="shared" si="76"/>
        <v>50000</v>
      </c>
      <c r="AU281" s="284"/>
      <c r="AV281" s="284"/>
      <c r="AW281" s="284"/>
      <c r="AX281" s="284"/>
      <c r="AY281" s="284"/>
      <c r="AZ281" s="284"/>
      <c r="BA281" s="284"/>
      <c r="BB281" s="284"/>
      <c r="BC281" s="284"/>
      <c r="BD281" s="284"/>
      <c r="BE281" s="284"/>
      <c r="BF281" s="284"/>
      <c r="BG281" s="284"/>
      <c r="BH281" s="284"/>
      <c r="BI281" s="284"/>
      <c r="BJ281" s="285">
        <f t="shared" si="77"/>
        <v>0</v>
      </c>
      <c r="BK281" s="284"/>
      <c r="BL281" s="285">
        <f t="shared" si="78"/>
        <v>50000</v>
      </c>
      <c r="BM281" s="284"/>
      <c r="BN281" s="284"/>
      <c r="BO281" s="284"/>
      <c r="BP281" s="284"/>
      <c r="BQ281" s="284"/>
      <c r="BR281" s="284"/>
      <c r="BS281" s="284"/>
      <c r="BT281" s="284"/>
      <c r="BU281" s="284"/>
      <c r="BV281" s="284"/>
      <c r="BW281" s="284"/>
      <c r="BX281" s="284"/>
      <c r="BY281" s="285">
        <f t="shared" si="79"/>
        <v>0</v>
      </c>
      <c r="BZ281" s="285">
        <f t="shared" si="80"/>
        <v>0</v>
      </c>
      <c r="CA281" s="285">
        <f t="shared" si="87"/>
        <v>1420838</v>
      </c>
      <c r="CB281" s="285">
        <f t="shared" si="88"/>
        <v>0</v>
      </c>
      <c r="CC281" s="280">
        <f t="shared" si="81"/>
        <v>1420838</v>
      </c>
      <c r="CD281" s="281">
        <f t="shared" si="89"/>
        <v>0</v>
      </c>
      <c r="CE281" s="287">
        <f t="shared" si="82"/>
        <v>1420838</v>
      </c>
      <c r="CF281" s="288">
        <f>CG281-CE281</f>
        <v>367</v>
      </c>
      <c r="CG281" s="289">
        <f>F282</f>
        <v>1421205</v>
      </c>
    </row>
    <row r="282" spans="1:85" x14ac:dyDescent="0.25">
      <c r="A282" s="308" t="s">
        <v>161</v>
      </c>
      <c r="B282" s="102">
        <f t="shared" si="83"/>
        <v>41548</v>
      </c>
      <c r="C282" s="103">
        <v>1421205</v>
      </c>
      <c r="D282" s="123">
        <v>0</v>
      </c>
      <c r="E282" s="124">
        <v>0</v>
      </c>
      <c r="F282" s="118">
        <f t="shared" si="75"/>
        <v>1421205</v>
      </c>
      <c r="G282" s="119"/>
      <c r="H282" s="120"/>
      <c r="I282" s="120"/>
      <c r="J282" s="120"/>
      <c r="K282" s="120"/>
      <c r="L282" s="107">
        <f t="shared" si="84"/>
        <v>0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07">
        <f t="shared" si="85"/>
        <v>0</v>
      </c>
      <c r="AC282" s="120"/>
      <c r="AD282" s="108">
        <f t="shared" si="86"/>
        <v>0</v>
      </c>
      <c r="AE282" s="120">
        <v>38790</v>
      </c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07">
        <f t="shared" si="76"/>
        <v>38790</v>
      </c>
      <c r="AU282" s="120"/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07">
        <f t="shared" si="77"/>
        <v>0</v>
      </c>
      <c r="BK282" s="120"/>
      <c r="BL282" s="107">
        <f t="shared" si="78"/>
        <v>38790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09">
        <f t="shared" si="79"/>
        <v>0</v>
      </c>
      <c r="BZ282" s="107">
        <f t="shared" si="80"/>
        <v>0</v>
      </c>
      <c r="CA282" s="109">
        <f t="shared" si="87"/>
        <v>1382415</v>
      </c>
      <c r="CB282" s="109">
        <f t="shared" si="88"/>
        <v>0</v>
      </c>
      <c r="CC282" s="110">
        <f t="shared" si="81"/>
        <v>1382415</v>
      </c>
      <c r="CD282" s="111">
        <f t="shared" si="89"/>
        <v>0</v>
      </c>
      <c r="CE282" s="112">
        <f t="shared" si="82"/>
        <v>1382415</v>
      </c>
      <c r="CF282" s="125"/>
      <c r="CG282" s="114"/>
    </row>
    <row r="283" spans="1:85" x14ac:dyDescent="0.25">
      <c r="A283" s="308" t="s">
        <v>162</v>
      </c>
      <c r="B283" s="102">
        <f t="shared" si="83"/>
        <v>41549</v>
      </c>
      <c r="C283" s="115">
        <f t="shared" ref="C283:C346" si="90">CA282</f>
        <v>1382415</v>
      </c>
      <c r="D283" s="116">
        <f t="shared" ref="D283:D346" si="91">CB282</f>
        <v>0</v>
      </c>
      <c r="E283" s="117">
        <f t="shared" ref="E283:E346" si="92">CD282</f>
        <v>0</v>
      </c>
      <c r="F283" s="118">
        <f t="shared" ref="F283:F346" si="93">E283+D283+C283</f>
        <v>1382415</v>
      </c>
      <c r="G283" s="119"/>
      <c r="H283" s="120"/>
      <c r="I283" s="120"/>
      <c r="J283" s="120"/>
      <c r="K283" s="120"/>
      <c r="L283" s="107">
        <f t="shared" si="84"/>
        <v>0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07">
        <f t="shared" si="85"/>
        <v>0</v>
      </c>
      <c r="AC283" s="120"/>
      <c r="AD283" s="108">
        <f t="shared" si="86"/>
        <v>0</v>
      </c>
      <c r="AE283" s="120">
        <v>14800</v>
      </c>
      <c r="AF283" s="120">
        <v>15000</v>
      </c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07">
        <f t="shared" ref="AT283:AT346" si="94">SUM(AE283:AS283)</f>
        <v>29800</v>
      </c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07">
        <f t="shared" ref="BJ283:BJ346" si="95">SUM(AU283:BI283)</f>
        <v>0</v>
      </c>
      <c r="BK283" s="120"/>
      <c r="BL283" s="107">
        <f t="shared" ref="BL283:BL346" si="96">AT283+BJ283+BK283</f>
        <v>29800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09">
        <f t="shared" ref="BY283:BY346" si="97">SUM(BO283:BX283)</f>
        <v>0</v>
      </c>
      <c r="BZ283" s="107">
        <f t="shared" ref="BZ283:BZ346" si="98">BM283+BN283+BY283</f>
        <v>0</v>
      </c>
      <c r="CA283" s="109">
        <f t="shared" si="87"/>
        <v>1352615</v>
      </c>
      <c r="CB283" s="109">
        <f t="shared" si="88"/>
        <v>0</v>
      </c>
      <c r="CC283" s="110">
        <f t="shared" ref="CC283:CC346" si="99">CA283+CB283</f>
        <v>1352615</v>
      </c>
      <c r="CD283" s="111">
        <f t="shared" si="89"/>
        <v>0</v>
      </c>
      <c r="CE283" s="112">
        <f t="shared" ref="CE283:CE346" si="100">CC283+CD283</f>
        <v>1352615</v>
      </c>
      <c r="CF283" s="125"/>
      <c r="CG283" s="114"/>
    </row>
    <row r="284" spans="1:85" x14ac:dyDescent="0.25">
      <c r="A284" s="308" t="s">
        <v>163</v>
      </c>
      <c r="B284" s="102">
        <f t="shared" si="83"/>
        <v>41550</v>
      </c>
      <c r="C284" s="115">
        <f t="shared" si="90"/>
        <v>1352615</v>
      </c>
      <c r="D284" s="116">
        <f t="shared" si="91"/>
        <v>0</v>
      </c>
      <c r="E284" s="117">
        <f t="shared" si="92"/>
        <v>0</v>
      </c>
      <c r="F284" s="118">
        <f t="shared" si="93"/>
        <v>1352615</v>
      </c>
      <c r="G284" s="119"/>
      <c r="H284" s="120"/>
      <c r="I284" s="120"/>
      <c r="J284" s="120"/>
      <c r="K284" s="120"/>
      <c r="L284" s="107">
        <f t="shared" si="84"/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07">
        <f t="shared" si="85"/>
        <v>0</v>
      </c>
      <c r="AC284" s="120"/>
      <c r="AD284" s="108">
        <f t="shared" si="86"/>
        <v>0</v>
      </c>
      <c r="AE284" s="120">
        <v>50680</v>
      </c>
      <c r="AF284" s="120">
        <v>10000</v>
      </c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07">
        <f t="shared" si="94"/>
        <v>60680</v>
      </c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07">
        <f t="shared" si="95"/>
        <v>0</v>
      </c>
      <c r="BK284" s="120"/>
      <c r="BL284" s="107">
        <f t="shared" si="96"/>
        <v>60680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09">
        <f t="shared" si="97"/>
        <v>0</v>
      </c>
      <c r="BZ284" s="107">
        <f t="shared" si="98"/>
        <v>0</v>
      </c>
      <c r="CA284" s="109">
        <f t="shared" si="87"/>
        <v>1291935</v>
      </c>
      <c r="CB284" s="109">
        <f t="shared" si="88"/>
        <v>0</v>
      </c>
      <c r="CC284" s="110">
        <f t="shared" si="99"/>
        <v>1291935</v>
      </c>
      <c r="CD284" s="111">
        <f t="shared" si="89"/>
        <v>0</v>
      </c>
      <c r="CE284" s="112">
        <f t="shared" si="100"/>
        <v>1291935</v>
      </c>
      <c r="CF284" s="125"/>
      <c r="CG284" s="114"/>
    </row>
    <row r="285" spans="1:85" x14ac:dyDescent="0.25">
      <c r="A285" s="308" t="s">
        <v>164</v>
      </c>
      <c r="B285" s="102">
        <f t="shared" si="83"/>
        <v>41551</v>
      </c>
      <c r="C285" s="115">
        <f t="shared" si="90"/>
        <v>1291935</v>
      </c>
      <c r="D285" s="116">
        <f t="shared" si="91"/>
        <v>0</v>
      </c>
      <c r="E285" s="117">
        <f t="shared" si="92"/>
        <v>0</v>
      </c>
      <c r="F285" s="118">
        <f t="shared" si="93"/>
        <v>1291935</v>
      </c>
      <c r="G285" s="119">
        <v>170000</v>
      </c>
      <c r="H285" s="120"/>
      <c r="I285" s="120"/>
      <c r="J285" s="120"/>
      <c r="K285" s="120"/>
      <c r="L285" s="107">
        <f t="shared" si="84"/>
        <v>170000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07">
        <f t="shared" si="85"/>
        <v>0</v>
      </c>
      <c r="AC285" s="120"/>
      <c r="AD285" s="108">
        <f t="shared" si="86"/>
        <v>170000</v>
      </c>
      <c r="AE285" s="210">
        <v>51390</v>
      </c>
      <c r="AF285" s="210">
        <v>15000</v>
      </c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07">
        <f t="shared" si="94"/>
        <v>66390</v>
      </c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07">
        <f t="shared" si="95"/>
        <v>0</v>
      </c>
      <c r="BK285" s="120"/>
      <c r="BL285" s="107">
        <f t="shared" si="96"/>
        <v>66390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09">
        <f t="shared" si="97"/>
        <v>0</v>
      </c>
      <c r="BZ285" s="107">
        <f t="shared" si="98"/>
        <v>0</v>
      </c>
      <c r="CA285" s="109">
        <f t="shared" si="87"/>
        <v>1395545</v>
      </c>
      <c r="CB285" s="109">
        <f t="shared" si="88"/>
        <v>0</v>
      </c>
      <c r="CC285" s="110">
        <f t="shared" si="99"/>
        <v>1395545</v>
      </c>
      <c r="CD285" s="111">
        <f t="shared" si="89"/>
        <v>0</v>
      </c>
      <c r="CE285" s="112">
        <f t="shared" si="100"/>
        <v>1395545</v>
      </c>
      <c r="CF285" s="125"/>
      <c r="CG285" s="114"/>
    </row>
    <row r="286" spans="1:85" x14ac:dyDescent="0.25">
      <c r="A286" s="308" t="s">
        <v>165</v>
      </c>
      <c r="B286" s="102">
        <f t="shared" si="83"/>
        <v>41552</v>
      </c>
      <c r="C286" s="115">
        <f t="shared" si="90"/>
        <v>1395545</v>
      </c>
      <c r="D286" s="116">
        <f t="shared" si="91"/>
        <v>0</v>
      </c>
      <c r="E286" s="117">
        <f t="shared" si="92"/>
        <v>0</v>
      </c>
      <c r="F286" s="118">
        <f t="shared" si="93"/>
        <v>1395545</v>
      </c>
      <c r="G286" s="119">
        <v>55000</v>
      </c>
      <c r="H286" s="120"/>
      <c r="I286" s="120"/>
      <c r="J286" s="120"/>
      <c r="K286" s="120"/>
      <c r="L286" s="107">
        <f t="shared" si="84"/>
        <v>55000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07">
        <f t="shared" si="85"/>
        <v>0</v>
      </c>
      <c r="AC286" s="120"/>
      <c r="AD286" s="108">
        <f t="shared" si="86"/>
        <v>55000</v>
      </c>
      <c r="AE286" s="120">
        <v>63400</v>
      </c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07">
        <f t="shared" si="94"/>
        <v>63400</v>
      </c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07">
        <f t="shared" si="95"/>
        <v>0</v>
      </c>
      <c r="BK286" s="120"/>
      <c r="BL286" s="107">
        <f t="shared" si="96"/>
        <v>63400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09">
        <f t="shared" si="97"/>
        <v>0</v>
      </c>
      <c r="BZ286" s="107">
        <f t="shared" si="98"/>
        <v>0</v>
      </c>
      <c r="CA286" s="109">
        <f t="shared" si="87"/>
        <v>1387145</v>
      </c>
      <c r="CB286" s="109">
        <f t="shared" si="88"/>
        <v>0</v>
      </c>
      <c r="CC286" s="110">
        <f t="shared" si="99"/>
        <v>1387145</v>
      </c>
      <c r="CD286" s="111">
        <f t="shared" si="89"/>
        <v>0</v>
      </c>
      <c r="CE286" s="112">
        <f t="shared" si="100"/>
        <v>1387145</v>
      </c>
      <c r="CF286" s="125"/>
      <c r="CG286" s="114"/>
    </row>
    <row r="287" spans="1:85" x14ac:dyDescent="0.25">
      <c r="A287" s="309" t="s">
        <v>166</v>
      </c>
      <c r="B287" s="310">
        <f t="shared" si="83"/>
        <v>41553</v>
      </c>
      <c r="C287" s="115">
        <f t="shared" si="90"/>
        <v>1387145</v>
      </c>
      <c r="D287" s="116">
        <f t="shared" si="91"/>
        <v>0</v>
      </c>
      <c r="E287" s="117">
        <f t="shared" si="92"/>
        <v>0</v>
      </c>
      <c r="F287" s="118">
        <f t="shared" si="93"/>
        <v>1387145</v>
      </c>
      <c r="G287" s="119"/>
      <c r="H287" s="120"/>
      <c r="I287" s="120"/>
      <c r="J287" s="120"/>
      <c r="K287" s="120"/>
      <c r="L287" s="107">
        <f t="shared" si="84"/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07">
        <f t="shared" si="85"/>
        <v>0</v>
      </c>
      <c r="AC287" s="120"/>
      <c r="AD287" s="108">
        <f t="shared" si="86"/>
        <v>0</v>
      </c>
      <c r="AE287" s="120">
        <v>0</v>
      </c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07">
        <f t="shared" si="94"/>
        <v>0</v>
      </c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07">
        <f t="shared" si="95"/>
        <v>0</v>
      </c>
      <c r="BK287" s="120"/>
      <c r="BL287" s="107">
        <f t="shared" si="96"/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09">
        <f t="shared" si="97"/>
        <v>0</v>
      </c>
      <c r="BZ287" s="107">
        <f t="shared" si="98"/>
        <v>0</v>
      </c>
      <c r="CA287" s="109">
        <f t="shared" si="87"/>
        <v>1387145</v>
      </c>
      <c r="CB287" s="109">
        <f t="shared" si="88"/>
        <v>0</v>
      </c>
      <c r="CC287" s="110">
        <f t="shared" si="99"/>
        <v>1387145</v>
      </c>
      <c r="CD287" s="111">
        <f t="shared" si="89"/>
        <v>0</v>
      </c>
      <c r="CE287" s="112">
        <f t="shared" si="100"/>
        <v>1387145</v>
      </c>
      <c r="CF287" s="125"/>
      <c r="CG287" s="114"/>
    </row>
    <row r="288" spans="1:85" x14ac:dyDescent="0.25">
      <c r="A288" s="308" t="s">
        <v>167</v>
      </c>
      <c r="B288" s="102">
        <f t="shared" si="83"/>
        <v>41554</v>
      </c>
      <c r="C288" s="115">
        <f t="shared" si="90"/>
        <v>1387145</v>
      </c>
      <c r="D288" s="116">
        <f t="shared" si="91"/>
        <v>0</v>
      </c>
      <c r="E288" s="117">
        <f t="shared" si="92"/>
        <v>0</v>
      </c>
      <c r="F288" s="118">
        <f t="shared" si="93"/>
        <v>1387145</v>
      </c>
      <c r="G288" s="119"/>
      <c r="H288" s="120"/>
      <c r="I288" s="120"/>
      <c r="J288" s="120"/>
      <c r="K288" s="120"/>
      <c r="L288" s="107">
        <f t="shared" si="84"/>
        <v>0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07">
        <f t="shared" si="85"/>
        <v>0</v>
      </c>
      <c r="AC288" s="120"/>
      <c r="AD288" s="108">
        <f t="shared" si="86"/>
        <v>0</v>
      </c>
      <c r="AE288" s="120">
        <v>0</v>
      </c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07">
        <f t="shared" si="94"/>
        <v>0</v>
      </c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07">
        <f t="shared" si="95"/>
        <v>0</v>
      </c>
      <c r="BK288" s="120"/>
      <c r="BL288" s="107">
        <f t="shared" si="96"/>
        <v>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09">
        <f t="shared" si="97"/>
        <v>0</v>
      </c>
      <c r="BZ288" s="107">
        <f t="shared" si="98"/>
        <v>0</v>
      </c>
      <c r="CA288" s="109">
        <f t="shared" si="87"/>
        <v>1387145</v>
      </c>
      <c r="CB288" s="109">
        <f t="shared" si="88"/>
        <v>0</v>
      </c>
      <c r="CC288" s="110">
        <f t="shared" si="99"/>
        <v>1387145</v>
      </c>
      <c r="CD288" s="111">
        <f t="shared" si="89"/>
        <v>0</v>
      </c>
      <c r="CE288" s="112">
        <f t="shared" si="100"/>
        <v>1387145</v>
      </c>
      <c r="CF288" s="125"/>
      <c r="CG288" s="114"/>
    </row>
    <row r="289" spans="1:85" x14ac:dyDescent="0.25">
      <c r="A289" s="308" t="s">
        <v>161</v>
      </c>
      <c r="B289" s="102">
        <f t="shared" si="83"/>
        <v>41555</v>
      </c>
      <c r="C289" s="115">
        <f t="shared" si="90"/>
        <v>1387145</v>
      </c>
      <c r="D289" s="116">
        <f t="shared" si="91"/>
        <v>0</v>
      </c>
      <c r="E289" s="117">
        <f t="shared" si="92"/>
        <v>0</v>
      </c>
      <c r="F289" s="118">
        <f t="shared" si="93"/>
        <v>1387145</v>
      </c>
      <c r="G289" s="119"/>
      <c r="H289" s="120"/>
      <c r="I289" s="120"/>
      <c r="J289" s="120"/>
      <c r="K289" s="120"/>
      <c r="L289" s="107">
        <f t="shared" si="84"/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07">
        <f t="shared" si="85"/>
        <v>0</v>
      </c>
      <c r="AC289" s="120"/>
      <c r="AD289" s="108">
        <f t="shared" si="86"/>
        <v>0</v>
      </c>
      <c r="AE289" s="120">
        <v>40200</v>
      </c>
      <c r="AF289" s="120">
        <v>15000</v>
      </c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07">
        <f t="shared" si="94"/>
        <v>55200</v>
      </c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07">
        <f t="shared" si="95"/>
        <v>0</v>
      </c>
      <c r="BK289" s="120"/>
      <c r="BL289" s="107">
        <f t="shared" si="96"/>
        <v>55200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09">
        <f t="shared" si="97"/>
        <v>0</v>
      </c>
      <c r="BZ289" s="107">
        <f t="shared" si="98"/>
        <v>0</v>
      </c>
      <c r="CA289" s="109">
        <f t="shared" si="87"/>
        <v>1331945</v>
      </c>
      <c r="CB289" s="109">
        <f t="shared" si="88"/>
        <v>0</v>
      </c>
      <c r="CC289" s="110">
        <f t="shared" si="99"/>
        <v>1331945</v>
      </c>
      <c r="CD289" s="111">
        <f t="shared" si="89"/>
        <v>0</v>
      </c>
      <c r="CE289" s="112">
        <f t="shared" si="100"/>
        <v>1331945</v>
      </c>
      <c r="CF289" s="125"/>
      <c r="CG289" s="114"/>
    </row>
    <row r="290" spans="1:85" x14ac:dyDescent="0.25">
      <c r="A290" s="308" t="s">
        <v>162</v>
      </c>
      <c r="B290" s="102">
        <f t="shared" si="83"/>
        <v>41556</v>
      </c>
      <c r="C290" s="115">
        <f t="shared" si="90"/>
        <v>1331945</v>
      </c>
      <c r="D290" s="116">
        <f t="shared" si="91"/>
        <v>0</v>
      </c>
      <c r="E290" s="117">
        <f t="shared" si="92"/>
        <v>0</v>
      </c>
      <c r="F290" s="118">
        <f t="shared" si="93"/>
        <v>1331945</v>
      </c>
      <c r="G290" s="119"/>
      <c r="H290" s="120"/>
      <c r="I290" s="120"/>
      <c r="J290" s="120"/>
      <c r="K290" s="120"/>
      <c r="L290" s="107">
        <f t="shared" si="84"/>
        <v>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07">
        <f t="shared" si="85"/>
        <v>0</v>
      </c>
      <c r="AC290" s="120"/>
      <c r="AD290" s="108">
        <f t="shared" si="86"/>
        <v>0</v>
      </c>
      <c r="AE290" s="211">
        <v>61600</v>
      </c>
      <c r="AF290" s="211">
        <v>15000</v>
      </c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07">
        <f t="shared" si="94"/>
        <v>76600</v>
      </c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07">
        <f t="shared" si="95"/>
        <v>0</v>
      </c>
      <c r="BK290" s="120"/>
      <c r="BL290" s="107">
        <f t="shared" si="96"/>
        <v>76600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09">
        <f t="shared" si="97"/>
        <v>0</v>
      </c>
      <c r="BZ290" s="107">
        <f t="shared" si="98"/>
        <v>0</v>
      </c>
      <c r="CA290" s="109">
        <f t="shared" si="87"/>
        <v>1255345</v>
      </c>
      <c r="CB290" s="109">
        <f t="shared" si="88"/>
        <v>0</v>
      </c>
      <c r="CC290" s="110">
        <f t="shared" si="99"/>
        <v>1255345</v>
      </c>
      <c r="CD290" s="111">
        <f t="shared" si="89"/>
        <v>0</v>
      </c>
      <c r="CE290" s="112">
        <f t="shared" si="100"/>
        <v>1255345</v>
      </c>
      <c r="CF290" s="125"/>
      <c r="CG290" s="114"/>
    </row>
    <row r="291" spans="1:85" x14ac:dyDescent="0.25">
      <c r="A291" s="308" t="s">
        <v>163</v>
      </c>
      <c r="B291" s="102">
        <f t="shared" si="83"/>
        <v>41557</v>
      </c>
      <c r="C291" s="115">
        <f t="shared" si="90"/>
        <v>1255345</v>
      </c>
      <c r="D291" s="116">
        <f t="shared" si="91"/>
        <v>0</v>
      </c>
      <c r="E291" s="117">
        <f t="shared" si="92"/>
        <v>0</v>
      </c>
      <c r="F291" s="118">
        <f t="shared" si="93"/>
        <v>1255345</v>
      </c>
      <c r="G291" s="119"/>
      <c r="H291" s="120"/>
      <c r="I291" s="120"/>
      <c r="J291" s="120"/>
      <c r="K291" s="120"/>
      <c r="L291" s="107">
        <f t="shared" si="84"/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07">
        <f t="shared" si="85"/>
        <v>0</v>
      </c>
      <c r="AC291" s="120"/>
      <c r="AD291" s="108">
        <f t="shared" si="86"/>
        <v>0</v>
      </c>
      <c r="AE291" s="211">
        <v>60000</v>
      </c>
      <c r="AF291" s="211">
        <v>15000</v>
      </c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07">
        <f t="shared" si="94"/>
        <v>75000</v>
      </c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07">
        <f t="shared" si="95"/>
        <v>0</v>
      </c>
      <c r="BK291" s="120"/>
      <c r="BL291" s="107">
        <f t="shared" si="96"/>
        <v>75000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09">
        <f t="shared" si="97"/>
        <v>0</v>
      </c>
      <c r="BZ291" s="107">
        <f t="shared" si="98"/>
        <v>0</v>
      </c>
      <c r="CA291" s="109">
        <f t="shared" si="87"/>
        <v>1180345</v>
      </c>
      <c r="CB291" s="109">
        <f t="shared" si="88"/>
        <v>0</v>
      </c>
      <c r="CC291" s="110">
        <f t="shared" si="99"/>
        <v>1180345</v>
      </c>
      <c r="CD291" s="111">
        <f t="shared" si="89"/>
        <v>0</v>
      </c>
      <c r="CE291" s="112">
        <f t="shared" si="100"/>
        <v>1180345</v>
      </c>
      <c r="CF291" s="125"/>
      <c r="CG291" s="114"/>
    </row>
    <row r="292" spans="1:85" x14ac:dyDescent="0.25">
      <c r="A292" s="308" t="s">
        <v>164</v>
      </c>
      <c r="B292" s="102">
        <f t="shared" si="83"/>
        <v>41558</v>
      </c>
      <c r="C292" s="115">
        <f t="shared" si="90"/>
        <v>1180345</v>
      </c>
      <c r="D292" s="116">
        <f t="shared" si="91"/>
        <v>0</v>
      </c>
      <c r="E292" s="117">
        <f t="shared" si="92"/>
        <v>0</v>
      </c>
      <c r="F292" s="118">
        <f t="shared" si="93"/>
        <v>1180345</v>
      </c>
      <c r="G292" s="119">
        <v>250000</v>
      </c>
      <c r="H292" s="120"/>
      <c r="I292" s="120"/>
      <c r="J292" s="120"/>
      <c r="K292" s="120"/>
      <c r="L292" s="107">
        <f t="shared" si="84"/>
        <v>250000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07">
        <f t="shared" si="85"/>
        <v>0</v>
      </c>
      <c r="AC292" s="120"/>
      <c r="AD292" s="108">
        <f t="shared" si="86"/>
        <v>250000</v>
      </c>
      <c r="AE292" s="120">
        <v>58400</v>
      </c>
      <c r="AF292" s="120">
        <v>20000</v>
      </c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07">
        <f t="shared" si="94"/>
        <v>78400</v>
      </c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07">
        <f t="shared" si="95"/>
        <v>0</v>
      </c>
      <c r="BK292" s="120"/>
      <c r="BL292" s="107">
        <f t="shared" si="96"/>
        <v>78400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09">
        <f t="shared" si="97"/>
        <v>0</v>
      </c>
      <c r="BZ292" s="107">
        <f t="shared" si="98"/>
        <v>0</v>
      </c>
      <c r="CA292" s="109">
        <f t="shared" si="87"/>
        <v>1351945</v>
      </c>
      <c r="CB292" s="109">
        <f t="shared" si="88"/>
        <v>0</v>
      </c>
      <c r="CC292" s="110">
        <f t="shared" si="99"/>
        <v>1351945</v>
      </c>
      <c r="CD292" s="111">
        <f t="shared" si="89"/>
        <v>0</v>
      </c>
      <c r="CE292" s="112">
        <f t="shared" si="100"/>
        <v>1351945</v>
      </c>
      <c r="CF292" s="125"/>
      <c r="CG292" s="114"/>
    </row>
    <row r="293" spans="1:85" x14ac:dyDescent="0.25">
      <c r="A293" s="308" t="s">
        <v>165</v>
      </c>
      <c r="B293" s="102">
        <f t="shared" si="83"/>
        <v>41559</v>
      </c>
      <c r="C293" s="115">
        <f t="shared" si="90"/>
        <v>1351945</v>
      </c>
      <c r="D293" s="116">
        <f t="shared" si="91"/>
        <v>0</v>
      </c>
      <c r="E293" s="117">
        <f t="shared" si="92"/>
        <v>0</v>
      </c>
      <c r="F293" s="118">
        <f t="shared" si="93"/>
        <v>1351945</v>
      </c>
      <c r="G293" s="119">
        <v>45000</v>
      </c>
      <c r="H293" s="120"/>
      <c r="I293" s="120"/>
      <c r="J293" s="120"/>
      <c r="K293" s="120"/>
      <c r="L293" s="107">
        <f t="shared" si="84"/>
        <v>45000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07">
        <f t="shared" si="85"/>
        <v>0</v>
      </c>
      <c r="AC293" s="120"/>
      <c r="AD293" s="108">
        <f t="shared" si="86"/>
        <v>45000</v>
      </c>
      <c r="AE293" s="120">
        <v>34200</v>
      </c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07">
        <f t="shared" si="94"/>
        <v>34200</v>
      </c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07">
        <f t="shared" si="95"/>
        <v>0</v>
      </c>
      <c r="BK293" s="120"/>
      <c r="BL293" s="107">
        <f t="shared" si="96"/>
        <v>34200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09">
        <f t="shared" si="97"/>
        <v>0</v>
      </c>
      <c r="BZ293" s="107">
        <f t="shared" si="98"/>
        <v>0</v>
      </c>
      <c r="CA293" s="109">
        <f t="shared" si="87"/>
        <v>1362745</v>
      </c>
      <c r="CB293" s="109">
        <f t="shared" si="88"/>
        <v>0</v>
      </c>
      <c r="CC293" s="110">
        <f t="shared" si="99"/>
        <v>1362745</v>
      </c>
      <c r="CD293" s="111">
        <f t="shared" si="89"/>
        <v>0</v>
      </c>
      <c r="CE293" s="112">
        <f t="shared" si="100"/>
        <v>1362745</v>
      </c>
      <c r="CF293" s="125"/>
      <c r="CG293" s="114"/>
    </row>
    <row r="294" spans="1:85" x14ac:dyDescent="0.25">
      <c r="A294" s="309" t="s">
        <v>166</v>
      </c>
      <c r="B294" s="310">
        <f t="shared" si="83"/>
        <v>41560</v>
      </c>
      <c r="C294" s="115">
        <f t="shared" si="90"/>
        <v>1362745</v>
      </c>
      <c r="D294" s="116">
        <f t="shared" si="91"/>
        <v>0</v>
      </c>
      <c r="E294" s="117">
        <f t="shared" si="92"/>
        <v>0</v>
      </c>
      <c r="F294" s="118">
        <f t="shared" si="93"/>
        <v>1362745</v>
      </c>
      <c r="G294" s="119"/>
      <c r="H294" s="120"/>
      <c r="I294" s="120"/>
      <c r="J294" s="120"/>
      <c r="K294" s="120"/>
      <c r="L294" s="107">
        <f t="shared" si="84"/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07">
        <f t="shared" si="85"/>
        <v>0</v>
      </c>
      <c r="AC294" s="120"/>
      <c r="AD294" s="108">
        <f t="shared" si="86"/>
        <v>0</v>
      </c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07">
        <f t="shared" si="94"/>
        <v>0</v>
      </c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07">
        <f t="shared" si="95"/>
        <v>0</v>
      </c>
      <c r="BK294" s="120"/>
      <c r="BL294" s="107">
        <f t="shared" si="96"/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09">
        <f t="shared" si="97"/>
        <v>0</v>
      </c>
      <c r="BZ294" s="107">
        <f t="shared" si="98"/>
        <v>0</v>
      </c>
      <c r="CA294" s="109">
        <f t="shared" si="87"/>
        <v>1362745</v>
      </c>
      <c r="CB294" s="109">
        <f t="shared" si="88"/>
        <v>0</v>
      </c>
      <c r="CC294" s="110">
        <f t="shared" si="99"/>
        <v>1362745</v>
      </c>
      <c r="CD294" s="111">
        <f t="shared" si="89"/>
        <v>0</v>
      </c>
      <c r="CE294" s="112">
        <f t="shared" si="100"/>
        <v>1362745</v>
      </c>
      <c r="CF294" s="125"/>
      <c r="CG294" s="114"/>
    </row>
    <row r="295" spans="1:85" x14ac:dyDescent="0.25">
      <c r="A295" s="308" t="s">
        <v>167</v>
      </c>
      <c r="B295" s="102">
        <f t="shared" si="83"/>
        <v>41561</v>
      </c>
      <c r="C295" s="115">
        <f t="shared" si="90"/>
        <v>1362745</v>
      </c>
      <c r="D295" s="116">
        <f t="shared" si="91"/>
        <v>0</v>
      </c>
      <c r="E295" s="117">
        <f t="shared" si="92"/>
        <v>0</v>
      </c>
      <c r="F295" s="118">
        <f t="shared" si="93"/>
        <v>1362745</v>
      </c>
      <c r="G295" s="119"/>
      <c r="H295" s="120"/>
      <c r="I295" s="120"/>
      <c r="J295" s="120"/>
      <c r="K295" s="120"/>
      <c r="L295" s="107">
        <f t="shared" si="84"/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07">
        <f t="shared" si="85"/>
        <v>0</v>
      </c>
      <c r="AC295" s="120"/>
      <c r="AD295" s="108">
        <f t="shared" si="86"/>
        <v>0</v>
      </c>
      <c r="AE295" s="120">
        <v>50200</v>
      </c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07">
        <f t="shared" si="94"/>
        <v>50200</v>
      </c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07">
        <f t="shared" si="95"/>
        <v>0</v>
      </c>
      <c r="BK295" s="120"/>
      <c r="BL295" s="107">
        <f t="shared" si="96"/>
        <v>50200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09">
        <f t="shared" si="97"/>
        <v>0</v>
      </c>
      <c r="BZ295" s="107">
        <f t="shared" si="98"/>
        <v>0</v>
      </c>
      <c r="CA295" s="109">
        <f t="shared" si="87"/>
        <v>1312545</v>
      </c>
      <c r="CB295" s="109">
        <f t="shared" si="88"/>
        <v>0</v>
      </c>
      <c r="CC295" s="110">
        <f t="shared" si="99"/>
        <v>1312545</v>
      </c>
      <c r="CD295" s="111">
        <f t="shared" si="89"/>
        <v>0</v>
      </c>
      <c r="CE295" s="112">
        <f t="shared" si="100"/>
        <v>1312545</v>
      </c>
      <c r="CF295" s="125"/>
      <c r="CG295" s="114"/>
    </row>
    <row r="296" spans="1:85" x14ac:dyDescent="0.25">
      <c r="A296" s="308" t="s">
        <v>161</v>
      </c>
      <c r="B296" s="102">
        <f t="shared" si="83"/>
        <v>41562</v>
      </c>
      <c r="C296" s="115">
        <f t="shared" si="90"/>
        <v>1312545</v>
      </c>
      <c r="D296" s="116">
        <f t="shared" si="91"/>
        <v>0</v>
      </c>
      <c r="E296" s="117">
        <f t="shared" si="92"/>
        <v>0</v>
      </c>
      <c r="F296" s="118">
        <f t="shared" si="93"/>
        <v>1312545</v>
      </c>
      <c r="G296" s="119"/>
      <c r="H296" s="120"/>
      <c r="I296" s="120"/>
      <c r="J296" s="120"/>
      <c r="K296" s="120"/>
      <c r="L296" s="107">
        <f t="shared" si="84"/>
        <v>0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07">
        <f t="shared" si="85"/>
        <v>0</v>
      </c>
      <c r="AC296" s="120"/>
      <c r="AD296" s="108">
        <f t="shared" si="86"/>
        <v>0</v>
      </c>
      <c r="AE296" s="120">
        <v>69600</v>
      </c>
      <c r="AF296" s="120">
        <v>30000</v>
      </c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07">
        <f t="shared" si="94"/>
        <v>99600</v>
      </c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07">
        <f t="shared" si="95"/>
        <v>0</v>
      </c>
      <c r="BK296" s="120"/>
      <c r="BL296" s="107">
        <f t="shared" si="96"/>
        <v>99600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09">
        <f t="shared" si="97"/>
        <v>0</v>
      </c>
      <c r="BZ296" s="107">
        <f t="shared" si="98"/>
        <v>0</v>
      </c>
      <c r="CA296" s="109">
        <f t="shared" si="87"/>
        <v>1212945</v>
      </c>
      <c r="CB296" s="109">
        <f t="shared" si="88"/>
        <v>0</v>
      </c>
      <c r="CC296" s="110">
        <f t="shared" si="99"/>
        <v>1212945</v>
      </c>
      <c r="CD296" s="111">
        <f t="shared" si="89"/>
        <v>0</v>
      </c>
      <c r="CE296" s="112">
        <f t="shared" si="100"/>
        <v>1212945</v>
      </c>
      <c r="CF296" s="125"/>
      <c r="CG296" s="114"/>
    </row>
    <row r="297" spans="1:85" x14ac:dyDescent="0.25">
      <c r="A297" s="308" t="s">
        <v>162</v>
      </c>
      <c r="B297" s="102">
        <f t="shared" si="83"/>
        <v>41563</v>
      </c>
      <c r="C297" s="115">
        <f t="shared" si="90"/>
        <v>1212945</v>
      </c>
      <c r="D297" s="116">
        <f t="shared" si="91"/>
        <v>0</v>
      </c>
      <c r="E297" s="117">
        <f t="shared" si="92"/>
        <v>0</v>
      </c>
      <c r="F297" s="118">
        <f t="shared" si="93"/>
        <v>1212945</v>
      </c>
      <c r="G297" s="119"/>
      <c r="H297" s="120"/>
      <c r="I297" s="120"/>
      <c r="J297" s="120"/>
      <c r="K297" s="120"/>
      <c r="L297" s="107">
        <f t="shared" si="84"/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07">
        <f t="shared" si="85"/>
        <v>0</v>
      </c>
      <c r="AC297" s="120"/>
      <c r="AD297" s="108">
        <f t="shared" si="86"/>
        <v>0</v>
      </c>
      <c r="AE297" s="120">
        <v>24200</v>
      </c>
      <c r="AF297" s="120">
        <v>30000</v>
      </c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07">
        <f t="shared" si="94"/>
        <v>54200</v>
      </c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07">
        <f t="shared" si="95"/>
        <v>0</v>
      </c>
      <c r="BK297" s="120"/>
      <c r="BL297" s="107">
        <f t="shared" si="96"/>
        <v>54200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09">
        <f t="shared" si="97"/>
        <v>0</v>
      </c>
      <c r="BZ297" s="107">
        <f t="shared" si="98"/>
        <v>0</v>
      </c>
      <c r="CA297" s="109">
        <f t="shared" si="87"/>
        <v>1158745</v>
      </c>
      <c r="CB297" s="109">
        <f t="shared" si="88"/>
        <v>0</v>
      </c>
      <c r="CC297" s="110">
        <f t="shared" si="99"/>
        <v>1158745</v>
      </c>
      <c r="CD297" s="111">
        <f t="shared" si="89"/>
        <v>0</v>
      </c>
      <c r="CE297" s="112">
        <f t="shared" si="100"/>
        <v>1158745</v>
      </c>
      <c r="CF297" s="125"/>
      <c r="CG297" s="114"/>
    </row>
    <row r="298" spans="1:85" x14ac:dyDescent="0.25">
      <c r="A298" s="308" t="s">
        <v>163</v>
      </c>
      <c r="B298" s="102">
        <f t="shared" ref="B298:B361" si="101">B297+1</f>
        <v>41564</v>
      </c>
      <c r="C298" s="115">
        <f t="shared" si="90"/>
        <v>1158745</v>
      </c>
      <c r="D298" s="116">
        <f t="shared" si="91"/>
        <v>0</v>
      </c>
      <c r="E298" s="117">
        <f t="shared" si="92"/>
        <v>0</v>
      </c>
      <c r="F298" s="118">
        <f t="shared" si="93"/>
        <v>1158745</v>
      </c>
      <c r="G298" s="119"/>
      <c r="H298" s="120"/>
      <c r="I298" s="120"/>
      <c r="J298" s="120"/>
      <c r="K298" s="120"/>
      <c r="L298" s="107">
        <f t="shared" si="84"/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07">
        <f t="shared" si="85"/>
        <v>0</v>
      </c>
      <c r="AC298" s="120"/>
      <c r="AD298" s="108">
        <f t="shared" si="86"/>
        <v>0</v>
      </c>
      <c r="AE298" s="120">
        <v>20200</v>
      </c>
      <c r="AF298" s="120">
        <v>15000</v>
      </c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07">
        <f t="shared" si="94"/>
        <v>35200</v>
      </c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07">
        <f t="shared" si="95"/>
        <v>0</v>
      </c>
      <c r="BK298" s="120"/>
      <c r="BL298" s="107">
        <f t="shared" si="96"/>
        <v>35200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09">
        <f t="shared" si="97"/>
        <v>0</v>
      </c>
      <c r="BZ298" s="107">
        <f t="shared" si="98"/>
        <v>0</v>
      </c>
      <c r="CA298" s="109">
        <f t="shared" si="87"/>
        <v>1123545</v>
      </c>
      <c r="CB298" s="109">
        <f t="shared" si="88"/>
        <v>0</v>
      </c>
      <c r="CC298" s="110">
        <f t="shared" si="99"/>
        <v>1123545</v>
      </c>
      <c r="CD298" s="111">
        <f t="shared" si="89"/>
        <v>0</v>
      </c>
      <c r="CE298" s="112">
        <f t="shared" si="100"/>
        <v>1123545</v>
      </c>
      <c r="CF298" s="125"/>
      <c r="CG298" s="114"/>
    </row>
    <row r="299" spans="1:85" x14ac:dyDescent="0.25">
      <c r="A299" s="308" t="s">
        <v>164</v>
      </c>
      <c r="B299" s="102">
        <f t="shared" si="101"/>
        <v>41565</v>
      </c>
      <c r="C299" s="115">
        <f t="shared" si="90"/>
        <v>1123545</v>
      </c>
      <c r="D299" s="116">
        <f t="shared" si="91"/>
        <v>0</v>
      </c>
      <c r="E299" s="117">
        <f t="shared" si="92"/>
        <v>0</v>
      </c>
      <c r="F299" s="118">
        <f t="shared" si="93"/>
        <v>1123545</v>
      </c>
      <c r="G299" s="119">
        <v>260000</v>
      </c>
      <c r="H299" s="120"/>
      <c r="I299" s="120"/>
      <c r="J299" s="120"/>
      <c r="K299" s="120"/>
      <c r="L299" s="107">
        <f t="shared" si="84"/>
        <v>260000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07">
        <f t="shared" si="85"/>
        <v>0</v>
      </c>
      <c r="AC299" s="120"/>
      <c r="AD299" s="108">
        <f t="shared" si="86"/>
        <v>260000</v>
      </c>
      <c r="AE299" s="210">
        <v>37300</v>
      </c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07">
        <f t="shared" si="94"/>
        <v>37300</v>
      </c>
      <c r="AU299" s="120"/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07">
        <f t="shared" si="95"/>
        <v>0</v>
      </c>
      <c r="BK299" s="120"/>
      <c r="BL299" s="107">
        <f t="shared" si="96"/>
        <v>37300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09">
        <f t="shared" si="97"/>
        <v>0</v>
      </c>
      <c r="BZ299" s="107">
        <f t="shared" si="98"/>
        <v>0</v>
      </c>
      <c r="CA299" s="109">
        <f t="shared" si="87"/>
        <v>1346245</v>
      </c>
      <c r="CB299" s="109">
        <f t="shared" si="88"/>
        <v>0</v>
      </c>
      <c r="CC299" s="110">
        <f t="shared" si="99"/>
        <v>1346245</v>
      </c>
      <c r="CD299" s="111">
        <f t="shared" si="89"/>
        <v>0</v>
      </c>
      <c r="CE299" s="112">
        <f t="shared" si="100"/>
        <v>1346245</v>
      </c>
      <c r="CF299" s="125"/>
      <c r="CG299" s="114"/>
    </row>
    <row r="300" spans="1:85" x14ac:dyDescent="0.25">
      <c r="A300" s="308" t="s">
        <v>165</v>
      </c>
      <c r="B300" s="102">
        <f t="shared" si="101"/>
        <v>41566</v>
      </c>
      <c r="C300" s="115">
        <f t="shared" si="90"/>
        <v>1346245</v>
      </c>
      <c r="D300" s="116">
        <f t="shared" si="91"/>
        <v>0</v>
      </c>
      <c r="E300" s="117">
        <f t="shared" si="92"/>
        <v>0</v>
      </c>
      <c r="F300" s="118">
        <f t="shared" si="93"/>
        <v>1346245</v>
      </c>
      <c r="G300" s="119"/>
      <c r="H300" s="120"/>
      <c r="I300" s="120"/>
      <c r="J300" s="120"/>
      <c r="K300" s="120"/>
      <c r="L300" s="107">
        <f t="shared" si="84"/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07">
        <f t="shared" si="85"/>
        <v>0</v>
      </c>
      <c r="AC300" s="120"/>
      <c r="AD300" s="108">
        <f t="shared" si="86"/>
        <v>0</v>
      </c>
      <c r="AE300" s="210">
        <v>53200</v>
      </c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07">
        <f t="shared" si="94"/>
        <v>53200</v>
      </c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07">
        <f t="shared" si="95"/>
        <v>0</v>
      </c>
      <c r="BK300" s="120"/>
      <c r="BL300" s="107">
        <f t="shared" si="96"/>
        <v>53200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09">
        <f t="shared" si="97"/>
        <v>0</v>
      </c>
      <c r="BZ300" s="107">
        <f t="shared" si="98"/>
        <v>0</v>
      </c>
      <c r="CA300" s="109">
        <f t="shared" si="87"/>
        <v>1293045</v>
      </c>
      <c r="CB300" s="109">
        <f t="shared" si="88"/>
        <v>0</v>
      </c>
      <c r="CC300" s="110">
        <f t="shared" si="99"/>
        <v>1293045</v>
      </c>
      <c r="CD300" s="111">
        <f t="shared" si="89"/>
        <v>0</v>
      </c>
      <c r="CE300" s="112">
        <f t="shared" si="100"/>
        <v>1293045</v>
      </c>
      <c r="CF300" s="125"/>
      <c r="CG300" s="114"/>
    </row>
    <row r="301" spans="1:85" x14ac:dyDescent="0.25">
      <c r="A301" s="309" t="s">
        <v>166</v>
      </c>
      <c r="B301" s="310">
        <f t="shared" si="101"/>
        <v>41567</v>
      </c>
      <c r="C301" s="115">
        <f t="shared" si="90"/>
        <v>1293045</v>
      </c>
      <c r="D301" s="116">
        <f t="shared" si="91"/>
        <v>0</v>
      </c>
      <c r="E301" s="117">
        <f t="shared" si="92"/>
        <v>0</v>
      </c>
      <c r="F301" s="118">
        <f t="shared" si="93"/>
        <v>1293045</v>
      </c>
      <c r="G301" s="119"/>
      <c r="H301" s="120"/>
      <c r="I301" s="120"/>
      <c r="J301" s="120"/>
      <c r="K301" s="120"/>
      <c r="L301" s="107">
        <f t="shared" si="84"/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07">
        <f t="shared" si="85"/>
        <v>0</v>
      </c>
      <c r="AC301" s="120"/>
      <c r="AD301" s="108">
        <f t="shared" si="86"/>
        <v>0</v>
      </c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07">
        <f t="shared" si="94"/>
        <v>0</v>
      </c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07">
        <f t="shared" si="95"/>
        <v>0</v>
      </c>
      <c r="BK301" s="120"/>
      <c r="BL301" s="107">
        <f t="shared" si="96"/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09">
        <f t="shared" si="97"/>
        <v>0</v>
      </c>
      <c r="BZ301" s="107">
        <f t="shared" si="98"/>
        <v>0</v>
      </c>
      <c r="CA301" s="109">
        <f t="shared" si="87"/>
        <v>1293045</v>
      </c>
      <c r="CB301" s="109">
        <f t="shared" si="88"/>
        <v>0</v>
      </c>
      <c r="CC301" s="110">
        <f t="shared" si="99"/>
        <v>1293045</v>
      </c>
      <c r="CD301" s="111">
        <f t="shared" si="89"/>
        <v>0</v>
      </c>
      <c r="CE301" s="112">
        <f t="shared" si="100"/>
        <v>1293045</v>
      </c>
      <c r="CF301" s="125"/>
      <c r="CG301" s="114"/>
    </row>
    <row r="302" spans="1:85" x14ac:dyDescent="0.25">
      <c r="A302" s="308" t="s">
        <v>167</v>
      </c>
      <c r="B302" s="102">
        <f t="shared" si="101"/>
        <v>41568</v>
      </c>
      <c r="C302" s="115">
        <f t="shared" si="90"/>
        <v>1293045</v>
      </c>
      <c r="D302" s="116">
        <f t="shared" si="91"/>
        <v>0</v>
      </c>
      <c r="E302" s="117">
        <f t="shared" si="92"/>
        <v>0</v>
      </c>
      <c r="F302" s="118">
        <f t="shared" si="93"/>
        <v>1293045</v>
      </c>
      <c r="G302" s="119"/>
      <c r="H302" s="120"/>
      <c r="I302" s="120"/>
      <c r="J302" s="120"/>
      <c r="K302" s="120"/>
      <c r="L302" s="107">
        <f t="shared" si="84"/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07">
        <f t="shared" si="85"/>
        <v>0</v>
      </c>
      <c r="AC302" s="120"/>
      <c r="AD302" s="108">
        <f t="shared" si="86"/>
        <v>0</v>
      </c>
      <c r="AE302" s="120">
        <v>12000</v>
      </c>
      <c r="AF302" s="120">
        <v>15000</v>
      </c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07">
        <f t="shared" si="94"/>
        <v>27000</v>
      </c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07">
        <f t="shared" si="95"/>
        <v>0</v>
      </c>
      <c r="BK302" s="120"/>
      <c r="BL302" s="107">
        <f t="shared" si="96"/>
        <v>27000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09">
        <f t="shared" si="97"/>
        <v>0</v>
      </c>
      <c r="BZ302" s="107">
        <f t="shared" si="98"/>
        <v>0</v>
      </c>
      <c r="CA302" s="109">
        <f t="shared" si="87"/>
        <v>1266045</v>
      </c>
      <c r="CB302" s="109">
        <f t="shared" si="88"/>
        <v>0</v>
      </c>
      <c r="CC302" s="110">
        <f t="shared" si="99"/>
        <v>1266045</v>
      </c>
      <c r="CD302" s="111">
        <f t="shared" si="89"/>
        <v>0</v>
      </c>
      <c r="CE302" s="112">
        <f t="shared" si="100"/>
        <v>1266045</v>
      </c>
      <c r="CF302" s="125"/>
      <c r="CG302" s="114"/>
    </row>
    <row r="303" spans="1:85" x14ac:dyDescent="0.25">
      <c r="A303" s="308" t="s">
        <v>161</v>
      </c>
      <c r="B303" s="102">
        <f t="shared" si="101"/>
        <v>41569</v>
      </c>
      <c r="C303" s="115">
        <f t="shared" si="90"/>
        <v>1266045</v>
      </c>
      <c r="D303" s="116">
        <f t="shared" si="91"/>
        <v>0</v>
      </c>
      <c r="E303" s="117">
        <f t="shared" si="92"/>
        <v>0</v>
      </c>
      <c r="F303" s="118">
        <f t="shared" si="93"/>
        <v>1266045</v>
      </c>
      <c r="G303" s="119"/>
      <c r="H303" s="120"/>
      <c r="I303" s="120"/>
      <c r="J303" s="120"/>
      <c r="K303" s="120"/>
      <c r="L303" s="107">
        <f t="shared" si="84"/>
        <v>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07">
        <f t="shared" si="85"/>
        <v>0</v>
      </c>
      <c r="AC303" s="120"/>
      <c r="AD303" s="108">
        <f t="shared" si="86"/>
        <v>0</v>
      </c>
      <c r="AE303" s="210">
        <v>33400</v>
      </c>
      <c r="AF303" s="210">
        <v>15000</v>
      </c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07">
        <f t="shared" si="94"/>
        <v>48400</v>
      </c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07">
        <f t="shared" si="95"/>
        <v>0</v>
      </c>
      <c r="BK303" s="120"/>
      <c r="BL303" s="107">
        <f t="shared" si="96"/>
        <v>48400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09">
        <f t="shared" si="97"/>
        <v>0</v>
      </c>
      <c r="BZ303" s="107">
        <f t="shared" si="98"/>
        <v>0</v>
      </c>
      <c r="CA303" s="109">
        <f t="shared" si="87"/>
        <v>1217645</v>
      </c>
      <c r="CB303" s="109">
        <f t="shared" si="88"/>
        <v>0</v>
      </c>
      <c r="CC303" s="110">
        <f t="shared" si="99"/>
        <v>1217645</v>
      </c>
      <c r="CD303" s="111">
        <f t="shared" si="89"/>
        <v>0</v>
      </c>
      <c r="CE303" s="112">
        <f t="shared" si="100"/>
        <v>1217645</v>
      </c>
      <c r="CF303" s="125"/>
      <c r="CG303" s="114"/>
    </row>
    <row r="304" spans="1:85" x14ac:dyDescent="0.25">
      <c r="A304" s="308" t="s">
        <v>162</v>
      </c>
      <c r="B304" s="102">
        <f t="shared" si="101"/>
        <v>41570</v>
      </c>
      <c r="C304" s="115">
        <f t="shared" si="90"/>
        <v>1217645</v>
      </c>
      <c r="D304" s="116">
        <f t="shared" si="91"/>
        <v>0</v>
      </c>
      <c r="E304" s="117">
        <f t="shared" si="92"/>
        <v>0</v>
      </c>
      <c r="F304" s="118">
        <f t="shared" si="93"/>
        <v>1217645</v>
      </c>
      <c r="G304" s="119"/>
      <c r="H304" s="120"/>
      <c r="I304" s="120"/>
      <c r="J304" s="120"/>
      <c r="K304" s="120"/>
      <c r="L304" s="107">
        <f t="shared" si="84"/>
        <v>0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07">
        <f t="shared" si="85"/>
        <v>0</v>
      </c>
      <c r="AC304" s="120"/>
      <c r="AD304" s="108">
        <f t="shared" si="86"/>
        <v>0</v>
      </c>
      <c r="AE304" s="120">
        <v>44790</v>
      </c>
      <c r="AF304" s="120">
        <v>15000</v>
      </c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07">
        <f t="shared" si="94"/>
        <v>59790</v>
      </c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07">
        <f t="shared" si="95"/>
        <v>0</v>
      </c>
      <c r="BK304" s="120"/>
      <c r="BL304" s="107">
        <f t="shared" si="96"/>
        <v>59790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09">
        <f t="shared" si="97"/>
        <v>0</v>
      </c>
      <c r="BZ304" s="107">
        <f t="shared" si="98"/>
        <v>0</v>
      </c>
      <c r="CA304" s="109">
        <f t="shared" si="87"/>
        <v>1157855</v>
      </c>
      <c r="CB304" s="109">
        <f t="shared" si="88"/>
        <v>0</v>
      </c>
      <c r="CC304" s="110">
        <f t="shared" si="99"/>
        <v>1157855</v>
      </c>
      <c r="CD304" s="111">
        <f t="shared" si="89"/>
        <v>0</v>
      </c>
      <c r="CE304" s="112">
        <f t="shared" si="100"/>
        <v>1157855</v>
      </c>
      <c r="CF304" s="125"/>
      <c r="CG304" s="114"/>
    </row>
    <row r="305" spans="1:85" x14ac:dyDescent="0.25">
      <c r="A305" s="308" t="s">
        <v>163</v>
      </c>
      <c r="B305" s="102">
        <f t="shared" si="101"/>
        <v>41571</v>
      </c>
      <c r="C305" s="115">
        <f t="shared" si="90"/>
        <v>1157855</v>
      </c>
      <c r="D305" s="116">
        <f t="shared" si="91"/>
        <v>0</v>
      </c>
      <c r="E305" s="117">
        <f t="shared" si="92"/>
        <v>0</v>
      </c>
      <c r="F305" s="118">
        <f t="shared" si="93"/>
        <v>1157855</v>
      </c>
      <c r="G305" s="119"/>
      <c r="H305" s="120"/>
      <c r="I305" s="120"/>
      <c r="J305" s="120"/>
      <c r="K305" s="120"/>
      <c r="L305" s="107">
        <f t="shared" si="84"/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07">
        <f t="shared" si="85"/>
        <v>0</v>
      </c>
      <c r="AC305" s="120"/>
      <c r="AD305" s="108">
        <f t="shared" si="86"/>
        <v>0</v>
      </c>
      <c r="AE305" s="120">
        <v>49540</v>
      </c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07">
        <f t="shared" si="94"/>
        <v>49540</v>
      </c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07">
        <f t="shared" si="95"/>
        <v>0</v>
      </c>
      <c r="BK305" s="120"/>
      <c r="BL305" s="107">
        <f t="shared" si="96"/>
        <v>49540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09">
        <f t="shared" si="97"/>
        <v>0</v>
      </c>
      <c r="BZ305" s="107">
        <f t="shared" si="98"/>
        <v>0</v>
      </c>
      <c r="CA305" s="109">
        <f t="shared" si="87"/>
        <v>1108315</v>
      </c>
      <c r="CB305" s="109">
        <f t="shared" si="88"/>
        <v>0</v>
      </c>
      <c r="CC305" s="110">
        <f t="shared" si="99"/>
        <v>1108315</v>
      </c>
      <c r="CD305" s="111">
        <f t="shared" si="89"/>
        <v>0</v>
      </c>
      <c r="CE305" s="112">
        <f t="shared" si="100"/>
        <v>1108315</v>
      </c>
      <c r="CF305" s="125"/>
      <c r="CG305" s="114"/>
    </row>
    <row r="306" spans="1:85" x14ac:dyDescent="0.25">
      <c r="A306" s="308" t="s">
        <v>164</v>
      </c>
      <c r="B306" s="102">
        <f t="shared" si="101"/>
        <v>41572</v>
      </c>
      <c r="C306" s="115">
        <f t="shared" si="90"/>
        <v>1108315</v>
      </c>
      <c r="D306" s="116">
        <f t="shared" si="91"/>
        <v>0</v>
      </c>
      <c r="E306" s="117">
        <f t="shared" si="92"/>
        <v>0</v>
      </c>
      <c r="F306" s="118">
        <f t="shared" si="93"/>
        <v>1108315</v>
      </c>
      <c r="G306" s="119">
        <v>170000</v>
      </c>
      <c r="H306" s="120"/>
      <c r="I306" s="120"/>
      <c r="J306" s="120"/>
      <c r="K306" s="120"/>
      <c r="L306" s="107">
        <f t="shared" si="84"/>
        <v>170000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07">
        <f t="shared" si="85"/>
        <v>0</v>
      </c>
      <c r="AC306" s="120"/>
      <c r="AD306" s="108">
        <f t="shared" si="86"/>
        <v>170000</v>
      </c>
      <c r="AE306" s="120">
        <v>33200</v>
      </c>
      <c r="AF306" s="120">
        <v>15000</v>
      </c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07">
        <f t="shared" si="94"/>
        <v>48200</v>
      </c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07">
        <f t="shared" si="95"/>
        <v>0</v>
      </c>
      <c r="BK306" s="120"/>
      <c r="BL306" s="107">
        <f t="shared" si="96"/>
        <v>48200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09">
        <f t="shared" si="97"/>
        <v>0</v>
      </c>
      <c r="BZ306" s="107">
        <f t="shared" si="98"/>
        <v>0</v>
      </c>
      <c r="CA306" s="109">
        <f t="shared" si="87"/>
        <v>1230115</v>
      </c>
      <c r="CB306" s="109">
        <f t="shared" si="88"/>
        <v>0</v>
      </c>
      <c r="CC306" s="110">
        <f t="shared" si="99"/>
        <v>1230115</v>
      </c>
      <c r="CD306" s="111">
        <f t="shared" si="89"/>
        <v>0</v>
      </c>
      <c r="CE306" s="112">
        <f t="shared" si="100"/>
        <v>1230115</v>
      </c>
      <c r="CF306" s="125"/>
      <c r="CG306" s="114"/>
    </row>
    <row r="307" spans="1:85" x14ac:dyDescent="0.25">
      <c r="A307" s="308" t="s">
        <v>165</v>
      </c>
      <c r="B307" s="102">
        <f t="shared" si="101"/>
        <v>41573</v>
      </c>
      <c r="C307" s="115">
        <f t="shared" si="90"/>
        <v>1230115</v>
      </c>
      <c r="D307" s="116">
        <f t="shared" si="91"/>
        <v>0</v>
      </c>
      <c r="E307" s="117">
        <f t="shared" si="92"/>
        <v>0</v>
      </c>
      <c r="F307" s="118">
        <f t="shared" si="93"/>
        <v>1230115</v>
      </c>
      <c r="G307" s="119"/>
      <c r="H307" s="120"/>
      <c r="I307" s="120"/>
      <c r="J307" s="120"/>
      <c r="K307" s="120"/>
      <c r="L307" s="107">
        <f t="shared" si="84"/>
        <v>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07">
        <f t="shared" si="85"/>
        <v>0</v>
      </c>
      <c r="AC307" s="120"/>
      <c r="AD307" s="108">
        <f t="shared" si="86"/>
        <v>0</v>
      </c>
      <c r="AE307" s="120">
        <v>20000</v>
      </c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07">
        <f t="shared" si="94"/>
        <v>20000</v>
      </c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07">
        <f t="shared" si="95"/>
        <v>0</v>
      </c>
      <c r="BK307" s="120"/>
      <c r="BL307" s="107">
        <f t="shared" si="96"/>
        <v>20000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09">
        <f t="shared" si="97"/>
        <v>0</v>
      </c>
      <c r="BZ307" s="107">
        <f t="shared" si="98"/>
        <v>0</v>
      </c>
      <c r="CA307" s="109">
        <f t="shared" si="87"/>
        <v>1210115</v>
      </c>
      <c r="CB307" s="109">
        <f t="shared" si="88"/>
        <v>0</v>
      </c>
      <c r="CC307" s="110">
        <f t="shared" si="99"/>
        <v>1210115</v>
      </c>
      <c r="CD307" s="111">
        <f t="shared" si="89"/>
        <v>0</v>
      </c>
      <c r="CE307" s="112">
        <f t="shared" si="100"/>
        <v>1210115</v>
      </c>
      <c r="CF307" s="125"/>
      <c r="CG307" s="114"/>
    </row>
    <row r="308" spans="1:85" x14ac:dyDescent="0.25">
      <c r="A308" s="309" t="s">
        <v>166</v>
      </c>
      <c r="B308" s="310">
        <f t="shared" si="101"/>
        <v>41574</v>
      </c>
      <c r="C308" s="115">
        <f t="shared" si="90"/>
        <v>1210115</v>
      </c>
      <c r="D308" s="116">
        <f t="shared" si="91"/>
        <v>0</v>
      </c>
      <c r="E308" s="117">
        <f t="shared" si="92"/>
        <v>0</v>
      </c>
      <c r="F308" s="118">
        <f t="shared" si="93"/>
        <v>1210115</v>
      </c>
      <c r="G308" s="119"/>
      <c r="H308" s="120"/>
      <c r="I308" s="120"/>
      <c r="J308" s="120"/>
      <c r="K308" s="120"/>
      <c r="L308" s="107">
        <f t="shared" si="84"/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07">
        <f t="shared" si="85"/>
        <v>0</v>
      </c>
      <c r="AC308" s="120"/>
      <c r="AD308" s="108">
        <f t="shared" si="86"/>
        <v>0</v>
      </c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07">
        <f t="shared" si="94"/>
        <v>0</v>
      </c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07">
        <f t="shared" si="95"/>
        <v>0</v>
      </c>
      <c r="BK308" s="120"/>
      <c r="BL308" s="107">
        <f t="shared" si="96"/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09">
        <f t="shared" si="97"/>
        <v>0</v>
      </c>
      <c r="BZ308" s="107">
        <f t="shared" si="98"/>
        <v>0</v>
      </c>
      <c r="CA308" s="109">
        <f t="shared" si="87"/>
        <v>1210115</v>
      </c>
      <c r="CB308" s="109">
        <f t="shared" si="88"/>
        <v>0</v>
      </c>
      <c r="CC308" s="110">
        <f t="shared" si="99"/>
        <v>1210115</v>
      </c>
      <c r="CD308" s="111">
        <f t="shared" si="89"/>
        <v>0</v>
      </c>
      <c r="CE308" s="112">
        <f t="shared" si="100"/>
        <v>1210115</v>
      </c>
      <c r="CF308" s="125"/>
      <c r="CG308" s="114"/>
    </row>
    <row r="309" spans="1:85" x14ac:dyDescent="0.25">
      <c r="A309" s="308" t="s">
        <v>167</v>
      </c>
      <c r="B309" s="102">
        <f t="shared" si="101"/>
        <v>41575</v>
      </c>
      <c r="C309" s="115">
        <f t="shared" si="90"/>
        <v>1210115</v>
      </c>
      <c r="D309" s="116">
        <f t="shared" si="91"/>
        <v>0</v>
      </c>
      <c r="E309" s="117">
        <f t="shared" si="92"/>
        <v>0</v>
      </c>
      <c r="F309" s="118">
        <f t="shared" si="93"/>
        <v>1210115</v>
      </c>
      <c r="G309" s="119"/>
      <c r="H309" s="120"/>
      <c r="I309" s="120"/>
      <c r="J309" s="120"/>
      <c r="K309" s="120"/>
      <c r="L309" s="107">
        <f t="shared" si="84"/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07">
        <f t="shared" si="85"/>
        <v>0</v>
      </c>
      <c r="AC309" s="120"/>
      <c r="AD309" s="108">
        <f t="shared" si="86"/>
        <v>0</v>
      </c>
      <c r="AE309" s="120">
        <v>39500</v>
      </c>
      <c r="AF309" s="120">
        <v>15000</v>
      </c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07">
        <f t="shared" si="94"/>
        <v>54500</v>
      </c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07">
        <f t="shared" si="95"/>
        <v>0</v>
      </c>
      <c r="BK309" s="120"/>
      <c r="BL309" s="107">
        <f t="shared" si="96"/>
        <v>54500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09">
        <f t="shared" si="97"/>
        <v>0</v>
      </c>
      <c r="BZ309" s="107">
        <f t="shared" si="98"/>
        <v>0</v>
      </c>
      <c r="CA309" s="109">
        <f t="shared" si="87"/>
        <v>1155615</v>
      </c>
      <c r="CB309" s="109">
        <f t="shared" si="88"/>
        <v>0</v>
      </c>
      <c r="CC309" s="110">
        <f t="shared" si="99"/>
        <v>1155615</v>
      </c>
      <c r="CD309" s="111">
        <f t="shared" si="89"/>
        <v>0</v>
      </c>
      <c r="CE309" s="112">
        <f t="shared" si="100"/>
        <v>1155615</v>
      </c>
      <c r="CF309" s="125"/>
      <c r="CG309" s="114"/>
    </row>
    <row r="310" spans="1:85" x14ac:dyDescent="0.25">
      <c r="A310" s="308" t="s">
        <v>161</v>
      </c>
      <c r="B310" s="102">
        <f t="shared" si="101"/>
        <v>41576</v>
      </c>
      <c r="C310" s="115">
        <f t="shared" si="90"/>
        <v>1155615</v>
      </c>
      <c r="D310" s="116">
        <f t="shared" si="91"/>
        <v>0</v>
      </c>
      <c r="E310" s="117">
        <f t="shared" si="92"/>
        <v>0</v>
      </c>
      <c r="F310" s="118">
        <f t="shared" si="93"/>
        <v>1155615</v>
      </c>
      <c r="G310" s="119"/>
      <c r="H310" s="120"/>
      <c r="I310" s="120"/>
      <c r="J310" s="120"/>
      <c r="K310" s="120"/>
      <c r="L310" s="107">
        <f t="shared" si="84"/>
        <v>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07">
        <f t="shared" si="85"/>
        <v>0</v>
      </c>
      <c r="AC310" s="120"/>
      <c r="AD310" s="108">
        <f t="shared" si="86"/>
        <v>0</v>
      </c>
      <c r="AE310" s="120">
        <v>55500</v>
      </c>
      <c r="AF310" s="120">
        <v>15000</v>
      </c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07">
        <f t="shared" si="94"/>
        <v>70500</v>
      </c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07">
        <f t="shared" si="95"/>
        <v>0</v>
      </c>
      <c r="BK310" s="120"/>
      <c r="BL310" s="107">
        <f t="shared" si="96"/>
        <v>70500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09">
        <f t="shared" si="97"/>
        <v>0</v>
      </c>
      <c r="BZ310" s="107">
        <f t="shared" si="98"/>
        <v>0</v>
      </c>
      <c r="CA310" s="109">
        <f t="shared" si="87"/>
        <v>1085115</v>
      </c>
      <c r="CB310" s="109">
        <f t="shared" si="88"/>
        <v>0</v>
      </c>
      <c r="CC310" s="110">
        <f t="shared" si="99"/>
        <v>1085115</v>
      </c>
      <c r="CD310" s="111">
        <f t="shared" si="89"/>
        <v>0</v>
      </c>
      <c r="CE310" s="112">
        <f t="shared" si="100"/>
        <v>1085115</v>
      </c>
      <c r="CF310" s="125"/>
      <c r="CG310" s="114"/>
    </row>
    <row r="311" spans="1:85" x14ac:dyDescent="0.25">
      <c r="A311" s="308" t="s">
        <v>162</v>
      </c>
      <c r="B311" s="102">
        <f t="shared" si="101"/>
        <v>41577</v>
      </c>
      <c r="C311" s="115">
        <f t="shared" si="90"/>
        <v>1085115</v>
      </c>
      <c r="D311" s="116">
        <f t="shared" si="91"/>
        <v>0</v>
      </c>
      <c r="E311" s="117">
        <f t="shared" si="92"/>
        <v>0</v>
      </c>
      <c r="F311" s="118">
        <f t="shared" si="93"/>
        <v>1085115</v>
      </c>
      <c r="G311" s="119"/>
      <c r="H311" s="120"/>
      <c r="I311" s="120"/>
      <c r="J311" s="120"/>
      <c r="K311" s="120"/>
      <c r="L311" s="107">
        <f t="shared" si="84"/>
        <v>0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07">
        <f t="shared" si="85"/>
        <v>0</v>
      </c>
      <c r="AC311" s="120"/>
      <c r="AD311" s="108">
        <f t="shared" si="86"/>
        <v>0</v>
      </c>
      <c r="AE311" s="120">
        <v>73300</v>
      </c>
      <c r="AF311" s="120">
        <v>15000</v>
      </c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07">
        <f t="shared" si="94"/>
        <v>88300</v>
      </c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07">
        <f t="shared" si="95"/>
        <v>0</v>
      </c>
      <c r="BK311" s="120"/>
      <c r="BL311" s="107">
        <f t="shared" si="96"/>
        <v>88300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09">
        <f t="shared" si="97"/>
        <v>0</v>
      </c>
      <c r="BZ311" s="107">
        <f t="shared" si="98"/>
        <v>0</v>
      </c>
      <c r="CA311" s="109">
        <f t="shared" si="87"/>
        <v>996815</v>
      </c>
      <c r="CB311" s="109">
        <f t="shared" si="88"/>
        <v>0</v>
      </c>
      <c r="CC311" s="110">
        <f t="shared" si="99"/>
        <v>996815</v>
      </c>
      <c r="CD311" s="111">
        <f t="shared" si="89"/>
        <v>0</v>
      </c>
      <c r="CE311" s="112">
        <f t="shared" si="100"/>
        <v>996815</v>
      </c>
      <c r="CF311" s="125"/>
      <c r="CG311" s="114"/>
    </row>
    <row r="312" spans="1:85" x14ac:dyDescent="0.25">
      <c r="A312" s="308" t="s">
        <v>163</v>
      </c>
      <c r="B312" s="102">
        <f t="shared" si="101"/>
        <v>41578</v>
      </c>
      <c r="C312" s="215">
        <f t="shared" si="90"/>
        <v>996815</v>
      </c>
      <c r="D312" s="216">
        <f t="shared" si="91"/>
        <v>0</v>
      </c>
      <c r="E312" s="217">
        <f t="shared" si="92"/>
        <v>0</v>
      </c>
      <c r="F312" s="227">
        <f t="shared" si="93"/>
        <v>996815</v>
      </c>
      <c r="G312" s="291">
        <v>200000</v>
      </c>
      <c r="H312" s="219"/>
      <c r="I312" s="219"/>
      <c r="J312" s="219"/>
      <c r="K312" s="219"/>
      <c r="L312" s="220">
        <f t="shared" si="84"/>
        <v>200000</v>
      </c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  <c r="AA312" s="219"/>
      <c r="AB312" s="220">
        <f t="shared" si="85"/>
        <v>0</v>
      </c>
      <c r="AC312" s="219"/>
      <c r="AD312" s="221">
        <f t="shared" si="86"/>
        <v>200000</v>
      </c>
      <c r="AE312" s="219">
        <v>39700</v>
      </c>
      <c r="AF312" s="219">
        <v>10000</v>
      </c>
      <c r="AG312" s="219"/>
      <c r="AH312" s="219"/>
      <c r="AI312" s="219"/>
      <c r="AJ312" s="219"/>
      <c r="AK312" s="219"/>
      <c r="AL312" s="219"/>
      <c r="AM312" s="219"/>
      <c r="AN312" s="219"/>
      <c r="AO312" s="219"/>
      <c r="AP312" s="219"/>
      <c r="AQ312" s="219"/>
      <c r="AR312" s="219"/>
      <c r="AS312" s="219"/>
      <c r="AT312" s="220">
        <f t="shared" si="94"/>
        <v>49700</v>
      </c>
      <c r="AU312" s="219"/>
      <c r="AV312" s="219"/>
      <c r="AW312" s="219"/>
      <c r="AX312" s="219"/>
      <c r="AY312" s="219"/>
      <c r="AZ312" s="219"/>
      <c r="BA312" s="219"/>
      <c r="BB312" s="219"/>
      <c r="BC312" s="219"/>
      <c r="BD312" s="219"/>
      <c r="BE312" s="219"/>
      <c r="BF312" s="219"/>
      <c r="BG312" s="219"/>
      <c r="BH312" s="219"/>
      <c r="BI312" s="219"/>
      <c r="BJ312" s="220">
        <f t="shared" si="95"/>
        <v>0</v>
      </c>
      <c r="BK312" s="219"/>
      <c r="BL312" s="220">
        <f t="shared" si="96"/>
        <v>49700</v>
      </c>
      <c r="BM312" s="219"/>
      <c r="BN312" s="219"/>
      <c r="BO312" s="219"/>
      <c r="BP312" s="219"/>
      <c r="BQ312" s="219"/>
      <c r="BR312" s="219"/>
      <c r="BS312" s="219"/>
      <c r="BT312" s="219"/>
      <c r="BU312" s="219"/>
      <c r="BV312" s="219"/>
      <c r="BW312" s="219"/>
      <c r="BX312" s="219"/>
      <c r="BY312" s="220">
        <f t="shared" si="97"/>
        <v>0</v>
      </c>
      <c r="BZ312" s="220">
        <f t="shared" si="98"/>
        <v>0</v>
      </c>
      <c r="CA312" s="220">
        <f t="shared" si="87"/>
        <v>1147115</v>
      </c>
      <c r="CB312" s="220">
        <f t="shared" si="88"/>
        <v>0</v>
      </c>
      <c r="CC312" s="216">
        <f t="shared" si="99"/>
        <v>1147115</v>
      </c>
      <c r="CD312" s="217">
        <f t="shared" si="89"/>
        <v>0</v>
      </c>
      <c r="CE312" s="222">
        <f t="shared" si="100"/>
        <v>1147115</v>
      </c>
      <c r="CF312" s="223">
        <f>CG312-CE312</f>
        <v>244</v>
      </c>
      <c r="CG312" s="224">
        <f>F313</f>
        <v>1147359</v>
      </c>
    </row>
    <row r="313" spans="1:85" x14ac:dyDescent="0.25">
      <c r="A313" s="308" t="s">
        <v>164</v>
      </c>
      <c r="B313" s="102">
        <f t="shared" si="101"/>
        <v>41579</v>
      </c>
      <c r="C313" s="103">
        <v>1147359</v>
      </c>
      <c r="D313" s="123">
        <f t="shared" si="91"/>
        <v>0</v>
      </c>
      <c r="E313" s="124">
        <f t="shared" si="92"/>
        <v>0</v>
      </c>
      <c r="F313" s="118">
        <f t="shared" si="93"/>
        <v>1147359</v>
      </c>
      <c r="G313" s="119"/>
      <c r="H313" s="120"/>
      <c r="I313" s="120"/>
      <c r="J313" s="120"/>
      <c r="K313" s="120"/>
      <c r="L313" s="107">
        <f t="shared" si="84"/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07">
        <f t="shared" si="85"/>
        <v>0</v>
      </c>
      <c r="AC313" s="120"/>
      <c r="AD313" s="108">
        <f t="shared" si="86"/>
        <v>0</v>
      </c>
      <c r="AE313" s="120">
        <v>38000</v>
      </c>
      <c r="AF313" s="120">
        <v>15000</v>
      </c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07">
        <f t="shared" si="94"/>
        <v>53000</v>
      </c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07">
        <f t="shared" si="95"/>
        <v>0</v>
      </c>
      <c r="BK313" s="120"/>
      <c r="BL313" s="107">
        <f t="shared" si="96"/>
        <v>53000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09">
        <f t="shared" si="97"/>
        <v>0</v>
      </c>
      <c r="BZ313" s="107">
        <f t="shared" si="98"/>
        <v>0</v>
      </c>
      <c r="CA313" s="109">
        <f t="shared" si="87"/>
        <v>1094359</v>
      </c>
      <c r="CB313" s="109">
        <f t="shared" si="88"/>
        <v>0</v>
      </c>
      <c r="CC313" s="110">
        <f t="shared" si="99"/>
        <v>1094359</v>
      </c>
      <c r="CD313" s="111">
        <f t="shared" si="89"/>
        <v>0</v>
      </c>
      <c r="CE313" s="112">
        <f t="shared" si="100"/>
        <v>1094359</v>
      </c>
      <c r="CF313" s="125"/>
      <c r="CG313" s="114"/>
    </row>
    <row r="314" spans="1:85" x14ac:dyDescent="0.25">
      <c r="A314" s="308" t="s">
        <v>165</v>
      </c>
      <c r="B314" s="102">
        <f t="shared" si="101"/>
        <v>41580</v>
      </c>
      <c r="C314" s="115">
        <f t="shared" si="90"/>
        <v>1094359</v>
      </c>
      <c r="D314" s="116">
        <f t="shared" si="91"/>
        <v>0</v>
      </c>
      <c r="E314" s="117">
        <f t="shared" si="92"/>
        <v>0</v>
      </c>
      <c r="F314" s="118">
        <f t="shared" si="93"/>
        <v>1094359</v>
      </c>
      <c r="G314" s="119"/>
      <c r="H314" s="120"/>
      <c r="I314" s="120"/>
      <c r="J314" s="120"/>
      <c r="K314" s="120"/>
      <c r="L314" s="107">
        <f t="shared" si="84"/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07">
        <f t="shared" si="85"/>
        <v>0</v>
      </c>
      <c r="AC314" s="120"/>
      <c r="AD314" s="108">
        <f t="shared" si="86"/>
        <v>0</v>
      </c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07">
        <f t="shared" si="94"/>
        <v>0</v>
      </c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07">
        <f t="shared" si="95"/>
        <v>0</v>
      </c>
      <c r="BK314" s="120"/>
      <c r="BL314" s="107">
        <f t="shared" si="96"/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09">
        <f t="shared" si="97"/>
        <v>0</v>
      </c>
      <c r="BZ314" s="107">
        <f t="shared" si="98"/>
        <v>0</v>
      </c>
      <c r="CA314" s="109">
        <f t="shared" si="87"/>
        <v>1094359</v>
      </c>
      <c r="CB314" s="109">
        <f t="shared" si="88"/>
        <v>0</v>
      </c>
      <c r="CC314" s="110">
        <f t="shared" si="99"/>
        <v>1094359</v>
      </c>
      <c r="CD314" s="111">
        <f t="shared" si="89"/>
        <v>0</v>
      </c>
      <c r="CE314" s="112">
        <f t="shared" si="100"/>
        <v>1094359</v>
      </c>
      <c r="CF314" s="125"/>
      <c r="CG314" s="114"/>
    </row>
    <row r="315" spans="1:85" x14ac:dyDescent="0.25">
      <c r="A315" s="309" t="s">
        <v>166</v>
      </c>
      <c r="B315" s="310">
        <f t="shared" si="101"/>
        <v>41581</v>
      </c>
      <c r="C315" s="115">
        <f t="shared" si="90"/>
        <v>1094359</v>
      </c>
      <c r="D315" s="116">
        <f t="shared" si="91"/>
        <v>0</v>
      </c>
      <c r="E315" s="117">
        <f t="shared" si="92"/>
        <v>0</v>
      </c>
      <c r="F315" s="118">
        <f t="shared" si="93"/>
        <v>1094359</v>
      </c>
      <c r="G315" s="119"/>
      <c r="H315" s="120"/>
      <c r="I315" s="120"/>
      <c r="J315" s="120"/>
      <c r="K315" s="120"/>
      <c r="L315" s="107">
        <f t="shared" si="84"/>
        <v>0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07">
        <f t="shared" si="85"/>
        <v>0</v>
      </c>
      <c r="AC315" s="120"/>
      <c r="AD315" s="108">
        <f t="shared" si="86"/>
        <v>0</v>
      </c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07">
        <f t="shared" si="94"/>
        <v>0</v>
      </c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07">
        <f t="shared" si="95"/>
        <v>0</v>
      </c>
      <c r="BK315" s="120"/>
      <c r="BL315" s="107">
        <f t="shared" si="96"/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09">
        <f t="shared" si="97"/>
        <v>0</v>
      </c>
      <c r="BZ315" s="107">
        <f t="shared" si="98"/>
        <v>0</v>
      </c>
      <c r="CA315" s="109">
        <f t="shared" si="87"/>
        <v>1094359</v>
      </c>
      <c r="CB315" s="109">
        <f t="shared" si="88"/>
        <v>0</v>
      </c>
      <c r="CC315" s="110">
        <f t="shared" si="99"/>
        <v>1094359</v>
      </c>
      <c r="CD315" s="111">
        <f t="shared" si="89"/>
        <v>0</v>
      </c>
      <c r="CE315" s="112">
        <f t="shared" si="100"/>
        <v>1094359</v>
      </c>
      <c r="CF315" s="125"/>
      <c r="CG315" s="114"/>
    </row>
    <row r="316" spans="1:85" x14ac:dyDescent="0.25">
      <c r="A316" s="308" t="s">
        <v>167</v>
      </c>
      <c r="B316" s="102">
        <f t="shared" si="101"/>
        <v>41582</v>
      </c>
      <c r="C316" s="115">
        <f t="shared" si="90"/>
        <v>1094359</v>
      </c>
      <c r="D316" s="116">
        <f t="shared" si="91"/>
        <v>0</v>
      </c>
      <c r="E316" s="117">
        <f t="shared" si="92"/>
        <v>0</v>
      </c>
      <c r="F316" s="118">
        <f t="shared" si="93"/>
        <v>1094359</v>
      </c>
      <c r="G316" s="119"/>
      <c r="H316" s="120"/>
      <c r="I316" s="120"/>
      <c r="J316" s="120"/>
      <c r="K316" s="120"/>
      <c r="L316" s="107">
        <f t="shared" si="84"/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07">
        <f t="shared" si="85"/>
        <v>0</v>
      </c>
      <c r="AC316" s="120"/>
      <c r="AD316" s="108">
        <f t="shared" si="86"/>
        <v>0</v>
      </c>
      <c r="AE316" s="120">
        <v>57000</v>
      </c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07">
        <f t="shared" si="94"/>
        <v>57000</v>
      </c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07">
        <f t="shared" si="95"/>
        <v>0</v>
      </c>
      <c r="BK316" s="120"/>
      <c r="BL316" s="107">
        <f t="shared" si="96"/>
        <v>57000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09">
        <f t="shared" si="97"/>
        <v>0</v>
      </c>
      <c r="BZ316" s="107">
        <f t="shared" si="98"/>
        <v>0</v>
      </c>
      <c r="CA316" s="109">
        <f t="shared" si="87"/>
        <v>1037359</v>
      </c>
      <c r="CB316" s="109">
        <f t="shared" si="88"/>
        <v>0</v>
      </c>
      <c r="CC316" s="110">
        <f t="shared" si="99"/>
        <v>1037359</v>
      </c>
      <c r="CD316" s="111">
        <f t="shared" si="89"/>
        <v>0</v>
      </c>
      <c r="CE316" s="112">
        <f t="shared" si="100"/>
        <v>1037359</v>
      </c>
      <c r="CF316" s="125"/>
      <c r="CG316" s="114"/>
    </row>
    <row r="317" spans="1:85" x14ac:dyDescent="0.25">
      <c r="A317" s="308" t="s">
        <v>161</v>
      </c>
      <c r="B317" s="102">
        <f t="shared" si="101"/>
        <v>41583</v>
      </c>
      <c r="C317" s="115">
        <f t="shared" si="90"/>
        <v>1037359</v>
      </c>
      <c r="D317" s="116">
        <f t="shared" si="91"/>
        <v>0</v>
      </c>
      <c r="E317" s="117">
        <f t="shared" si="92"/>
        <v>0</v>
      </c>
      <c r="F317" s="118">
        <f t="shared" si="93"/>
        <v>1037359</v>
      </c>
      <c r="G317" s="119"/>
      <c r="H317" s="120"/>
      <c r="I317" s="120"/>
      <c r="J317" s="120"/>
      <c r="K317" s="120"/>
      <c r="L317" s="107">
        <f t="shared" si="84"/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07">
        <f t="shared" si="85"/>
        <v>0</v>
      </c>
      <c r="AC317" s="120"/>
      <c r="AD317" s="108">
        <f t="shared" si="86"/>
        <v>0</v>
      </c>
      <c r="AE317" s="120">
        <v>39800</v>
      </c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07">
        <f t="shared" si="94"/>
        <v>39800</v>
      </c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07">
        <f t="shared" si="95"/>
        <v>0</v>
      </c>
      <c r="BK317" s="120"/>
      <c r="BL317" s="107">
        <f t="shared" si="96"/>
        <v>39800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09">
        <f t="shared" si="97"/>
        <v>0</v>
      </c>
      <c r="BZ317" s="107">
        <f t="shared" si="98"/>
        <v>0</v>
      </c>
      <c r="CA317" s="109">
        <f t="shared" si="87"/>
        <v>997559</v>
      </c>
      <c r="CB317" s="109">
        <f t="shared" si="88"/>
        <v>0</v>
      </c>
      <c r="CC317" s="110">
        <f t="shared" si="99"/>
        <v>997559</v>
      </c>
      <c r="CD317" s="111">
        <f t="shared" si="89"/>
        <v>0</v>
      </c>
      <c r="CE317" s="112">
        <f t="shared" si="100"/>
        <v>997559</v>
      </c>
      <c r="CF317" s="125"/>
      <c r="CG317" s="114"/>
    </row>
    <row r="318" spans="1:85" x14ac:dyDescent="0.25">
      <c r="A318" s="308" t="s">
        <v>162</v>
      </c>
      <c r="B318" s="102">
        <f t="shared" si="101"/>
        <v>41584</v>
      </c>
      <c r="C318" s="115">
        <f t="shared" si="90"/>
        <v>997559</v>
      </c>
      <c r="D318" s="116">
        <f t="shared" si="91"/>
        <v>0</v>
      </c>
      <c r="E318" s="117">
        <f t="shared" si="92"/>
        <v>0</v>
      </c>
      <c r="F318" s="118">
        <f t="shared" si="93"/>
        <v>997559</v>
      </c>
      <c r="G318" s="119">
        <v>200000</v>
      </c>
      <c r="H318" s="120"/>
      <c r="I318" s="120"/>
      <c r="J318" s="120"/>
      <c r="K318" s="120"/>
      <c r="L318" s="107">
        <f t="shared" si="84"/>
        <v>200000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07">
        <f t="shared" si="85"/>
        <v>0</v>
      </c>
      <c r="AC318" s="120"/>
      <c r="AD318" s="108">
        <f t="shared" si="86"/>
        <v>200000</v>
      </c>
      <c r="AE318" s="120">
        <v>21000</v>
      </c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07">
        <f t="shared" si="94"/>
        <v>21000</v>
      </c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07">
        <f t="shared" si="95"/>
        <v>0</v>
      </c>
      <c r="BK318" s="120"/>
      <c r="BL318" s="107">
        <f t="shared" si="96"/>
        <v>21000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09">
        <f t="shared" si="97"/>
        <v>0</v>
      </c>
      <c r="BZ318" s="107">
        <f t="shared" si="98"/>
        <v>0</v>
      </c>
      <c r="CA318" s="109">
        <f t="shared" si="87"/>
        <v>1176559</v>
      </c>
      <c r="CB318" s="109">
        <f t="shared" si="88"/>
        <v>0</v>
      </c>
      <c r="CC318" s="110">
        <f t="shared" si="99"/>
        <v>1176559</v>
      </c>
      <c r="CD318" s="111">
        <f t="shared" si="89"/>
        <v>0</v>
      </c>
      <c r="CE318" s="112">
        <f t="shared" si="100"/>
        <v>1176559</v>
      </c>
      <c r="CF318" s="125"/>
      <c r="CG318" s="114"/>
    </row>
    <row r="319" spans="1:85" x14ac:dyDescent="0.25">
      <c r="A319" s="308" t="s">
        <v>163</v>
      </c>
      <c r="B319" s="102">
        <f t="shared" si="101"/>
        <v>41585</v>
      </c>
      <c r="C319" s="115">
        <f t="shared" si="90"/>
        <v>1176559</v>
      </c>
      <c r="D319" s="116">
        <f t="shared" si="91"/>
        <v>0</v>
      </c>
      <c r="E319" s="117">
        <f t="shared" si="92"/>
        <v>0</v>
      </c>
      <c r="F319" s="118">
        <f t="shared" si="93"/>
        <v>1176559</v>
      </c>
      <c r="G319" s="119"/>
      <c r="H319" s="120"/>
      <c r="I319" s="120"/>
      <c r="J319" s="120"/>
      <c r="K319" s="120"/>
      <c r="L319" s="107">
        <f t="shared" si="84"/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07">
        <f t="shared" si="85"/>
        <v>0</v>
      </c>
      <c r="AC319" s="120"/>
      <c r="AD319" s="108">
        <f t="shared" si="86"/>
        <v>0</v>
      </c>
      <c r="AE319" s="120">
        <v>26000</v>
      </c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07">
        <f t="shared" si="94"/>
        <v>26000</v>
      </c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07">
        <f t="shared" si="95"/>
        <v>0</v>
      </c>
      <c r="BK319" s="120"/>
      <c r="BL319" s="107">
        <f t="shared" si="96"/>
        <v>26000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09">
        <f t="shared" si="97"/>
        <v>0</v>
      </c>
      <c r="BZ319" s="107">
        <f t="shared" si="98"/>
        <v>0</v>
      </c>
      <c r="CA319" s="109">
        <f t="shared" si="87"/>
        <v>1150559</v>
      </c>
      <c r="CB319" s="109">
        <f t="shared" si="88"/>
        <v>0</v>
      </c>
      <c r="CC319" s="110">
        <f t="shared" si="99"/>
        <v>1150559</v>
      </c>
      <c r="CD319" s="111">
        <f t="shared" si="89"/>
        <v>0</v>
      </c>
      <c r="CE319" s="112">
        <f t="shared" si="100"/>
        <v>1150559</v>
      </c>
      <c r="CF319" s="125"/>
      <c r="CG319" s="114"/>
    </row>
    <row r="320" spans="1:85" x14ac:dyDescent="0.25">
      <c r="A320" s="308" t="s">
        <v>164</v>
      </c>
      <c r="B320" s="102">
        <f t="shared" si="101"/>
        <v>41586</v>
      </c>
      <c r="C320" s="115">
        <f t="shared" si="90"/>
        <v>1150559</v>
      </c>
      <c r="D320" s="116">
        <f t="shared" si="91"/>
        <v>0</v>
      </c>
      <c r="E320" s="117">
        <f t="shared" si="92"/>
        <v>0</v>
      </c>
      <c r="F320" s="118">
        <f t="shared" si="93"/>
        <v>1150559</v>
      </c>
      <c r="G320" s="119">
        <v>200000</v>
      </c>
      <c r="H320" s="120"/>
      <c r="I320" s="120"/>
      <c r="J320" s="120"/>
      <c r="K320" s="120"/>
      <c r="L320" s="107">
        <f t="shared" si="84"/>
        <v>200000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07">
        <f t="shared" si="85"/>
        <v>0</v>
      </c>
      <c r="AC320" s="120"/>
      <c r="AD320" s="108">
        <f t="shared" si="86"/>
        <v>200000</v>
      </c>
      <c r="AE320" s="120">
        <v>98400</v>
      </c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07">
        <f t="shared" si="94"/>
        <v>98400</v>
      </c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07">
        <f t="shared" si="95"/>
        <v>0</v>
      </c>
      <c r="BK320" s="120"/>
      <c r="BL320" s="107">
        <f t="shared" si="96"/>
        <v>98400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09">
        <f t="shared" si="97"/>
        <v>0</v>
      </c>
      <c r="BZ320" s="107">
        <f t="shared" si="98"/>
        <v>0</v>
      </c>
      <c r="CA320" s="109">
        <f t="shared" si="87"/>
        <v>1252159</v>
      </c>
      <c r="CB320" s="109">
        <f t="shared" si="88"/>
        <v>0</v>
      </c>
      <c r="CC320" s="110">
        <f t="shared" si="99"/>
        <v>1252159</v>
      </c>
      <c r="CD320" s="111">
        <f t="shared" si="89"/>
        <v>0</v>
      </c>
      <c r="CE320" s="112">
        <f t="shared" si="100"/>
        <v>1252159</v>
      </c>
      <c r="CF320" s="125"/>
      <c r="CG320" s="114"/>
    </row>
    <row r="321" spans="1:85" x14ac:dyDescent="0.25">
      <c r="A321" s="308" t="s">
        <v>165</v>
      </c>
      <c r="B321" s="102">
        <f t="shared" si="101"/>
        <v>41587</v>
      </c>
      <c r="C321" s="115">
        <f t="shared" si="90"/>
        <v>1252159</v>
      </c>
      <c r="D321" s="116">
        <f t="shared" si="91"/>
        <v>0</v>
      </c>
      <c r="E321" s="117">
        <f t="shared" si="92"/>
        <v>0</v>
      </c>
      <c r="F321" s="118">
        <f t="shared" si="93"/>
        <v>1252159</v>
      </c>
      <c r="G321" s="119"/>
      <c r="H321" s="120"/>
      <c r="I321" s="120"/>
      <c r="J321" s="120"/>
      <c r="K321" s="120"/>
      <c r="L321" s="107">
        <f t="shared" si="84"/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07">
        <f t="shared" si="85"/>
        <v>0</v>
      </c>
      <c r="AC321" s="120"/>
      <c r="AD321" s="108">
        <f t="shared" si="86"/>
        <v>0</v>
      </c>
      <c r="AE321" s="120">
        <v>67000</v>
      </c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07">
        <f t="shared" si="94"/>
        <v>67000</v>
      </c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07">
        <f t="shared" si="95"/>
        <v>0</v>
      </c>
      <c r="BK321" s="120"/>
      <c r="BL321" s="107">
        <f t="shared" si="96"/>
        <v>67000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09">
        <f t="shared" si="97"/>
        <v>0</v>
      </c>
      <c r="BZ321" s="107">
        <f t="shared" si="98"/>
        <v>0</v>
      </c>
      <c r="CA321" s="109">
        <f t="shared" si="87"/>
        <v>1185159</v>
      </c>
      <c r="CB321" s="109">
        <f t="shared" si="88"/>
        <v>0</v>
      </c>
      <c r="CC321" s="110">
        <f t="shared" si="99"/>
        <v>1185159</v>
      </c>
      <c r="CD321" s="111">
        <f t="shared" si="89"/>
        <v>0</v>
      </c>
      <c r="CE321" s="112">
        <f t="shared" si="100"/>
        <v>1185159</v>
      </c>
      <c r="CF321" s="125"/>
      <c r="CG321" s="114"/>
    </row>
    <row r="322" spans="1:85" x14ac:dyDescent="0.25">
      <c r="A322" s="309" t="s">
        <v>166</v>
      </c>
      <c r="B322" s="310">
        <f t="shared" si="101"/>
        <v>41588</v>
      </c>
      <c r="C322" s="115">
        <f t="shared" si="90"/>
        <v>1185159</v>
      </c>
      <c r="D322" s="116">
        <f t="shared" si="91"/>
        <v>0</v>
      </c>
      <c r="E322" s="117">
        <f t="shared" si="92"/>
        <v>0</v>
      </c>
      <c r="F322" s="118">
        <f t="shared" si="93"/>
        <v>1185159</v>
      </c>
      <c r="G322" s="119"/>
      <c r="H322" s="120"/>
      <c r="I322" s="120"/>
      <c r="J322" s="120"/>
      <c r="K322" s="120"/>
      <c r="L322" s="107">
        <f t="shared" si="84"/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07">
        <f t="shared" si="85"/>
        <v>0</v>
      </c>
      <c r="AC322" s="120"/>
      <c r="AD322" s="108">
        <f t="shared" si="86"/>
        <v>0</v>
      </c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07">
        <f t="shared" si="94"/>
        <v>0</v>
      </c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07">
        <f t="shared" si="95"/>
        <v>0</v>
      </c>
      <c r="BK322" s="120"/>
      <c r="BL322" s="107">
        <f t="shared" si="96"/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09">
        <f t="shared" si="97"/>
        <v>0</v>
      </c>
      <c r="BZ322" s="107">
        <f t="shared" si="98"/>
        <v>0</v>
      </c>
      <c r="CA322" s="109">
        <f t="shared" si="87"/>
        <v>1185159</v>
      </c>
      <c r="CB322" s="109">
        <f t="shared" si="88"/>
        <v>0</v>
      </c>
      <c r="CC322" s="110">
        <f t="shared" si="99"/>
        <v>1185159</v>
      </c>
      <c r="CD322" s="111">
        <f t="shared" si="89"/>
        <v>0</v>
      </c>
      <c r="CE322" s="112">
        <f t="shared" si="100"/>
        <v>1185159</v>
      </c>
      <c r="CF322" s="125"/>
      <c r="CG322" s="114"/>
    </row>
    <row r="323" spans="1:85" x14ac:dyDescent="0.25">
      <c r="A323" s="308" t="s">
        <v>167</v>
      </c>
      <c r="B323" s="102">
        <f t="shared" si="101"/>
        <v>41589</v>
      </c>
      <c r="C323" s="115">
        <f t="shared" si="90"/>
        <v>1185159</v>
      </c>
      <c r="D323" s="116">
        <f t="shared" si="91"/>
        <v>0</v>
      </c>
      <c r="E323" s="117">
        <f t="shared" si="92"/>
        <v>0</v>
      </c>
      <c r="F323" s="118">
        <f t="shared" si="93"/>
        <v>1185159</v>
      </c>
      <c r="G323" s="119"/>
      <c r="H323" s="120"/>
      <c r="I323" s="120"/>
      <c r="J323" s="120"/>
      <c r="K323" s="120"/>
      <c r="L323" s="107">
        <f t="shared" si="84"/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07">
        <f t="shared" si="85"/>
        <v>0</v>
      </c>
      <c r="AC323" s="120"/>
      <c r="AD323" s="108">
        <f t="shared" si="86"/>
        <v>0</v>
      </c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07">
        <f t="shared" si="94"/>
        <v>0</v>
      </c>
      <c r="AU323" s="120"/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07">
        <f t="shared" si="95"/>
        <v>0</v>
      </c>
      <c r="BK323" s="120"/>
      <c r="BL323" s="107">
        <f t="shared" si="96"/>
        <v>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09">
        <f t="shared" si="97"/>
        <v>0</v>
      </c>
      <c r="BZ323" s="107">
        <f t="shared" si="98"/>
        <v>0</v>
      </c>
      <c r="CA323" s="109">
        <f t="shared" si="87"/>
        <v>1185159</v>
      </c>
      <c r="CB323" s="109">
        <f t="shared" si="88"/>
        <v>0</v>
      </c>
      <c r="CC323" s="110">
        <f t="shared" si="99"/>
        <v>1185159</v>
      </c>
      <c r="CD323" s="111">
        <f t="shared" si="89"/>
        <v>0</v>
      </c>
      <c r="CE323" s="112">
        <f t="shared" si="100"/>
        <v>1185159</v>
      </c>
      <c r="CF323" s="125"/>
      <c r="CG323" s="114"/>
    </row>
    <row r="324" spans="1:85" x14ac:dyDescent="0.25">
      <c r="A324" s="308" t="s">
        <v>161</v>
      </c>
      <c r="B324" s="102">
        <f t="shared" si="101"/>
        <v>41590</v>
      </c>
      <c r="C324" s="115">
        <f t="shared" si="90"/>
        <v>1185159</v>
      </c>
      <c r="D324" s="116">
        <f t="shared" si="91"/>
        <v>0</v>
      </c>
      <c r="E324" s="117">
        <f t="shared" si="92"/>
        <v>0</v>
      </c>
      <c r="F324" s="118">
        <f t="shared" si="93"/>
        <v>1185159</v>
      </c>
      <c r="G324" s="119"/>
      <c r="H324" s="120"/>
      <c r="I324" s="120"/>
      <c r="J324" s="120"/>
      <c r="K324" s="120"/>
      <c r="L324" s="107">
        <f t="shared" si="84"/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07">
        <f t="shared" si="85"/>
        <v>0</v>
      </c>
      <c r="AC324" s="120"/>
      <c r="AD324" s="108">
        <f t="shared" si="86"/>
        <v>0</v>
      </c>
      <c r="AE324" s="120">
        <v>73690</v>
      </c>
      <c r="AF324" s="120">
        <v>15000</v>
      </c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07">
        <f t="shared" si="94"/>
        <v>88690</v>
      </c>
      <c r="AU324" s="120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07">
        <f t="shared" si="95"/>
        <v>0</v>
      </c>
      <c r="BK324" s="120"/>
      <c r="BL324" s="107">
        <f t="shared" si="96"/>
        <v>88690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09">
        <f t="shared" si="97"/>
        <v>0</v>
      </c>
      <c r="BZ324" s="107">
        <f t="shared" si="98"/>
        <v>0</v>
      </c>
      <c r="CA324" s="109">
        <f t="shared" si="87"/>
        <v>1096469</v>
      </c>
      <c r="CB324" s="109">
        <f t="shared" si="88"/>
        <v>0</v>
      </c>
      <c r="CC324" s="110">
        <f t="shared" si="99"/>
        <v>1096469</v>
      </c>
      <c r="CD324" s="111">
        <f t="shared" si="89"/>
        <v>0</v>
      </c>
      <c r="CE324" s="112">
        <f t="shared" si="100"/>
        <v>1096469</v>
      </c>
      <c r="CF324" s="125"/>
      <c r="CG324" s="114"/>
    </row>
    <row r="325" spans="1:85" x14ac:dyDescent="0.25">
      <c r="A325" s="308" t="s">
        <v>162</v>
      </c>
      <c r="B325" s="102">
        <f t="shared" si="101"/>
        <v>41591</v>
      </c>
      <c r="C325" s="115">
        <f t="shared" si="90"/>
        <v>1096469</v>
      </c>
      <c r="D325" s="116">
        <f t="shared" si="91"/>
        <v>0</v>
      </c>
      <c r="E325" s="117">
        <f t="shared" si="92"/>
        <v>0</v>
      </c>
      <c r="F325" s="118">
        <f t="shared" si="93"/>
        <v>1096469</v>
      </c>
      <c r="G325" s="119"/>
      <c r="H325" s="120"/>
      <c r="I325" s="120"/>
      <c r="J325" s="120"/>
      <c r="K325" s="120"/>
      <c r="L325" s="107">
        <f t="shared" si="84"/>
        <v>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07">
        <f t="shared" si="85"/>
        <v>0</v>
      </c>
      <c r="AC325" s="120"/>
      <c r="AD325" s="108">
        <f t="shared" si="86"/>
        <v>0</v>
      </c>
      <c r="AE325" s="120">
        <v>82200</v>
      </c>
      <c r="AF325" s="120">
        <v>15000</v>
      </c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07">
        <f t="shared" si="94"/>
        <v>97200</v>
      </c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07">
        <f t="shared" si="95"/>
        <v>0</v>
      </c>
      <c r="BK325" s="120"/>
      <c r="BL325" s="107">
        <f t="shared" si="96"/>
        <v>97200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09">
        <f t="shared" si="97"/>
        <v>0</v>
      </c>
      <c r="BZ325" s="107">
        <f t="shared" si="98"/>
        <v>0</v>
      </c>
      <c r="CA325" s="109">
        <f t="shared" si="87"/>
        <v>999269</v>
      </c>
      <c r="CB325" s="109">
        <f t="shared" si="88"/>
        <v>0</v>
      </c>
      <c r="CC325" s="110">
        <f t="shared" si="99"/>
        <v>999269</v>
      </c>
      <c r="CD325" s="111">
        <f t="shared" si="89"/>
        <v>0</v>
      </c>
      <c r="CE325" s="112">
        <f t="shared" si="100"/>
        <v>999269</v>
      </c>
      <c r="CF325" s="125"/>
      <c r="CG325" s="114"/>
    </row>
    <row r="326" spans="1:85" x14ac:dyDescent="0.25">
      <c r="A326" s="308" t="s">
        <v>163</v>
      </c>
      <c r="B326" s="102">
        <f t="shared" si="101"/>
        <v>41592</v>
      </c>
      <c r="C326" s="115">
        <f t="shared" si="90"/>
        <v>999269</v>
      </c>
      <c r="D326" s="116">
        <f t="shared" si="91"/>
        <v>0</v>
      </c>
      <c r="E326" s="117">
        <f t="shared" si="92"/>
        <v>0</v>
      </c>
      <c r="F326" s="118">
        <f t="shared" si="93"/>
        <v>999269</v>
      </c>
      <c r="G326" s="119"/>
      <c r="H326" s="120"/>
      <c r="I326" s="120"/>
      <c r="J326" s="120"/>
      <c r="K326" s="120"/>
      <c r="L326" s="107">
        <f t="shared" si="84"/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07">
        <f t="shared" si="85"/>
        <v>0</v>
      </c>
      <c r="AC326" s="120"/>
      <c r="AD326" s="108">
        <f t="shared" si="86"/>
        <v>0</v>
      </c>
      <c r="AE326" s="120">
        <v>26600</v>
      </c>
      <c r="AF326" s="120">
        <v>15000</v>
      </c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07">
        <f t="shared" si="94"/>
        <v>41600</v>
      </c>
      <c r="AU326" s="120"/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07">
        <f t="shared" si="95"/>
        <v>0</v>
      </c>
      <c r="BK326" s="120"/>
      <c r="BL326" s="107">
        <f t="shared" si="96"/>
        <v>41600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09">
        <f t="shared" si="97"/>
        <v>0</v>
      </c>
      <c r="BZ326" s="107">
        <f t="shared" si="98"/>
        <v>0</v>
      </c>
      <c r="CA326" s="109">
        <f t="shared" si="87"/>
        <v>957669</v>
      </c>
      <c r="CB326" s="109">
        <f t="shared" si="88"/>
        <v>0</v>
      </c>
      <c r="CC326" s="110">
        <f t="shared" si="99"/>
        <v>957669</v>
      </c>
      <c r="CD326" s="111">
        <f t="shared" si="89"/>
        <v>0</v>
      </c>
      <c r="CE326" s="112">
        <f t="shared" si="100"/>
        <v>957669</v>
      </c>
      <c r="CF326" s="125"/>
      <c r="CG326" s="114"/>
    </row>
    <row r="327" spans="1:85" x14ac:dyDescent="0.25">
      <c r="A327" s="308" t="s">
        <v>164</v>
      </c>
      <c r="B327" s="102">
        <f t="shared" si="101"/>
        <v>41593</v>
      </c>
      <c r="C327" s="115">
        <f t="shared" si="90"/>
        <v>957669</v>
      </c>
      <c r="D327" s="116">
        <f t="shared" si="91"/>
        <v>0</v>
      </c>
      <c r="E327" s="117">
        <f t="shared" si="92"/>
        <v>0</v>
      </c>
      <c r="F327" s="118">
        <f t="shared" si="93"/>
        <v>957669</v>
      </c>
      <c r="G327" s="119">
        <v>300000</v>
      </c>
      <c r="H327" s="120"/>
      <c r="I327" s="120"/>
      <c r="J327" s="120"/>
      <c r="K327" s="120"/>
      <c r="L327" s="107">
        <f t="shared" si="84"/>
        <v>300000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07">
        <f t="shared" si="85"/>
        <v>0</v>
      </c>
      <c r="AC327" s="120"/>
      <c r="AD327" s="108">
        <f t="shared" si="86"/>
        <v>300000</v>
      </c>
      <c r="AE327" s="120">
        <v>71000</v>
      </c>
      <c r="AF327" s="120">
        <v>15000</v>
      </c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07">
        <f t="shared" si="94"/>
        <v>86000</v>
      </c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07">
        <f t="shared" si="95"/>
        <v>0</v>
      </c>
      <c r="BK327" s="120"/>
      <c r="BL327" s="107">
        <f t="shared" si="96"/>
        <v>86000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09">
        <f t="shared" si="97"/>
        <v>0</v>
      </c>
      <c r="BZ327" s="107">
        <f t="shared" si="98"/>
        <v>0</v>
      </c>
      <c r="CA327" s="109">
        <f t="shared" si="87"/>
        <v>1171669</v>
      </c>
      <c r="CB327" s="109">
        <f t="shared" si="88"/>
        <v>0</v>
      </c>
      <c r="CC327" s="110">
        <f t="shared" si="99"/>
        <v>1171669</v>
      </c>
      <c r="CD327" s="111">
        <f t="shared" si="89"/>
        <v>0</v>
      </c>
      <c r="CE327" s="112">
        <f t="shared" si="100"/>
        <v>1171669</v>
      </c>
      <c r="CF327" s="125"/>
      <c r="CG327" s="114"/>
    </row>
    <row r="328" spans="1:85" x14ac:dyDescent="0.25">
      <c r="A328" s="308" t="s">
        <v>165</v>
      </c>
      <c r="B328" s="102">
        <f t="shared" si="101"/>
        <v>41594</v>
      </c>
      <c r="C328" s="115">
        <f t="shared" si="90"/>
        <v>1171669</v>
      </c>
      <c r="D328" s="116">
        <f t="shared" si="91"/>
        <v>0</v>
      </c>
      <c r="E328" s="117">
        <f t="shared" si="92"/>
        <v>0</v>
      </c>
      <c r="F328" s="118">
        <f t="shared" si="93"/>
        <v>1171669</v>
      </c>
      <c r="G328" s="119"/>
      <c r="H328" s="120"/>
      <c r="I328" s="120"/>
      <c r="J328" s="120"/>
      <c r="K328" s="120"/>
      <c r="L328" s="107">
        <f t="shared" si="84"/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07">
        <f t="shared" si="85"/>
        <v>0</v>
      </c>
      <c r="AC328" s="120"/>
      <c r="AD328" s="108">
        <f t="shared" si="86"/>
        <v>0</v>
      </c>
      <c r="AE328" s="120">
        <v>47000</v>
      </c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07">
        <f t="shared" si="94"/>
        <v>47000</v>
      </c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07">
        <f t="shared" si="95"/>
        <v>0</v>
      </c>
      <c r="BK328" s="120"/>
      <c r="BL328" s="107">
        <f t="shared" si="96"/>
        <v>47000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09">
        <f t="shared" si="97"/>
        <v>0</v>
      </c>
      <c r="BZ328" s="107">
        <f t="shared" si="98"/>
        <v>0</v>
      </c>
      <c r="CA328" s="109">
        <f t="shared" si="87"/>
        <v>1124669</v>
      </c>
      <c r="CB328" s="109">
        <f t="shared" si="88"/>
        <v>0</v>
      </c>
      <c r="CC328" s="110">
        <f t="shared" si="99"/>
        <v>1124669</v>
      </c>
      <c r="CD328" s="111">
        <f t="shared" si="89"/>
        <v>0</v>
      </c>
      <c r="CE328" s="112">
        <f t="shared" si="100"/>
        <v>1124669</v>
      </c>
      <c r="CF328" s="125"/>
      <c r="CG328" s="114"/>
    </row>
    <row r="329" spans="1:85" x14ac:dyDescent="0.25">
      <c r="A329" s="309" t="s">
        <v>166</v>
      </c>
      <c r="B329" s="310">
        <f t="shared" si="101"/>
        <v>41595</v>
      </c>
      <c r="C329" s="115">
        <f t="shared" si="90"/>
        <v>1124669</v>
      </c>
      <c r="D329" s="116">
        <f t="shared" si="91"/>
        <v>0</v>
      </c>
      <c r="E329" s="117">
        <f t="shared" si="92"/>
        <v>0</v>
      </c>
      <c r="F329" s="118">
        <f t="shared" si="93"/>
        <v>1124669</v>
      </c>
      <c r="G329" s="119"/>
      <c r="H329" s="120"/>
      <c r="I329" s="120"/>
      <c r="J329" s="120"/>
      <c r="K329" s="120"/>
      <c r="L329" s="107">
        <f t="shared" ref="L329:L378" si="102">SUM(G329:K329)</f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07">
        <f t="shared" ref="AB329:AB378" si="103">SUM(M329:AA329)</f>
        <v>0</v>
      </c>
      <c r="AC329" s="120"/>
      <c r="AD329" s="108">
        <f t="shared" ref="AD329:AD378" si="104">L329+AB329+AC329</f>
        <v>0</v>
      </c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07">
        <f t="shared" si="94"/>
        <v>0</v>
      </c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07">
        <f t="shared" si="95"/>
        <v>0</v>
      </c>
      <c r="BK329" s="120"/>
      <c r="BL329" s="107">
        <f t="shared" si="96"/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09">
        <f t="shared" si="97"/>
        <v>0</v>
      </c>
      <c r="BZ329" s="107">
        <f t="shared" si="98"/>
        <v>0</v>
      </c>
      <c r="CA329" s="109">
        <f t="shared" ref="CA329:CA378" si="105">C329+L329-AT329+BN329-BM329</f>
        <v>1124669</v>
      </c>
      <c r="CB329" s="109">
        <f t="shared" ref="CB329:CB378" si="106">D329+AB329-BJ329+BM329-BN329-BY329</f>
        <v>0</v>
      </c>
      <c r="CC329" s="110">
        <f t="shared" si="99"/>
        <v>1124669</v>
      </c>
      <c r="CD329" s="111">
        <f t="shared" ref="CD329:CD378" si="107">E329+AC329-BK329</f>
        <v>0</v>
      </c>
      <c r="CE329" s="112">
        <f t="shared" si="100"/>
        <v>1124669</v>
      </c>
      <c r="CF329" s="125"/>
      <c r="CG329" s="114"/>
    </row>
    <row r="330" spans="1:85" x14ac:dyDescent="0.25">
      <c r="A330" s="308" t="s">
        <v>167</v>
      </c>
      <c r="B330" s="102">
        <f t="shared" si="101"/>
        <v>41596</v>
      </c>
      <c r="C330" s="115">
        <f t="shared" si="90"/>
        <v>1124669</v>
      </c>
      <c r="D330" s="116">
        <f t="shared" si="91"/>
        <v>0</v>
      </c>
      <c r="E330" s="117">
        <f t="shared" si="92"/>
        <v>0</v>
      </c>
      <c r="F330" s="118">
        <f t="shared" si="93"/>
        <v>1124669</v>
      </c>
      <c r="G330" s="119"/>
      <c r="H330" s="120"/>
      <c r="I330" s="120"/>
      <c r="J330" s="120"/>
      <c r="K330" s="120"/>
      <c r="L330" s="107">
        <f t="shared" si="102"/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07">
        <f t="shared" si="103"/>
        <v>0</v>
      </c>
      <c r="AC330" s="120"/>
      <c r="AD330" s="108">
        <f t="shared" si="104"/>
        <v>0</v>
      </c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07">
        <f t="shared" si="94"/>
        <v>0</v>
      </c>
      <c r="AU330" s="120"/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07">
        <f t="shared" si="95"/>
        <v>0</v>
      </c>
      <c r="BK330" s="120"/>
      <c r="BL330" s="107">
        <f t="shared" si="96"/>
        <v>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09">
        <f t="shared" si="97"/>
        <v>0</v>
      </c>
      <c r="BZ330" s="107">
        <f t="shared" si="98"/>
        <v>0</v>
      </c>
      <c r="CA330" s="109">
        <f t="shared" si="105"/>
        <v>1124669</v>
      </c>
      <c r="CB330" s="109">
        <f t="shared" si="106"/>
        <v>0</v>
      </c>
      <c r="CC330" s="110">
        <f t="shared" si="99"/>
        <v>1124669</v>
      </c>
      <c r="CD330" s="111">
        <f t="shared" si="107"/>
        <v>0</v>
      </c>
      <c r="CE330" s="112">
        <f t="shared" si="100"/>
        <v>1124669</v>
      </c>
      <c r="CF330" s="125"/>
      <c r="CG330" s="114"/>
    </row>
    <row r="331" spans="1:85" x14ac:dyDescent="0.25">
      <c r="A331" s="308" t="s">
        <v>161</v>
      </c>
      <c r="B331" s="102">
        <f t="shared" si="101"/>
        <v>41597</v>
      </c>
      <c r="C331" s="115">
        <f t="shared" si="90"/>
        <v>1124669</v>
      </c>
      <c r="D331" s="116">
        <f t="shared" si="91"/>
        <v>0</v>
      </c>
      <c r="E331" s="117">
        <f t="shared" si="92"/>
        <v>0</v>
      </c>
      <c r="F331" s="118">
        <f t="shared" si="93"/>
        <v>1124669</v>
      </c>
      <c r="G331" s="119"/>
      <c r="H331" s="120"/>
      <c r="I331" s="120"/>
      <c r="J331" s="120"/>
      <c r="K331" s="120"/>
      <c r="L331" s="107">
        <f t="shared" si="102"/>
        <v>0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07">
        <f t="shared" si="103"/>
        <v>0</v>
      </c>
      <c r="AC331" s="120"/>
      <c r="AD331" s="108">
        <f t="shared" si="104"/>
        <v>0</v>
      </c>
      <c r="AE331" s="120">
        <v>10000</v>
      </c>
      <c r="AF331" s="120">
        <v>15000</v>
      </c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07">
        <f t="shared" si="94"/>
        <v>25000</v>
      </c>
      <c r="AU331" s="120"/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07">
        <f t="shared" si="95"/>
        <v>0</v>
      </c>
      <c r="BK331" s="120"/>
      <c r="BL331" s="107">
        <f t="shared" si="96"/>
        <v>25000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09">
        <f t="shared" si="97"/>
        <v>0</v>
      </c>
      <c r="BZ331" s="107">
        <f t="shared" si="98"/>
        <v>0</v>
      </c>
      <c r="CA331" s="109">
        <f t="shared" si="105"/>
        <v>1099669</v>
      </c>
      <c r="CB331" s="109">
        <f t="shared" si="106"/>
        <v>0</v>
      </c>
      <c r="CC331" s="110">
        <f t="shared" si="99"/>
        <v>1099669</v>
      </c>
      <c r="CD331" s="111">
        <f t="shared" si="107"/>
        <v>0</v>
      </c>
      <c r="CE331" s="112">
        <f t="shared" si="100"/>
        <v>1099669</v>
      </c>
      <c r="CF331" s="125"/>
      <c r="CG331" s="114"/>
    </row>
    <row r="332" spans="1:85" x14ac:dyDescent="0.25">
      <c r="A332" s="308" t="s">
        <v>162</v>
      </c>
      <c r="B332" s="102">
        <f t="shared" si="101"/>
        <v>41598</v>
      </c>
      <c r="C332" s="115">
        <f t="shared" si="90"/>
        <v>1099669</v>
      </c>
      <c r="D332" s="116">
        <f t="shared" si="91"/>
        <v>0</v>
      </c>
      <c r="E332" s="117">
        <f t="shared" si="92"/>
        <v>0</v>
      </c>
      <c r="F332" s="118">
        <f t="shared" si="93"/>
        <v>1099669</v>
      </c>
      <c r="G332" s="119"/>
      <c r="H332" s="120"/>
      <c r="I332" s="120"/>
      <c r="J332" s="120"/>
      <c r="K332" s="120"/>
      <c r="L332" s="107">
        <f t="shared" si="102"/>
        <v>0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07">
        <f t="shared" si="103"/>
        <v>0</v>
      </c>
      <c r="AC332" s="120"/>
      <c r="AD332" s="108">
        <f t="shared" si="104"/>
        <v>0</v>
      </c>
      <c r="AE332" s="120">
        <v>74600</v>
      </c>
      <c r="AF332" s="120">
        <v>15000</v>
      </c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07">
        <f t="shared" si="94"/>
        <v>89600</v>
      </c>
      <c r="AU332" s="120"/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07">
        <f t="shared" si="95"/>
        <v>0</v>
      </c>
      <c r="BK332" s="120"/>
      <c r="BL332" s="107">
        <f t="shared" si="96"/>
        <v>89600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09">
        <f t="shared" si="97"/>
        <v>0</v>
      </c>
      <c r="BZ332" s="107">
        <f t="shared" si="98"/>
        <v>0</v>
      </c>
      <c r="CA332" s="109">
        <f t="shared" si="105"/>
        <v>1010069</v>
      </c>
      <c r="CB332" s="109">
        <f t="shared" si="106"/>
        <v>0</v>
      </c>
      <c r="CC332" s="110">
        <f t="shared" si="99"/>
        <v>1010069</v>
      </c>
      <c r="CD332" s="111">
        <f t="shared" si="107"/>
        <v>0</v>
      </c>
      <c r="CE332" s="112">
        <f t="shared" si="100"/>
        <v>1010069</v>
      </c>
      <c r="CF332" s="125"/>
      <c r="CG332" s="114"/>
    </row>
    <row r="333" spans="1:85" x14ac:dyDescent="0.25">
      <c r="A333" s="308" t="s">
        <v>163</v>
      </c>
      <c r="B333" s="102">
        <f t="shared" si="101"/>
        <v>41599</v>
      </c>
      <c r="C333" s="115">
        <f t="shared" si="90"/>
        <v>1010069</v>
      </c>
      <c r="D333" s="116">
        <f t="shared" si="91"/>
        <v>0</v>
      </c>
      <c r="E333" s="117">
        <f t="shared" si="92"/>
        <v>0</v>
      </c>
      <c r="F333" s="118">
        <f t="shared" si="93"/>
        <v>1010069</v>
      </c>
      <c r="G333" s="119"/>
      <c r="H333" s="120"/>
      <c r="I333" s="120"/>
      <c r="J333" s="120"/>
      <c r="K333" s="120"/>
      <c r="L333" s="107">
        <f t="shared" si="102"/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07">
        <f t="shared" si="103"/>
        <v>0</v>
      </c>
      <c r="AC333" s="120"/>
      <c r="AD333" s="108">
        <f t="shared" si="104"/>
        <v>0</v>
      </c>
      <c r="AE333" s="120">
        <v>25000</v>
      </c>
      <c r="AF333" s="120"/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07">
        <f t="shared" si="94"/>
        <v>25000</v>
      </c>
      <c r="AU333" s="120"/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07">
        <f t="shared" si="95"/>
        <v>0</v>
      </c>
      <c r="BK333" s="120"/>
      <c r="BL333" s="107">
        <f t="shared" si="96"/>
        <v>25000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09">
        <f t="shared" si="97"/>
        <v>0</v>
      </c>
      <c r="BZ333" s="107">
        <f t="shared" si="98"/>
        <v>0</v>
      </c>
      <c r="CA333" s="109">
        <f t="shared" si="105"/>
        <v>985069</v>
      </c>
      <c r="CB333" s="109">
        <f t="shared" si="106"/>
        <v>0</v>
      </c>
      <c r="CC333" s="110">
        <f t="shared" si="99"/>
        <v>985069</v>
      </c>
      <c r="CD333" s="111">
        <f t="shared" si="107"/>
        <v>0</v>
      </c>
      <c r="CE333" s="112">
        <f t="shared" si="100"/>
        <v>985069</v>
      </c>
      <c r="CF333" s="125"/>
      <c r="CG333" s="114"/>
    </row>
    <row r="334" spans="1:85" x14ac:dyDescent="0.25">
      <c r="A334" s="308" t="s">
        <v>164</v>
      </c>
      <c r="B334" s="102">
        <f t="shared" si="101"/>
        <v>41600</v>
      </c>
      <c r="C334" s="115">
        <f t="shared" si="90"/>
        <v>985069</v>
      </c>
      <c r="D334" s="116">
        <f t="shared" si="91"/>
        <v>0</v>
      </c>
      <c r="E334" s="117">
        <f t="shared" si="92"/>
        <v>0</v>
      </c>
      <c r="F334" s="118">
        <f t="shared" si="93"/>
        <v>985069</v>
      </c>
      <c r="G334" s="119">
        <v>370000</v>
      </c>
      <c r="H334" s="120"/>
      <c r="I334" s="120"/>
      <c r="J334" s="120"/>
      <c r="K334" s="120"/>
      <c r="L334" s="107">
        <f t="shared" si="102"/>
        <v>370000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07">
        <f t="shared" si="103"/>
        <v>0</v>
      </c>
      <c r="AC334" s="120"/>
      <c r="AD334" s="108">
        <f t="shared" si="104"/>
        <v>370000</v>
      </c>
      <c r="AE334" s="120">
        <v>46800</v>
      </c>
      <c r="AF334" s="120">
        <v>15000</v>
      </c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07">
        <f t="shared" si="94"/>
        <v>61800</v>
      </c>
      <c r="AU334" s="120"/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07">
        <f t="shared" si="95"/>
        <v>0</v>
      </c>
      <c r="BK334" s="120"/>
      <c r="BL334" s="107">
        <f t="shared" si="96"/>
        <v>61800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09">
        <f t="shared" si="97"/>
        <v>0</v>
      </c>
      <c r="BZ334" s="107">
        <f t="shared" si="98"/>
        <v>0</v>
      </c>
      <c r="CA334" s="109">
        <f t="shared" si="105"/>
        <v>1293269</v>
      </c>
      <c r="CB334" s="109">
        <f t="shared" si="106"/>
        <v>0</v>
      </c>
      <c r="CC334" s="110">
        <f t="shared" si="99"/>
        <v>1293269</v>
      </c>
      <c r="CD334" s="111">
        <f t="shared" si="107"/>
        <v>0</v>
      </c>
      <c r="CE334" s="112">
        <f t="shared" si="100"/>
        <v>1293269</v>
      </c>
      <c r="CF334" s="125"/>
      <c r="CG334" s="114"/>
    </row>
    <row r="335" spans="1:85" x14ac:dyDescent="0.25">
      <c r="A335" s="308" t="s">
        <v>165</v>
      </c>
      <c r="B335" s="102">
        <f t="shared" si="101"/>
        <v>41601</v>
      </c>
      <c r="C335" s="115">
        <f t="shared" si="90"/>
        <v>1293269</v>
      </c>
      <c r="D335" s="116">
        <f t="shared" si="91"/>
        <v>0</v>
      </c>
      <c r="E335" s="117">
        <f t="shared" si="92"/>
        <v>0</v>
      </c>
      <c r="F335" s="118">
        <f t="shared" si="93"/>
        <v>1293269</v>
      </c>
      <c r="G335" s="119"/>
      <c r="H335" s="120"/>
      <c r="I335" s="120"/>
      <c r="J335" s="120"/>
      <c r="K335" s="120"/>
      <c r="L335" s="107">
        <f t="shared" si="102"/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07">
        <f t="shared" si="103"/>
        <v>0</v>
      </c>
      <c r="AC335" s="120"/>
      <c r="AD335" s="108">
        <f t="shared" si="104"/>
        <v>0</v>
      </c>
      <c r="AE335" s="120">
        <v>64200</v>
      </c>
      <c r="AF335" s="120">
        <v>15000</v>
      </c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07">
        <f t="shared" si="94"/>
        <v>79200</v>
      </c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07">
        <f t="shared" si="95"/>
        <v>0</v>
      </c>
      <c r="BK335" s="120"/>
      <c r="BL335" s="107">
        <f t="shared" si="96"/>
        <v>79200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09">
        <f t="shared" si="97"/>
        <v>0</v>
      </c>
      <c r="BZ335" s="107">
        <f t="shared" si="98"/>
        <v>0</v>
      </c>
      <c r="CA335" s="109">
        <f t="shared" si="105"/>
        <v>1214069</v>
      </c>
      <c r="CB335" s="109">
        <f t="shared" si="106"/>
        <v>0</v>
      </c>
      <c r="CC335" s="110">
        <f t="shared" si="99"/>
        <v>1214069</v>
      </c>
      <c r="CD335" s="111">
        <f t="shared" si="107"/>
        <v>0</v>
      </c>
      <c r="CE335" s="112">
        <f t="shared" si="100"/>
        <v>1214069</v>
      </c>
      <c r="CF335" s="125"/>
      <c r="CG335" s="114"/>
    </row>
    <row r="336" spans="1:85" x14ac:dyDescent="0.25">
      <c r="A336" s="309" t="s">
        <v>166</v>
      </c>
      <c r="B336" s="310">
        <f t="shared" si="101"/>
        <v>41602</v>
      </c>
      <c r="C336" s="115">
        <f t="shared" si="90"/>
        <v>1214069</v>
      </c>
      <c r="D336" s="116">
        <f t="shared" si="91"/>
        <v>0</v>
      </c>
      <c r="E336" s="117">
        <f t="shared" si="92"/>
        <v>0</v>
      </c>
      <c r="F336" s="118">
        <f t="shared" si="93"/>
        <v>1214069</v>
      </c>
      <c r="G336" s="119"/>
      <c r="H336" s="120"/>
      <c r="I336" s="120"/>
      <c r="J336" s="120"/>
      <c r="K336" s="120"/>
      <c r="L336" s="107">
        <f t="shared" si="102"/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07">
        <f t="shared" si="103"/>
        <v>0</v>
      </c>
      <c r="AC336" s="120"/>
      <c r="AD336" s="108">
        <f t="shared" si="104"/>
        <v>0</v>
      </c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07">
        <f t="shared" si="94"/>
        <v>0</v>
      </c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07">
        <f t="shared" si="95"/>
        <v>0</v>
      </c>
      <c r="BK336" s="120"/>
      <c r="BL336" s="107">
        <f t="shared" si="96"/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09">
        <f t="shared" si="97"/>
        <v>0</v>
      </c>
      <c r="BZ336" s="107">
        <f t="shared" si="98"/>
        <v>0</v>
      </c>
      <c r="CA336" s="109">
        <f t="shared" si="105"/>
        <v>1214069</v>
      </c>
      <c r="CB336" s="109">
        <f t="shared" si="106"/>
        <v>0</v>
      </c>
      <c r="CC336" s="110">
        <f t="shared" si="99"/>
        <v>1214069</v>
      </c>
      <c r="CD336" s="111">
        <f t="shared" si="107"/>
        <v>0</v>
      </c>
      <c r="CE336" s="112">
        <f t="shared" si="100"/>
        <v>1214069</v>
      </c>
      <c r="CF336" s="125"/>
      <c r="CG336" s="114"/>
    </row>
    <row r="337" spans="1:85" x14ac:dyDescent="0.25">
      <c r="A337" s="308" t="s">
        <v>167</v>
      </c>
      <c r="B337" s="102">
        <f t="shared" si="101"/>
        <v>41603</v>
      </c>
      <c r="C337" s="115">
        <f t="shared" si="90"/>
        <v>1214069</v>
      </c>
      <c r="D337" s="116">
        <f t="shared" si="91"/>
        <v>0</v>
      </c>
      <c r="E337" s="117">
        <f t="shared" si="92"/>
        <v>0</v>
      </c>
      <c r="F337" s="118">
        <f t="shared" si="93"/>
        <v>1214069</v>
      </c>
      <c r="G337" s="119"/>
      <c r="H337" s="120"/>
      <c r="I337" s="120"/>
      <c r="J337" s="120"/>
      <c r="K337" s="120"/>
      <c r="L337" s="107">
        <f t="shared" si="102"/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07">
        <f t="shared" si="103"/>
        <v>0</v>
      </c>
      <c r="AC337" s="120"/>
      <c r="AD337" s="108">
        <f t="shared" si="104"/>
        <v>0</v>
      </c>
      <c r="AE337" s="120">
        <v>34400</v>
      </c>
      <c r="AF337" s="120">
        <v>15000</v>
      </c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07">
        <f t="shared" si="94"/>
        <v>49400</v>
      </c>
      <c r="AU337" s="120"/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07">
        <f t="shared" si="95"/>
        <v>0</v>
      </c>
      <c r="BK337" s="120"/>
      <c r="BL337" s="107">
        <f t="shared" si="96"/>
        <v>49400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09">
        <f t="shared" si="97"/>
        <v>0</v>
      </c>
      <c r="BZ337" s="107">
        <f t="shared" si="98"/>
        <v>0</v>
      </c>
      <c r="CA337" s="109">
        <f t="shared" si="105"/>
        <v>1164669</v>
      </c>
      <c r="CB337" s="109">
        <f t="shared" si="106"/>
        <v>0</v>
      </c>
      <c r="CC337" s="110">
        <f t="shared" si="99"/>
        <v>1164669</v>
      </c>
      <c r="CD337" s="111">
        <f t="shared" si="107"/>
        <v>0</v>
      </c>
      <c r="CE337" s="112">
        <f t="shared" si="100"/>
        <v>1164669</v>
      </c>
      <c r="CF337" s="125"/>
      <c r="CG337" s="114"/>
    </row>
    <row r="338" spans="1:85" x14ac:dyDescent="0.25">
      <c r="A338" s="308" t="s">
        <v>161</v>
      </c>
      <c r="B338" s="102">
        <f t="shared" si="101"/>
        <v>41604</v>
      </c>
      <c r="C338" s="115">
        <f t="shared" si="90"/>
        <v>1164669</v>
      </c>
      <c r="D338" s="116">
        <f t="shared" si="91"/>
        <v>0</v>
      </c>
      <c r="E338" s="117">
        <f t="shared" si="92"/>
        <v>0</v>
      </c>
      <c r="F338" s="118">
        <f t="shared" si="93"/>
        <v>1164669</v>
      </c>
      <c r="G338" s="119"/>
      <c r="H338" s="120"/>
      <c r="I338" s="120"/>
      <c r="J338" s="120"/>
      <c r="K338" s="120"/>
      <c r="L338" s="107">
        <f t="shared" si="102"/>
        <v>0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07">
        <f t="shared" si="103"/>
        <v>0</v>
      </c>
      <c r="AC338" s="120"/>
      <c r="AD338" s="108">
        <f t="shared" si="104"/>
        <v>0</v>
      </c>
      <c r="AE338" s="120">
        <v>29600</v>
      </c>
      <c r="AF338" s="120">
        <v>15000</v>
      </c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07">
        <f t="shared" si="94"/>
        <v>44600</v>
      </c>
      <c r="AU338" s="120"/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07">
        <f t="shared" si="95"/>
        <v>0</v>
      </c>
      <c r="BK338" s="120"/>
      <c r="BL338" s="107">
        <f t="shared" si="96"/>
        <v>44600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09">
        <f t="shared" si="97"/>
        <v>0</v>
      </c>
      <c r="BZ338" s="107">
        <f t="shared" si="98"/>
        <v>0</v>
      </c>
      <c r="CA338" s="109">
        <f t="shared" si="105"/>
        <v>1120069</v>
      </c>
      <c r="CB338" s="109">
        <f t="shared" si="106"/>
        <v>0</v>
      </c>
      <c r="CC338" s="110">
        <f t="shared" si="99"/>
        <v>1120069</v>
      </c>
      <c r="CD338" s="111">
        <f t="shared" si="107"/>
        <v>0</v>
      </c>
      <c r="CE338" s="112">
        <f t="shared" si="100"/>
        <v>1120069</v>
      </c>
      <c r="CF338" s="125"/>
      <c r="CG338" s="114"/>
    </row>
    <row r="339" spans="1:85" x14ac:dyDescent="0.25">
      <c r="A339" s="308" t="s">
        <v>162</v>
      </c>
      <c r="B339" s="102">
        <f t="shared" si="101"/>
        <v>41605</v>
      </c>
      <c r="C339" s="115">
        <f t="shared" si="90"/>
        <v>1120069</v>
      </c>
      <c r="D339" s="116">
        <f t="shared" si="91"/>
        <v>0</v>
      </c>
      <c r="E339" s="117">
        <f t="shared" si="92"/>
        <v>0</v>
      </c>
      <c r="F339" s="118">
        <f t="shared" si="93"/>
        <v>1120069</v>
      </c>
      <c r="G339" s="119">
        <v>230000</v>
      </c>
      <c r="H339" s="120"/>
      <c r="I339" s="120"/>
      <c r="J339" s="120"/>
      <c r="K339" s="120"/>
      <c r="L339" s="107">
        <f t="shared" si="102"/>
        <v>230000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07">
        <f t="shared" si="103"/>
        <v>0</v>
      </c>
      <c r="AC339" s="120"/>
      <c r="AD339" s="108">
        <f t="shared" si="104"/>
        <v>230000</v>
      </c>
      <c r="AE339" s="120">
        <v>49600</v>
      </c>
      <c r="AF339" s="120">
        <v>25000</v>
      </c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07">
        <f t="shared" si="94"/>
        <v>74600</v>
      </c>
      <c r="AU339" s="120"/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07">
        <f t="shared" si="95"/>
        <v>0</v>
      </c>
      <c r="BK339" s="120"/>
      <c r="BL339" s="107">
        <f t="shared" si="96"/>
        <v>74600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09">
        <f t="shared" si="97"/>
        <v>0</v>
      </c>
      <c r="BZ339" s="107">
        <f t="shared" si="98"/>
        <v>0</v>
      </c>
      <c r="CA339" s="109">
        <f t="shared" si="105"/>
        <v>1275469</v>
      </c>
      <c r="CB339" s="109">
        <f t="shared" si="106"/>
        <v>0</v>
      </c>
      <c r="CC339" s="110">
        <f t="shared" si="99"/>
        <v>1275469</v>
      </c>
      <c r="CD339" s="111">
        <f t="shared" si="107"/>
        <v>0</v>
      </c>
      <c r="CE339" s="112">
        <f t="shared" si="100"/>
        <v>1275469</v>
      </c>
      <c r="CF339" s="125"/>
      <c r="CG339" s="114"/>
    </row>
    <row r="340" spans="1:85" x14ac:dyDescent="0.25">
      <c r="A340" s="308" t="s">
        <v>163</v>
      </c>
      <c r="B340" s="102">
        <f t="shared" si="101"/>
        <v>41606</v>
      </c>
      <c r="C340" s="115">
        <f t="shared" si="90"/>
        <v>1275469</v>
      </c>
      <c r="D340" s="116">
        <f t="shared" si="91"/>
        <v>0</v>
      </c>
      <c r="E340" s="117">
        <f t="shared" si="92"/>
        <v>0</v>
      </c>
      <c r="F340" s="118">
        <f t="shared" si="93"/>
        <v>1275469</v>
      </c>
      <c r="G340" s="119"/>
      <c r="H340" s="120"/>
      <c r="I340" s="120"/>
      <c r="J340" s="120"/>
      <c r="K340" s="120"/>
      <c r="L340" s="107">
        <f t="shared" si="102"/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07">
        <f t="shared" si="103"/>
        <v>0</v>
      </c>
      <c r="AC340" s="120"/>
      <c r="AD340" s="108">
        <f t="shared" si="104"/>
        <v>0</v>
      </c>
      <c r="AE340" s="120">
        <v>46200</v>
      </c>
      <c r="AF340" s="120">
        <v>15000</v>
      </c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07">
        <f t="shared" si="94"/>
        <v>61200</v>
      </c>
      <c r="AU340" s="120"/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07">
        <f t="shared" si="95"/>
        <v>0</v>
      </c>
      <c r="BK340" s="120"/>
      <c r="BL340" s="107">
        <f t="shared" si="96"/>
        <v>61200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09">
        <f t="shared" si="97"/>
        <v>0</v>
      </c>
      <c r="BZ340" s="107">
        <f t="shared" si="98"/>
        <v>0</v>
      </c>
      <c r="CA340" s="109">
        <f t="shared" si="105"/>
        <v>1214269</v>
      </c>
      <c r="CB340" s="109">
        <f t="shared" si="106"/>
        <v>0</v>
      </c>
      <c r="CC340" s="110">
        <f t="shared" si="99"/>
        <v>1214269</v>
      </c>
      <c r="CD340" s="111">
        <f t="shared" si="107"/>
        <v>0</v>
      </c>
      <c r="CE340" s="112">
        <f t="shared" si="100"/>
        <v>1214269</v>
      </c>
      <c r="CF340" s="125"/>
      <c r="CG340" s="114"/>
    </row>
    <row r="341" spans="1:85" x14ac:dyDescent="0.25">
      <c r="A341" s="308" t="s">
        <v>164</v>
      </c>
      <c r="B341" s="102">
        <f t="shared" si="101"/>
        <v>41607</v>
      </c>
      <c r="C341" s="115">
        <f t="shared" si="90"/>
        <v>1214269</v>
      </c>
      <c r="D341" s="116">
        <f t="shared" si="91"/>
        <v>0</v>
      </c>
      <c r="E341" s="117">
        <f t="shared" si="92"/>
        <v>0</v>
      </c>
      <c r="F341" s="118">
        <f t="shared" si="93"/>
        <v>1214269</v>
      </c>
      <c r="G341" s="119"/>
      <c r="H341" s="120"/>
      <c r="I341" s="120"/>
      <c r="J341" s="120"/>
      <c r="K341" s="120"/>
      <c r="L341" s="107">
        <f t="shared" si="102"/>
        <v>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07">
        <f t="shared" si="103"/>
        <v>0</v>
      </c>
      <c r="AC341" s="120"/>
      <c r="AD341" s="108">
        <f t="shared" si="104"/>
        <v>0</v>
      </c>
      <c r="AE341" s="120">
        <v>46200</v>
      </c>
      <c r="AF341" s="120">
        <v>15000</v>
      </c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07">
        <f t="shared" si="94"/>
        <v>61200</v>
      </c>
      <c r="AU341" s="120"/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07">
        <f t="shared" si="95"/>
        <v>0</v>
      </c>
      <c r="BK341" s="120"/>
      <c r="BL341" s="107">
        <f t="shared" si="96"/>
        <v>61200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09">
        <f t="shared" si="97"/>
        <v>0</v>
      </c>
      <c r="BZ341" s="107">
        <f t="shared" si="98"/>
        <v>0</v>
      </c>
      <c r="CA341" s="109">
        <f t="shared" si="105"/>
        <v>1153069</v>
      </c>
      <c r="CB341" s="109">
        <f t="shared" si="106"/>
        <v>0</v>
      </c>
      <c r="CC341" s="110">
        <f t="shared" si="99"/>
        <v>1153069</v>
      </c>
      <c r="CD341" s="111">
        <f t="shared" si="107"/>
        <v>0</v>
      </c>
      <c r="CE341" s="112">
        <f t="shared" si="100"/>
        <v>1153069</v>
      </c>
      <c r="CF341" s="125"/>
      <c r="CG341" s="114"/>
    </row>
    <row r="342" spans="1:85" x14ac:dyDescent="0.25">
      <c r="A342" s="308" t="s">
        <v>165</v>
      </c>
      <c r="B342" s="102">
        <f t="shared" si="101"/>
        <v>41608</v>
      </c>
      <c r="C342" s="236">
        <f t="shared" si="90"/>
        <v>1153069</v>
      </c>
      <c r="D342" s="237">
        <f t="shared" si="91"/>
        <v>0</v>
      </c>
      <c r="E342" s="238">
        <f t="shared" si="92"/>
        <v>0</v>
      </c>
      <c r="F342" s="253">
        <f t="shared" si="93"/>
        <v>1153069</v>
      </c>
      <c r="G342" s="478">
        <v>84000</v>
      </c>
      <c r="H342" s="240"/>
      <c r="I342" s="240"/>
      <c r="J342" s="240"/>
      <c r="K342" s="240"/>
      <c r="L342" s="241">
        <f t="shared" si="102"/>
        <v>84000</v>
      </c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A342" s="240"/>
      <c r="AB342" s="241">
        <f t="shared" si="103"/>
        <v>0</v>
      </c>
      <c r="AC342" s="240"/>
      <c r="AD342" s="242">
        <f t="shared" si="104"/>
        <v>84000</v>
      </c>
      <c r="AE342" s="240">
        <v>10000</v>
      </c>
      <c r="AF342" s="240">
        <v>15000</v>
      </c>
      <c r="AG342" s="240"/>
      <c r="AH342" s="240"/>
      <c r="AI342" s="240"/>
      <c r="AJ342" s="240"/>
      <c r="AK342" s="240"/>
      <c r="AL342" s="240"/>
      <c r="AM342" s="240"/>
      <c r="AN342" s="240"/>
      <c r="AO342" s="240"/>
      <c r="AP342" s="240"/>
      <c r="AQ342" s="240"/>
      <c r="AR342" s="240"/>
      <c r="AS342" s="240"/>
      <c r="AT342" s="241">
        <f t="shared" si="94"/>
        <v>25000</v>
      </c>
      <c r="AU342" s="240"/>
      <c r="AV342" s="240"/>
      <c r="AW342" s="240"/>
      <c r="AX342" s="240"/>
      <c r="AY342" s="240"/>
      <c r="AZ342" s="240"/>
      <c r="BA342" s="240"/>
      <c r="BB342" s="240"/>
      <c r="BC342" s="240"/>
      <c r="BD342" s="240"/>
      <c r="BE342" s="240"/>
      <c r="BF342" s="240"/>
      <c r="BG342" s="240"/>
      <c r="BH342" s="240"/>
      <c r="BI342" s="240"/>
      <c r="BJ342" s="241">
        <f t="shared" si="95"/>
        <v>0</v>
      </c>
      <c r="BK342" s="240"/>
      <c r="BL342" s="241">
        <f t="shared" si="96"/>
        <v>25000</v>
      </c>
      <c r="BM342" s="240"/>
      <c r="BN342" s="240"/>
      <c r="BO342" s="240"/>
      <c r="BP342" s="240"/>
      <c r="BQ342" s="240"/>
      <c r="BR342" s="240"/>
      <c r="BS342" s="240"/>
      <c r="BT342" s="240"/>
      <c r="BU342" s="240"/>
      <c r="BV342" s="240"/>
      <c r="BW342" s="240"/>
      <c r="BX342" s="240"/>
      <c r="BY342" s="241">
        <f t="shared" si="97"/>
        <v>0</v>
      </c>
      <c r="BZ342" s="241">
        <f t="shared" si="98"/>
        <v>0</v>
      </c>
      <c r="CA342" s="241">
        <f t="shared" si="105"/>
        <v>1212069</v>
      </c>
      <c r="CB342" s="241">
        <f t="shared" si="106"/>
        <v>0</v>
      </c>
      <c r="CC342" s="237">
        <f t="shared" si="99"/>
        <v>1212069</v>
      </c>
      <c r="CD342" s="238">
        <f t="shared" si="107"/>
        <v>0</v>
      </c>
      <c r="CE342" s="243">
        <f t="shared" si="100"/>
        <v>1212069</v>
      </c>
      <c r="CF342" s="247">
        <f>CG342-CE342</f>
        <v>695</v>
      </c>
      <c r="CG342" s="248">
        <f>F343</f>
        <v>1212764</v>
      </c>
    </row>
    <row r="343" spans="1:85" x14ac:dyDescent="0.25">
      <c r="A343" s="309" t="s">
        <v>166</v>
      </c>
      <c r="B343" s="310">
        <f t="shared" si="101"/>
        <v>41609</v>
      </c>
      <c r="C343" s="103">
        <v>1212764</v>
      </c>
      <c r="D343" s="123">
        <f t="shared" si="91"/>
        <v>0</v>
      </c>
      <c r="E343" s="124">
        <f t="shared" si="92"/>
        <v>0</v>
      </c>
      <c r="F343" s="118">
        <f t="shared" si="93"/>
        <v>1212764</v>
      </c>
      <c r="G343" s="119"/>
      <c r="H343" s="120"/>
      <c r="I343" s="120"/>
      <c r="J343" s="120"/>
      <c r="K343" s="120"/>
      <c r="L343" s="107">
        <f t="shared" si="102"/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07">
        <f t="shared" si="103"/>
        <v>0</v>
      </c>
      <c r="AC343" s="120"/>
      <c r="AD343" s="108">
        <f t="shared" si="104"/>
        <v>0</v>
      </c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07">
        <f t="shared" si="94"/>
        <v>0</v>
      </c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07">
        <f t="shared" si="95"/>
        <v>0</v>
      </c>
      <c r="BK343" s="120"/>
      <c r="BL343" s="107">
        <f t="shared" si="96"/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09">
        <f t="shared" si="97"/>
        <v>0</v>
      </c>
      <c r="BZ343" s="107">
        <f t="shared" si="98"/>
        <v>0</v>
      </c>
      <c r="CA343" s="109">
        <f t="shared" si="105"/>
        <v>1212764</v>
      </c>
      <c r="CB343" s="109">
        <f t="shared" si="106"/>
        <v>0</v>
      </c>
      <c r="CC343" s="110">
        <f t="shared" si="99"/>
        <v>1212764</v>
      </c>
      <c r="CD343" s="111">
        <f t="shared" si="107"/>
        <v>0</v>
      </c>
      <c r="CE343" s="112">
        <f t="shared" si="100"/>
        <v>1212764</v>
      </c>
      <c r="CF343" s="125"/>
      <c r="CG343" s="114"/>
    </row>
    <row r="344" spans="1:85" x14ac:dyDescent="0.25">
      <c r="A344" s="308" t="s">
        <v>167</v>
      </c>
      <c r="B344" s="102">
        <f t="shared" si="101"/>
        <v>41610</v>
      </c>
      <c r="C344" s="115">
        <f t="shared" si="90"/>
        <v>1212764</v>
      </c>
      <c r="D344" s="116">
        <f t="shared" si="91"/>
        <v>0</v>
      </c>
      <c r="E344" s="117">
        <f t="shared" si="92"/>
        <v>0</v>
      </c>
      <c r="F344" s="118">
        <f t="shared" si="93"/>
        <v>1212764</v>
      </c>
      <c r="G344" s="119"/>
      <c r="H344" s="120"/>
      <c r="I344" s="120"/>
      <c r="J344" s="120"/>
      <c r="K344" s="120"/>
      <c r="L344" s="107">
        <f t="shared" si="102"/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07">
        <f t="shared" si="103"/>
        <v>0</v>
      </c>
      <c r="AC344" s="120"/>
      <c r="AD344" s="108">
        <f t="shared" si="104"/>
        <v>0</v>
      </c>
      <c r="AE344" s="120">
        <v>15800</v>
      </c>
      <c r="AF344" s="120">
        <v>15000</v>
      </c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07">
        <f t="shared" si="94"/>
        <v>30800</v>
      </c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07">
        <f t="shared" si="95"/>
        <v>0</v>
      </c>
      <c r="BK344" s="120"/>
      <c r="BL344" s="107">
        <f t="shared" si="96"/>
        <v>30800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09">
        <f t="shared" si="97"/>
        <v>0</v>
      </c>
      <c r="BZ344" s="107">
        <f t="shared" si="98"/>
        <v>0</v>
      </c>
      <c r="CA344" s="109">
        <f t="shared" si="105"/>
        <v>1181964</v>
      </c>
      <c r="CB344" s="109">
        <f t="shared" si="106"/>
        <v>0</v>
      </c>
      <c r="CC344" s="110">
        <f t="shared" si="99"/>
        <v>1181964</v>
      </c>
      <c r="CD344" s="111">
        <f t="shared" si="107"/>
        <v>0</v>
      </c>
      <c r="CE344" s="112">
        <f t="shared" si="100"/>
        <v>1181964</v>
      </c>
      <c r="CF344" s="125"/>
      <c r="CG344" s="114"/>
    </row>
    <row r="345" spans="1:85" x14ac:dyDescent="0.25">
      <c r="A345" s="308" t="s">
        <v>161</v>
      </c>
      <c r="B345" s="102">
        <f t="shared" si="101"/>
        <v>41611</v>
      </c>
      <c r="C345" s="115">
        <f t="shared" si="90"/>
        <v>1181964</v>
      </c>
      <c r="D345" s="116">
        <f t="shared" si="91"/>
        <v>0</v>
      </c>
      <c r="E345" s="117">
        <f t="shared" si="92"/>
        <v>0</v>
      </c>
      <c r="F345" s="118">
        <f t="shared" si="93"/>
        <v>1181964</v>
      </c>
      <c r="G345" s="119"/>
      <c r="H345" s="120"/>
      <c r="I345" s="120"/>
      <c r="J345" s="120"/>
      <c r="K345" s="120"/>
      <c r="L345" s="107">
        <f t="shared" si="102"/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07">
        <f t="shared" si="103"/>
        <v>0</v>
      </c>
      <c r="AC345" s="120"/>
      <c r="AD345" s="108">
        <f t="shared" si="104"/>
        <v>0</v>
      </c>
      <c r="AE345" s="120">
        <v>69800</v>
      </c>
      <c r="AF345" s="120">
        <v>15000</v>
      </c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07">
        <f t="shared" si="94"/>
        <v>84800</v>
      </c>
      <c r="AU345" s="120"/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07">
        <f t="shared" si="95"/>
        <v>0</v>
      </c>
      <c r="BK345" s="120"/>
      <c r="BL345" s="107">
        <f t="shared" si="96"/>
        <v>84800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09">
        <f t="shared" si="97"/>
        <v>0</v>
      </c>
      <c r="BZ345" s="107">
        <f t="shared" si="98"/>
        <v>0</v>
      </c>
      <c r="CA345" s="109">
        <f t="shared" si="105"/>
        <v>1097164</v>
      </c>
      <c r="CB345" s="109">
        <f t="shared" si="106"/>
        <v>0</v>
      </c>
      <c r="CC345" s="110">
        <f t="shared" si="99"/>
        <v>1097164</v>
      </c>
      <c r="CD345" s="111">
        <f t="shared" si="107"/>
        <v>0</v>
      </c>
      <c r="CE345" s="112">
        <f t="shared" si="100"/>
        <v>1097164</v>
      </c>
      <c r="CF345" s="125"/>
      <c r="CG345" s="114"/>
    </row>
    <row r="346" spans="1:85" x14ac:dyDescent="0.25">
      <c r="A346" s="308" t="s">
        <v>162</v>
      </c>
      <c r="B346" s="102">
        <f t="shared" si="101"/>
        <v>41612</v>
      </c>
      <c r="C346" s="115">
        <f t="shared" si="90"/>
        <v>1097164</v>
      </c>
      <c r="D346" s="116">
        <f t="shared" si="91"/>
        <v>0</v>
      </c>
      <c r="E346" s="117">
        <f t="shared" si="92"/>
        <v>0</v>
      </c>
      <c r="F346" s="118">
        <f t="shared" si="93"/>
        <v>1097164</v>
      </c>
      <c r="G346" s="119"/>
      <c r="H346" s="120"/>
      <c r="I346" s="120"/>
      <c r="J346" s="120"/>
      <c r="K346" s="120"/>
      <c r="L346" s="107">
        <f t="shared" si="102"/>
        <v>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07">
        <f t="shared" si="103"/>
        <v>0</v>
      </c>
      <c r="AC346" s="120"/>
      <c r="AD346" s="108">
        <f t="shared" si="104"/>
        <v>0</v>
      </c>
      <c r="AE346" s="120">
        <v>48200</v>
      </c>
      <c r="AF346" s="120">
        <v>15000</v>
      </c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07">
        <f t="shared" si="94"/>
        <v>63200</v>
      </c>
      <c r="AU346" s="120"/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07">
        <f t="shared" si="95"/>
        <v>0</v>
      </c>
      <c r="BK346" s="120"/>
      <c r="BL346" s="107">
        <f t="shared" si="96"/>
        <v>63200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09">
        <f t="shared" si="97"/>
        <v>0</v>
      </c>
      <c r="BZ346" s="107">
        <f t="shared" si="98"/>
        <v>0</v>
      </c>
      <c r="CA346" s="109">
        <f t="shared" si="105"/>
        <v>1033964</v>
      </c>
      <c r="CB346" s="109">
        <f t="shared" si="106"/>
        <v>0</v>
      </c>
      <c r="CC346" s="110">
        <f t="shared" si="99"/>
        <v>1033964</v>
      </c>
      <c r="CD346" s="111">
        <f t="shared" si="107"/>
        <v>0</v>
      </c>
      <c r="CE346" s="112">
        <f t="shared" si="100"/>
        <v>1033964</v>
      </c>
      <c r="CF346" s="125"/>
      <c r="CG346" s="114"/>
    </row>
    <row r="347" spans="1:85" x14ac:dyDescent="0.25">
      <c r="A347" s="308" t="s">
        <v>163</v>
      </c>
      <c r="B347" s="102">
        <f t="shared" si="101"/>
        <v>41613</v>
      </c>
      <c r="C347" s="115">
        <f t="shared" ref="C347:C378" si="108">CA346</f>
        <v>1033964</v>
      </c>
      <c r="D347" s="116">
        <f t="shared" ref="D347:D378" si="109">CB346</f>
        <v>0</v>
      </c>
      <c r="E347" s="117">
        <f t="shared" ref="E347:E378" si="110">CD346</f>
        <v>0</v>
      </c>
      <c r="F347" s="118">
        <f t="shared" ref="F347:F378" si="111">E347+D347+C347</f>
        <v>1033964</v>
      </c>
      <c r="G347" s="119"/>
      <c r="H347" s="120"/>
      <c r="I347" s="120"/>
      <c r="J347" s="120"/>
      <c r="K347" s="120"/>
      <c r="L347" s="107">
        <f t="shared" si="102"/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07">
        <f t="shared" si="103"/>
        <v>0</v>
      </c>
      <c r="AC347" s="120"/>
      <c r="AD347" s="108">
        <f t="shared" si="104"/>
        <v>0</v>
      </c>
      <c r="AE347" s="120">
        <v>31378</v>
      </c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07">
        <f t="shared" ref="AT347:AT378" si="112">SUM(AE347:AS347)</f>
        <v>31378</v>
      </c>
      <c r="AU347" s="120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07">
        <f t="shared" ref="BJ347:BJ378" si="113">SUM(AU347:BI347)</f>
        <v>0</v>
      </c>
      <c r="BK347" s="120"/>
      <c r="BL347" s="107">
        <f t="shared" ref="BL347:BL378" si="114">AT347+BJ347+BK347</f>
        <v>31378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09">
        <f t="shared" ref="BY347:BY378" si="115">SUM(BO347:BX347)</f>
        <v>0</v>
      </c>
      <c r="BZ347" s="107">
        <f t="shared" ref="BZ347:BZ378" si="116">BM347+BN347+BY347</f>
        <v>0</v>
      </c>
      <c r="CA347" s="109">
        <f t="shared" si="105"/>
        <v>1002586</v>
      </c>
      <c r="CB347" s="109">
        <f t="shared" si="106"/>
        <v>0</v>
      </c>
      <c r="CC347" s="110">
        <f t="shared" ref="CC347:CC378" si="117">CA347+CB347</f>
        <v>1002586</v>
      </c>
      <c r="CD347" s="111">
        <f t="shared" si="107"/>
        <v>0</v>
      </c>
      <c r="CE347" s="112">
        <f t="shared" ref="CE347:CE378" si="118">CC347+CD347</f>
        <v>1002586</v>
      </c>
      <c r="CF347" s="125"/>
      <c r="CG347" s="114"/>
    </row>
    <row r="348" spans="1:85" x14ac:dyDescent="0.25">
      <c r="A348" s="308" t="s">
        <v>164</v>
      </c>
      <c r="B348" s="102">
        <f t="shared" si="101"/>
        <v>41614</v>
      </c>
      <c r="C348" s="115">
        <f t="shared" si="108"/>
        <v>1002586</v>
      </c>
      <c r="D348" s="116">
        <f t="shared" si="109"/>
        <v>0</v>
      </c>
      <c r="E348" s="117">
        <f t="shared" si="110"/>
        <v>0</v>
      </c>
      <c r="F348" s="118">
        <f t="shared" si="111"/>
        <v>1002586</v>
      </c>
      <c r="G348" s="119">
        <v>370000</v>
      </c>
      <c r="H348" s="120"/>
      <c r="I348" s="120"/>
      <c r="J348" s="120"/>
      <c r="K348" s="120"/>
      <c r="L348" s="107">
        <f t="shared" si="102"/>
        <v>370000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07">
        <f t="shared" si="103"/>
        <v>0</v>
      </c>
      <c r="AC348" s="120"/>
      <c r="AD348" s="108">
        <f t="shared" si="104"/>
        <v>370000</v>
      </c>
      <c r="AE348" s="120">
        <v>65200</v>
      </c>
      <c r="AF348" s="120">
        <v>25000</v>
      </c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07">
        <f t="shared" si="112"/>
        <v>90200</v>
      </c>
      <c r="AU348" s="120"/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07">
        <f t="shared" si="113"/>
        <v>0</v>
      </c>
      <c r="BK348" s="120"/>
      <c r="BL348" s="107">
        <f t="shared" si="114"/>
        <v>90200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09">
        <f t="shared" si="115"/>
        <v>0</v>
      </c>
      <c r="BZ348" s="107">
        <f t="shared" si="116"/>
        <v>0</v>
      </c>
      <c r="CA348" s="109">
        <f t="shared" si="105"/>
        <v>1282386</v>
      </c>
      <c r="CB348" s="109">
        <f t="shared" si="106"/>
        <v>0</v>
      </c>
      <c r="CC348" s="110">
        <f t="shared" si="117"/>
        <v>1282386</v>
      </c>
      <c r="CD348" s="111">
        <f t="shared" si="107"/>
        <v>0</v>
      </c>
      <c r="CE348" s="112">
        <f t="shared" si="118"/>
        <v>1282386</v>
      </c>
      <c r="CF348" s="125"/>
      <c r="CG348" s="114"/>
    </row>
    <row r="349" spans="1:85" x14ac:dyDescent="0.25">
      <c r="A349" s="308" t="s">
        <v>165</v>
      </c>
      <c r="B349" s="102">
        <f t="shared" si="101"/>
        <v>41615</v>
      </c>
      <c r="C349" s="115">
        <f t="shared" si="108"/>
        <v>1282386</v>
      </c>
      <c r="D349" s="116">
        <f t="shared" si="109"/>
        <v>0</v>
      </c>
      <c r="E349" s="117">
        <f t="shared" si="110"/>
        <v>0</v>
      </c>
      <c r="F349" s="118">
        <f t="shared" si="111"/>
        <v>1282386</v>
      </c>
      <c r="G349" s="119"/>
      <c r="H349" s="120"/>
      <c r="I349" s="120"/>
      <c r="J349" s="120"/>
      <c r="K349" s="120"/>
      <c r="L349" s="107">
        <f t="shared" si="102"/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07">
        <f t="shared" si="103"/>
        <v>0</v>
      </c>
      <c r="AC349" s="120"/>
      <c r="AD349" s="108">
        <f t="shared" si="104"/>
        <v>0</v>
      </c>
      <c r="AE349" s="120">
        <v>29800</v>
      </c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07">
        <f t="shared" si="112"/>
        <v>29800</v>
      </c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07">
        <f t="shared" si="113"/>
        <v>0</v>
      </c>
      <c r="BK349" s="120"/>
      <c r="BL349" s="107">
        <f t="shared" si="114"/>
        <v>29800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09">
        <f t="shared" si="115"/>
        <v>0</v>
      </c>
      <c r="BZ349" s="107">
        <f t="shared" si="116"/>
        <v>0</v>
      </c>
      <c r="CA349" s="109">
        <f t="shared" si="105"/>
        <v>1252586</v>
      </c>
      <c r="CB349" s="109">
        <f t="shared" si="106"/>
        <v>0</v>
      </c>
      <c r="CC349" s="110">
        <f t="shared" si="117"/>
        <v>1252586</v>
      </c>
      <c r="CD349" s="111">
        <f t="shared" si="107"/>
        <v>0</v>
      </c>
      <c r="CE349" s="112">
        <f t="shared" si="118"/>
        <v>1252586</v>
      </c>
      <c r="CF349" s="125"/>
      <c r="CG349" s="114"/>
    </row>
    <row r="350" spans="1:85" x14ac:dyDescent="0.25">
      <c r="A350" s="309" t="s">
        <v>166</v>
      </c>
      <c r="B350" s="310">
        <f t="shared" si="101"/>
        <v>41616</v>
      </c>
      <c r="C350" s="115">
        <f t="shared" si="108"/>
        <v>1252586</v>
      </c>
      <c r="D350" s="116">
        <f t="shared" si="109"/>
        <v>0</v>
      </c>
      <c r="E350" s="117">
        <f t="shared" si="110"/>
        <v>0</v>
      </c>
      <c r="F350" s="118">
        <f t="shared" si="111"/>
        <v>1252586</v>
      </c>
      <c r="G350" s="119"/>
      <c r="H350" s="120"/>
      <c r="I350" s="120"/>
      <c r="J350" s="120"/>
      <c r="K350" s="120"/>
      <c r="L350" s="107">
        <f t="shared" si="102"/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07">
        <f t="shared" si="103"/>
        <v>0</v>
      </c>
      <c r="AC350" s="120"/>
      <c r="AD350" s="108">
        <f t="shared" si="104"/>
        <v>0</v>
      </c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07">
        <f t="shared" si="112"/>
        <v>0</v>
      </c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07">
        <f t="shared" si="113"/>
        <v>0</v>
      </c>
      <c r="BK350" s="120"/>
      <c r="BL350" s="107">
        <f t="shared" si="114"/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09">
        <f t="shared" si="115"/>
        <v>0</v>
      </c>
      <c r="BZ350" s="107">
        <f t="shared" si="116"/>
        <v>0</v>
      </c>
      <c r="CA350" s="109">
        <f t="shared" si="105"/>
        <v>1252586</v>
      </c>
      <c r="CB350" s="109">
        <f t="shared" si="106"/>
        <v>0</v>
      </c>
      <c r="CC350" s="110">
        <f t="shared" si="117"/>
        <v>1252586</v>
      </c>
      <c r="CD350" s="111">
        <f t="shared" si="107"/>
        <v>0</v>
      </c>
      <c r="CE350" s="112">
        <f t="shared" si="118"/>
        <v>1252586</v>
      </c>
      <c r="CF350" s="125"/>
      <c r="CG350" s="114"/>
    </row>
    <row r="351" spans="1:85" x14ac:dyDescent="0.25">
      <c r="A351" s="308" t="s">
        <v>167</v>
      </c>
      <c r="B351" s="102">
        <f t="shared" si="101"/>
        <v>41617</v>
      </c>
      <c r="C351" s="115">
        <f t="shared" si="108"/>
        <v>1252586</v>
      </c>
      <c r="D351" s="116">
        <f t="shared" si="109"/>
        <v>0</v>
      </c>
      <c r="E351" s="117">
        <f t="shared" si="110"/>
        <v>0</v>
      </c>
      <c r="F351" s="118">
        <f t="shared" si="111"/>
        <v>1252586</v>
      </c>
      <c r="G351" s="119"/>
      <c r="H351" s="120"/>
      <c r="I351" s="120"/>
      <c r="J351" s="120"/>
      <c r="K351" s="120"/>
      <c r="L351" s="107">
        <f t="shared" si="102"/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07">
        <f t="shared" si="103"/>
        <v>0</v>
      </c>
      <c r="AC351" s="120"/>
      <c r="AD351" s="108">
        <f t="shared" si="104"/>
        <v>0</v>
      </c>
      <c r="AE351" s="120">
        <v>61800</v>
      </c>
      <c r="AF351" s="120">
        <v>15000</v>
      </c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07">
        <f t="shared" si="112"/>
        <v>76800</v>
      </c>
      <c r="AU351" s="120"/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07">
        <f t="shared" si="113"/>
        <v>0</v>
      </c>
      <c r="BK351" s="120"/>
      <c r="BL351" s="107">
        <f t="shared" si="114"/>
        <v>76800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09">
        <f t="shared" si="115"/>
        <v>0</v>
      </c>
      <c r="BZ351" s="107">
        <f t="shared" si="116"/>
        <v>0</v>
      </c>
      <c r="CA351" s="109">
        <f t="shared" si="105"/>
        <v>1175786</v>
      </c>
      <c r="CB351" s="109">
        <f t="shared" si="106"/>
        <v>0</v>
      </c>
      <c r="CC351" s="110">
        <f t="shared" si="117"/>
        <v>1175786</v>
      </c>
      <c r="CD351" s="111">
        <f t="shared" si="107"/>
        <v>0</v>
      </c>
      <c r="CE351" s="112">
        <f t="shared" si="118"/>
        <v>1175786</v>
      </c>
      <c r="CF351" s="125"/>
      <c r="CG351" s="114"/>
    </row>
    <row r="352" spans="1:85" x14ac:dyDescent="0.25">
      <c r="A352" s="308" t="s">
        <v>161</v>
      </c>
      <c r="B352" s="102">
        <f t="shared" si="101"/>
        <v>41618</v>
      </c>
      <c r="C352" s="115">
        <f t="shared" si="108"/>
        <v>1175786</v>
      </c>
      <c r="D352" s="116">
        <f t="shared" si="109"/>
        <v>0</v>
      </c>
      <c r="E352" s="117">
        <f t="shared" si="110"/>
        <v>0</v>
      </c>
      <c r="F352" s="118">
        <f t="shared" si="111"/>
        <v>1175786</v>
      </c>
      <c r="G352" s="119"/>
      <c r="H352" s="120"/>
      <c r="I352" s="120"/>
      <c r="J352" s="120"/>
      <c r="K352" s="120"/>
      <c r="L352" s="107">
        <f t="shared" si="102"/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07">
        <f t="shared" si="103"/>
        <v>0</v>
      </c>
      <c r="AC352" s="120"/>
      <c r="AD352" s="108">
        <f t="shared" si="104"/>
        <v>0</v>
      </c>
      <c r="AE352" s="120">
        <v>17000</v>
      </c>
      <c r="AF352" s="120">
        <v>20000</v>
      </c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07">
        <f t="shared" si="112"/>
        <v>37000</v>
      </c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07">
        <f t="shared" si="113"/>
        <v>0</v>
      </c>
      <c r="BK352" s="120"/>
      <c r="BL352" s="107">
        <f t="shared" si="114"/>
        <v>37000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09">
        <f t="shared" si="115"/>
        <v>0</v>
      </c>
      <c r="BZ352" s="107">
        <f t="shared" si="116"/>
        <v>0</v>
      </c>
      <c r="CA352" s="109">
        <f t="shared" si="105"/>
        <v>1138786</v>
      </c>
      <c r="CB352" s="109">
        <f t="shared" si="106"/>
        <v>0</v>
      </c>
      <c r="CC352" s="110">
        <f t="shared" si="117"/>
        <v>1138786</v>
      </c>
      <c r="CD352" s="111">
        <f t="shared" si="107"/>
        <v>0</v>
      </c>
      <c r="CE352" s="112">
        <f t="shared" si="118"/>
        <v>1138786</v>
      </c>
      <c r="CF352" s="125"/>
      <c r="CG352" s="114"/>
    </row>
    <row r="353" spans="1:85" x14ac:dyDescent="0.25">
      <c r="A353" s="308" t="s">
        <v>162</v>
      </c>
      <c r="B353" s="102">
        <f t="shared" si="101"/>
        <v>41619</v>
      </c>
      <c r="C353" s="115">
        <f t="shared" si="108"/>
        <v>1138786</v>
      </c>
      <c r="D353" s="116">
        <f t="shared" si="109"/>
        <v>0</v>
      </c>
      <c r="E353" s="117">
        <f t="shared" si="110"/>
        <v>0</v>
      </c>
      <c r="F353" s="118">
        <f t="shared" si="111"/>
        <v>1138786</v>
      </c>
      <c r="G353" s="119"/>
      <c r="H353" s="120"/>
      <c r="I353" s="120"/>
      <c r="J353" s="120"/>
      <c r="K353" s="120"/>
      <c r="L353" s="107">
        <f t="shared" si="102"/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07">
        <f t="shared" si="103"/>
        <v>0</v>
      </c>
      <c r="AC353" s="120"/>
      <c r="AD353" s="108">
        <f t="shared" si="104"/>
        <v>0</v>
      </c>
      <c r="AE353" s="120">
        <v>28000</v>
      </c>
      <c r="AF353" s="120">
        <v>20000</v>
      </c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07">
        <f t="shared" si="112"/>
        <v>48000</v>
      </c>
      <c r="AU353" s="120"/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07">
        <f t="shared" si="113"/>
        <v>0</v>
      </c>
      <c r="BK353" s="120"/>
      <c r="BL353" s="107">
        <f t="shared" si="114"/>
        <v>48000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09">
        <f t="shared" si="115"/>
        <v>0</v>
      </c>
      <c r="BZ353" s="107">
        <f t="shared" si="116"/>
        <v>0</v>
      </c>
      <c r="CA353" s="109">
        <f t="shared" si="105"/>
        <v>1090786</v>
      </c>
      <c r="CB353" s="109">
        <f t="shared" si="106"/>
        <v>0</v>
      </c>
      <c r="CC353" s="110">
        <f t="shared" si="117"/>
        <v>1090786</v>
      </c>
      <c r="CD353" s="111">
        <f t="shared" si="107"/>
        <v>0</v>
      </c>
      <c r="CE353" s="112">
        <f t="shared" si="118"/>
        <v>1090786</v>
      </c>
      <c r="CF353" s="125"/>
      <c r="CG353" s="114"/>
    </row>
    <row r="354" spans="1:85" x14ac:dyDescent="0.25">
      <c r="A354" s="308" t="s">
        <v>163</v>
      </c>
      <c r="B354" s="102">
        <f t="shared" si="101"/>
        <v>41620</v>
      </c>
      <c r="C354" s="115">
        <f t="shared" si="108"/>
        <v>1090786</v>
      </c>
      <c r="D354" s="116">
        <f t="shared" si="109"/>
        <v>0</v>
      </c>
      <c r="E354" s="117">
        <f t="shared" si="110"/>
        <v>0</v>
      </c>
      <c r="F354" s="118">
        <f t="shared" si="111"/>
        <v>1090786</v>
      </c>
      <c r="G354" s="119"/>
      <c r="H354" s="120"/>
      <c r="I354" s="120"/>
      <c r="J354" s="120"/>
      <c r="K354" s="120"/>
      <c r="L354" s="107">
        <f t="shared" si="102"/>
        <v>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07">
        <f t="shared" si="103"/>
        <v>0</v>
      </c>
      <c r="AC354" s="120"/>
      <c r="AD354" s="108">
        <f t="shared" si="104"/>
        <v>0</v>
      </c>
      <c r="AE354" s="120">
        <v>35600</v>
      </c>
      <c r="AF354" s="120">
        <v>15000</v>
      </c>
      <c r="AG354" s="120"/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07">
        <f t="shared" si="112"/>
        <v>50600</v>
      </c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07">
        <f t="shared" si="113"/>
        <v>0</v>
      </c>
      <c r="BK354" s="120"/>
      <c r="BL354" s="107">
        <f t="shared" si="114"/>
        <v>50600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09">
        <f t="shared" si="115"/>
        <v>0</v>
      </c>
      <c r="BZ354" s="107">
        <f t="shared" si="116"/>
        <v>0</v>
      </c>
      <c r="CA354" s="109">
        <f t="shared" si="105"/>
        <v>1040186</v>
      </c>
      <c r="CB354" s="109">
        <f t="shared" si="106"/>
        <v>0</v>
      </c>
      <c r="CC354" s="110">
        <f t="shared" si="117"/>
        <v>1040186</v>
      </c>
      <c r="CD354" s="111">
        <f t="shared" si="107"/>
        <v>0</v>
      </c>
      <c r="CE354" s="112">
        <f t="shared" si="118"/>
        <v>1040186</v>
      </c>
      <c r="CF354" s="125"/>
      <c r="CG354" s="114"/>
    </row>
    <row r="355" spans="1:85" x14ac:dyDescent="0.25">
      <c r="A355" s="308" t="s">
        <v>164</v>
      </c>
      <c r="B355" s="102">
        <f t="shared" si="101"/>
        <v>41621</v>
      </c>
      <c r="C355" s="115">
        <f t="shared" si="108"/>
        <v>1040186</v>
      </c>
      <c r="D355" s="116">
        <f t="shared" si="109"/>
        <v>0</v>
      </c>
      <c r="E355" s="117">
        <f t="shared" si="110"/>
        <v>0</v>
      </c>
      <c r="F355" s="118">
        <f t="shared" si="111"/>
        <v>1040186</v>
      </c>
      <c r="G355" s="119">
        <v>230000</v>
      </c>
      <c r="H355" s="120"/>
      <c r="I355" s="120"/>
      <c r="J355" s="120"/>
      <c r="K355" s="120"/>
      <c r="L355" s="107">
        <f t="shared" si="102"/>
        <v>230000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07">
        <f t="shared" si="103"/>
        <v>0</v>
      </c>
      <c r="AC355" s="120"/>
      <c r="AD355" s="108">
        <f t="shared" si="104"/>
        <v>230000</v>
      </c>
      <c r="AE355" s="120">
        <v>80038</v>
      </c>
      <c r="AF355" s="120">
        <v>15000</v>
      </c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07">
        <f t="shared" si="112"/>
        <v>95038</v>
      </c>
      <c r="AU355" s="120"/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07">
        <f t="shared" si="113"/>
        <v>0</v>
      </c>
      <c r="BK355" s="120"/>
      <c r="BL355" s="107">
        <f t="shared" si="114"/>
        <v>95038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09">
        <f t="shared" si="115"/>
        <v>0</v>
      </c>
      <c r="BZ355" s="107">
        <f t="shared" si="116"/>
        <v>0</v>
      </c>
      <c r="CA355" s="109">
        <f t="shared" si="105"/>
        <v>1175148</v>
      </c>
      <c r="CB355" s="109">
        <f t="shared" si="106"/>
        <v>0</v>
      </c>
      <c r="CC355" s="110">
        <f t="shared" si="117"/>
        <v>1175148</v>
      </c>
      <c r="CD355" s="111">
        <f t="shared" si="107"/>
        <v>0</v>
      </c>
      <c r="CE355" s="112">
        <f t="shared" si="118"/>
        <v>1175148</v>
      </c>
      <c r="CF355" s="125"/>
      <c r="CG355" s="114"/>
    </row>
    <row r="356" spans="1:85" x14ac:dyDescent="0.25">
      <c r="A356" s="308" t="s">
        <v>165</v>
      </c>
      <c r="B356" s="102">
        <f t="shared" si="101"/>
        <v>41622</v>
      </c>
      <c r="C356" s="115">
        <f t="shared" si="108"/>
        <v>1175148</v>
      </c>
      <c r="D356" s="116">
        <f t="shared" si="109"/>
        <v>0</v>
      </c>
      <c r="E356" s="117">
        <f t="shared" si="110"/>
        <v>0</v>
      </c>
      <c r="F356" s="118">
        <f t="shared" si="111"/>
        <v>1175148</v>
      </c>
      <c r="G356" s="119"/>
      <c r="H356" s="120"/>
      <c r="I356" s="120"/>
      <c r="J356" s="120"/>
      <c r="K356" s="120"/>
      <c r="L356" s="107">
        <f t="shared" si="102"/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07">
        <f t="shared" si="103"/>
        <v>0</v>
      </c>
      <c r="AC356" s="120"/>
      <c r="AD356" s="108">
        <f t="shared" si="104"/>
        <v>0</v>
      </c>
      <c r="AE356" s="120">
        <v>40200</v>
      </c>
      <c r="AF356" s="120">
        <v>15000</v>
      </c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07">
        <f t="shared" si="112"/>
        <v>55200</v>
      </c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07">
        <f t="shared" si="113"/>
        <v>0</v>
      </c>
      <c r="BK356" s="120"/>
      <c r="BL356" s="107">
        <f t="shared" si="114"/>
        <v>55200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09">
        <f t="shared" si="115"/>
        <v>0</v>
      </c>
      <c r="BZ356" s="107">
        <f t="shared" si="116"/>
        <v>0</v>
      </c>
      <c r="CA356" s="109">
        <f t="shared" si="105"/>
        <v>1119948</v>
      </c>
      <c r="CB356" s="109">
        <f t="shared" si="106"/>
        <v>0</v>
      </c>
      <c r="CC356" s="110">
        <f t="shared" si="117"/>
        <v>1119948</v>
      </c>
      <c r="CD356" s="111">
        <f t="shared" si="107"/>
        <v>0</v>
      </c>
      <c r="CE356" s="112">
        <f t="shared" si="118"/>
        <v>1119948</v>
      </c>
      <c r="CF356" s="125"/>
      <c r="CG356" s="114"/>
    </row>
    <row r="357" spans="1:85" x14ac:dyDescent="0.25">
      <c r="A357" s="309" t="s">
        <v>166</v>
      </c>
      <c r="B357" s="310">
        <f t="shared" si="101"/>
        <v>41623</v>
      </c>
      <c r="C357" s="115">
        <f t="shared" si="108"/>
        <v>1119948</v>
      </c>
      <c r="D357" s="116">
        <f t="shared" si="109"/>
        <v>0</v>
      </c>
      <c r="E357" s="117">
        <f t="shared" si="110"/>
        <v>0</v>
      </c>
      <c r="F357" s="118">
        <f t="shared" si="111"/>
        <v>1119948</v>
      </c>
      <c r="G357" s="119"/>
      <c r="H357" s="120"/>
      <c r="I357" s="120"/>
      <c r="J357" s="120"/>
      <c r="K357" s="120"/>
      <c r="L357" s="107">
        <f t="shared" si="102"/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07">
        <f t="shared" si="103"/>
        <v>0</v>
      </c>
      <c r="AC357" s="120"/>
      <c r="AD357" s="108">
        <f t="shared" si="104"/>
        <v>0</v>
      </c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07">
        <f t="shared" si="112"/>
        <v>0</v>
      </c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07">
        <f t="shared" si="113"/>
        <v>0</v>
      </c>
      <c r="BK357" s="120"/>
      <c r="BL357" s="107">
        <f t="shared" si="114"/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09">
        <f t="shared" si="115"/>
        <v>0</v>
      </c>
      <c r="BZ357" s="107">
        <f t="shared" si="116"/>
        <v>0</v>
      </c>
      <c r="CA357" s="109">
        <f t="shared" si="105"/>
        <v>1119948</v>
      </c>
      <c r="CB357" s="109">
        <f t="shared" si="106"/>
        <v>0</v>
      </c>
      <c r="CC357" s="110">
        <f t="shared" si="117"/>
        <v>1119948</v>
      </c>
      <c r="CD357" s="111">
        <f t="shared" si="107"/>
        <v>0</v>
      </c>
      <c r="CE357" s="112">
        <f t="shared" si="118"/>
        <v>1119948</v>
      </c>
      <c r="CF357" s="125"/>
      <c r="CG357" s="114"/>
    </row>
    <row r="358" spans="1:85" x14ac:dyDescent="0.25">
      <c r="A358" s="308" t="s">
        <v>167</v>
      </c>
      <c r="B358" s="102">
        <f t="shared" si="101"/>
        <v>41624</v>
      </c>
      <c r="C358" s="115">
        <f t="shared" si="108"/>
        <v>1119948</v>
      </c>
      <c r="D358" s="116">
        <f t="shared" si="109"/>
        <v>0</v>
      </c>
      <c r="E358" s="117">
        <f t="shared" si="110"/>
        <v>0</v>
      </c>
      <c r="F358" s="118">
        <f t="shared" si="111"/>
        <v>1119948</v>
      </c>
      <c r="G358" s="119"/>
      <c r="H358" s="120"/>
      <c r="I358" s="120"/>
      <c r="J358" s="120"/>
      <c r="K358" s="120"/>
      <c r="L358" s="107">
        <f t="shared" si="102"/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07">
        <f t="shared" si="103"/>
        <v>0</v>
      </c>
      <c r="AC358" s="120"/>
      <c r="AD358" s="108">
        <f t="shared" si="104"/>
        <v>0</v>
      </c>
      <c r="AE358" s="120">
        <v>33600</v>
      </c>
      <c r="AF358" s="120"/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07">
        <f t="shared" si="112"/>
        <v>33600</v>
      </c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07">
        <f t="shared" si="113"/>
        <v>0</v>
      </c>
      <c r="BK358" s="120"/>
      <c r="BL358" s="107">
        <f t="shared" si="114"/>
        <v>33600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09">
        <f t="shared" si="115"/>
        <v>0</v>
      </c>
      <c r="BZ358" s="107">
        <f t="shared" si="116"/>
        <v>0</v>
      </c>
      <c r="CA358" s="109">
        <f t="shared" si="105"/>
        <v>1086348</v>
      </c>
      <c r="CB358" s="109">
        <f t="shared" si="106"/>
        <v>0</v>
      </c>
      <c r="CC358" s="110">
        <f t="shared" si="117"/>
        <v>1086348</v>
      </c>
      <c r="CD358" s="111">
        <f t="shared" si="107"/>
        <v>0</v>
      </c>
      <c r="CE358" s="112">
        <f t="shared" si="118"/>
        <v>1086348</v>
      </c>
      <c r="CF358" s="125"/>
      <c r="CG358" s="114"/>
    </row>
    <row r="359" spans="1:85" x14ac:dyDescent="0.25">
      <c r="A359" s="308" t="s">
        <v>161</v>
      </c>
      <c r="B359" s="102">
        <f t="shared" si="101"/>
        <v>41625</v>
      </c>
      <c r="C359" s="115">
        <f t="shared" si="108"/>
        <v>1086348</v>
      </c>
      <c r="D359" s="116">
        <f t="shared" si="109"/>
        <v>0</v>
      </c>
      <c r="E359" s="117">
        <f t="shared" si="110"/>
        <v>0</v>
      </c>
      <c r="F359" s="118">
        <f t="shared" si="111"/>
        <v>1086348</v>
      </c>
      <c r="G359" s="119"/>
      <c r="H359" s="120"/>
      <c r="I359" s="120"/>
      <c r="J359" s="120"/>
      <c r="K359" s="120"/>
      <c r="L359" s="107">
        <f t="shared" si="102"/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07">
        <f t="shared" si="103"/>
        <v>0</v>
      </c>
      <c r="AC359" s="120"/>
      <c r="AD359" s="108">
        <f t="shared" si="104"/>
        <v>0</v>
      </c>
      <c r="AE359" s="120">
        <v>63800</v>
      </c>
      <c r="AF359" s="120">
        <v>15000</v>
      </c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07">
        <f t="shared" si="112"/>
        <v>78800</v>
      </c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07">
        <f t="shared" si="113"/>
        <v>0</v>
      </c>
      <c r="BK359" s="120"/>
      <c r="BL359" s="107">
        <f t="shared" si="114"/>
        <v>78800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09">
        <f t="shared" si="115"/>
        <v>0</v>
      </c>
      <c r="BZ359" s="107">
        <f t="shared" si="116"/>
        <v>0</v>
      </c>
      <c r="CA359" s="109">
        <f t="shared" si="105"/>
        <v>1007548</v>
      </c>
      <c r="CB359" s="109">
        <f t="shared" si="106"/>
        <v>0</v>
      </c>
      <c r="CC359" s="110">
        <f t="shared" si="117"/>
        <v>1007548</v>
      </c>
      <c r="CD359" s="111">
        <f t="shared" si="107"/>
        <v>0</v>
      </c>
      <c r="CE359" s="112">
        <f t="shared" si="118"/>
        <v>1007548</v>
      </c>
      <c r="CF359" s="125"/>
      <c r="CG359" s="114"/>
    </row>
    <row r="360" spans="1:85" x14ac:dyDescent="0.25">
      <c r="A360" s="308" t="s">
        <v>162</v>
      </c>
      <c r="B360" s="102">
        <f t="shared" si="101"/>
        <v>41626</v>
      </c>
      <c r="C360" s="115">
        <f t="shared" si="108"/>
        <v>1007548</v>
      </c>
      <c r="D360" s="116">
        <f t="shared" si="109"/>
        <v>0</v>
      </c>
      <c r="E360" s="117">
        <f t="shared" si="110"/>
        <v>0</v>
      </c>
      <c r="F360" s="118">
        <f t="shared" si="111"/>
        <v>1007548</v>
      </c>
      <c r="G360" s="119"/>
      <c r="H360" s="120"/>
      <c r="I360" s="120"/>
      <c r="J360" s="120"/>
      <c r="K360" s="120"/>
      <c r="L360" s="107">
        <f t="shared" si="102"/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07">
        <f t="shared" si="103"/>
        <v>0</v>
      </c>
      <c r="AC360" s="120"/>
      <c r="AD360" s="108">
        <f t="shared" si="104"/>
        <v>0</v>
      </c>
      <c r="AE360" s="120">
        <v>27000</v>
      </c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07">
        <f t="shared" si="112"/>
        <v>27000</v>
      </c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07">
        <f t="shared" si="113"/>
        <v>0</v>
      </c>
      <c r="BK360" s="120"/>
      <c r="BL360" s="107">
        <f t="shared" si="114"/>
        <v>27000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09">
        <f t="shared" si="115"/>
        <v>0</v>
      </c>
      <c r="BZ360" s="107">
        <f t="shared" si="116"/>
        <v>0</v>
      </c>
      <c r="CA360" s="109">
        <f t="shared" si="105"/>
        <v>980548</v>
      </c>
      <c r="CB360" s="109">
        <f t="shared" si="106"/>
        <v>0</v>
      </c>
      <c r="CC360" s="110">
        <f t="shared" si="117"/>
        <v>980548</v>
      </c>
      <c r="CD360" s="111">
        <f t="shared" si="107"/>
        <v>0</v>
      </c>
      <c r="CE360" s="112">
        <f t="shared" si="118"/>
        <v>980548</v>
      </c>
      <c r="CF360" s="125"/>
      <c r="CG360" s="114"/>
    </row>
    <row r="361" spans="1:85" x14ac:dyDescent="0.25">
      <c r="A361" s="308" t="s">
        <v>163</v>
      </c>
      <c r="B361" s="102">
        <f t="shared" si="101"/>
        <v>41627</v>
      </c>
      <c r="C361" s="115">
        <f t="shared" si="108"/>
        <v>980548</v>
      </c>
      <c r="D361" s="116">
        <f t="shared" si="109"/>
        <v>0</v>
      </c>
      <c r="E361" s="117">
        <f t="shared" si="110"/>
        <v>0</v>
      </c>
      <c r="F361" s="118">
        <f t="shared" si="111"/>
        <v>980548</v>
      </c>
      <c r="G361" s="119">
        <v>50000</v>
      </c>
      <c r="H361" s="120"/>
      <c r="I361" s="120"/>
      <c r="J361" s="120"/>
      <c r="K361" s="120"/>
      <c r="L361" s="107">
        <f t="shared" si="102"/>
        <v>50000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07">
        <f t="shared" si="103"/>
        <v>0</v>
      </c>
      <c r="AC361" s="120"/>
      <c r="AD361" s="108">
        <f t="shared" si="104"/>
        <v>50000</v>
      </c>
      <c r="AE361" s="120">
        <v>26200</v>
      </c>
      <c r="AF361" s="120">
        <v>15000</v>
      </c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07">
        <f t="shared" si="112"/>
        <v>41200</v>
      </c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07">
        <f t="shared" si="113"/>
        <v>0</v>
      </c>
      <c r="BK361" s="120"/>
      <c r="BL361" s="107">
        <f t="shared" si="114"/>
        <v>41200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09">
        <f t="shared" si="115"/>
        <v>0</v>
      </c>
      <c r="BZ361" s="107">
        <f t="shared" si="116"/>
        <v>0</v>
      </c>
      <c r="CA361" s="109">
        <f t="shared" si="105"/>
        <v>989348</v>
      </c>
      <c r="CB361" s="109">
        <f t="shared" si="106"/>
        <v>0</v>
      </c>
      <c r="CC361" s="110">
        <f t="shared" si="117"/>
        <v>989348</v>
      </c>
      <c r="CD361" s="111">
        <f t="shared" si="107"/>
        <v>0</v>
      </c>
      <c r="CE361" s="112">
        <f t="shared" si="118"/>
        <v>989348</v>
      </c>
      <c r="CF361" s="125"/>
      <c r="CG361" s="114"/>
    </row>
    <row r="362" spans="1:85" x14ac:dyDescent="0.25">
      <c r="A362" s="308" t="s">
        <v>164</v>
      </c>
      <c r="B362" s="102">
        <f t="shared" ref="B362:B378" si="119">B361+1</f>
        <v>41628</v>
      </c>
      <c r="C362" s="115">
        <f t="shared" si="108"/>
        <v>989348</v>
      </c>
      <c r="D362" s="116">
        <f t="shared" si="109"/>
        <v>0</v>
      </c>
      <c r="E362" s="117">
        <f t="shared" si="110"/>
        <v>0</v>
      </c>
      <c r="F362" s="118">
        <f t="shared" si="111"/>
        <v>989348</v>
      </c>
      <c r="G362" s="119"/>
      <c r="H362" s="120"/>
      <c r="I362" s="120"/>
      <c r="J362" s="120"/>
      <c r="K362" s="120"/>
      <c r="L362" s="107">
        <f t="shared" si="102"/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07">
        <f t="shared" si="103"/>
        <v>0</v>
      </c>
      <c r="AC362" s="120"/>
      <c r="AD362" s="108">
        <f t="shared" si="104"/>
        <v>0</v>
      </c>
      <c r="AE362" s="120">
        <v>43000</v>
      </c>
      <c r="AF362" s="120">
        <v>15000</v>
      </c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07">
        <f t="shared" si="112"/>
        <v>58000</v>
      </c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07">
        <f t="shared" si="113"/>
        <v>0</v>
      </c>
      <c r="BK362" s="120"/>
      <c r="BL362" s="107">
        <f t="shared" si="114"/>
        <v>58000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09">
        <f t="shared" si="115"/>
        <v>0</v>
      </c>
      <c r="BZ362" s="107">
        <f t="shared" si="116"/>
        <v>0</v>
      </c>
      <c r="CA362" s="109">
        <f t="shared" si="105"/>
        <v>931348</v>
      </c>
      <c r="CB362" s="109">
        <f t="shared" si="106"/>
        <v>0</v>
      </c>
      <c r="CC362" s="110">
        <f t="shared" si="117"/>
        <v>931348</v>
      </c>
      <c r="CD362" s="111">
        <f t="shared" si="107"/>
        <v>0</v>
      </c>
      <c r="CE362" s="112">
        <f t="shared" si="118"/>
        <v>931348</v>
      </c>
      <c r="CF362" s="125"/>
      <c r="CG362" s="114"/>
    </row>
    <row r="363" spans="1:85" x14ac:dyDescent="0.25">
      <c r="A363" s="308" t="s">
        <v>165</v>
      </c>
      <c r="B363" s="102">
        <f t="shared" si="119"/>
        <v>41629</v>
      </c>
      <c r="C363" s="115">
        <f t="shared" si="108"/>
        <v>931348</v>
      </c>
      <c r="D363" s="116">
        <f t="shared" si="109"/>
        <v>0</v>
      </c>
      <c r="E363" s="117">
        <f t="shared" si="110"/>
        <v>0</v>
      </c>
      <c r="F363" s="118">
        <f t="shared" si="111"/>
        <v>931348</v>
      </c>
      <c r="G363" s="119"/>
      <c r="H363" s="120"/>
      <c r="I363" s="120"/>
      <c r="J363" s="120"/>
      <c r="K363" s="120"/>
      <c r="L363" s="107">
        <f t="shared" si="102"/>
        <v>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07">
        <f t="shared" si="103"/>
        <v>0</v>
      </c>
      <c r="AC363" s="120"/>
      <c r="AD363" s="108">
        <f t="shared" si="104"/>
        <v>0</v>
      </c>
      <c r="AE363" s="120">
        <v>24000</v>
      </c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07">
        <f t="shared" si="112"/>
        <v>24000</v>
      </c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07">
        <f t="shared" si="113"/>
        <v>0</v>
      </c>
      <c r="BK363" s="120"/>
      <c r="BL363" s="107">
        <f t="shared" si="114"/>
        <v>24000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09">
        <f t="shared" si="115"/>
        <v>0</v>
      </c>
      <c r="BZ363" s="107">
        <f t="shared" si="116"/>
        <v>0</v>
      </c>
      <c r="CA363" s="109">
        <f t="shared" si="105"/>
        <v>907348</v>
      </c>
      <c r="CB363" s="109">
        <f t="shared" si="106"/>
        <v>0</v>
      </c>
      <c r="CC363" s="110">
        <f t="shared" si="117"/>
        <v>907348</v>
      </c>
      <c r="CD363" s="111">
        <f t="shared" si="107"/>
        <v>0</v>
      </c>
      <c r="CE363" s="112">
        <f t="shared" si="118"/>
        <v>907348</v>
      </c>
      <c r="CF363" s="125"/>
      <c r="CG363" s="114"/>
    </row>
    <row r="364" spans="1:85" x14ac:dyDescent="0.25">
      <c r="A364" s="309" t="s">
        <v>166</v>
      </c>
      <c r="B364" s="310">
        <f t="shared" si="119"/>
        <v>41630</v>
      </c>
      <c r="C364" s="115">
        <f t="shared" si="108"/>
        <v>907348</v>
      </c>
      <c r="D364" s="116">
        <f t="shared" si="109"/>
        <v>0</v>
      </c>
      <c r="E364" s="117">
        <f t="shared" si="110"/>
        <v>0</v>
      </c>
      <c r="F364" s="118">
        <f t="shared" si="111"/>
        <v>907348</v>
      </c>
      <c r="G364" s="119"/>
      <c r="H364" s="120"/>
      <c r="I364" s="120"/>
      <c r="J364" s="120"/>
      <c r="K364" s="120"/>
      <c r="L364" s="107">
        <f t="shared" si="102"/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07">
        <f t="shared" si="103"/>
        <v>0</v>
      </c>
      <c r="AC364" s="120"/>
      <c r="AD364" s="108">
        <f t="shared" si="104"/>
        <v>0</v>
      </c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07">
        <f t="shared" si="112"/>
        <v>0</v>
      </c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07">
        <f t="shared" si="113"/>
        <v>0</v>
      </c>
      <c r="BK364" s="120"/>
      <c r="BL364" s="107">
        <f t="shared" si="114"/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09">
        <f t="shared" si="115"/>
        <v>0</v>
      </c>
      <c r="BZ364" s="107">
        <f t="shared" si="116"/>
        <v>0</v>
      </c>
      <c r="CA364" s="109">
        <f t="shared" si="105"/>
        <v>907348</v>
      </c>
      <c r="CB364" s="109">
        <f t="shared" si="106"/>
        <v>0</v>
      </c>
      <c r="CC364" s="110">
        <f t="shared" si="117"/>
        <v>907348</v>
      </c>
      <c r="CD364" s="111">
        <f t="shared" si="107"/>
        <v>0</v>
      </c>
      <c r="CE364" s="112">
        <f t="shared" si="118"/>
        <v>907348</v>
      </c>
      <c r="CF364" s="125"/>
      <c r="CG364" s="114"/>
    </row>
    <row r="365" spans="1:85" x14ac:dyDescent="0.25">
      <c r="A365" s="308" t="s">
        <v>167</v>
      </c>
      <c r="B365" s="102">
        <f t="shared" si="119"/>
        <v>41631</v>
      </c>
      <c r="C365" s="115">
        <f t="shared" si="108"/>
        <v>907348</v>
      </c>
      <c r="D365" s="116">
        <f t="shared" si="109"/>
        <v>0</v>
      </c>
      <c r="E365" s="117">
        <f t="shared" si="110"/>
        <v>0</v>
      </c>
      <c r="F365" s="118">
        <f t="shared" si="111"/>
        <v>907348</v>
      </c>
      <c r="G365" s="119"/>
      <c r="H365" s="120"/>
      <c r="I365" s="120"/>
      <c r="J365" s="120"/>
      <c r="K365" s="120"/>
      <c r="L365" s="107">
        <f t="shared" si="102"/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07">
        <f t="shared" si="103"/>
        <v>0</v>
      </c>
      <c r="AC365" s="120"/>
      <c r="AD365" s="108">
        <f t="shared" si="104"/>
        <v>0</v>
      </c>
      <c r="AE365" s="120">
        <v>39000</v>
      </c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07">
        <f t="shared" si="112"/>
        <v>39000</v>
      </c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07">
        <f t="shared" si="113"/>
        <v>0</v>
      </c>
      <c r="BK365" s="120"/>
      <c r="BL365" s="107">
        <f t="shared" si="114"/>
        <v>39000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09">
        <f t="shared" si="115"/>
        <v>0</v>
      </c>
      <c r="BZ365" s="107">
        <f t="shared" si="116"/>
        <v>0</v>
      </c>
      <c r="CA365" s="109">
        <f t="shared" si="105"/>
        <v>868348</v>
      </c>
      <c r="CB365" s="109">
        <f t="shared" si="106"/>
        <v>0</v>
      </c>
      <c r="CC365" s="110">
        <f t="shared" si="117"/>
        <v>868348</v>
      </c>
      <c r="CD365" s="111">
        <f t="shared" si="107"/>
        <v>0</v>
      </c>
      <c r="CE365" s="112">
        <f t="shared" si="118"/>
        <v>868348</v>
      </c>
      <c r="CF365" s="125"/>
      <c r="CG365" s="114"/>
    </row>
    <row r="366" spans="1:85" x14ac:dyDescent="0.25">
      <c r="A366" s="308" t="s">
        <v>161</v>
      </c>
      <c r="B366" s="102">
        <f t="shared" si="119"/>
        <v>41632</v>
      </c>
      <c r="C366" s="115">
        <f t="shared" si="108"/>
        <v>868348</v>
      </c>
      <c r="D366" s="116">
        <f t="shared" si="109"/>
        <v>0</v>
      </c>
      <c r="E366" s="117">
        <f t="shared" si="110"/>
        <v>0</v>
      </c>
      <c r="F366" s="118">
        <f t="shared" si="111"/>
        <v>868348</v>
      </c>
      <c r="G366" s="119"/>
      <c r="H366" s="120"/>
      <c r="I366" s="120"/>
      <c r="J366" s="120"/>
      <c r="K366" s="120"/>
      <c r="L366" s="107">
        <f t="shared" si="102"/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07">
        <f t="shared" si="103"/>
        <v>0</v>
      </c>
      <c r="AC366" s="120"/>
      <c r="AD366" s="108">
        <f t="shared" si="104"/>
        <v>0</v>
      </c>
      <c r="AE366" s="120">
        <v>28000</v>
      </c>
      <c r="AF366" s="120">
        <v>10000</v>
      </c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07">
        <f t="shared" si="112"/>
        <v>38000</v>
      </c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07">
        <f t="shared" si="113"/>
        <v>0</v>
      </c>
      <c r="BK366" s="120"/>
      <c r="BL366" s="107">
        <f t="shared" si="114"/>
        <v>38000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09">
        <f t="shared" si="115"/>
        <v>0</v>
      </c>
      <c r="BZ366" s="107">
        <f t="shared" si="116"/>
        <v>0</v>
      </c>
      <c r="CA366" s="109">
        <f t="shared" si="105"/>
        <v>830348</v>
      </c>
      <c r="CB366" s="109">
        <f t="shared" si="106"/>
        <v>0</v>
      </c>
      <c r="CC366" s="110">
        <f t="shared" si="117"/>
        <v>830348</v>
      </c>
      <c r="CD366" s="111">
        <f t="shared" si="107"/>
        <v>0</v>
      </c>
      <c r="CE366" s="112">
        <f t="shared" si="118"/>
        <v>830348</v>
      </c>
      <c r="CF366" s="125"/>
      <c r="CG366" s="114"/>
    </row>
    <row r="367" spans="1:85" x14ac:dyDescent="0.25">
      <c r="A367" s="308" t="s">
        <v>162</v>
      </c>
      <c r="B367" s="102">
        <f t="shared" si="119"/>
        <v>41633</v>
      </c>
      <c r="C367" s="115">
        <f t="shared" si="108"/>
        <v>830348</v>
      </c>
      <c r="D367" s="116">
        <f t="shared" si="109"/>
        <v>0</v>
      </c>
      <c r="E367" s="117">
        <f t="shared" si="110"/>
        <v>0</v>
      </c>
      <c r="F367" s="118">
        <f t="shared" si="111"/>
        <v>830348</v>
      </c>
      <c r="G367" s="119"/>
      <c r="H367" s="120"/>
      <c r="I367" s="120"/>
      <c r="J367" s="120"/>
      <c r="K367" s="120"/>
      <c r="L367" s="107">
        <f t="shared" si="102"/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07">
        <f t="shared" si="103"/>
        <v>0</v>
      </c>
      <c r="AC367" s="120"/>
      <c r="AD367" s="108">
        <f t="shared" si="104"/>
        <v>0</v>
      </c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07">
        <f t="shared" si="112"/>
        <v>0</v>
      </c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07">
        <f t="shared" si="113"/>
        <v>0</v>
      </c>
      <c r="BK367" s="120"/>
      <c r="BL367" s="107">
        <f t="shared" si="114"/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09">
        <f t="shared" si="115"/>
        <v>0</v>
      </c>
      <c r="BZ367" s="107">
        <f t="shared" si="116"/>
        <v>0</v>
      </c>
      <c r="CA367" s="109">
        <f t="shared" si="105"/>
        <v>830348</v>
      </c>
      <c r="CB367" s="109">
        <f t="shared" si="106"/>
        <v>0</v>
      </c>
      <c r="CC367" s="110">
        <f t="shared" si="117"/>
        <v>830348</v>
      </c>
      <c r="CD367" s="111">
        <f t="shared" si="107"/>
        <v>0</v>
      </c>
      <c r="CE367" s="112">
        <f t="shared" si="118"/>
        <v>830348</v>
      </c>
      <c r="CF367" s="125"/>
      <c r="CG367" s="114"/>
    </row>
    <row r="368" spans="1:85" x14ac:dyDescent="0.25">
      <c r="A368" s="308" t="s">
        <v>163</v>
      </c>
      <c r="B368" s="102">
        <f t="shared" si="119"/>
        <v>41634</v>
      </c>
      <c r="C368" s="115">
        <f t="shared" si="108"/>
        <v>830348</v>
      </c>
      <c r="D368" s="116">
        <f t="shared" si="109"/>
        <v>0</v>
      </c>
      <c r="E368" s="117">
        <f t="shared" si="110"/>
        <v>0</v>
      </c>
      <c r="F368" s="118">
        <f t="shared" si="111"/>
        <v>830348</v>
      </c>
      <c r="G368" s="119"/>
      <c r="H368" s="120"/>
      <c r="I368" s="120"/>
      <c r="J368" s="120"/>
      <c r="K368" s="120"/>
      <c r="L368" s="107">
        <f t="shared" si="102"/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07">
        <f t="shared" si="103"/>
        <v>0</v>
      </c>
      <c r="AC368" s="120"/>
      <c r="AD368" s="108">
        <f t="shared" si="104"/>
        <v>0</v>
      </c>
      <c r="AE368" s="120">
        <v>3000</v>
      </c>
      <c r="AF368" s="120">
        <v>15000</v>
      </c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07">
        <f t="shared" si="112"/>
        <v>18000</v>
      </c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07">
        <f t="shared" si="113"/>
        <v>0</v>
      </c>
      <c r="BK368" s="120"/>
      <c r="BL368" s="107">
        <f t="shared" si="114"/>
        <v>18000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09">
        <f t="shared" si="115"/>
        <v>0</v>
      </c>
      <c r="BZ368" s="107">
        <f t="shared" si="116"/>
        <v>0</v>
      </c>
      <c r="CA368" s="109">
        <f t="shared" si="105"/>
        <v>812348</v>
      </c>
      <c r="CB368" s="109">
        <f t="shared" si="106"/>
        <v>0</v>
      </c>
      <c r="CC368" s="110">
        <f t="shared" si="117"/>
        <v>812348</v>
      </c>
      <c r="CD368" s="111">
        <f t="shared" si="107"/>
        <v>0</v>
      </c>
      <c r="CE368" s="112">
        <f t="shared" si="118"/>
        <v>812348</v>
      </c>
      <c r="CF368" s="125"/>
      <c r="CG368" s="114"/>
    </row>
    <row r="369" spans="1:86" x14ac:dyDescent="0.25">
      <c r="A369" s="308" t="s">
        <v>164</v>
      </c>
      <c r="B369" s="102">
        <f t="shared" si="119"/>
        <v>41635</v>
      </c>
      <c r="C369" s="115">
        <f t="shared" si="108"/>
        <v>812348</v>
      </c>
      <c r="D369" s="116">
        <f t="shared" si="109"/>
        <v>0</v>
      </c>
      <c r="E369" s="117">
        <f t="shared" si="110"/>
        <v>0</v>
      </c>
      <c r="F369" s="118">
        <f t="shared" si="111"/>
        <v>812348</v>
      </c>
      <c r="G369" s="119"/>
      <c r="H369" s="120"/>
      <c r="I369" s="120"/>
      <c r="J369" s="120"/>
      <c r="K369" s="120"/>
      <c r="L369" s="107">
        <f t="shared" si="102"/>
        <v>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07">
        <f t="shared" si="103"/>
        <v>0</v>
      </c>
      <c r="AC369" s="120"/>
      <c r="AD369" s="108">
        <f t="shared" si="104"/>
        <v>0</v>
      </c>
      <c r="AE369" s="120">
        <v>38000</v>
      </c>
      <c r="AF369" s="120"/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07">
        <f t="shared" si="112"/>
        <v>38000</v>
      </c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07">
        <f t="shared" si="113"/>
        <v>0</v>
      </c>
      <c r="BK369" s="120"/>
      <c r="BL369" s="107">
        <f t="shared" si="114"/>
        <v>38000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09">
        <f t="shared" si="115"/>
        <v>0</v>
      </c>
      <c r="BZ369" s="107">
        <f t="shared" si="116"/>
        <v>0</v>
      </c>
      <c r="CA369" s="109">
        <f t="shared" si="105"/>
        <v>774348</v>
      </c>
      <c r="CB369" s="109">
        <f t="shared" si="106"/>
        <v>0</v>
      </c>
      <c r="CC369" s="110">
        <f t="shared" si="117"/>
        <v>774348</v>
      </c>
      <c r="CD369" s="111">
        <f t="shared" si="107"/>
        <v>0</v>
      </c>
      <c r="CE369" s="112">
        <f t="shared" si="118"/>
        <v>774348</v>
      </c>
      <c r="CF369" s="125"/>
      <c r="CG369" s="114"/>
    </row>
    <row r="370" spans="1:86" x14ac:dyDescent="0.25">
      <c r="A370" s="308" t="s">
        <v>165</v>
      </c>
      <c r="B370" s="102">
        <f t="shared" si="119"/>
        <v>41636</v>
      </c>
      <c r="C370" s="115">
        <f t="shared" si="108"/>
        <v>774348</v>
      </c>
      <c r="D370" s="116">
        <f t="shared" si="109"/>
        <v>0</v>
      </c>
      <c r="E370" s="117">
        <f t="shared" si="110"/>
        <v>0</v>
      </c>
      <c r="F370" s="118">
        <f t="shared" si="111"/>
        <v>774348</v>
      </c>
      <c r="G370" s="119"/>
      <c r="H370" s="120"/>
      <c r="I370" s="120"/>
      <c r="J370" s="120"/>
      <c r="K370" s="120"/>
      <c r="L370" s="107">
        <f t="shared" si="102"/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07">
        <f t="shared" si="103"/>
        <v>0</v>
      </c>
      <c r="AC370" s="120"/>
      <c r="AD370" s="108">
        <f t="shared" si="104"/>
        <v>0</v>
      </c>
      <c r="AE370" s="120">
        <v>30000</v>
      </c>
      <c r="AF370" s="120">
        <v>20000</v>
      </c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07">
        <f t="shared" si="112"/>
        <v>50000</v>
      </c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07">
        <f t="shared" si="113"/>
        <v>0</v>
      </c>
      <c r="BK370" s="120"/>
      <c r="BL370" s="107">
        <f t="shared" si="114"/>
        <v>50000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09">
        <f t="shared" si="115"/>
        <v>0</v>
      </c>
      <c r="BZ370" s="107">
        <f t="shared" si="116"/>
        <v>0</v>
      </c>
      <c r="CA370" s="109">
        <f t="shared" si="105"/>
        <v>724348</v>
      </c>
      <c r="CB370" s="109">
        <f t="shared" si="106"/>
        <v>0</v>
      </c>
      <c r="CC370" s="110">
        <f t="shared" si="117"/>
        <v>724348</v>
      </c>
      <c r="CD370" s="111">
        <f t="shared" si="107"/>
        <v>0</v>
      </c>
      <c r="CE370" s="112">
        <f t="shared" si="118"/>
        <v>724348</v>
      </c>
      <c r="CF370" s="125"/>
      <c r="CG370" s="114"/>
    </row>
    <row r="371" spans="1:86" x14ac:dyDescent="0.25">
      <c r="A371" s="309" t="s">
        <v>166</v>
      </c>
      <c r="B371" s="310">
        <f t="shared" si="119"/>
        <v>41637</v>
      </c>
      <c r="C371" s="115">
        <f t="shared" si="108"/>
        <v>724348</v>
      </c>
      <c r="D371" s="116">
        <f t="shared" si="109"/>
        <v>0</v>
      </c>
      <c r="E371" s="117">
        <f t="shared" si="110"/>
        <v>0</v>
      </c>
      <c r="F371" s="118">
        <f t="shared" si="111"/>
        <v>724348</v>
      </c>
      <c r="G371" s="119"/>
      <c r="H371" s="120"/>
      <c r="I371" s="120"/>
      <c r="J371" s="120"/>
      <c r="K371" s="120"/>
      <c r="L371" s="107">
        <f t="shared" si="102"/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07">
        <f t="shared" si="103"/>
        <v>0</v>
      </c>
      <c r="AC371" s="120"/>
      <c r="AD371" s="108">
        <f t="shared" si="104"/>
        <v>0</v>
      </c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07">
        <f t="shared" si="112"/>
        <v>0</v>
      </c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07">
        <f t="shared" si="113"/>
        <v>0</v>
      </c>
      <c r="BK371" s="120"/>
      <c r="BL371" s="107">
        <f t="shared" si="114"/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09">
        <f t="shared" si="115"/>
        <v>0</v>
      </c>
      <c r="BZ371" s="107">
        <f t="shared" si="116"/>
        <v>0</v>
      </c>
      <c r="CA371" s="109">
        <f t="shared" si="105"/>
        <v>724348</v>
      </c>
      <c r="CB371" s="109">
        <f t="shared" si="106"/>
        <v>0</v>
      </c>
      <c r="CC371" s="110">
        <f t="shared" si="117"/>
        <v>724348</v>
      </c>
      <c r="CD371" s="111">
        <f t="shared" si="107"/>
        <v>0</v>
      </c>
      <c r="CE371" s="112">
        <f t="shared" si="118"/>
        <v>724348</v>
      </c>
      <c r="CF371" s="125"/>
      <c r="CG371" s="114"/>
    </row>
    <row r="372" spans="1:86" x14ac:dyDescent="0.25">
      <c r="A372" s="308" t="s">
        <v>167</v>
      </c>
      <c r="B372" s="102">
        <f t="shared" si="119"/>
        <v>41638</v>
      </c>
      <c r="C372" s="115">
        <f t="shared" si="108"/>
        <v>724348</v>
      </c>
      <c r="D372" s="116">
        <f t="shared" si="109"/>
        <v>0</v>
      </c>
      <c r="E372" s="117">
        <f t="shared" si="110"/>
        <v>0</v>
      </c>
      <c r="F372" s="118">
        <f t="shared" si="111"/>
        <v>724348</v>
      </c>
      <c r="G372" s="119"/>
      <c r="H372" s="120"/>
      <c r="I372" s="120"/>
      <c r="J372" s="120"/>
      <c r="K372" s="120"/>
      <c r="L372" s="107">
        <f t="shared" si="102"/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07">
        <f t="shared" si="103"/>
        <v>0</v>
      </c>
      <c r="AC372" s="120"/>
      <c r="AD372" s="108">
        <f t="shared" si="104"/>
        <v>0</v>
      </c>
      <c r="AE372" s="120">
        <v>51000</v>
      </c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07">
        <f t="shared" si="112"/>
        <v>51000</v>
      </c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07">
        <f t="shared" si="113"/>
        <v>0</v>
      </c>
      <c r="BK372" s="120"/>
      <c r="BL372" s="107">
        <f t="shared" si="114"/>
        <v>51000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09">
        <f t="shared" si="115"/>
        <v>0</v>
      </c>
      <c r="BZ372" s="107">
        <f t="shared" si="116"/>
        <v>0</v>
      </c>
      <c r="CA372" s="109">
        <f t="shared" si="105"/>
        <v>673348</v>
      </c>
      <c r="CB372" s="109">
        <f t="shared" si="106"/>
        <v>0</v>
      </c>
      <c r="CC372" s="110">
        <f t="shared" si="117"/>
        <v>673348</v>
      </c>
      <c r="CD372" s="111">
        <f t="shared" si="107"/>
        <v>0</v>
      </c>
      <c r="CE372" s="112">
        <f t="shared" si="118"/>
        <v>673348</v>
      </c>
      <c r="CF372" s="125"/>
      <c r="CG372" s="114"/>
    </row>
    <row r="373" spans="1:86" ht="15.75" thickBot="1" x14ac:dyDescent="0.3">
      <c r="A373" s="308" t="s">
        <v>161</v>
      </c>
      <c r="B373" s="102">
        <f t="shared" si="119"/>
        <v>41639</v>
      </c>
      <c r="C373" s="115">
        <f t="shared" si="108"/>
        <v>673348</v>
      </c>
      <c r="D373" s="116">
        <f t="shared" si="109"/>
        <v>0</v>
      </c>
      <c r="E373" s="117">
        <f t="shared" si="110"/>
        <v>0</v>
      </c>
      <c r="F373" s="118">
        <f t="shared" si="111"/>
        <v>673348</v>
      </c>
      <c r="G373" s="119">
        <v>50000</v>
      </c>
      <c r="H373" s="120"/>
      <c r="I373" s="120"/>
      <c r="J373" s="120"/>
      <c r="K373" s="120"/>
      <c r="L373" s="107">
        <f t="shared" si="102"/>
        <v>50000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07">
        <f t="shared" si="103"/>
        <v>0</v>
      </c>
      <c r="AC373" s="120"/>
      <c r="AD373" s="108">
        <f t="shared" si="104"/>
        <v>50000</v>
      </c>
      <c r="AE373" s="120">
        <v>21800</v>
      </c>
      <c r="AF373" s="120">
        <v>15000</v>
      </c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07">
        <f t="shared" si="112"/>
        <v>36800</v>
      </c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07">
        <f t="shared" si="113"/>
        <v>0</v>
      </c>
      <c r="BK373" s="120"/>
      <c r="BL373" s="107">
        <f t="shared" si="114"/>
        <v>36800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09">
        <f t="shared" si="115"/>
        <v>0</v>
      </c>
      <c r="BZ373" s="107">
        <f t="shared" si="116"/>
        <v>0</v>
      </c>
      <c r="CA373" s="109">
        <f t="shared" si="105"/>
        <v>686548</v>
      </c>
      <c r="CB373" s="109">
        <f t="shared" si="106"/>
        <v>0</v>
      </c>
      <c r="CC373" s="110">
        <f t="shared" si="117"/>
        <v>686548</v>
      </c>
      <c r="CD373" s="111">
        <f t="shared" si="107"/>
        <v>0</v>
      </c>
      <c r="CE373" s="112">
        <f t="shared" si="118"/>
        <v>686548</v>
      </c>
      <c r="CF373" s="121">
        <f>CG373-CE373</f>
        <v>0</v>
      </c>
      <c r="CG373" s="122">
        <f>F374</f>
        <v>686548</v>
      </c>
    </row>
    <row r="374" spans="1:86" ht="15.75" hidden="1" thickBot="1" x14ac:dyDescent="0.3">
      <c r="A374" s="308" t="s">
        <v>162</v>
      </c>
      <c r="B374" s="102">
        <f t="shared" si="119"/>
        <v>41640</v>
      </c>
      <c r="C374" s="115">
        <f t="shared" si="108"/>
        <v>686548</v>
      </c>
      <c r="D374" s="116">
        <f t="shared" si="109"/>
        <v>0</v>
      </c>
      <c r="E374" s="117">
        <f t="shared" si="110"/>
        <v>0</v>
      </c>
      <c r="F374" s="118">
        <f t="shared" si="111"/>
        <v>686548</v>
      </c>
      <c r="G374" s="119"/>
      <c r="H374" s="120"/>
      <c r="I374" s="120"/>
      <c r="J374" s="120"/>
      <c r="K374" s="120"/>
      <c r="L374" s="107">
        <f t="shared" si="102"/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07">
        <f t="shared" si="103"/>
        <v>0</v>
      </c>
      <c r="AC374" s="120"/>
      <c r="AD374" s="108">
        <f t="shared" si="104"/>
        <v>0</v>
      </c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07">
        <f t="shared" si="112"/>
        <v>0</v>
      </c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07">
        <f t="shared" si="113"/>
        <v>0</v>
      </c>
      <c r="BK374" s="120"/>
      <c r="BL374" s="107">
        <f t="shared" si="114"/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09">
        <f t="shared" si="115"/>
        <v>0</v>
      </c>
      <c r="BZ374" s="107">
        <f t="shared" si="116"/>
        <v>0</v>
      </c>
      <c r="CA374" s="109">
        <f t="shared" si="105"/>
        <v>686548</v>
      </c>
      <c r="CB374" s="109">
        <f t="shared" si="106"/>
        <v>0</v>
      </c>
      <c r="CC374" s="110">
        <f t="shared" si="117"/>
        <v>686548</v>
      </c>
      <c r="CD374" s="111">
        <f t="shared" si="107"/>
        <v>0</v>
      </c>
      <c r="CE374" s="112">
        <f t="shared" si="118"/>
        <v>686548</v>
      </c>
      <c r="CF374" s="130"/>
      <c r="CG374" s="131"/>
    </row>
    <row r="375" spans="1:86" ht="15.75" hidden="1" thickBot="1" x14ac:dyDescent="0.3">
      <c r="A375" s="308" t="s">
        <v>163</v>
      </c>
      <c r="B375" s="102">
        <f t="shared" si="119"/>
        <v>41641</v>
      </c>
      <c r="C375" s="115">
        <f t="shared" si="108"/>
        <v>686548</v>
      </c>
      <c r="D375" s="116">
        <f t="shared" si="109"/>
        <v>0</v>
      </c>
      <c r="E375" s="117">
        <f t="shared" si="110"/>
        <v>0</v>
      </c>
      <c r="F375" s="118">
        <f t="shared" si="111"/>
        <v>686548</v>
      </c>
      <c r="G375" s="119"/>
      <c r="H375" s="120"/>
      <c r="I375" s="120"/>
      <c r="J375" s="120"/>
      <c r="K375" s="120"/>
      <c r="L375" s="107">
        <f t="shared" si="102"/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07">
        <f t="shared" si="103"/>
        <v>0</v>
      </c>
      <c r="AC375" s="120"/>
      <c r="AD375" s="108">
        <f t="shared" si="104"/>
        <v>0</v>
      </c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07">
        <f t="shared" si="112"/>
        <v>0</v>
      </c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07">
        <f t="shared" si="113"/>
        <v>0</v>
      </c>
      <c r="BK375" s="120"/>
      <c r="BL375" s="107">
        <f t="shared" si="114"/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09">
        <f t="shared" si="115"/>
        <v>0</v>
      </c>
      <c r="BZ375" s="107">
        <f t="shared" si="116"/>
        <v>0</v>
      </c>
      <c r="CA375" s="109">
        <f t="shared" si="105"/>
        <v>686548</v>
      </c>
      <c r="CB375" s="109">
        <f t="shared" si="106"/>
        <v>0</v>
      </c>
      <c r="CC375" s="110">
        <f t="shared" si="117"/>
        <v>686548</v>
      </c>
      <c r="CD375" s="111">
        <f t="shared" si="107"/>
        <v>0</v>
      </c>
      <c r="CE375" s="112">
        <f t="shared" si="118"/>
        <v>686548</v>
      </c>
      <c r="CF375" s="130"/>
      <c r="CG375" s="131"/>
    </row>
    <row r="376" spans="1:86" ht="15.75" hidden="1" thickBot="1" x14ac:dyDescent="0.3">
      <c r="A376" s="308" t="s">
        <v>164</v>
      </c>
      <c r="B376" s="102">
        <f t="shared" si="119"/>
        <v>41642</v>
      </c>
      <c r="C376" s="115">
        <f t="shared" si="108"/>
        <v>686548</v>
      </c>
      <c r="D376" s="116">
        <f t="shared" si="109"/>
        <v>0</v>
      </c>
      <c r="E376" s="117">
        <f t="shared" si="110"/>
        <v>0</v>
      </c>
      <c r="F376" s="118">
        <f t="shared" si="111"/>
        <v>686548</v>
      </c>
      <c r="G376" s="119"/>
      <c r="H376" s="120"/>
      <c r="I376" s="120"/>
      <c r="J376" s="120"/>
      <c r="K376" s="120"/>
      <c r="L376" s="107">
        <f t="shared" si="102"/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07">
        <f t="shared" si="103"/>
        <v>0</v>
      </c>
      <c r="AC376" s="120"/>
      <c r="AD376" s="108">
        <f t="shared" si="104"/>
        <v>0</v>
      </c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07">
        <f t="shared" si="112"/>
        <v>0</v>
      </c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07">
        <f t="shared" si="113"/>
        <v>0</v>
      </c>
      <c r="BK376" s="120"/>
      <c r="BL376" s="107">
        <f t="shared" si="114"/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09">
        <f t="shared" si="115"/>
        <v>0</v>
      </c>
      <c r="BZ376" s="107">
        <f t="shared" si="116"/>
        <v>0</v>
      </c>
      <c r="CA376" s="109">
        <f t="shared" si="105"/>
        <v>686548</v>
      </c>
      <c r="CB376" s="109">
        <f t="shared" si="106"/>
        <v>0</v>
      </c>
      <c r="CC376" s="110">
        <f t="shared" si="117"/>
        <v>686548</v>
      </c>
      <c r="CD376" s="111">
        <f t="shared" si="107"/>
        <v>0</v>
      </c>
      <c r="CE376" s="112">
        <f t="shared" si="118"/>
        <v>686548</v>
      </c>
      <c r="CF376" s="130"/>
      <c r="CG376" s="131"/>
    </row>
    <row r="377" spans="1:86" ht="15.75" hidden="1" thickBot="1" x14ac:dyDescent="0.3">
      <c r="A377" s="308" t="s">
        <v>165</v>
      </c>
      <c r="B377" s="102">
        <f t="shared" si="119"/>
        <v>41643</v>
      </c>
      <c r="C377" s="115">
        <f t="shared" si="108"/>
        <v>686548</v>
      </c>
      <c r="D377" s="116">
        <f t="shared" si="109"/>
        <v>0</v>
      </c>
      <c r="E377" s="117">
        <f t="shared" si="110"/>
        <v>0</v>
      </c>
      <c r="F377" s="118">
        <f t="shared" si="111"/>
        <v>686548</v>
      </c>
      <c r="G377" s="119"/>
      <c r="H377" s="120"/>
      <c r="I377" s="120"/>
      <c r="J377" s="120"/>
      <c r="K377" s="120"/>
      <c r="L377" s="107">
        <f t="shared" si="102"/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07">
        <f t="shared" si="103"/>
        <v>0</v>
      </c>
      <c r="AC377" s="120"/>
      <c r="AD377" s="108">
        <f t="shared" si="104"/>
        <v>0</v>
      </c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07">
        <f t="shared" si="112"/>
        <v>0</v>
      </c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07">
        <f t="shared" si="113"/>
        <v>0</v>
      </c>
      <c r="BK377" s="120"/>
      <c r="BL377" s="107">
        <f t="shared" si="114"/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09">
        <f t="shared" si="115"/>
        <v>0</v>
      </c>
      <c r="BZ377" s="107">
        <f t="shared" si="116"/>
        <v>0</v>
      </c>
      <c r="CA377" s="109">
        <f t="shared" si="105"/>
        <v>686548</v>
      </c>
      <c r="CB377" s="109">
        <f t="shared" si="106"/>
        <v>0</v>
      </c>
      <c r="CC377" s="110">
        <f t="shared" si="117"/>
        <v>686548</v>
      </c>
      <c r="CD377" s="111">
        <f t="shared" si="107"/>
        <v>0</v>
      </c>
      <c r="CE377" s="112">
        <f t="shared" si="118"/>
        <v>686548</v>
      </c>
      <c r="CF377" s="130"/>
      <c r="CG377" s="131"/>
    </row>
    <row r="378" spans="1:86" ht="15.75" hidden="1" thickBot="1" x14ac:dyDescent="0.3">
      <c r="A378" s="309" t="s">
        <v>166</v>
      </c>
      <c r="B378" s="310">
        <f t="shared" si="119"/>
        <v>41644</v>
      </c>
      <c r="C378" s="115">
        <f t="shared" si="108"/>
        <v>686548</v>
      </c>
      <c r="D378" s="116">
        <f t="shared" si="109"/>
        <v>0</v>
      </c>
      <c r="E378" s="117">
        <f t="shared" si="110"/>
        <v>0</v>
      </c>
      <c r="F378" s="118">
        <f t="shared" si="111"/>
        <v>686548</v>
      </c>
      <c r="G378" s="119"/>
      <c r="H378" s="120"/>
      <c r="I378" s="120"/>
      <c r="J378" s="120"/>
      <c r="K378" s="120"/>
      <c r="L378" s="107">
        <f t="shared" si="102"/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07">
        <f t="shared" si="103"/>
        <v>0</v>
      </c>
      <c r="AC378" s="120"/>
      <c r="AD378" s="108">
        <f t="shared" si="104"/>
        <v>0</v>
      </c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07">
        <f t="shared" si="112"/>
        <v>0</v>
      </c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07">
        <f t="shared" si="113"/>
        <v>0</v>
      </c>
      <c r="BK378" s="120"/>
      <c r="BL378" s="107">
        <f t="shared" si="114"/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09">
        <f t="shared" si="115"/>
        <v>0</v>
      </c>
      <c r="BZ378" s="107">
        <f t="shared" si="116"/>
        <v>0</v>
      </c>
      <c r="CA378" s="109">
        <f t="shared" si="105"/>
        <v>686548</v>
      </c>
      <c r="CB378" s="109">
        <f t="shared" si="106"/>
        <v>0</v>
      </c>
      <c r="CC378" s="110">
        <f t="shared" si="117"/>
        <v>686548</v>
      </c>
      <c r="CD378" s="111">
        <f t="shared" si="107"/>
        <v>0</v>
      </c>
      <c r="CE378" s="112">
        <f t="shared" si="118"/>
        <v>686548</v>
      </c>
      <c r="CF378" s="130"/>
      <c r="CG378" s="131"/>
    </row>
    <row r="379" spans="1:86" ht="15.75" hidden="1" thickBot="1" x14ac:dyDescent="0.3">
      <c r="A379" s="311" t="s">
        <v>72</v>
      </c>
      <c r="B379" s="312" t="s">
        <v>168</v>
      </c>
      <c r="C379" s="132"/>
      <c r="D379" s="133"/>
      <c r="E379" s="133"/>
      <c r="F379" s="134"/>
      <c r="G379" s="135">
        <f>SUM(G8:G378)</f>
        <v>14888000</v>
      </c>
      <c r="H379" s="135">
        <f>SUM(H8:H378)</f>
        <v>0</v>
      </c>
      <c r="I379" s="135">
        <f t="shared" ref="I379:BT379" si="120">SUM(I8:I378)</f>
        <v>0</v>
      </c>
      <c r="J379" s="135">
        <f t="shared" si="120"/>
        <v>0</v>
      </c>
      <c r="K379" s="135">
        <f t="shared" si="120"/>
        <v>0</v>
      </c>
      <c r="L379" s="135">
        <f t="shared" si="120"/>
        <v>14888000</v>
      </c>
      <c r="M379" s="135">
        <f t="shared" si="120"/>
        <v>0</v>
      </c>
      <c r="N379" s="135">
        <f t="shared" si="120"/>
        <v>0</v>
      </c>
      <c r="O379" s="135">
        <f t="shared" si="120"/>
        <v>0</v>
      </c>
      <c r="P379" s="135">
        <f t="shared" si="120"/>
        <v>0</v>
      </c>
      <c r="Q379" s="135">
        <f t="shared" si="120"/>
        <v>0</v>
      </c>
      <c r="R379" s="135">
        <f t="shared" si="120"/>
        <v>0</v>
      </c>
      <c r="S379" s="135">
        <f t="shared" si="120"/>
        <v>0</v>
      </c>
      <c r="T379" s="135">
        <f t="shared" si="120"/>
        <v>0</v>
      </c>
      <c r="U379" s="135">
        <f t="shared" si="120"/>
        <v>0</v>
      </c>
      <c r="V379" s="135">
        <f t="shared" si="120"/>
        <v>0</v>
      </c>
      <c r="W379" s="135">
        <f t="shared" si="120"/>
        <v>0</v>
      </c>
      <c r="X379" s="135">
        <f t="shared" si="120"/>
        <v>0</v>
      </c>
      <c r="Y379" s="135">
        <f t="shared" si="120"/>
        <v>0</v>
      </c>
      <c r="Z379" s="135">
        <f t="shared" si="120"/>
        <v>0</v>
      </c>
      <c r="AA379" s="135">
        <f t="shared" si="120"/>
        <v>0</v>
      </c>
      <c r="AB379" s="135">
        <f t="shared" si="120"/>
        <v>0</v>
      </c>
      <c r="AC379" s="135">
        <f t="shared" si="120"/>
        <v>0</v>
      </c>
      <c r="AD379" s="135">
        <f t="shared" si="120"/>
        <v>14888000</v>
      </c>
      <c r="AE379" s="135">
        <f t="shared" si="120"/>
        <v>11751586</v>
      </c>
      <c r="AF379" s="135">
        <f t="shared" si="120"/>
        <v>3338000</v>
      </c>
      <c r="AG379" s="135">
        <f t="shared" si="120"/>
        <v>0</v>
      </c>
      <c r="AH379" s="135">
        <f t="shared" si="120"/>
        <v>0</v>
      </c>
      <c r="AI379" s="135">
        <f t="shared" si="120"/>
        <v>0</v>
      </c>
      <c r="AJ379" s="135">
        <f t="shared" si="120"/>
        <v>0</v>
      </c>
      <c r="AK379" s="135">
        <f t="shared" si="120"/>
        <v>0</v>
      </c>
      <c r="AL379" s="135">
        <f t="shared" si="120"/>
        <v>0</v>
      </c>
      <c r="AM379" s="135">
        <f t="shared" si="120"/>
        <v>0</v>
      </c>
      <c r="AN379" s="135">
        <f t="shared" si="120"/>
        <v>0</v>
      </c>
      <c r="AO379" s="135">
        <f t="shared" si="120"/>
        <v>0</v>
      </c>
      <c r="AP379" s="135">
        <f t="shared" si="120"/>
        <v>0</v>
      </c>
      <c r="AQ379" s="135">
        <f t="shared" si="120"/>
        <v>0</v>
      </c>
      <c r="AR379" s="135">
        <f t="shared" si="120"/>
        <v>0</v>
      </c>
      <c r="AS379" s="135">
        <f t="shared" si="120"/>
        <v>0</v>
      </c>
      <c r="AT379" s="135">
        <f t="shared" si="120"/>
        <v>15089586</v>
      </c>
      <c r="AU379" s="135">
        <f t="shared" si="120"/>
        <v>0</v>
      </c>
      <c r="AV379" s="135">
        <f t="shared" si="120"/>
        <v>0</v>
      </c>
      <c r="AW379" s="135">
        <f t="shared" si="120"/>
        <v>0</v>
      </c>
      <c r="AX379" s="135">
        <f t="shared" si="120"/>
        <v>0</v>
      </c>
      <c r="AY379" s="135">
        <f t="shared" si="120"/>
        <v>0</v>
      </c>
      <c r="AZ379" s="135">
        <f t="shared" si="120"/>
        <v>0</v>
      </c>
      <c r="BA379" s="135">
        <f t="shared" si="120"/>
        <v>0</v>
      </c>
      <c r="BB379" s="135">
        <f t="shared" si="120"/>
        <v>0</v>
      </c>
      <c r="BC379" s="135">
        <f t="shared" si="120"/>
        <v>0</v>
      </c>
      <c r="BD379" s="135">
        <f t="shared" si="120"/>
        <v>0</v>
      </c>
      <c r="BE379" s="135">
        <f t="shared" si="120"/>
        <v>0</v>
      </c>
      <c r="BF379" s="135">
        <f t="shared" si="120"/>
        <v>0</v>
      </c>
      <c r="BG379" s="135">
        <f t="shared" si="120"/>
        <v>0</v>
      </c>
      <c r="BH379" s="135">
        <f t="shared" si="120"/>
        <v>0</v>
      </c>
      <c r="BI379" s="135">
        <f t="shared" si="120"/>
        <v>0</v>
      </c>
      <c r="BJ379" s="135">
        <f t="shared" si="120"/>
        <v>0</v>
      </c>
      <c r="BK379" s="135">
        <f t="shared" si="120"/>
        <v>1800</v>
      </c>
      <c r="BL379" s="135">
        <f t="shared" si="120"/>
        <v>15091386</v>
      </c>
      <c r="BM379" s="135">
        <f t="shared" si="120"/>
        <v>0</v>
      </c>
      <c r="BN379" s="135">
        <f t="shared" si="120"/>
        <v>423</v>
      </c>
      <c r="BO379" s="135">
        <f t="shared" si="120"/>
        <v>0</v>
      </c>
      <c r="BP379" s="135">
        <f t="shared" si="120"/>
        <v>0</v>
      </c>
      <c r="BQ379" s="135">
        <f t="shared" si="120"/>
        <v>0</v>
      </c>
      <c r="BR379" s="135">
        <f t="shared" si="120"/>
        <v>0</v>
      </c>
      <c r="BS379" s="135">
        <f t="shared" si="120"/>
        <v>0</v>
      </c>
      <c r="BT379" s="135">
        <f t="shared" si="120"/>
        <v>0</v>
      </c>
      <c r="BU379" s="135">
        <f t="shared" ref="BU379:BZ379" si="121">SUM(BU8:BU378)</f>
        <v>0</v>
      </c>
      <c r="BV379" s="135">
        <f t="shared" si="121"/>
        <v>0</v>
      </c>
      <c r="BW379" s="135">
        <f t="shared" si="121"/>
        <v>0</v>
      </c>
      <c r="BX379" s="135">
        <f t="shared" si="121"/>
        <v>0</v>
      </c>
      <c r="BY379" s="135">
        <f t="shared" si="121"/>
        <v>0</v>
      </c>
      <c r="BZ379" s="135">
        <f t="shared" si="121"/>
        <v>423</v>
      </c>
      <c r="CA379" s="137"/>
      <c r="CB379" s="136"/>
      <c r="CC379" s="138"/>
      <c r="CD379" s="139"/>
      <c r="CE379" s="140"/>
      <c r="CF379" s="141"/>
      <c r="CG379" s="142"/>
      <c r="CH379" s="35"/>
    </row>
    <row r="380" spans="1:86" ht="15.75" hidden="1" thickBot="1" x14ac:dyDescent="0.3">
      <c r="A380" s="143"/>
      <c r="B380" s="144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  <c r="AA380" s="145"/>
      <c r="AB380" s="145"/>
      <c r="AC380" s="145"/>
      <c r="AD380" s="145"/>
      <c r="AE380" s="145"/>
      <c r="AF380" s="145"/>
      <c r="AG380" s="145"/>
      <c r="AH380" s="145"/>
      <c r="AI380" s="145"/>
      <c r="AJ380" s="145"/>
      <c r="AK380" s="145"/>
      <c r="AL380" s="145"/>
      <c r="AM380" s="145"/>
      <c r="AN380" s="145"/>
      <c r="AO380" s="145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5"/>
      <c r="BF380" s="145"/>
      <c r="BG380" s="145"/>
      <c r="BH380" s="145"/>
      <c r="BI380" s="145"/>
      <c r="BJ380" s="145"/>
      <c r="BK380" s="144"/>
      <c r="BL380" s="144"/>
      <c r="BM380" s="144"/>
      <c r="BN380" s="144"/>
      <c r="BO380" s="144"/>
      <c r="BP380" s="144"/>
      <c r="BQ380" s="144"/>
      <c r="BR380" s="144"/>
      <c r="BS380" s="144"/>
      <c r="BT380" s="144"/>
      <c r="BU380" s="144"/>
      <c r="BV380" s="144"/>
      <c r="BW380" s="144"/>
      <c r="BX380" s="144"/>
      <c r="BY380" s="144"/>
      <c r="BZ380" s="144"/>
      <c r="CA380" s="482"/>
      <c r="CB380" s="482"/>
      <c r="CC380" s="146"/>
      <c r="CD380" s="147"/>
      <c r="CE380" s="148"/>
      <c r="CF380" s="141"/>
      <c r="CG380" s="141"/>
    </row>
    <row r="381" spans="1:86" ht="15.75" hidden="1" thickBot="1" x14ac:dyDescent="0.3">
      <c r="A381" s="149"/>
      <c r="B381" s="150"/>
      <c r="C381" s="150"/>
      <c r="D381" s="150"/>
      <c r="E381" s="150"/>
      <c r="F381" s="150"/>
      <c r="G381" s="151"/>
      <c r="H381" s="151"/>
      <c r="I381" s="151"/>
      <c r="J381" s="151"/>
      <c r="K381" s="151"/>
      <c r="L381" s="151"/>
      <c r="M381" s="150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/>
      <c r="AH381" s="150"/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  <c r="BI381" s="150"/>
      <c r="BJ381" s="150"/>
      <c r="BK381" s="152"/>
      <c r="BL381" s="153"/>
      <c r="BM381" s="153"/>
      <c r="BN381" s="153"/>
      <c r="BO381" s="153"/>
      <c r="BP381" s="153"/>
      <c r="BQ381" s="153"/>
      <c r="BR381" s="153"/>
      <c r="BS381" s="153"/>
      <c r="BT381" s="153"/>
      <c r="BU381" s="153"/>
      <c r="BV381" s="153"/>
      <c r="BW381" s="153"/>
      <c r="BX381" s="153"/>
      <c r="BY381" s="153"/>
      <c r="BZ381" s="153"/>
      <c r="CA381" s="483"/>
      <c r="CB381" s="483"/>
      <c r="CC381" s="146"/>
      <c r="CD381" s="154"/>
      <c r="CE381" s="146"/>
      <c r="CF381" s="131"/>
      <c r="CG381" s="131"/>
    </row>
    <row r="382" spans="1:86" ht="15.75" hidden="1" thickBot="1" x14ac:dyDescent="0.3">
      <c r="A382" s="155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  <c r="AC382" s="156"/>
      <c r="AD382" s="156"/>
      <c r="AE382" s="156"/>
      <c r="AF382" s="156"/>
      <c r="AG382" s="156"/>
      <c r="AH382" s="156"/>
      <c r="AI382" s="156"/>
      <c r="AJ382" s="156"/>
      <c r="AK382" s="156"/>
      <c r="AL382" s="156"/>
      <c r="AM382" s="156"/>
      <c r="AN382" s="156"/>
      <c r="AO382" s="156"/>
      <c r="AP382" s="156"/>
      <c r="AQ382" s="156"/>
      <c r="AR382" s="156"/>
      <c r="AS382" s="156"/>
      <c r="AT382" s="156"/>
      <c r="AU382" s="156"/>
      <c r="AV382" s="156"/>
      <c r="AW382" s="156"/>
      <c r="AX382" s="156"/>
      <c r="AY382" s="156"/>
      <c r="AZ382" s="156"/>
      <c r="BA382" s="156"/>
      <c r="BB382" s="156"/>
      <c r="BC382" s="156"/>
      <c r="BD382" s="156"/>
      <c r="BE382" s="156"/>
      <c r="BF382" s="156"/>
      <c r="BG382" s="156"/>
      <c r="BH382" s="156"/>
      <c r="BI382" s="156"/>
      <c r="BJ382" s="156"/>
      <c r="BK382" s="156"/>
      <c r="BL382" s="157"/>
      <c r="BM382" s="157"/>
      <c r="BN382" s="157"/>
      <c r="BO382" s="157"/>
      <c r="BP382" s="157"/>
      <c r="BQ382" s="157"/>
      <c r="BR382" s="157"/>
      <c r="BS382" s="157"/>
      <c r="BT382" s="157"/>
      <c r="BU382" s="157"/>
      <c r="BV382" s="157"/>
      <c r="BW382" s="157"/>
      <c r="BX382" s="157"/>
      <c r="BY382" s="157"/>
      <c r="BZ382" s="157"/>
      <c r="CA382" s="157"/>
      <c r="CB382" s="157"/>
      <c r="CC382" s="158"/>
      <c r="CD382" s="159"/>
      <c r="CE382" s="160"/>
      <c r="CF382" s="131"/>
      <c r="CG382" s="131"/>
    </row>
    <row r="383" spans="1:86" ht="15.75" hidden="1" thickBot="1" x14ac:dyDescent="0.3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5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5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CB383" s="17"/>
    </row>
    <row r="384" spans="1:86" ht="15.75" hidden="1" thickBot="1" x14ac:dyDescent="0.3">
      <c r="D384" s="54"/>
      <c r="E384" s="54"/>
      <c r="F384" s="54"/>
      <c r="G384" s="54"/>
      <c r="H384" s="54"/>
      <c r="I384" s="54"/>
      <c r="J384" s="54"/>
      <c r="K384" s="54"/>
      <c r="L384" s="54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4"/>
      <c r="AD384" s="54"/>
      <c r="AE384" s="55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</row>
    <row r="385" spans="1:79" ht="15.75" hidden="1" thickBot="1" x14ac:dyDescent="0.3">
      <c r="C385" s="56"/>
      <c r="D385" s="54"/>
      <c r="E385" s="54"/>
      <c r="F385" s="54"/>
      <c r="G385" s="54"/>
      <c r="H385" s="54"/>
      <c r="I385" s="54"/>
      <c r="J385" s="54"/>
      <c r="K385" s="54"/>
      <c r="L385" s="54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</row>
    <row r="386" spans="1:79" ht="15.75" hidden="1" thickBot="1" x14ac:dyDescent="0.3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</row>
    <row r="387" spans="1:79" ht="12.75" hidden="1" customHeight="1" x14ac:dyDescent="0.3">
      <c r="C387" s="56"/>
      <c r="D387" s="481"/>
      <c r="E387" s="481"/>
      <c r="F387" s="481"/>
      <c r="G387" s="481"/>
      <c r="H387" s="57"/>
      <c r="I387" s="57"/>
      <c r="J387" s="57"/>
      <c r="K387" s="57"/>
      <c r="L387" s="57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481"/>
      <c r="AF387" s="481"/>
      <c r="AG387" s="481"/>
      <c r="AH387" s="481"/>
      <c r="AI387" s="481"/>
      <c r="AJ387" s="481"/>
      <c r="AK387" s="481"/>
      <c r="AL387" s="481"/>
      <c r="AM387" s="481"/>
      <c r="AN387" s="481"/>
      <c r="AO387" s="481"/>
      <c r="AP387" s="481"/>
      <c r="AQ387" s="481"/>
      <c r="AR387" s="481"/>
      <c r="AS387" s="481"/>
      <c r="AT387" s="481"/>
      <c r="AU387" s="481"/>
      <c r="AV387" s="100"/>
      <c r="AW387" s="100"/>
      <c r="AX387" s="100"/>
      <c r="AY387" s="100"/>
      <c r="AZ387" s="100"/>
      <c r="BA387" s="100"/>
      <c r="BB387" s="100"/>
      <c r="BC387" s="100"/>
      <c r="BD387" s="100"/>
      <c r="BE387" s="100"/>
      <c r="BF387" s="100"/>
      <c r="BG387" s="100"/>
      <c r="BH387" s="100"/>
      <c r="BI387" s="100"/>
      <c r="BJ387" s="100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4"/>
      <c r="E390" s="54"/>
      <c r="F390" s="54"/>
      <c r="G390" s="54"/>
      <c r="H390" s="54"/>
      <c r="I390" s="54"/>
      <c r="J390" s="54"/>
      <c r="K390" s="54"/>
      <c r="L390" s="54"/>
      <c r="M390" s="499"/>
      <c r="N390" s="499"/>
      <c r="O390" s="499"/>
      <c r="P390" s="499"/>
      <c r="Q390" s="499"/>
      <c r="R390" s="499"/>
      <c r="S390" s="101"/>
      <c r="T390" s="101"/>
      <c r="U390" s="101"/>
      <c r="V390" s="101"/>
      <c r="W390" s="101"/>
      <c r="X390" s="101"/>
      <c r="Y390" s="101"/>
      <c r="Z390" s="101"/>
      <c r="AA390" s="101"/>
      <c r="AB390" s="101"/>
      <c r="AC390" s="60"/>
      <c r="AD390" s="60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4"/>
      <c r="E391" s="54"/>
      <c r="F391" s="54"/>
      <c r="G391" s="54"/>
      <c r="H391" s="54"/>
      <c r="I391" s="54"/>
      <c r="J391" s="54"/>
      <c r="K391" s="54"/>
      <c r="L391" s="54"/>
      <c r="M391" s="499"/>
      <c r="N391" s="499"/>
      <c r="O391" s="499"/>
      <c r="P391" s="499"/>
      <c r="Q391" s="499"/>
      <c r="R391" s="499"/>
      <c r="S391" s="101"/>
      <c r="T391" s="101"/>
      <c r="U391" s="101"/>
      <c r="V391" s="101"/>
      <c r="W391" s="101"/>
      <c r="X391" s="101"/>
      <c r="Y391" s="101"/>
      <c r="Z391" s="101"/>
      <c r="AA391" s="101"/>
      <c r="AB391" s="101"/>
      <c r="AC391" s="60"/>
      <c r="AD391" s="60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.75" thickBot="1" x14ac:dyDescent="0.3">
      <c r="A400" s="313" t="s">
        <v>72</v>
      </c>
      <c r="B400" s="314" t="s">
        <v>169</v>
      </c>
      <c r="C400" s="137"/>
      <c r="D400" s="136"/>
      <c r="E400" s="136"/>
      <c r="F400" s="138"/>
      <c r="G400" s="315">
        <f>SUBTOTAL(109,G8:G378)</f>
        <v>14888000</v>
      </c>
      <c r="H400" s="135">
        <f>SUBTOTAL(109,H8:H378)</f>
        <v>0</v>
      </c>
      <c r="I400" s="135">
        <f t="shared" ref="I400:BT400" si="122">SUBTOTAL(109,I8:I378)</f>
        <v>0</v>
      </c>
      <c r="J400" s="135">
        <f t="shared" si="122"/>
        <v>0</v>
      </c>
      <c r="K400" s="135">
        <f t="shared" si="122"/>
        <v>0</v>
      </c>
      <c r="L400" s="135">
        <f t="shared" si="122"/>
        <v>14888000</v>
      </c>
      <c r="M400" s="135">
        <f t="shared" si="122"/>
        <v>0</v>
      </c>
      <c r="N400" s="135">
        <f t="shared" si="122"/>
        <v>0</v>
      </c>
      <c r="O400" s="135">
        <f t="shared" si="122"/>
        <v>0</v>
      </c>
      <c r="P400" s="135">
        <f t="shared" si="122"/>
        <v>0</v>
      </c>
      <c r="Q400" s="135">
        <f t="shared" si="122"/>
        <v>0</v>
      </c>
      <c r="R400" s="135">
        <f t="shared" si="122"/>
        <v>0</v>
      </c>
      <c r="S400" s="135">
        <f t="shared" si="122"/>
        <v>0</v>
      </c>
      <c r="T400" s="135">
        <f t="shared" si="122"/>
        <v>0</v>
      </c>
      <c r="U400" s="135">
        <f t="shared" si="122"/>
        <v>0</v>
      </c>
      <c r="V400" s="135">
        <f t="shared" si="122"/>
        <v>0</v>
      </c>
      <c r="W400" s="135">
        <f t="shared" si="122"/>
        <v>0</v>
      </c>
      <c r="X400" s="135">
        <f t="shared" si="122"/>
        <v>0</v>
      </c>
      <c r="Y400" s="135">
        <f t="shared" si="122"/>
        <v>0</v>
      </c>
      <c r="Z400" s="135">
        <f t="shared" si="122"/>
        <v>0</v>
      </c>
      <c r="AA400" s="135">
        <f t="shared" si="122"/>
        <v>0</v>
      </c>
      <c r="AB400" s="135">
        <f t="shared" si="122"/>
        <v>0</v>
      </c>
      <c r="AC400" s="135">
        <f t="shared" si="122"/>
        <v>0</v>
      </c>
      <c r="AD400" s="135">
        <f t="shared" si="122"/>
        <v>14888000</v>
      </c>
      <c r="AE400" s="135">
        <f t="shared" si="122"/>
        <v>11751586</v>
      </c>
      <c r="AF400" s="135">
        <f t="shared" si="122"/>
        <v>3338000</v>
      </c>
      <c r="AG400" s="135">
        <f t="shared" si="122"/>
        <v>0</v>
      </c>
      <c r="AH400" s="135">
        <f t="shared" si="122"/>
        <v>0</v>
      </c>
      <c r="AI400" s="135">
        <f t="shared" si="122"/>
        <v>0</v>
      </c>
      <c r="AJ400" s="135">
        <f t="shared" si="122"/>
        <v>0</v>
      </c>
      <c r="AK400" s="135">
        <f t="shared" si="122"/>
        <v>0</v>
      </c>
      <c r="AL400" s="135">
        <f t="shared" si="122"/>
        <v>0</v>
      </c>
      <c r="AM400" s="135">
        <f t="shared" si="122"/>
        <v>0</v>
      </c>
      <c r="AN400" s="135">
        <f t="shared" si="122"/>
        <v>0</v>
      </c>
      <c r="AO400" s="135">
        <f t="shared" si="122"/>
        <v>0</v>
      </c>
      <c r="AP400" s="135">
        <f t="shared" si="122"/>
        <v>0</v>
      </c>
      <c r="AQ400" s="135">
        <f t="shared" si="122"/>
        <v>0</v>
      </c>
      <c r="AR400" s="135">
        <f t="shared" si="122"/>
        <v>0</v>
      </c>
      <c r="AS400" s="135">
        <f t="shared" si="122"/>
        <v>0</v>
      </c>
      <c r="AT400" s="135">
        <f t="shared" si="122"/>
        <v>15089586</v>
      </c>
      <c r="AU400" s="135">
        <f t="shared" si="122"/>
        <v>0</v>
      </c>
      <c r="AV400" s="135">
        <f t="shared" si="122"/>
        <v>0</v>
      </c>
      <c r="AW400" s="135">
        <f t="shared" si="122"/>
        <v>0</v>
      </c>
      <c r="AX400" s="135">
        <f t="shared" si="122"/>
        <v>0</v>
      </c>
      <c r="AY400" s="135">
        <f t="shared" si="122"/>
        <v>0</v>
      </c>
      <c r="AZ400" s="135">
        <f t="shared" si="122"/>
        <v>0</v>
      </c>
      <c r="BA400" s="135">
        <f t="shared" si="122"/>
        <v>0</v>
      </c>
      <c r="BB400" s="135">
        <f t="shared" si="122"/>
        <v>0</v>
      </c>
      <c r="BC400" s="135">
        <f t="shared" si="122"/>
        <v>0</v>
      </c>
      <c r="BD400" s="135">
        <f t="shared" si="122"/>
        <v>0</v>
      </c>
      <c r="BE400" s="135">
        <f t="shared" si="122"/>
        <v>0</v>
      </c>
      <c r="BF400" s="135">
        <f t="shared" si="122"/>
        <v>0</v>
      </c>
      <c r="BG400" s="135">
        <f t="shared" si="122"/>
        <v>0</v>
      </c>
      <c r="BH400" s="135">
        <f t="shared" si="122"/>
        <v>0</v>
      </c>
      <c r="BI400" s="135">
        <f t="shared" si="122"/>
        <v>0</v>
      </c>
      <c r="BJ400" s="135">
        <f t="shared" si="122"/>
        <v>0</v>
      </c>
      <c r="BK400" s="135">
        <f t="shared" si="122"/>
        <v>1800</v>
      </c>
      <c r="BL400" s="135">
        <f t="shared" si="122"/>
        <v>15091386</v>
      </c>
      <c r="BM400" s="135">
        <f t="shared" si="122"/>
        <v>0</v>
      </c>
      <c r="BN400" s="135">
        <f t="shared" si="122"/>
        <v>423</v>
      </c>
      <c r="BO400" s="135">
        <f t="shared" si="122"/>
        <v>0</v>
      </c>
      <c r="BP400" s="135">
        <f t="shared" si="122"/>
        <v>0</v>
      </c>
      <c r="BQ400" s="135">
        <f t="shared" si="122"/>
        <v>0</v>
      </c>
      <c r="BR400" s="135">
        <f t="shared" si="122"/>
        <v>0</v>
      </c>
      <c r="BS400" s="135">
        <f t="shared" si="122"/>
        <v>0</v>
      </c>
      <c r="BT400" s="135">
        <f t="shared" si="122"/>
        <v>0</v>
      </c>
      <c r="BU400" s="135">
        <f t="shared" ref="BU400:BZ400" si="123">SUBTOTAL(109,BU8:BU378)</f>
        <v>0</v>
      </c>
      <c r="BV400" s="135">
        <f t="shared" si="123"/>
        <v>0</v>
      </c>
      <c r="BW400" s="135">
        <f t="shared" si="123"/>
        <v>0</v>
      </c>
      <c r="BX400" s="135">
        <f t="shared" si="123"/>
        <v>0</v>
      </c>
      <c r="BY400" s="135">
        <f t="shared" si="123"/>
        <v>0</v>
      </c>
      <c r="BZ400" s="138">
        <f t="shared" si="123"/>
        <v>423</v>
      </c>
      <c r="CA400" s="8"/>
    </row>
    <row r="401" spans="63:79" x14ac:dyDescent="0.25"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</row>
    <row r="402" spans="63:79" x14ac:dyDescent="0.25"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</row>
    <row r="403" spans="63:79" x14ac:dyDescent="0.25"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</row>
    <row r="404" spans="63:79" x14ac:dyDescent="0.25"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</row>
    <row r="405" spans="63:79" x14ac:dyDescent="0.25"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</row>
    <row r="406" spans="63:79" x14ac:dyDescent="0.25"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</row>
    <row r="407" spans="63:79" x14ac:dyDescent="0.25"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</row>
    <row r="408" spans="63:79" x14ac:dyDescent="0.25"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</row>
    <row r="409" spans="63:79" x14ac:dyDescent="0.25"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</row>
    <row r="410" spans="63:79" x14ac:dyDescent="0.25"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</row>
    <row r="411" spans="63:79" x14ac:dyDescent="0.25"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</row>
    <row r="412" spans="63:79" x14ac:dyDescent="0.25"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</row>
    <row r="413" spans="63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63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63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63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customSheetViews>
    <customSheetView guid="{F1461436-13AF-45C0-B0CF-F75D4DEEEA52}" scale="70" hiddenColumns="1">
      <pane xSplit="2" ySplit="7" topLeftCell="E8" activePane="bottomRight" state="frozen"/>
      <selection pane="bottomRight" activeCell="M3" sqref="M3"/>
      <pageMargins left="0.7" right="0.7" top="0.75" bottom="0.75" header="0.3" footer="0.3"/>
      <pageSetup orientation="portrait" horizontalDpi="4294967295" verticalDpi="4294967295" r:id="rId1"/>
    </customSheetView>
  </customSheetViews>
  <mergeCells count="22">
    <mergeCell ref="M390:R391"/>
    <mergeCell ref="AE5:BK5"/>
    <mergeCell ref="AU6:BJ6"/>
    <mergeCell ref="G5:AC5"/>
    <mergeCell ref="C5:F6"/>
    <mergeCell ref="AE6:AT6"/>
    <mergeCell ref="G6:L6"/>
    <mergeCell ref="M6:AB6"/>
    <mergeCell ref="AB2:AC2"/>
    <mergeCell ref="D387:G387"/>
    <mergeCell ref="AE387:AU387"/>
    <mergeCell ref="CA380:CB380"/>
    <mergeCell ref="CA381:CB381"/>
    <mergeCell ref="CA5:CE6"/>
    <mergeCell ref="BO6:BX6"/>
    <mergeCell ref="M2:N2"/>
    <mergeCell ref="K2:L2"/>
    <mergeCell ref="C2:D2"/>
    <mergeCell ref="E2:F2"/>
    <mergeCell ref="I2:J2"/>
    <mergeCell ref="G2:H2"/>
    <mergeCell ref="BM5:BY5"/>
  </mergeCells>
  <pageMargins left="0.7" right="0.7" top="0.75" bottom="0.75" header="0.3" footer="0.3"/>
  <pageSetup orientation="portrait" horizontalDpi="4294967295" verticalDpi="4294967295" r:id="rId2"/>
  <ignoredErrors>
    <ignoredError sqref="CD19:CD91 CD378 CD9:CD16" formula="1"/>
    <ignoredError sqref="L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DA441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A373" sqref="CA373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15" width="12.28515625" style="2" customWidth="1"/>
    <col min="16" max="16" width="11.42578125" style="2" customWidth="1"/>
    <col min="17" max="17" width="12.28515625" style="2" customWidth="1"/>
    <col min="18" max="26" width="12.28515625" style="2" hidden="1" customWidth="1"/>
    <col min="27" max="33" width="12.28515625" style="2" customWidth="1"/>
    <col min="34" max="44" width="12.28515625" style="2" hidden="1" customWidth="1"/>
    <col min="45" max="49" width="12.28515625" style="2" customWidth="1"/>
    <col min="50" max="60" width="12.28515625" style="2" hidden="1" customWidth="1"/>
    <col min="61" max="67" width="12.28515625" style="2" customWidth="1"/>
    <col min="68" max="75" width="12.28515625" style="2" hidden="1" customWidth="1"/>
    <col min="76" max="83" width="12.28515625" style="2" customWidth="1"/>
    <col min="84" max="290" width="11.42578125" style="2"/>
    <col min="291" max="291" width="11.7109375" style="2" customWidth="1"/>
    <col min="292" max="292" width="11.140625" style="2" customWidth="1"/>
    <col min="293" max="293" width="13.42578125" style="2" customWidth="1"/>
    <col min="294" max="294" width="12.140625" style="2" customWidth="1"/>
    <col min="295" max="295" width="11.5703125" style="2" customWidth="1"/>
    <col min="296" max="296" width="10.140625" style="2" customWidth="1"/>
    <col min="297" max="297" width="10.28515625" style="2" customWidth="1"/>
    <col min="298" max="298" width="9.140625" style="2" customWidth="1"/>
    <col min="299" max="299" width="9.42578125" style="2" customWidth="1"/>
    <col min="300" max="302" width="9.140625" style="2" customWidth="1"/>
    <col min="303" max="304" width="12.140625" style="2" customWidth="1"/>
    <col min="305" max="305" width="8.140625" style="2" customWidth="1"/>
    <col min="306" max="307" width="9.28515625" style="2" customWidth="1"/>
    <col min="308" max="308" width="12.28515625" style="2" customWidth="1"/>
    <col min="309" max="309" width="11.5703125" style="2" customWidth="1"/>
    <col min="310" max="311" width="10" style="2" customWidth="1"/>
    <col min="312" max="312" width="14" style="2" customWidth="1"/>
    <col min="313" max="313" width="16.7109375" style="2" customWidth="1"/>
    <col min="314" max="314" width="14" style="2" customWidth="1"/>
    <col min="315" max="315" width="8.7109375" style="2" customWidth="1"/>
    <col min="316" max="316" width="12.5703125" style="2" customWidth="1"/>
    <col min="317" max="318" width="12.42578125" style="2" customWidth="1"/>
    <col min="319" max="319" width="0.140625" style="2" customWidth="1"/>
    <col min="320" max="320" width="0" style="2" hidden="1" customWidth="1"/>
    <col min="321" max="321" width="12.5703125" style="2" customWidth="1"/>
    <col min="322" max="322" width="11.85546875" style="2" customWidth="1"/>
    <col min="323" max="323" width="12.7109375" style="2" customWidth="1"/>
    <col min="324" max="325" width="10.42578125" style="2" customWidth="1"/>
    <col min="326" max="326" width="12.140625" style="2" customWidth="1"/>
    <col min="327" max="329" width="0" style="2" hidden="1" customWidth="1"/>
    <col min="330" max="330" width="13.140625" style="2" customWidth="1"/>
    <col min="331" max="332" width="11.42578125" style="2"/>
    <col min="333" max="333" width="12.85546875" style="2" customWidth="1"/>
    <col min="334" max="334" width="10.42578125" style="2" customWidth="1"/>
    <col min="335" max="335" width="11.7109375" style="2" customWidth="1"/>
    <col min="336" max="336" width="13.42578125" style="2" customWidth="1"/>
    <col min="337" max="337" width="12.85546875" style="2" customWidth="1"/>
    <col min="338" max="338" width="13.28515625" style="2" customWidth="1"/>
    <col min="339" max="339" width="15.28515625" style="2" customWidth="1"/>
    <col min="340" max="546" width="11.42578125" style="2"/>
    <col min="547" max="547" width="11.7109375" style="2" customWidth="1"/>
    <col min="548" max="548" width="11.140625" style="2" customWidth="1"/>
    <col min="549" max="549" width="13.42578125" style="2" customWidth="1"/>
    <col min="550" max="550" width="12.140625" style="2" customWidth="1"/>
    <col min="551" max="551" width="11.5703125" style="2" customWidth="1"/>
    <col min="552" max="552" width="10.140625" style="2" customWidth="1"/>
    <col min="553" max="553" width="10.28515625" style="2" customWidth="1"/>
    <col min="554" max="554" width="9.140625" style="2" customWidth="1"/>
    <col min="555" max="555" width="9.42578125" style="2" customWidth="1"/>
    <col min="556" max="558" width="9.140625" style="2" customWidth="1"/>
    <col min="559" max="560" width="12.140625" style="2" customWidth="1"/>
    <col min="561" max="561" width="8.140625" style="2" customWidth="1"/>
    <col min="562" max="563" width="9.28515625" style="2" customWidth="1"/>
    <col min="564" max="564" width="12.28515625" style="2" customWidth="1"/>
    <col min="565" max="565" width="11.5703125" style="2" customWidth="1"/>
    <col min="566" max="567" width="10" style="2" customWidth="1"/>
    <col min="568" max="568" width="14" style="2" customWidth="1"/>
    <col min="569" max="569" width="16.7109375" style="2" customWidth="1"/>
    <col min="570" max="570" width="14" style="2" customWidth="1"/>
    <col min="571" max="571" width="8.7109375" style="2" customWidth="1"/>
    <col min="572" max="572" width="12.5703125" style="2" customWidth="1"/>
    <col min="573" max="574" width="12.42578125" style="2" customWidth="1"/>
    <col min="575" max="575" width="0.140625" style="2" customWidth="1"/>
    <col min="576" max="576" width="0" style="2" hidden="1" customWidth="1"/>
    <col min="577" max="577" width="12.5703125" style="2" customWidth="1"/>
    <col min="578" max="578" width="11.85546875" style="2" customWidth="1"/>
    <col min="579" max="579" width="12.7109375" style="2" customWidth="1"/>
    <col min="580" max="581" width="10.42578125" style="2" customWidth="1"/>
    <col min="582" max="582" width="12.140625" style="2" customWidth="1"/>
    <col min="583" max="585" width="0" style="2" hidden="1" customWidth="1"/>
    <col min="586" max="586" width="13.140625" style="2" customWidth="1"/>
    <col min="587" max="588" width="11.42578125" style="2"/>
    <col min="589" max="589" width="12.85546875" style="2" customWidth="1"/>
    <col min="590" max="590" width="10.42578125" style="2" customWidth="1"/>
    <col min="591" max="591" width="11.7109375" style="2" customWidth="1"/>
    <col min="592" max="592" width="13.42578125" style="2" customWidth="1"/>
    <col min="593" max="593" width="12.85546875" style="2" customWidth="1"/>
    <col min="594" max="594" width="13.28515625" style="2" customWidth="1"/>
    <col min="595" max="595" width="15.28515625" style="2" customWidth="1"/>
    <col min="596" max="802" width="11.42578125" style="2"/>
    <col min="803" max="803" width="11.7109375" style="2" customWidth="1"/>
    <col min="804" max="804" width="11.140625" style="2" customWidth="1"/>
    <col min="805" max="805" width="13.42578125" style="2" customWidth="1"/>
    <col min="806" max="806" width="12.140625" style="2" customWidth="1"/>
    <col min="807" max="807" width="11.5703125" style="2" customWidth="1"/>
    <col min="808" max="808" width="10.140625" style="2" customWidth="1"/>
    <col min="809" max="809" width="10.28515625" style="2" customWidth="1"/>
    <col min="810" max="810" width="9.140625" style="2" customWidth="1"/>
    <col min="811" max="811" width="9.42578125" style="2" customWidth="1"/>
    <col min="812" max="814" width="9.140625" style="2" customWidth="1"/>
    <col min="815" max="816" width="12.140625" style="2" customWidth="1"/>
    <col min="817" max="817" width="8.140625" style="2" customWidth="1"/>
    <col min="818" max="819" width="9.28515625" style="2" customWidth="1"/>
    <col min="820" max="820" width="12.28515625" style="2" customWidth="1"/>
    <col min="821" max="821" width="11.5703125" style="2" customWidth="1"/>
    <col min="822" max="823" width="10" style="2" customWidth="1"/>
    <col min="824" max="824" width="14" style="2" customWidth="1"/>
    <col min="825" max="825" width="16.7109375" style="2" customWidth="1"/>
    <col min="826" max="826" width="14" style="2" customWidth="1"/>
    <col min="827" max="827" width="8.7109375" style="2" customWidth="1"/>
    <col min="828" max="828" width="12.5703125" style="2" customWidth="1"/>
    <col min="829" max="830" width="12.42578125" style="2" customWidth="1"/>
    <col min="831" max="831" width="0.140625" style="2" customWidth="1"/>
    <col min="832" max="832" width="0" style="2" hidden="1" customWidth="1"/>
    <col min="833" max="833" width="12.5703125" style="2" customWidth="1"/>
    <col min="834" max="834" width="11.85546875" style="2" customWidth="1"/>
    <col min="835" max="835" width="12.7109375" style="2" customWidth="1"/>
    <col min="836" max="837" width="10.42578125" style="2" customWidth="1"/>
    <col min="838" max="838" width="12.140625" style="2" customWidth="1"/>
    <col min="839" max="841" width="0" style="2" hidden="1" customWidth="1"/>
    <col min="842" max="842" width="13.140625" style="2" customWidth="1"/>
    <col min="843" max="844" width="11.42578125" style="2"/>
    <col min="845" max="845" width="12.85546875" style="2" customWidth="1"/>
    <col min="846" max="846" width="10.42578125" style="2" customWidth="1"/>
    <col min="847" max="847" width="11.7109375" style="2" customWidth="1"/>
    <col min="848" max="848" width="13.42578125" style="2" customWidth="1"/>
    <col min="849" max="849" width="12.85546875" style="2" customWidth="1"/>
    <col min="850" max="850" width="13.28515625" style="2" customWidth="1"/>
    <col min="851" max="851" width="15.28515625" style="2" customWidth="1"/>
    <col min="852" max="1058" width="11.42578125" style="2"/>
    <col min="1059" max="1059" width="11.7109375" style="2" customWidth="1"/>
    <col min="1060" max="1060" width="11.140625" style="2" customWidth="1"/>
    <col min="1061" max="1061" width="13.42578125" style="2" customWidth="1"/>
    <col min="1062" max="1062" width="12.140625" style="2" customWidth="1"/>
    <col min="1063" max="1063" width="11.5703125" style="2" customWidth="1"/>
    <col min="1064" max="1064" width="10.140625" style="2" customWidth="1"/>
    <col min="1065" max="1065" width="10.28515625" style="2" customWidth="1"/>
    <col min="1066" max="1066" width="9.140625" style="2" customWidth="1"/>
    <col min="1067" max="1067" width="9.42578125" style="2" customWidth="1"/>
    <col min="1068" max="1070" width="9.140625" style="2" customWidth="1"/>
    <col min="1071" max="1072" width="12.140625" style="2" customWidth="1"/>
    <col min="1073" max="1073" width="8.140625" style="2" customWidth="1"/>
    <col min="1074" max="1075" width="9.28515625" style="2" customWidth="1"/>
    <col min="1076" max="1076" width="12.28515625" style="2" customWidth="1"/>
    <col min="1077" max="1077" width="11.5703125" style="2" customWidth="1"/>
    <col min="1078" max="1079" width="10" style="2" customWidth="1"/>
    <col min="1080" max="1080" width="14" style="2" customWidth="1"/>
    <col min="1081" max="1081" width="16.7109375" style="2" customWidth="1"/>
    <col min="1082" max="1082" width="14" style="2" customWidth="1"/>
    <col min="1083" max="1083" width="8.7109375" style="2" customWidth="1"/>
    <col min="1084" max="1084" width="12.5703125" style="2" customWidth="1"/>
    <col min="1085" max="1086" width="12.42578125" style="2" customWidth="1"/>
    <col min="1087" max="1087" width="0.140625" style="2" customWidth="1"/>
    <col min="1088" max="1088" width="0" style="2" hidden="1" customWidth="1"/>
    <col min="1089" max="1089" width="12.5703125" style="2" customWidth="1"/>
    <col min="1090" max="1090" width="11.85546875" style="2" customWidth="1"/>
    <col min="1091" max="1091" width="12.7109375" style="2" customWidth="1"/>
    <col min="1092" max="1093" width="10.42578125" style="2" customWidth="1"/>
    <col min="1094" max="1094" width="12.140625" style="2" customWidth="1"/>
    <col min="1095" max="1097" width="0" style="2" hidden="1" customWidth="1"/>
    <col min="1098" max="1098" width="13.140625" style="2" customWidth="1"/>
    <col min="1099" max="1100" width="11.42578125" style="2"/>
    <col min="1101" max="1101" width="12.85546875" style="2" customWidth="1"/>
    <col min="1102" max="1102" width="10.42578125" style="2" customWidth="1"/>
    <col min="1103" max="1103" width="11.7109375" style="2" customWidth="1"/>
    <col min="1104" max="1104" width="13.42578125" style="2" customWidth="1"/>
    <col min="1105" max="1105" width="12.85546875" style="2" customWidth="1"/>
    <col min="1106" max="1106" width="13.28515625" style="2" customWidth="1"/>
    <col min="1107" max="1107" width="15.28515625" style="2" customWidth="1"/>
    <col min="1108" max="1314" width="11.42578125" style="2"/>
    <col min="1315" max="1315" width="11.7109375" style="2" customWidth="1"/>
    <col min="1316" max="1316" width="11.140625" style="2" customWidth="1"/>
    <col min="1317" max="1317" width="13.42578125" style="2" customWidth="1"/>
    <col min="1318" max="1318" width="12.140625" style="2" customWidth="1"/>
    <col min="1319" max="1319" width="11.5703125" style="2" customWidth="1"/>
    <col min="1320" max="1320" width="10.140625" style="2" customWidth="1"/>
    <col min="1321" max="1321" width="10.28515625" style="2" customWidth="1"/>
    <col min="1322" max="1322" width="9.140625" style="2" customWidth="1"/>
    <col min="1323" max="1323" width="9.42578125" style="2" customWidth="1"/>
    <col min="1324" max="1326" width="9.140625" style="2" customWidth="1"/>
    <col min="1327" max="1328" width="12.140625" style="2" customWidth="1"/>
    <col min="1329" max="1329" width="8.140625" style="2" customWidth="1"/>
    <col min="1330" max="1331" width="9.28515625" style="2" customWidth="1"/>
    <col min="1332" max="1332" width="12.28515625" style="2" customWidth="1"/>
    <col min="1333" max="1333" width="11.5703125" style="2" customWidth="1"/>
    <col min="1334" max="1335" width="10" style="2" customWidth="1"/>
    <col min="1336" max="1336" width="14" style="2" customWidth="1"/>
    <col min="1337" max="1337" width="16.7109375" style="2" customWidth="1"/>
    <col min="1338" max="1338" width="14" style="2" customWidth="1"/>
    <col min="1339" max="1339" width="8.7109375" style="2" customWidth="1"/>
    <col min="1340" max="1340" width="12.5703125" style="2" customWidth="1"/>
    <col min="1341" max="1342" width="12.42578125" style="2" customWidth="1"/>
    <col min="1343" max="1343" width="0.140625" style="2" customWidth="1"/>
    <col min="1344" max="1344" width="0" style="2" hidden="1" customWidth="1"/>
    <col min="1345" max="1345" width="12.5703125" style="2" customWidth="1"/>
    <col min="1346" max="1346" width="11.85546875" style="2" customWidth="1"/>
    <col min="1347" max="1347" width="12.7109375" style="2" customWidth="1"/>
    <col min="1348" max="1349" width="10.42578125" style="2" customWidth="1"/>
    <col min="1350" max="1350" width="12.140625" style="2" customWidth="1"/>
    <col min="1351" max="1353" width="0" style="2" hidden="1" customWidth="1"/>
    <col min="1354" max="1354" width="13.140625" style="2" customWidth="1"/>
    <col min="1355" max="1356" width="11.42578125" style="2"/>
    <col min="1357" max="1357" width="12.85546875" style="2" customWidth="1"/>
    <col min="1358" max="1358" width="10.42578125" style="2" customWidth="1"/>
    <col min="1359" max="1359" width="11.7109375" style="2" customWidth="1"/>
    <col min="1360" max="1360" width="13.42578125" style="2" customWidth="1"/>
    <col min="1361" max="1361" width="12.85546875" style="2" customWidth="1"/>
    <col min="1362" max="1362" width="13.28515625" style="2" customWidth="1"/>
    <col min="1363" max="1363" width="15.28515625" style="2" customWidth="1"/>
    <col min="1364" max="1570" width="11.42578125" style="2"/>
    <col min="1571" max="1571" width="11.7109375" style="2" customWidth="1"/>
    <col min="1572" max="1572" width="11.140625" style="2" customWidth="1"/>
    <col min="1573" max="1573" width="13.42578125" style="2" customWidth="1"/>
    <col min="1574" max="1574" width="12.140625" style="2" customWidth="1"/>
    <col min="1575" max="1575" width="11.5703125" style="2" customWidth="1"/>
    <col min="1576" max="1576" width="10.140625" style="2" customWidth="1"/>
    <col min="1577" max="1577" width="10.28515625" style="2" customWidth="1"/>
    <col min="1578" max="1578" width="9.140625" style="2" customWidth="1"/>
    <col min="1579" max="1579" width="9.42578125" style="2" customWidth="1"/>
    <col min="1580" max="1582" width="9.140625" style="2" customWidth="1"/>
    <col min="1583" max="1584" width="12.140625" style="2" customWidth="1"/>
    <col min="1585" max="1585" width="8.140625" style="2" customWidth="1"/>
    <col min="1586" max="1587" width="9.28515625" style="2" customWidth="1"/>
    <col min="1588" max="1588" width="12.28515625" style="2" customWidth="1"/>
    <col min="1589" max="1589" width="11.5703125" style="2" customWidth="1"/>
    <col min="1590" max="1591" width="10" style="2" customWidth="1"/>
    <col min="1592" max="1592" width="14" style="2" customWidth="1"/>
    <col min="1593" max="1593" width="16.7109375" style="2" customWidth="1"/>
    <col min="1594" max="1594" width="14" style="2" customWidth="1"/>
    <col min="1595" max="1595" width="8.7109375" style="2" customWidth="1"/>
    <col min="1596" max="1596" width="12.5703125" style="2" customWidth="1"/>
    <col min="1597" max="1598" width="12.42578125" style="2" customWidth="1"/>
    <col min="1599" max="1599" width="0.140625" style="2" customWidth="1"/>
    <col min="1600" max="1600" width="0" style="2" hidden="1" customWidth="1"/>
    <col min="1601" max="1601" width="12.5703125" style="2" customWidth="1"/>
    <col min="1602" max="1602" width="11.85546875" style="2" customWidth="1"/>
    <col min="1603" max="1603" width="12.7109375" style="2" customWidth="1"/>
    <col min="1604" max="1605" width="10.42578125" style="2" customWidth="1"/>
    <col min="1606" max="1606" width="12.140625" style="2" customWidth="1"/>
    <col min="1607" max="1609" width="0" style="2" hidden="1" customWidth="1"/>
    <col min="1610" max="1610" width="13.140625" style="2" customWidth="1"/>
    <col min="1611" max="1612" width="11.42578125" style="2"/>
    <col min="1613" max="1613" width="12.85546875" style="2" customWidth="1"/>
    <col min="1614" max="1614" width="10.42578125" style="2" customWidth="1"/>
    <col min="1615" max="1615" width="11.7109375" style="2" customWidth="1"/>
    <col min="1616" max="1616" width="13.42578125" style="2" customWidth="1"/>
    <col min="1617" max="1617" width="12.85546875" style="2" customWidth="1"/>
    <col min="1618" max="1618" width="13.28515625" style="2" customWidth="1"/>
    <col min="1619" max="1619" width="15.28515625" style="2" customWidth="1"/>
    <col min="1620" max="1826" width="11.42578125" style="2"/>
    <col min="1827" max="1827" width="11.7109375" style="2" customWidth="1"/>
    <col min="1828" max="1828" width="11.140625" style="2" customWidth="1"/>
    <col min="1829" max="1829" width="13.42578125" style="2" customWidth="1"/>
    <col min="1830" max="1830" width="12.140625" style="2" customWidth="1"/>
    <col min="1831" max="1831" width="11.5703125" style="2" customWidth="1"/>
    <col min="1832" max="1832" width="10.140625" style="2" customWidth="1"/>
    <col min="1833" max="1833" width="10.28515625" style="2" customWidth="1"/>
    <col min="1834" max="1834" width="9.140625" style="2" customWidth="1"/>
    <col min="1835" max="1835" width="9.42578125" style="2" customWidth="1"/>
    <col min="1836" max="1838" width="9.140625" style="2" customWidth="1"/>
    <col min="1839" max="1840" width="12.140625" style="2" customWidth="1"/>
    <col min="1841" max="1841" width="8.140625" style="2" customWidth="1"/>
    <col min="1842" max="1843" width="9.28515625" style="2" customWidth="1"/>
    <col min="1844" max="1844" width="12.28515625" style="2" customWidth="1"/>
    <col min="1845" max="1845" width="11.5703125" style="2" customWidth="1"/>
    <col min="1846" max="1847" width="10" style="2" customWidth="1"/>
    <col min="1848" max="1848" width="14" style="2" customWidth="1"/>
    <col min="1849" max="1849" width="16.7109375" style="2" customWidth="1"/>
    <col min="1850" max="1850" width="14" style="2" customWidth="1"/>
    <col min="1851" max="1851" width="8.7109375" style="2" customWidth="1"/>
    <col min="1852" max="1852" width="12.5703125" style="2" customWidth="1"/>
    <col min="1853" max="1854" width="12.42578125" style="2" customWidth="1"/>
    <col min="1855" max="1855" width="0.140625" style="2" customWidth="1"/>
    <col min="1856" max="1856" width="0" style="2" hidden="1" customWidth="1"/>
    <col min="1857" max="1857" width="12.5703125" style="2" customWidth="1"/>
    <col min="1858" max="1858" width="11.85546875" style="2" customWidth="1"/>
    <col min="1859" max="1859" width="12.7109375" style="2" customWidth="1"/>
    <col min="1860" max="1861" width="10.42578125" style="2" customWidth="1"/>
    <col min="1862" max="1862" width="12.140625" style="2" customWidth="1"/>
    <col min="1863" max="1865" width="0" style="2" hidden="1" customWidth="1"/>
    <col min="1866" max="1866" width="13.140625" style="2" customWidth="1"/>
    <col min="1867" max="1868" width="11.42578125" style="2"/>
    <col min="1869" max="1869" width="12.85546875" style="2" customWidth="1"/>
    <col min="1870" max="1870" width="10.42578125" style="2" customWidth="1"/>
    <col min="1871" max="1871" width="11.7109375" style="2" customWidth="1"/>
    <col min="1872" max="1872" width="13.42578125" style="2" customWidth="1"/>
    <col min="1873" max="1873" width="12.85546875" style="2" customWidth="1"/>
    <col min="1874" max="1874" width="13.28515625" style="2" customWidth="1"/>
    <col min="1875" max="1875" width="15.28515625" style="2" customWidth="1"/>
    <col min="1876" max="2082" width="11.42578125" style="2"/>
    <col min="2083" max="2083" width="11.7109375" style="2" customWidth="1"/>
    <col min="2084" max="2084" width="11.140625" style="2" customWidth="1"/>
    <col min="2085" max="2085" width="13.42578125" style="2" customWidth="1"/>
    <col min="2086" max="2086" width="12.140625" style="2" customWidth="1"/>
    <col min="2087" max="2087" width="11.5703125" style="2" customWidth="1"/>
    <col min="2088" max="2088" width="10.140625" style="2" customWidth="1"/>
    <col min="2089" max="2089" width="10.28515625" style="2" customWidth="1"/>
    <col min="2090" max="2090" width="9.140625" style="2" customWidth="1"/>
    <col min="2091" max="2091" width="9.42578125" style="2" customWidth="1"/>
    <col min="2092" max="2094" width="9.140625" style="2" customWidth="1"/>
    <col min="2095" max="2096" width="12.140625" style="2" customWidth="1"/>
    <col min="2097" max="2097" width="8.140625" style="2" customWidth="1"/>
    <col min="2098" max="2099" width="9.28515625" style="2" customWidth="1"/>
    <col min="2100" max="2100" width="12.28515625" style="2" customWidth="1"/>
    <col min="2101" max="2101" width="11.5703125" style="2" customWidth="1"/>
    <col min="2102" max="2103" width="10" style="2" customWidth="1"/>
    <col min="2104" max="2104" width="14" style="2" customWidth="1"/>
    <col min="2105" max="2105" width="16.7109375" style="2" customWidth="1"/>
    <col min="2106" max="2106" width="14" style="2" customWidth="1"/>
    <col min="2107" max="2107" width="8.7109375" style="2" customWidth="1"/>
    <col min="2108" max="2108" width="12.5703125" style="2" customWidth="1"/>
    <col min="2109" max="2110" width="12.42578125" style="2" customWidth="1"/>
    <col min="2111" max="2111" width="0.140625" style="2" customWidth="1"/>
    <col min="2112" max="2112" width="0" style="2" hidden="1" customWidth="1"/>
    <col min="2113" max="2113" width="12.5703125" style="2" customWidth="1"/>
    <col min="2114" max="2114" width="11.85546875" style="2" customWidth="1"/>
    <col min="2115" max="2115" width="12.7109375" style="2" customWidth="1"/>
    <col min="2116" max="2117" width="10.42578125" style="2" customWidth="1"/>
    <col min="2118" max="2118" width="12.140625" style="2" customWidth="1"/>
    <col min="2119" max="2121" width="0" style="2" hidden="1" customWidth="1"/>
    <col min="2122" max="2122" width="13.140625" style="2" customWidth="1"/>
    <col min="2123" max="2124" width="11.42578125" style="2"/>
    <col min="2125" max="2125" width="12.85546875" style="2" customWidth="1"/>
    <col min="2126" max="2126" width="10.42578125" style="2" customWidth="1"/>
    <col min="2127" max="2127" width="11.7109375" style="2" customWidth="1"/>
    <col min="2128" max="2128" width="13.42578125" style="2" customWidth="1"/>
    <col min="2129" max="2129" width="12.85546875" style="2" customWidth="1"/>
    <col min="2130" max="2130" width="13.28515625" style="2" customWidth="1"/>
    <col min="2131" max="2131" width="15.28515625" style="2" customWidth="1"/>
    <col min="2132" max="2338" width="11.42578125" style="2"/>
    <col min="2339" max="2339" width="11.7109375" style="2" customWidth="1"/>
    <col min="2340" max="2340" width="11.140625" style="2" customWidth="1"/>
    <col min="2341" max="2341" width="13.42578125" style="2" customWidth="1"/>
    <col min="2342" max="2342" width="12.140625" style="2" customWidth="1"/>
    <col min="2343" max="2343" width="11.5703125" style="2" customWidth="1"/>
    <col min="2344" max="2344" width="10.140625" style="2" customWidth="1"/>
    <col min="2345" max="2345" width="10.28515625" style="2" customWidth="1"/>
    <col min="2346" max="2346" width="9.140625" style="2" customWidth="1"/>
    <col min="2347" max="2347" width="9.42578125" style="2" customWidth="1"/>
    <col min="2348" max="2350" width="9.140625" style="2" customWidth="1"/>
    <col min="2351" max="2352" width="12.140625" style="2" customWidth="1"/>
    <col min="2353" max="2353" width="8.140625" style="2" customWidth="1"/>
    <col min="2354" max="2355" width="9.28515625" style="2" customWidth="1"/>
    <col min="2356" max="2356" width="12.28515625" style="2" customWidth="1"/>
    <col min="2357" max="2357" width="11.5703125" style="2" customWidth="1"/>
    <col min="2358" max="2359" width="10" style="2" customWidth="1"/>
    <col min="2360" max="2360" width="14" style="2" customWidth="1"/>
    <col min="2361" max="2361" width="16.7109375" style="2" customWidth="1"/>
    <col min="2362" max="2362" width="14" style="2" customWidth="1"/>
    <col min="2363" max="2363" width="8.7109375" style="2" customWidth="1"/>
    <col min="2364" max="2364" width="12.5703125" style="2" customWidth="1"/>
    <col min="2365" max="2366" width="12.42578125" style="2" customWidth="1"/>
    <col min="2367" max="2367" width="0.140625" style="2" customWidth="1"/>
    <col min="2368" max="2368" width="0" style="2" hidden="1" customWidth="1"/>
    <col min="2369" max="2369" width="12.5703125" style="2" customWidth="1"/>
    <col min="2370" max="2370" width="11.85546875" style="2" customWidth="1"/>
    <col min="2371" max="2371" width="12.7109375" style="2" customWidth="1"/>
    <col min="2372" max="2373" width="10.42578125" style="2" customWidth="1"/>
    <col min="2374" max="2374" width="12.140625" style="2" customWidth="1"/>
    <col min="2375" max="2377" width="0" style="2" hidden="1" customWidth="1"/>
    <col min="2378" max="2378" width="13.140625" style="2" customWidth="1"/>
    <col min="2379" max="2380" width="11.42578125" style="2"/>
    <col min="2381" max="2381" width="12.85546875" style="2" customWidth="1"/>
    <col min="2382" max="2382" width="10.42578125" style="2" customWidth="1"/>
    <col min="2383" max="2383" width="11.7109375" style="2" customWidth="1"/>
    <col min="2384" max="2384" width="13.42578125" style="2" customWidth="1"/>
    <col min="2385" max="2385" width="12.85546875" style="2" customWidth="1"/>
    <col min="2386" max="2386" width="13.28515625" style="2" customWidth="1"/>
    <col min="2387" max="2387" width="15.28515625" style="2" customWidth="1"/>
    <col min="2388" max="2594" width="11.42578125" style="2"/>
    <col min="2595" max="2595" width="11.7109375" style="2" customWidth="1"/>
    <col min="2596" max="2596" width="11.140625" style="2" customWidth="1"/>
    <col min="2597" max="2597" width="13.42578125" style="2" customWidth="1"/>
    <col min="2598" max="2598" width="12.140625" style="2" customWidth="1"/>
    <col min="2599" max="2599" width="11.5703125" style="2" customWidth="1"/>
    <col min="2600" max="2600" width="10.140625" style="2" customWidth="1"/>
    <col min="2601" max="2601" width="10.28515625" style="2" customWidth="1"/>
    <col min="2602" max="2602" width="9.140625" style="2" customWidth="1"/>
    <col min="2603" max="2603" width="9.42578125" style="2" customWidth="1"/>
    <col min="2604" max="2606" width="9.140625" style="2" customWidth="1"/>
    <col min="2607" max="2608" width="12.140625" style="2" customWidth="1"/>
    <col min="2609" max="2609" width="8.140625" style="2" customWidth="1"/>
    <col min="2610" max="2611" width="9.28515625" style="2" customWidth="1"/>
    <col min="2612" max="2612" width="12.28515625" style="2" customWidth="1"/>
    <col min="2613" max="2613" width="11.5703125" style="2" customWidth="1"/>
    <col min="2614" max="2615" width="10" style="2" customWidth="1"/>
    <col min="2616" max="2616" width="14" style="2" customWidth="1"/>
    <col min="2617" max="2617" width="16.7109375" style="2" customWidth="1"/>
    <col min="2618" max="2618" width="14" style="2" customWidth="1"/>
    <col min="2619" max="2619" width="8.7109375" style="2" customWidth="1"/>
    <col min="2620" max="2620" width="12.5703125" style="2" customWidth="1"/>
    <col min="2621" max="2622" width="12.42578125" style="2" customWidth="1"/>
    <col min="2623" max="2623" width="0.140625" style="2" customWidth="1"/>
    <col min="2624" max="2624" width="0" style="2" hidden="1" customWidth="1"/>
    <col min="2625" max="2625" width="12.5703125" style="2" customWidth="1"/>
    <col min="2626" max="2626" width="11.85546875" style="2" customWidth="1"/>
    <col min="2627" max="2627" width="12.7109375" style="2" customWidth="1"/>
    <col min="2628" max="2629" width="10.42578125" style="2" customWidth="1"/>
    <col min="2630" max="2630" width="12.140625" style="2" customWidth="1"/>
    <col min="2631" max="2633" width="0" style="2" hidden="1" customWidth="1"/>
    <col min="2634" max="2634" width="13.140625" style="2" customWidth="1"/>
    <col min="2635" max="2636" width="11.42578125" style="2"/>
    <col min="2637" max="2637" width="12.85546875" style="2" customWidth="1"/>
    <col min="2638" max="2638" width="10.42578125" style="2" customWidth="1"/>
    <col min="2639" max="2639" width="11.7109375" style="2" customWidth="1"/>
    <col min="2640" max="2640" width="13.42578125" style="2" customWidth="1"/>
    <col min="2641" max="2641" width="12.85546875" style="2" customWidth="1"/>
    <col min="2642" max="2642" width="13.28515625" style="2" customWidth="1"/>
    <col min="2643" max="2643" width="15.28515625" style="2" customWidth="1"/>
    <col min="2644" max="2850" width="11.42578125" style="2"/>
    <col min="2851" max="2851" width="11.7109375" style="2" customWidth="1"/>
    <col min="2852" max="2852" width="11.140625" style="2" customWidth="1"/>
    <col min="2853" max="2853" width="13.42578125" style="2" customWidth="1"/>
    <col min="2854" max="2854" width="12.140625" style="2" customWidth="1"/>
    <col min="2855" max="2855" width="11.5703125" style="2" customWidth="1"/>
    <col min="2856" max="2856" width="10.140625" style="2" customWidth="1"/>
    <col min="2857" max="2857" width="10.28515625" style="2" customWidth="1"/>
    <col min="2858" max="2858" width="9.140625" style="2" customWidth="1"/>
    <col min="2859" max="2859" width="9.42578125" style="2" customWidth="1"/>
    <col min="2860" max="2862" width="9.140625" style="2" customWidth="1"/>
    <col min="2863" max="2864" width="12.140625" style="2" customWidth="1"/>
    <col min="2865" max="2865" width="8.140625" style="2" customWidth="1"/>
    <col min="2866" max="2867" width="9.28515625" style="2" customWidth="1"/>
    <col min="2868" max="2868" width="12.28515625" style="2" customWidth="1"/>
    <col min="2869" max="2869" width="11.5703125" style="2" customWidth="1"/>
    <col min="2870" max="2871" width="10" style="2" customWidth="1"/>
    <col min="2872" max="2872" width="14" style="2" customWidth="1"/>
    <col min="2873" max="2873" width="16.7109375" style="2" customWidth="1"/>
    <col min="2874" max="2874" width="14" style="2" customWidth="1"/>
    <col min="2875" max="2875" width="8.7109375" style="2" customWidth="1"/>
    <col min="2876" max="2876" width="12.5703125" style="2" customWidth="1"/>
    <col min="2877" max="2878" width="12.42578125" style="2" customWidth="1"/>
    <col min="2879" max="2879" width="0.140625" style="2" customWidth="1"/>
    <col min="2880" max="2880" width="0" style="2" hidden="1" customWidth="1"/>
    <col min="2881" max="2881" width="12.5703125" style="2" customWidth="1"/>
    <col min="2882" max="2882" width="11.85546875" style="2" customWidth="1"/>
    <col min="2883" max="2883" width="12.7109375" style="2" customWidth="1"/>
    <col min="2884" max="2885" width="10.42578125" style="2" customWidth="1"/>
    <col min="2886" max="2886" width="12.140625" style="2" customWidth="1"/>
    <col min="2887" max="2889" width="0" style="2" hidden="1" customWidth="1"/>
    <col min="2890" max="2890" width="13.140625" style="2" customWidth="1"/>
    <col min="2891" max="2892" width="11.42578125" style="2"/>
    <col min="2893" max="2893" width="12.85546875" style="2" customWidth="1"/>
    <col min="2894" max="2894" width="10.42578125" style="2" customWidth="1"/>
    <col min="2895" max="2895" width="11.7109375" style="2" customWidth="1"/>
    <col min="2896" max="2896" width="13.42578125" style="2" customWidth="1"/>
    <col min="2897" max="2897" width="12.85546875" style="2" customWidth="1"/>
    <col min="2898" max="2898" width="13.28515625" style="2" customWidth="1"/>
    <col min="2899" max="2899" width="15.28515625" style="2" customWidth="1"/>
    <col min="2900" max="3106" width="11.42578125" style="2"/>
    <col min="3107" max="3107" width="11.7109375" style="2" customWidth="1"/>
    <col min="3108" max="3108" width="11.140625" style="2" customWidth="1"/>
    <col min="3109" max="3109" width="13.42578125" style="2" customWidth="1"/>
    <col min="3110" max="3110" width="12.140625" style="2" customWidth="1"/>
    <col min="3111" max="3111" width="11.5703125" style="2" customWidth="1"/>
    <col min="3112" max="3112" width="10.140625" style="2" customWidth="1"/>
    <col min="3113" max="3113" width="10.28515625" style="2" customWidth="1"/>
    <col min="3114" max="3114" width="9.140625" style="2" customWidth="1"/>
    <col min="3115" max="3115" width="9.42578125" style="2" customWidth="1"/>
    <col min="3116" max="3118" width="9.140625" style="2" customWidth="1"/>
    <col min="3119" max="3120" width="12.140625" style="2" customWidth="1"/>
    <col min="3121" max="3121" width="8.140625" style="2" customWidth="1"/>
    <col min="3122" max="3123" width="9.28515625" style="2" customWidth="1"/>
    <col min="3124" max="3124" width="12.28515625" style="2" customWidth="1"/>
    <col min="3125" max="3125" width="11.5703125" style="2" customWidth="1"/>
    <col min="3126" max="3127" width="10" style="2" customWidth="1"/>
    <col min="3128" max="3128" width="14" style="2" customWidth="1"/>
    <col min="3129" max="3129" width="16.7109375" style="2" customWidth="1"/>
    <col min="3130" max="3130" width="14" style="2" customWidth="1"/>
    <col min="3131" max="3131" width="8.7109375" style="2" customWidth="1"/>
    <col min="3132" max="3132" width="12.5703125" style="2" customWidth="1"/>
    <col min="3133" max="3134" width="12.42578125" style="2" customWidth="1"/>
    <col min="3135" max="3135" width="0.140625" style="2" customWidth="1"/>
    <col min="3136" max="3136" width="0" style="2" hidden="1" customWidth="1"/>
    <col min="3137" max="3137" width="12.5703125" style="2" customWidth="1"/>
    <col min="3138" max="3138" width="11.85546875" style="2" customWidth="1"/>
    <col min="3139" max="3139" width="12.7109375" style="2" customWidth="1"/>
    <col min="3140" max="3141" width="10.42578125" style="2" customWidth="1"/>
    <col min="3142" max="3142" width="12.140625" style="2" customWidth="1"/>
    <col min="3143" max="3145" width="0" style="2" hidden="1" customWidth="1"/>
    <col min="3146" max="3146" width="13.140625" style="2" customWidth="1"/>
    <col min="3147" max="3148" width="11.42578125" style="2"/>
    <col min="3149" max="3149" width="12.85546875" style="2" customWidth="1"/>
    <col min="3150" max="3150" width="10.42578125" style="2" customWidth="1"/>
    <col min="3151" max="3151" width="11.7109375" style="2" customWidth="1"/>
    <col min="3152" max="3152" width="13.42578125" style="2" customWidth="1"/>
    <col min="3153" max="3153" width="12.85546875" style="2" customWidth="1"/>
    <col min="3154" max="3154" width="13.28515625" style="2" customWidth="1"/>
    <col min="3155" max="3155" width="15.28515625" style="2" customWidth="1"/>
    <col min="3156" max="3362" width="11.42578125" style="2"/>
    <col min="3363" max="3363" width="11.7109375" style="2" customWidth="1"/>
    <col min="3364" max="3364" width="11.140625" style="2" customWidth="1"/>
    <col min="3365" max="3365" width="13.42578125" style="2" customWidth="1"/>
    <col min="3366" max="3366" width="12.140625" style="2" customWidth="1"/>
    <col min="3367" max="3367" width="11.5703125" style="2" customWidth="1"/>
    <col min="3368" max="3368" width="10.140625" style="2" customWidth="1"/>
    <col min="3369" max="3369" width="10.28515625" style="2" customWidth="1"/>
    <col min="3370" max="3370" width="9.140625" style="2" customWidth="1"/>
    <col min="3371" max="3371" width="9.42578125" style="2" customWidth="1"/>
    <col min="3372" max="3374" width="9.140625" style="2" customWidth="1"/>
    <col min="3375" max="3376" width="12.140625" style="2" customWidth="1"/>
    <col min="3377" max="3377" width="8.140625" style="2" customWidth="1"/>
    <col min="3378" max="3379" width="9.28515625" style="2" customWidth="1"/>
    <col min="3380" max="3380" width="12.28515625" style="2" customWidth="1"/>
    <col min="3381" max="3381" width="11.5703125" style="2" customWidth="1"/>
    <col min="3382" max="3383" width="10" style="2" customWidth="1"/>
    <col min="3384" max="3384" width="14" style="2" customWidth="1"/>
    <col min="3385" max="3385" width="16.7109375" style="2" customWidth="1"/>
    <col min="3386" max="3386" width="14" style="2" customWidth="1"/>
    <col min="3387" max="3387" width="8.7109375" style="2" customWidth="1"/>
    <col min="3388" max="3388" width="12.5703125" style="2" customWidth="1"/>
    <col min="3389" max="3390" width="12.42578125" style="2" customWidth="1"/>
    <col min="3391" max="3391" width="0.140625" style="2" customWidth="1"/>
    <col min="3392" max="3392" width="0" style="2" hidden="1" customWidth="1"/>
    <col min="3393" max="3393" width="12.5703125" style="2" customWidth="1"/>
    <col min="3394" max="3394" width="11.85546875" style="2" customWidth="1"/>
    <col min="3395" max="3395" width="12.7109375" style="2" customWidth="1"/>
    <col min="3396" max="3397" width="10.42578125" style="2" customWidth="1"/>
    <col min="3398" max="3398" width="12.140625" style="2" customWidth="1"/>
    <col min="3399" max="3401" width="0" style="2" hidden="1" customWidth="1"/>
    <col min="3402" max="3402" width="13.140625" style="2" customWidth="1"/>
    <col min="3403" max="3404" width="11.42578125" style="2"/>
    <col min="3405" max="3405" width="12.85546875" style="2" customWidth="1"/>
    <col min="3406" max="3406" width="10.42578125" style="2" customWidth="1"/>
    <col min="3407" max="3407" width="11.7109375" style="2" customWidth="1"/>
    <col min="3408" max="3408" width="13.42578125" style="2" customWidth="1"/>
    <col min="3409" max="3409" width="12.85546875" style="2" customWidth="1"/>
    <col min="3410" max="3410" width="13.28515625" style="2" customWidth="1"/>
    <col min="3411" max="3411" width="15.28515625" style="2" customWidth="1"/>
    <col min="3412" max="3618" width="11.42578125" style="2"/>
    <col min="3619" max="3619" width="11.7109375" style="2" customWidth="1"/>
    <col min="3620" max="3620" width="11.140625" style="2" customWidth="1"/>
    <col min="3621" max="3621" width="13.42578125" style="2" customWidth="1"/>
    <col min="3622" max="3622" width="12.140625" style="2" customWidth="1"/>
    <col min="3623" max="3623" width="11.5703125" style="2" customWidth="1"/>
    <col min="3624" max="3624" width="10.140625" style="2" customWidth="1"/>
    <col min="3625" max="3625" width="10.28515625" style="2" customWidth="1"/>
    <col min="3626" max="3626" width="9.140625" style="2" customWidth="1"/>
    <col min="3627" max="3627" width="9.42578125" style="2" customWidth="1"/>
    <col min="3628" max="3630" width="9.140625" style="2" customWidth="1"/>
    <col min="3631" max="3632" width="12.140625" style="2" customWidth="1"/>
    <col min="3633" max="3633" width="8.140625" style="2" customWidth="1"/>
    <col min="3634" max="3635" width="9.28515625" style="2" customWidth="1"/>
    <col min="3636" max="3636" width="12.28515625" style="2" customWidth="1"/>
    <col min="3637" max="3637" width="11.5703125" style="2" customWidth="1"/>
    <col min="3638" max="3639" width="10" style="2" customWidth="1"/>
    <col min="3640" max="3640" width="14" style="2" customWidth="1"/>
    <col min="3641" max="3641" width="16.7109375" style="2" customWidth="1"/>
    <col min="3642" max="3642" width="14" style="2" customWidth="1"/>
    <col min="3643" max="3643" width="8.7109375" style="2" customWidth="1"/>
    <col min="3644" max="3644" width="12.5703125" style="2" customWidth="1"/>
    <col min="3645" max="3646" width="12.42578125" style="2" customWidth="1"/>
    <col min="3647" max="3647" width="0.140625" style="2" customWidth="1"/>
    <col min="3648" max="3648" width="0" style="2" hidden="1" customWidth="1"/>
    <col min="3649" max="3649" width="12.5703125" style="2" customWidth="1"/>
    <col min="3650" max="3650" width="11.85546875" style="2" customWidth="1"/>
    <col min="3651" max="3651" width="12.7109375" style="2" customWidth="1"/>
    <col min="3652" max="3653" width="10.42578125" style="2" customWidth="1"/>
    <col min="3654" max="3654" width="12.140625" style="2" customWidth="1"/>
    <col min="3655" max="3657" width="0" style="2" hidden="1" customWidth="1"/>
    <col min="3658" max="3658" width="13.140625" style="2" customWidth="1"/>
    <col min="3659" max="3660" width="11.42578125" style="2"/>
    <col min="3661" max="3661" width="12.85546875" style="2" customWidth="1"/>
    <col min="3662" max="3662" width="10.42578125" style="2" customWidth="1"/>
    <col min="3663" max="3663" width="11.7109375" style="2" customWidth="1"/>
    <col min="3664" max="3664" width="13.42578125" style="2" customWidth="1"/>
    <col min="3665" max="3665" width="12.85546875" style="2" customWidth="1"/>
    <col min="3666" max="3666" width="13.28515625" style="2" customWidth="1"/>
    <col min="3667" max="3667" width="15.28515625" style="2" customWidth="1"/>
    <col min="3668" max="3874" width="11.42578125" style="2"/>
    <col min="3875" max="3875" width="11.7109375" style="2" customWidth="1"/>
    <col min="3876" max="3876" width="11.140625" style="2" customWidth="1"/>
    <col min="3877" max="3877" width="13.42578125" style="2" customWidth="1"/>
    <col min="3878" max="3878" width="12.140625" style="2" customWidth="1"/>
    <col min="3879" max="3879" width="11.5703125" style="2" customWidth="1"/>
    <col min="3880" max="3880" width="10.140625" style="2" customWidth="1"/>
    <col min="3881" max="3881" width="10.28515625" style="2" customWidth="1"/>
    <col min="3882" max="3882" width="9.140625" style="2" customWidth="1"/>
    <col min="3883" max="3883" width="9.42578125" style="2" customWidth="1"/>
    <col min="3884" max="3886" width="9.140625" style="2" customWidth="1"/>
    <col min="3887" max="3888" width="12.140625" style="2" customWidth="1"/>
    <col min="3889" max="3889" width="8.140625" style="2" customWidth="1"/>
    <col min="3890" max="3891" width="9.28515625" style="2" customWidth="1"/>
    <col min="3892" max="3892" width="12.28515625" style="2" customWidth="1"/>
    <col min="3893" max="3893" width="11.5703125" style="2" customWidth="1"/>
    <col min="3894" max="3895" width="10" style="2" customWidth="1"/>
    <col min="3896" max="3896" width="14" style="2" customWidth="1"/>
    <col min="3897" max="3897" width="16.7109375" style="2" customWidth="1"/>
    <col min="3898" max="3898" width="14" style="2" customWidth="1"/>
    <col min="3899" max="3899" width="8.7109375" style="2" customWidth="1"/>
    <col min="3900" max="3900" width="12.5703125" style="2" customWidth="1"/>
    <col min="3901" max="3902" width="12.42578125" style="2" customWidth="1"/>
    <col min="3903" max="3903" width="0.140625" style="2" customWidth="1"/>
    <col min="3904" max="3904" width="0" style="2" hidden="1" customWidth="1"/>
    <col min="3905" max="3905" width="12.5703125" style="2" customWidth="1"/>
    <col min="3906" max="3906" width="11.85546875" style="2" customWidth="1"/>
    <col min="3907" max="3907" width="12.7109375" style="2" customWidth="1"/>
    <col min="3908" max="3909" width="10.42578125" style="2" customWidth="1"/>
    <col min="3910" max="3910" width="12.140625" style="2" customWidth="1"/>
    <col min="3911" max="3913" width="0" style="2" hidden="1" customWidth="1"/>
    <col min="3914" max="3914" width="13.140625" style="2" customWidth="1"/>
    <col min="3915" max="3916" width="11.42578125" style="2"/>
    <col min="3917" max="3917" width="12.85546875" style="2" customWidth="1"/>
    <col min="3918" max="3918" width="10.42578125" style="2" customWidth="1"/>
    <col min="3919" max="3919" width="11.7109375" style="2" customWidth="1"/>
    <col min="3920" max="3920" width="13.42578125" style="2" customWidth="1"/>
    <col min="3921" max="3921" width="12.85546875" style="2" customWidth="1"/>
    <col min="3922" max="3922" width="13.28515625" style="2" customWidth="1"/>
    <col min="3923" max="3923" width="15.28515625" style="2" customWidth="1"/>
    <col min="3924" max="4130" width="11.42578125" style="2"/>
    <col min="4131" max="4131" width="11.7109375" style="2" customWidth="1"/>
    <col min="4132" max="4132" width="11.140625" style="2" customWidth="1"/>
    <col min="4133" max="4133" width="13.42578125" style="2" customWidth="1"/>
    <col min="4134" max="4134" width="12.140625" style="2" customWidth="1"/>
    <col min="4135" max="4135" width="11.5703125" style="2" customWidth="1"/>
    <col min="4136" max="4136" width="10.140625" style="2" customWidth="1"/>
    <col min="4137" max="4137" width="10.28515625" style="2" customWidth="1"/>
    <col min="4138" max="4138" width="9.140625" style="2" customWidth="1"/>
    <col min="4139" max="4139" width="9.42578125" style="2" customWidth="1"/>
    <col min="4140" max="4142" width="9.140625" style="2" customWidth="1"/>
    <col min="4143" max="4144" width="12.140625" style="2" customWidth="1"/>
    <col min="4145" max="4145" width="8.140625" style="2" customWidth="1"/>
    <col min="4146" max="4147" width="9.28515625" style="2" customWidth="1"/>
    <col min="4148" max="4148" width="12.28515625" style="2" customWidth="1"/>
    <col min="4149" max="4149" width="11.5703125" style="2" customWidth="1"/>
    <col min="4150" max="4151" width="10" style="2" customWidth="1"/>
    <col min="4152" max="4152" width="14" style="2" customWidth="1"/>
    <col min="4153" max="4153" width="16.7109375" style="2" customWidth="1"/>
    <col min="4154" max="4154" width="14" style="2" customWidth="1"/>
    <col min="4155" max="4155" width="8.7109375" style="2" customWidth="1"/>
    <col min="4156" max="4156" width="12.5703125" style="2" customWidth="1"/>
    <col min="4157" max="4158" width="12.42578125" style="2" customWidth="1"/>
    <col min="4159" max="4159" width="0.140625" style="2" customWidth="1"/>
    <col min="4160" max="4160" width="0" style="2" hidden="1" customWidth="1"/>
    <col min="4161" max="4161" width="12.5703125" style="2" customWidth="1"/>
    <col min="4162" max="4162" width="11.85546875" style="2" customWidth="1"/>
    <col min="4163" max="4163" width="12.7109375" style="2" customWidth="1"/>
    <col min="4164" max="4165" width="10.42578125" style="2" customWidth="1"/>
    <col min="4166" max="4166" width="12.140625" style="2" customWidth="1"/>
    <col min="4167" max="4169" width="0" style="2" hidden="1" customWidth="1"/>
    <col min="4170" max="4170" width="13.140625" style="2" customWidth="1"/>
    <col min="4171" max="4172" width="11.42578125" style="2"/>
    <col min="4173" max="4173" width="12.85546875" style="2" customWidth="1"/>
    <col min="4174" max="4174" width="10.42578125" style="2" customWidth="1"/>
    <col min="4175" max="4175" width="11.7109375" style="2" customWidth="1"/>
    <col min="4176" max="4176" width="13.42578125" style="2" customWidth="1"/>
    <col min="4177" max="4177" width="12.85546875" style="2" customWidth="1"/>
    <col min="4178" max="4178" width="13.28515625" style="2" customWidth="1"/>
    <col min="4179" max="4179" width="15.28515625" style="2" customWidth="1"/>
    <col min="4180" max="4386" width="11.42578125" style="2"/>
    <col min="4387" max="4387" width="11.7109375" style="2" customWidth="1"/>
    <col min="4388" max="4388" width="11.140625" style="2" customWidth="1"/>
    <col min="4389" max="4389" width="13.42578125" style="2" customWidth="1"/>
    <col min="4390" max="4390" width="12.140625" style="2" customWidth="1"/>
    <col min="4391" max="4391" width="11.5703125" style="2" customWidth="1"/>
    <col min="4392" max="4392" width="10.140625" style="2" customWidth="1"/>
    <col min="4393" max="4393" width="10.28515625" style="2" customWidth="1"/>
    <col min="4394" max="4394" width="9.140625" style="2" customWidth="1"/>
    <col min="4395" max="4395" width="9.42578125" style="2" customWidth="1"/>
    <col min="4396" max="4398" width="9.140625" style="2" customWidth="1"/>
    <col min="4399" max="4400" width="12.140625" style="2" customWidth="1"/>
    <col min="4401" max="4401" width="8.140625" style="2" customWidth="1"/>
    <col min="4402" max="4403" width="9.28515625" style="2" customWidth="1"/>
    <col min="4404" max="4404" width="12.28515625" style="2" customWidth="1"/>
    <col min="4405" max="4405" width="11.5703125" style="2" customWidth="1"/>
    <col min="4406" max="4407" width="10" style="2" customWidth="1"/>
    <col min="4408" max="4408" width="14" style="2" customWidth="1"/>
    <col min="4409" max="4409" width="16.7109375" style="2" customWidth="1"/>
    <col min="4410" max="4410" width="14" style="2" customWidth="1"/>
    <col min="4411" max="4411" width="8.7109375" style="2" customWidth="1"/>
    <col min="4412" max="4412" width="12.5703125" style="2" customWidth="1"/>
    <col min="4413" max="4414" width="12.42578125" style="2" customWidth="1"/>
    <col min="4415" max="4415" width="0.140625" style="2" customWidth="1"/>
    <col min="4416" max="4416" width="0" style="2" hidden="1" customWidth="1"/>
    <col min="4417" max="4417" width="12.5703125" style="2" customWidth="1"/>
    <col min="4418" max="4418" width="11.85546875" style="2" customWidth="1"/>
    <col min="4419" max="4419" width="12.7109375" style="2" customWidth="1"/>
    <col min="4420" max="4421" width="10.42578125" style="2" customWidth="1"/>
    <col min="4422" max="4422" width="12.140625" style="2" customWidth="1"/>
    <col min="4423" max="4425" width="0" style="2" hidden="1" customWidth="1"/>
    <col min="4426" max="4426" width="13.140625" style="2" customWidth="1"/>
    <col min="4427" max="4428" width="11.42578125" style="2"/>
    <col min="4429" max="4429" width="12.85546875" style="2" customWidth="1"/>
    <col min="4430" max="4430" width="10.42578125" style="2" customWidth="1"/>
    <col min="4431" max="4431" width="11.7109375" style="2" customWidth="1"/>
    <col min="4432" max="4432" width="13.42578125" style="2" customWidth="1"/>
    <col min="4433" max="4433" width="12.85546875" style="2" customWidth="1"/>
    <col min="4434" max="4434" width="13.28515625" style="2" customWidth="1"/>
    <col min="4435" max="4435" width="15.28515625" style="2" customWidth="1"/>
    <col min="4436" max="4642" width="11.42578125" style="2"/>
    <col min="4643" max="4643" width="11.7109375" style="2" customWidth="1"/>
    <col min="4644" max="4644" width="11.140625" style="2" customWidth="1"/>
    <col min="4645" max="4645" width="13.42578125" style="2" customWidth="1"/>
    <col min="4646" max="4646" width="12.140625" style="2" customWidth="1"/>
    <col min="4647" max="4647" width="11.5703125" style="2" customWidth="1"/>
    <col min="4648" max="4648" width="10.140625" style="2" customWidth="1"/>
    <col min="4649" max="4649" width="10.28515625" style="2" customWidth="1"/>
    <col min="4650" max="4650" width="9.140625" style="2" customWidth="1"/>
    <col min="4651" max="4651" width="9.42578125" style="2" customWidth="1"/>
    <col min="4652" max="4654" width="9.140625" style="2" customWidth="1"/>
    <col min="4655" max="4656" width="12.140625" style="2" customWidth="1"/>
    <col min="4657" max="4657" width="8.140625" style="2" customWidth="1"/>
    <col min="4658" max="4659" width="9.28515625" style="2" customWidth="1"/>
    <col min="4660" max="4660" width="12.28515625" style="2" customWidth="1"/>
    <col min="4661" max="4661" width="11.5703125" style="2" customWidth="1"/>
    <col min="4662" max="4663" width="10" style="2" customWidth="1"/>
    <col min="4664" max="4664" width="14" style="2" customWidth="1"/>
    <col min="4665" max="4665" width="16.7109375" style="2" customWidth="1"/>
    <col min="4666" max="4666" width="14" style="2" customWidth="1"/>
    <col min="4667" max="4667" width="8.7109375" style="2" customWidth="1"/>
    <col min="4668" max="4668" width="12.5703125" style="2" customWidth="1"/>
    <col min="4669" max="4670" width="12.42578125" style="2" customWidth="1"/>
    <col min="4671" max="4671" width="0.140625" style="2" customWidth="1"/>
    <col min="4672" max="4672" width="0" style="2" hidden="1" customWidth="1"/>
    <col min="4673" max="4673" width="12.5703125" style="2" customWidth="1"/>
    <col min="4674" max="4674" width="11.85546875" style="2" customWidth="1"/>
    <col min="4675" max="4675" width="12.7109375" style="2" customWidth="1"/>
    <col min="4676" max="4677" width="10.42578125" style="2" customWidth="1"/>
    <col min="4678" max="4678" width="12.140625" style="2" customWidth="1"/>
    <col min="4679" max="4681" width="0" style="2" hidden="1" customWidth="1"/>
    <col min="4682" max="4682" width="13.140625" style="2" customWidth="1"/>
    <col min="4683" max="4684" width="11.42578125" style="2"/>
    <col min="4685" max="4685" width="12.85546875" style="2" customWidth="1"/>
    <col min="4686" max="4686" width="10.42578125" style="2" customWidth="1"/>
    <col min="4687" max="4687" width="11.7109375" style="2" customWidth="1"/>
    <col min="4688" max="4688" width="13.42578125" style="2" customWidth="1"/>
    <col min="4689" max="4689" width="12.85546875" style="2" customWidth="1"/>
    <col min="4690" max="4690" width="13.28515625" style="2" customWidth="1"/>
    <col min="4691" max="4691" width="15.28515625" style="2" customWidth="1"/>
    <col min="4692" max="4898" width="11.42578125" style="2"/>
    <col min="4899" max="4899" width="11.7109375" style="2" customWidth="1"/>
    <col min="4900" max="4900" width="11.140625" style="2" customWidth="1"/>
    <col min="4901" max="4901" width="13.42578125" style="2" customWidth="1"/>
    <col min="4902" max="4902" width="12.140625" style="2" customWidth="1"/>
    <col min="4903" max="4903" width="11.5703125" style="2" customWidth="1"/>
    <col min="4904" max="4904" width="10.140625" style="2" customWidth="1"/>
    <col min="4905" max="4905" width="10.28515625" style="2" customWidth="1"/>
    <col min="4906" max="4906" width="9.140625" style="2" customWidth="1"/>
    <col min="4907" max="4907" width="9.42578125" style="2" customWidth="1"/>
    <col min="4908" max="4910" width="9.140625" style="2" customWidth="1"/>
    <col min="4911" max="4912" width="12.140625" style="2" customWidth="1"/>
    <col min="4913" max="4913" width="8.140625" style="2" customWidth="1"/>
    <col min="4914" max="4915" width="9.28515625" style="2" customWidth="1"/>
    <col min="4916" max="4916" width="12.28515625" style="2" customWidth="1"/>
    <col min="4917" max="4917" width="11.5703125" style="2" customWidth="1"/>
    <col min="4918" max="4919" width="10" style="2" customWidth="1"/>
    <col min="4920" max="4920" width="14" style="2" customWidth="1"/>
    <col min="4921" max="4921" width="16.7109375" style="2" customWidth="1"/>
    <col min="4922" max="4922" width="14" style="2" customWidth="1"/>
    <col min="4923" max="4923" width="8.7109375" style="2" customWidth="1"/>
    <col min="4924" max="4924" width="12.5703125" style="2" customWidth="1"/>
    <col min="4925" max="4926" width="12.42578125" style="2" customWidth="1"/>
    <col min="4927" max="4927" width="0.140625" style="2" customWidth="1"/>
    <col min="4928" max="4928" width="0" style="2" hidden="1" customWidth="1"/>
    <col min="4929" max="4929" width="12.5703125" style="2" customWidth="1"/>
    <col min="4930" max="4930" width="11.85546875" style="2" customWidth="1"/>
    <col min="4931" max="4931" width="12.7109375" style="2" customWidth="1"/>
    <col min="4932" max="4933" width="10.42578125" style="2" customWidth="1"/>
    <col min="4934" max="4934" width="12.140625" style="2" customWidth="1"/>
    <col min="4935" max="4937" width="0" style="2" hidden="1" customWidth="1"/>
    <col min="4938" max="4938" width="13.140625" style="2" customWidth="1"/>
    <col min="4939" max="4940" width="11.42578125" style="2"/>
    <col min="4941" max="4941" width="12.85546875" style="2" customWidth="1"/>
    <col min="4942" max="4942" width="10.42578125" style="2" customWidth="1"/>
    <col min="4943" max="4943" width="11.7109375" style="2" customWidth="1"/>
    <col min="4944" max="4944" width="13.42578125" style="2" customWidth="1"/>
    <col min="4945" max="4945" width="12.85546875" style="2" customWidth="1"/>
    <col min="4946" max="4946" width="13.28515625" style="2" customWidth="1"/>
    <col min="4947" max="4947" width="15.28515625" style="2" customWidth="1"/>
    <col min="4948" max="5154" width="11.42578125" style="2"/>
    <col min="5155" max="5155" width="11.7109375" style="2" customWidth="1"/>
    <col min="5156" max="5156" width="11.140625" style="2" customWidth="1"/>
    <col min="5157" max="5157" width="13.42578125" style="2" customWidth="1"/>
    <col min="5158" max="5158" width="12.140625" style="2" customWidth="1"/>
    <col min="5159" max="5159" width="11.5703125" style="2" customWidth="1"/>
    <col min="5160" max="5160" width="10.140625" style="2" customWidth="1"/>
    <col min="5161" max="5161" width="10.28515625" style="2" customWidth="1"/>
    <col min="5162" max="5162" width="9.140625" style="2" customWidth="1"/>
    <col min="5163" max="5163" width="9.42578125" style="2" customWidth="1"/>
    <col min="5164" max="5166" width="9.140625" style="2" customWidth="1"/>
    <col min="5167" max="5168" width="12.140625" style="2" customWidth="1"/>
    <col min="5169" max="5169" width="8.140625" style="2" customWidth="1"/>
    <col min="5170" max="5171" width="9.28515625" style="2" customWidth="1"/>
    <col min="5172" max="5172" width="12.28515625" style="2" customWidth="1"/>
    <col min="5173" max="5173" width="11.5703125" style="2" customWidth="1"/>
    <col min="5174" max="5175" width="10" style="2" customWidth="1"/>
    <col min="5176" max="5176" width="14" style="2" customWidth="1"/>
    <col min="5177" max="5177" width="16.7109375" style="2" customWidth="1"/>
    <col min="5178" max="5178" width="14" style="2" customWidth="1"/>
    <col min="5179" max="5179" width="8.7109375" style="2" customWidth="1"/>
    <col min="5180" max="5180" width="12.5703125" style="2" customWidth="1"/>
    <col min="5181" max="5182" width="12.42578125" style="2" customWidth="1"/>
    <col min="5183" max="5183" width="0.140625" style="2" customWidth="1"/>
    <col min="5184" max="5184" width="0" style="2" hidden="1" customWidth="1"/>
    <col min="5185" max="5185" width="12.5703125" style="2" customWidth="1"/>
    <col min="5186" max="5186" width="11.85546875" style="2" customWidth="1"/>
    <col min="5187" max="5187" width="12.7109375" style="2" customWidth="1"/>
    <col min="5188" max="5189" width="10.42578125" style="2" customWidth="1"/>
    <col min="5190" max="5190" width="12.140625" style="2" customWidth="1"/>
    <col min="5191" max="5193" width="0" style="2" hidden="1" customWidth="1"/>
    <col min="5194" max="5194" width="13.140625" style="2" customWidth="1"/>
    <col min="5195" max="5196" width="11.42578125" style="2"/>
    <col min="5197" max="5197" width="12.85546875" style="2" customWidth="1"/>
    <col min="5198" max="5198" width="10.42578125" style="2" customWidth="1"/>
    <col min="5199" max="5199" width="11.7109375" style="2" customWidth="1"/>
    <col min="5200" max="5200" width="13.42578125" style="2" customWidth="1"/>
    <col min="5201" max="5201" width="12.85546875" style="2" customWidth="1"/>
    <col min="5202" max="5202" width="13.28515625" style="2" customWidth="1"/>
    <col min="5203" max="5203" width="15.28515625" style="2" customWidth="1"/>
    <col min="5204" max="5410" width="11.42578125" style="2"/>
    <col min="5411" max="5411" width="11.7109375" style="2" customWidth="1"/>
    <col min="5412" max="5412" width="11.140625" style="2" customWidth="1"/>
    <col min="5413" max="5413" width="13.42578125" style="2" customWidth="1"/>
    <col min="5414" max="5414" width="12.140625" style="2" customWidth="1"/>
    <col min="5415" max="5415" width="11.5703125" style="2" customWidth="1"/>
    <col min="5416" max="5416" width="10.140625" style="2" customWidth="1"/>
    <col min="5417" max="5417" width="10.28515625" style="2" customWidth="1"/>
    <col min="5418" max="5418" width="9.140625" style="2" customWidth="1"/>
    <col min="5419" max="5419" width="9.42578125" style="2" customWidth="1"/>
    <col min="5420" max="5422" width="9.140625" style="2" customWidth="1"/>
    <col min="5423" max="5424" width="12.140625" style="2" customWidth="1"/>
    <col min="5425" max="5425" width="8.140625" style="2" customWidth="1"/>
    <col min="5426" max="5427" width="9.28515625" style="2" customWidth="1"/>
    <col min="5428" max="5428" width="12.28515625" style="2" customWidth="1"/>
    <col min="5429" max="5429" width="11.5703125" style="2" customWidth="1"/>
    <col min="5430" max="5431" width="10" style="2" customWidth="1"/>
    <col min="5432" max="5432" width="14" style="2" customWidth="1"/>
    <col min="5433" max="5433" width="16.7109375" style="2" customWidth="1"/>
    <col min="5434" max="5434" width="14" style="2" customWidth="1"/>
    <col min="5435" max="5435" width="8.7109375" style="2" customWidth="1"/>
    <col min="5436" max="5436" width="12.5703125" style="2" customWidth="1"/>
    <col min="5437" max="5438" width="12.42578125" style="2" customWidth="1"/>
    <col min="5439" max="5439" width="0.140625" style="2" customWidth="1"/>
    <col min="5440" max="5440" width="0" style="2" hidden="1" customWidth="1"/>
    <col min="5441" max="5441" width="12.5703125" style="2" customWidth="1"/>
    <col min="5442" max="5442" width="11.85546875" style="2" customWidth="1"/>
    <col min="5443" max="5443" width="12.7109375" style="2" customWidth="1"/>
    <col min="5444" max="5445" width="10.42578125" style="2" customWidth="1"/>
    <col min="5446" max="5446" width="12.140625" style="2" customWidth="1"/>
    <col min="5447" max="5449" width="0" style="2" hidden="1" customWidth="1"/>
    <col min="5450" max="5450" width="13.140625" style="2" customWidth="1"/>
    <col min="5451" max="5452" width="11.42578125" style="2"/>
    <col min="5453" max="5453" width="12.85546875" style="2" customWidth="1"/>
    <col min="5454" max="5454" width="10.42578125" style="2" customWidth="1"/>
    <col min="5455" max="5455" width="11.7109375" style="2" customWidth="1"/>
    <col min="5456" max="5456" width="13.42578125" style="2" customWidth="1"/>
    <col min="5457" max="5457" width="12.85546875" style="2" customWidth="1"/>
    <col min="5458" max="5458" width="13.28515625" style="2" customWidth="1"/>
    <col min="5459" max="5459" width="15.28515625" style="2" customWidth="1"/>
    <col min="5460" max="5666" width="11.42578125" style="2"/>
    <col min="5667" max="5667" width="11.7109375" style="2" customWidth="1"/>
    <col min="5668" max="5668" width="11.140625" style="2" customWidth="1"/>
    <col min="5669" max="5669" width="13.42578125" style="2" customWidth="1"/>
    <col min="5670" max="5670" width="12.140625" style="2" customWidth="1"/>
    <col min="5671" max="5671" width="11.5703125" style="2" customWidth="1"/>
    <col min="5672" max="5672" width="10.140625" style="2" customWidth="1"/>
    <col min="5673" max="5673" width="10.28515625" style="2" customWidth="1"/>
    <col min="5674" max="5674" width="9.140625" style="2" customWidth="1"/>
    <col min="5675" max="5675" width="9.42578125" style="2" customWidth="1"/>
    <col min="5676" max="5678" width="9.140625" style="2" customWidth="1"/>
    <col min="5679" max="5680" width="12.140625" style="2" customWidth="1"/>
    <col min="5681" max="5681" width="8.140625" style="2" customWidth="1"/>
    <col min="5682" max="5683" width="9.28515625" style="2" customWidth="1"/>
    <col min="5684" max="5684" width="12.28515625" style="2" customWidth="1"/>
    <col min="5685" max="5685" width="11.5703125" style="2" customWidth="1"/>
    <col min="5686" max="5687" width="10" style="2" customWidth="1"/>
    <col min="5688" max="5688" width="14" style="2" customWidth="1"/>
    <col min="5689" max="5689" width="16.7109375" style="2" customWidth="1"/>
    <col min="5690" max="5690" width="14" style="2" customWidth="1"/>
    <col min="5691" max="5691" width="8.7109375" style="2" customWidth="1"/>
    <col min="5692" max="5692" width="12.5703125" style="2" customWidth="1"/>
    <col min="5693" max="5694" width="12.42578125" style="2" customWidth="1"/>
    <col min="5695" max="5695" width="0.140625" style="2" customWidth="1"/>
    <col min="5696" max="5696" width="0" style="2" hidden="1" customWidth="1"/>
    <col min="5697" max="5697" width="12.5703125" style="2" customWidth="1"/>
    <col min="5698" max="5698" width="11.85546875" style="2" customWidth="1"/>
    <col min="5699" max="5699" width="12.7109375" style="2" customWidth="1"/>
    <col min="5700" max="5701" width="10.42578125" style="2" customWidth="1"/>
    <col min="5702" max="5702" width="12.140625" style="2" customWidth="1"/>
    <col min="5703" max="5705" width="0" style="2" hidden="1" customWidth="1"/>
    <col min="5706" max="5706" width="13.140625" style="2" customWidth="1"/>
    <col min="5707" max="5708" width="11.42578125" style="2"/>
    <col min="5709" max="5709" width="12.85546875" style="2" customWidth="1"/>
    <col min="5710" max="5710" width="10.42578125" style="2" customWidth="1"/>
    <col min="5711" max="5711" width="11.7109375" style="2" customWidth="1"/>
    <col min="5712" max="5712" width="13.42578125" style="2" customWidth="1"/>
    <col min="5713" max="5713" width="12.85546875" style="2" customWidth="1"/>
    <col min="5714" max="5714" width="13.28515625" style="2" customWidth="1"/>
    <col min="5715" max="5715" width="15.28515625" style="2" customWidth="1"/>
    <col min="5716" max="5922" width="11.42578125" style="2"/>
    <col min="5923" max="5923" width="11.7109375" style="2" customWidth="1"/>
    <col min="5924" max="5924" width="11.140625" style="2" customWidth="1"/>
    <col min="5925" max="5925" width="13.42578125" style="2" customWidth="1"/>
    <col min="5926" max="5926" width="12.140625" style="2" customWidth="1"/>
    <col min="5927" max="5927" width="11.5703125" style="2" customWidth="1"/>
    <col min="5928" max="5928" width="10.140625" style="2" customWidth="1"/>
    <col min="5929" max="5929" width="10.28515625" style="2" customWidth="1"/>
    <col min="5930" max="5930" width="9.140625" style="2" customWidth="1"/>
    <col min="5931" max="5931" width="9.42578125" style="2" customWidth="1"/>
    <col min="5932" max="5934" width="9.140625" style="2" customWidth="1"/>
    <col min="5935" max="5936" width="12.140625" style="2" customWidth="1"/>
    <col min="5937" max="5937" width="8.140625" style="2" customWidth="1"/>
    <col min="5938" max="5939" width="9.28515625" style="2" customWidth="1"/>
    <col min="5940" max="5940" width="12.28515625" style="2" customWidth="1"/>
    <col min="5941" max="5941" width="11.5703125" style="2" customWidth="1"/>
    <col min="5942" max="5943" width="10" style="2" customWidth="1"/>
    <col min="5944" max="5944" width="14" style="2" customWidth="1"/>
    <col min="5945" max="5945" width="16.7109375" style="2" customWidth="1"/>
    <col min="5946" max="5946" width="14" style="2" customWidth="1"/>
    <col min="5947" max="5947" width="8.7109375" style="2" customWidth="1"/>
    <col min="5948" max="5948" width="12.5703125" style="2" customWidth="1"/>
    <col min="5949" max="5950" width="12.42578125" style="2" customWidth="1"/>
    <col min="5951" max="5951" width="0.140625" style="2" customWidth="1"/>
    <col min="5952" max="5952" width="0" style="2" hidden="1" customWidth="1"/>
    <col min="5953" max="5953" width="12.5703125" style="2" customWidth="1"/>
    <col min="5954" max="5954" width="11.85546875" style="2" customWidth="1"/>
    <col min="5955" max="5955" width="12.7109375" style="2" customWidth="1"/>
    <col min="5956" max="5957" width="10.42578125" style="2" customWidth="1"/>
    <col min="5958" max="5958" width="12.140625" style="2" customWidth="1"/>
    <col min="5959" max="5961" width="0" style="2" hidden="1" customWidth="1"/>
    <col min="5962" max="5962" width="13.140625" style="2" customWidth="1"/>
    <col min="5963" max="5964" width="11.42578125" style="2"/>
    <col min="5965" max="5965" width="12.85546875" style="2" customWidth="1"/>
    <col min="5966" max="5966" width="10.42578125" style="2" customWidth="1"/>
    <col min="5967" max="5967" width="11.7109375" style="2" customWidth="1"/>
    <col min="5968" max="5968" width="13.42578125" style="2" customWidth="1"/>
    <col min="5969" max="5969" width="12.85546875" style="2" customWidth="1"/>
    <col min="5970" max="5970" width="13.28515625" style="2" customWidth="1"/>
    <col min="5971" max="5971" width="15.28515625" style="2" customWidth="1"/>
    <col min="5972" max="6178" width="11.42578125" style="2"/>
    <col min="6179" max="6179" width="11.7109375" style="2" customWidth="1"/>
    <col min="6180" max="6180" width="11.140625" style="2" customWidth="1"/>
    <col min="6181" max="6181" width="13.42578125" style="2" customWidth="1"/>
    <col min="6182" max="6182" width="12.140625" style="2" customWidth="1"/>
    <col min="6183" max="6183" width="11.5703125" style="2" customWidth="1"/>
    <col min="6184" max="6184" width="10.140625" style="2" customWidth="1"/>
    <col min="6185" max="6185" width="10.28515625" style="2" customWidth="1"/>
    <col min="6186" max="6186" width="9.140625" style="2" customWidth="1"/>
    <col min="6187" max="6187" width="9.42578125" style="2" customWidth="1"/>
    <col min="6188" max="6190" width="9.140625" style="2" customWidth="1"/>
    <col min="6191" max="6192" width="12.140625" style="2" customWidth="1"/>
    <col min="6193" max="6193" width="8.140625" style="2" customWidth="1"/>
    <col min="6194" max="6195" width="9.28515625" style="2" customWidth="1"/>
    <col min="6196" max="6196" width="12.28515625" style="2" customWidth="1"/>
    <col min="6197" max="6197" width="11.5703125" style="2" customWidth="1"/>
    <col min="6198" max="6199" width="10" style="2" customWidth="1"/>
    <col min="6200" max="6200" width="14" style="2" customWidth="1"/>
    <col min="6201" max="6201" width="16.7109375" style="2" customWidth="1"/>
    <col min="6202" max="6202" width="14" style="2" customWidth="1"/>
    <col min="6203" max="6203" width="8.7109375" style="2" customWidth="1"/>
    <col min="6204" max="6204" width="12.5703125" style="2" customWidth="1"/>
    <col min="6205" max="6206" width="12.42578125" style="2" customWidth="1"/>
    <col min="6207" max="6207" width="0.140625" style="2" customWidth="1"/>
    <col min="6208" max="6208" width="0" style="2" hidden="1" customWidth="1"/>
    <col min="6209" max="6209" width="12.5703125" style="2" customWidth="1"/>
    <col min="6210" max="6210" width="11.85546875" style="2" customWidth="1"/>
    <col min="6211" max="6211" width="12.7109375" style="2" customWidth="1"/>
    <col min="6212" max="6213" width="10.42578125" style="2" customWidth="1"/>
    <col min="6214" max="6214" width="12.140625" style="2" customWidth="1"/>
    <col min="6215" max="6217" width="0" style="2" hidden="1" customWidth="1"/>
    <col min="6218" max="6218" width="13.140625" style="2" customWidth="1"/>
    <col min="6219" max="6220" width="11.42578125" style="2"/>
    <col min="6221" max="6221" width="12.85546875" style="2" customWidth="1"/>
    <col min="6222" max="6222" width="10.42578125" style="2" customWidth="1"/>
    <col min="6223" max="6223" width="11.7109375" style="2" customWidth="1"/>
    <col min="6224" max="6224" width="13.42578125" style="2" customWidth="1"/>
    <col min="6225" max="6225" width="12.85546875" style="2" customWidth="1"/>
    <col min="6226" max="6226" width="13.28515625" style="2" customWidth="1"/>
    <col min="6227" max="6227" width="15.28515625" style="2" customWidth="1"/>
    <col min="6228" max="6434" width="11.42578125" style="2"/>
    <col min="6435" max="6435" width="11.7109375" style="2" customWidth="1"/>
    <col min="6436" max="6436" width="11.140625" style="2" customWidth="1"/>
    <col min="6437" max="6437" width="13.42578125" style="2" customWidth="1"/>
    <col min="6438" max="6438" width="12.140625" style="2" customWidth="1"/>
    <col min="6439" max="6439" width="11.5703125" style="2" customWidth="1"/>
    <col min="6440" max="6440" width="10.140625" style="2" customWidth="1"/>
    <col min="6441" max="6441" width="10.28515625" style="2" customWidth="1"/>
    <col min="6442" max="6442" width="9.140625" style="2" customWidth="1"/>
    <col min="6443" max="6443" width="9.42578125" style="2" customWidth="1"/>
    <col min="6444" max="6446" width="9.140625" style="2" customWidth="1"/>
    <col min="6447" max="6448" width="12.140625" style="2" customWidth="1"/>
    <col min="6449" max="6449" width="8.140625" style="2" customWidth="1"/>
    <col min="6450" max="6451" width="9.28515625" style="2" customWidth="1"/>
    <col min="6452" max="6452" width="12.28515625" style="2" customWidth="1"/>
    <col min="6453" max="6453" width="11.5703125" style="2" customWidth="1"/>
    <col min="6454" max="6455" width="10" style="2" customWidth="1"/>
    <col min="6456" max="6456" width="14" style="2" customWidth="1"/>
    <col min="6457" max="6457" width="16.7109375" style="2" customWidth="1"/>
    <col min="6458" max="6458" width="14" style="2" customWidth="1"/>
    <col min="6459" max="6459" width="8.7109375" style="2" customWidth="1"/>
    <col min="6460" max="6460" width="12.5703125" style="2" customWidth="1"/>
    <col min="6461" max="6462" width="12.42578125" style="2" customWidth="1"/>
    <col min="6463" max="6463" width="0.140625" style="2" customWidth="1"/>
    <col min="6464" max="6464" width="0" style="2" hidden="1" customWidth="1"/>
    <col min="6465" max="6465" width="12.5703125" style="2" customWidth="1"/>
    <col min="6466" max="6466" width="11.85546875" style="2" customWidth="1"/>
    <col min="6467" max="6467" width="12.7109375" style="2" customWidth="1"/>
    <col min="6468" max="6469" width="10.42578125" style="2" customWidth="1"/>
    <col min="6470" max="6470" width="12.140625" style="2" customWidth="1"/>
    <col min="6471" max="6473" width="0" style="2" hidden="1" customWidth="1"/>
    <col min="6474" max="6474" width="13.140625" style="2" customWidth="1"/>
    <col min="6475" max="6476" width="11.42578125" style="2"/>
    <col min="6477" max="6477" width="12.85546875" style="2" customWidth="1"/>
    <col min="6478" max="6478" width="10.42578125" style="2" customWidth="1"/>
    <col min="6479" max="6479" width="11.7109375" style="2" customWidth="1"/>
    <col min="6480" max="6480" width="13.42578125" style="2" customWidth="1"/>
    <col min="6481" max="6481" width="12.85546875" style="2" customWidth="1"/>
    <col min="6482" max="6482" width="13.28515625" style="2" customWidth="1"/>
    <col min="6483" max="6483" width="15.28515625" style="2" customWidth="1"/>
    <col min="6484" max="6690" width="11.42578125" style="2"/>
    <col min="6691" max="6691" width="11.7109375" style="2" customWidth="1"/>
    <col min="6692" max="6692" width="11.140625" style="2" customWidth="1"/>
    <col min="6693" max="6693" width="13.42578125" style="2" customWidth="1"/>
    <col min="6694" max="6694" width="12.140625" style="2" customWidth="1"/>
    <col min="6695" max="6695" width="11.5703125" style="2" customWidth="1"/>
    <col min="6696" max="6696" width="10.140625" style="2" customWidth="1"/>
    <col min="6697" max="6697" width="10.28515625" style="2" customWidth="1"/>
    <col min="6698" max="6698" width="9.140625" style="2" customWidth="1"/>
    <col min="6699" max="6699" width="9.42578125" style="2" customWidth="1"/>
    <col min="6700" max="6702" width="9.140625" style="2" customWidth="1"/>
    <col min="6703" max="6704" width="12.140625" style="2" customWidth="1"/>
    <col min="6705" max="6705" width="8.140625" style="2" customWidth="1"/>
    <col min="6706" max="6707" width="9.28515625" style="2" customWidth="1"/>
    <col min="6708" max="6708" width="12.28515625" style="2" customWidth="1"/>
    <col min="6709" max="6709" width="11.5703125" style="2" customWidth="1"/>
    <col min="6710" max="6711" width="10" style="2" customWidth="1"/>
    <col min="6712" max="6712" width="14" style="2" customWidth="1"/>
    <col min="6713" max="6713" width="16.7109375" style="2" customWidth="1"/>
    <col min="6714" max="6714" width="14" style="2" customWidth="1"/>
    <col min="6715" max="6715" width="8.7109375" style="2" customWidth="1"/>
    <col min="6716" max="6716" width="12.5703125" style="2" customWidth="1"/>
    <col min="6717" max="6718" width="12.42578125" style="2" customWidth="1"/>
    <col min="6719" max="6719" width="0.140625" style="2" customWidth="1"/>
    <col min="6720" max="6720" width="0" style="2" hidden="1" customWidth="1"/>
    <col min="6721" max="6721" width="12.5703125" style="2" customWidth="1"/>
    <col min="6722" max="6722" width="11.85546875" style="2" customWidth="1"/>
    <col min="6723" max="6723" width="12.7109375" style="2" customWidth="1"/>
    <col min="6724" max="6725" width="10.42578125" style="2" customWidth="1"/>
    <col min="6726" max="6726" width="12.140625" style="2" customWidth="1"/>
    <col min="6727" max="6729" width="0" style="2" hidden="1" customWidth="1"/>
    <col min="6730" max="6730" width="13.140625" style="2" customWidth="1"/>
    <col min="6731" max="6732" width="11.42578125" style="2"/>
    <col min="6733" max="6733" width="12.85546875" style="2" customWidth="1"/>
    <col min="6734" max="6734" width="10.42578125" style="2" customWidth="1"/>
    <col min="6735" max="6735" width="11.7109375" style="2" customWidth="1"/>
    <col min="6736" max="6736" width="13.42578125" style="2" customWidth="1"/>
    <col min="6737" max="6737" width="12.85546875" style="2" customWidth="1"/>
    <col min="6738" max="6738" width="13.28515625" style="2" customWidth="1"/>
    <col min="6739" max="6739" width="15.28515625" style="2" customWidth="1"/>
    <col min="6740" max="6946" width="11.42578125" style="2"/>
    <col min="6947" max="6947" width="11.7109375" style="2" customWidth="1"/>
    <col min="6948" max="6948" width="11.140625" style="2" customWidth="1"/>
    <col min="6949" max="6949" width="13.42578125" style="2" customWidth="1"/>
    <col min="6950" max="6950" width="12.140625" style="2" customWidth="1"/>
    <col min="6951" max="6951" width="11.5703125" style="2" customWidth="1"/>
    <col min="6952" max="6952" width="10.140625" style="2" customWidth="1"/>
    <col min="6953" max="6953" width="10.28515625" style="2" customWidth="1"/>
    <col min="6954" max="6954" width="9.140625" style="2" customWidth="1"/>
    <col min="6955" max="6955" width="9.42578125" style="2" customWidth="1"/>
    <col min="6956" max="6958" width="9.140625" style="2" customWidth="1"/>
    <col min="6959" max="6960" width="12.140625" style="2" customWidth="1"/>
    <col min="6961" max="6961" width="8.140625" style="2" customWidth="1"/>
    <col min="6962" max="6963" width="9.28515625" style="2" customWidth="1"/>
    <col min="6964" max="6964" width="12.28515625" style="2" customWidth="1"/>
    <col min="6965" max="6965" width="11.5703125" style="2" customWidth="1"/>
    <col min="6966" max="6967" width="10" style="2" customWidth="1"/>
    <col min="6968" max="6968" width="14" style="2" customWidth="1"/>
    <col min="6969" max="6969" width="16.7109375" style="2" customWidth="1"/>
    <col min="6970" max="6970" width="14" style="2" customWidth="1"/>
    <col min="6971" max="6971" width="8.7109375" style="2" customWidth="1"/>
    <col min="6972" max="6972" width="12.5703125" style="2" customWidth="1"/>
    <col min="6973" max="6974" width="12.42578125" style="2" customWidth="1"/>
    <col min="6975" max="6975" width="0.140625" style="2" customWidth="1"/>
    <col min="6976" max="6976" width="0" style="2" hidden="1" customWidth="1"/>
    <col min="6977" max="6977" width="12.5703125" style="2" customWidth="1"/>
    <col min="6978" max="6978" width="11.85546875" style="2" customWidth="1"/>
    <col min="6979" max="6979" width="12.7109375" style="2" customWidth="1"/>
    <col min="6980" max="6981" width="10.42578125" style="2" customWidth="1"/>
    <col min="6982" max="6982" width="12.140625" style="2" customWidth="1"/>
    <col min="6983" max="6985" width="0" style="2" hidden="1" customWidth="1"/>
    <col min="6986" max="6986" width="13.140625" style="2" customWidth="1"/>
    <col min="6987" max="6988" width="11.42578125" style="2"/>
    <col min="6989" max="6989" width="12.85546875" style="2" customWidth="1"/>
    <col min="6990" max="6990" width="10.42578125" style="2" customWidth="1"/>
    <col min="6991" max="6991" width="11.7109375" style="2" customWidth="1"/>
    <col min="6992" max="6992" width="13.42578125" style="2" customWidth="1"/>
    <col min="6993" max="6993" width="12.85546875" style="2" customWidth="1"/>
    <col min="6994" max="6994" width="13.28515625" style="2" customWidth="1"/>
    <col min="6995" max="6995" width="15.28515625" style="2" customWidth="1"/>
    <col min="6996" max="7202" width="11.42578125" style="2"/>
    <col min="7203" max="7203" width="11.7109375" style="2" customWidth="1"/>
    <col min="7204" max="7204" width="11.140625" style="2" customWidth="1"/>
    <col min="7205" max="7205" width="13.42578125" style="2" customWidth="1"/>
    <col min="7206" max="7206" width="12.140625" style="2" customWidth="1"/>
    <col min="7207" max="7207" width="11.5703125" style="2" customWidth="1"/>
    <col min="7208" max="7208" width="10.140625" style="2" customWidth="1"/>
    <col min="7209" max="7209" width="10.28515625" style="2" customWidth="1"/>
    <col min="7210" max="7210" width="9.140625" style="2" customWidth="1"/>
    <col min="7211" max="7211" width="9.42578125" style="2" customWidth="1"/>
    <col min="7212" max="7214" width="9.140625" style="2" customWidth="1"/>
    <col min="7215" max="7216" width="12.140625" style="2" customWidth="1"/>
    <col min="7217" max="7217" width="8.140625" style="2" customWidth="1"/>
    <col min="7218" max="7219" width="9.28515625" style="2" customWidth="1"/>
    <col min="7220" max="7220" width="12.28515625" style="2" customWidth="1"/>
    <col min="7221" max="7221" width="11.5703125" style="2" customWidth="1"/>
    <col min="7222" max="7223" width="10" style="2" customWidth="1"/>
    <col min="7224" max="7224" width="14" style="2" customWidth="1"/>
    <col min="7225" max="7225" width="16.7109375" style="2" customWidth="1"/>
    <col min="7226" max="7226" width="14" style="2" customWidth="1"/>
    <col min="7227" max="7227" width="8.7109375" style="2" customWidth="1"/>
    <col min="7228" max="7228" width="12.5703125" style="2" customWidth="1"/>
    <col min="7229" max="7230" width="12.42578125" style="2" customWidth="1"/>
    <col min="7231" max="7231" width="0.140625" style="2" customWidth="1"/>
    <col min="7232" max="7232" width="0" style="2" hidden="1" customWidth="1"/>
    <col min="7233" max="7233" width="12.5703125" style="2" customWidth="1"/>
    <col min="7234" max="7234" width="11.85546875" style="2" customWidth="1"/>
    <col min="7235" max="7235" width="12.7109375" style="2" customWidth="1"/>
    <col min="7236" max="7237" width="10.42578125" style="2" customWidth="1"/>
    <col min="7238" max="7238" width="12.140625" style="2" customWidth="1"/>
    <col min="7239" max="7241" width="0" style="2" hidden="1" customWidth="1"/>
    <col min="7242" max="7242" width="13.140625" style="2" customWidth="1"/>
    <col min="7243" max="7244" width="11.42578125" style="2"/>
    <col min="7245" max="7245" width="12.85546875" style="2" customWidth="1"/>
    <col min="7246" max="7246" width="10.42578125" style="2" customWidth="1"/>
    <col min="7247" max="7247" width="11.7109375" style="2" customWidth="1"/>
    <col min="7248" max="7248" width="13.42578125" style="2" customWidth="1"/>
    <col min="7249" max="7249" width="12.85546875" style="2" customWidth="1"/>
    <col min="7250" max="7250" width="13.28515625" style="2" customWidth="1"/>
    <col min="7251" max="7251" width="15.28515625" style="2" customWidth="1"/>
    <col min="7252" max="7458" width="11.42578125" style="2"/>
    <col min="7459" max="7459" width="11.7109375" style="2" customWidth="1"/>
    <col min="7460" max="7460" width="11.140625" style="2" customWidth="1"/>
    <col min="7461" max="7461" width="13.42578125" style="2" customWidth="1"/>
    <col min="7462" max="7462" width="12.140625" style="2" customWidth="1"/>
    <col min="7463" max="7463" width="11.5703125" style="2" customWidth="1"/>
    <col min="7464" max="7464" width="10.140625" style="2" customWidth="1"/>
    <col min="7465" max="7465" width="10.28515625" style="2" customWidth="1"/>
    <col min="7466" max="7466" width="9.140625" style="2" customWidth="1"/>
    <col min="7467" max="7467" width="9.42578125" style="2" customWidth="1"/>
    <col min="7468" max="7470" width="9.140625" style="2" customWidth="1"/>
    <col min="7471" max="7472" width="12.140625" style="2" customWidth="1"/>
    <col min="7473" max="7473" width="8.140625" style="2" customWidth="1"/>
    <col min="7474" max="7475" width="9.28515625" style="2" customWidth="1"/>
    <col min="7476" max="7476" width="12.28515625" style="2" customWidth="1"/>
    <col min="7477" max="7477" width="11.5703125" style="2" customWidth="1"/>
    <col min="7478" max="7479" width="10" style="2" customWidth="1"/>
    <col min="7480" max="7480" width="14" style="2" customWidth="1"/>
    <col min="7481" max="7481" width="16.7109375" style="2" customWidth="1"/>
    <col min="7482" max="7482" width="14" style="2" customWidth="1"/>
    <col min="7483" max="7483" width="8.7109375" style="2" customWidth="1"/>
    <col min="7484" max="7484" width="12.5703125" style="2" customWidth="1"/>
    <col min="7485" max="7486" width="12.42578125" style="2" customWidth="1"/>
    <col min="7487" max="7487" width="0.140625" style="2" customWidth="1"/>
    <col min="7488" max="7488" width="0" style="2" hidden="1" customWidth="1"/>
    <col min="7489" max="7489" width="12.5703125" style="2" customWidth="1"/>
    <col min="7490" max="7490" width="11.85546875" style="2" customWidth="1"/>
    <col min="7491" max="7491" width="12.7109375" style="2" customWidth="1"/>
    <col min="7492" max="7493" width="10.42578125" style="2" customWidth="1"/>
    <col min="7494" max="7494" width="12.140625" style="2" customWidth="1"/>
    <col min="7495" max="7497" width="0" style="2" hidden="1" customWidth="1"/>
    <col min="7498" max="7498" width="13.140625" style="2" customWidth="1"/>
    <col min="7499" max="7500" width="11.42578125" style="2"/>
    <col min="7501" max="7501" width="12.85546875" style="2" customWidth="1"/>
    <col min="7502" max="7502" width="10.42578125" style="2" customWidth="1"/>
    <col min="7503" max="7503" width="11.7109375" style="2" customWidth="1"/>
    <col min="7504" max="7504" width="13.42578125" style="2" customWidth="1"/>
    <col min="7505" max="7505" width="12.85546875" style="2" customWidth="1"/>
    <col min="7506" max="7506" width="13.28515625" style="2" customWidth="1"/>
    <col min="7507" max="7507" width="15.28515625" style="2" customWidth="1"/>
    <col min="7508" max="7714" width="11.42578125" style="2"/>
    <col min="7715" max="7715" width="11.7109375" style="2" customWidth="1"/>
    <col min="7716" max="7716" width="11.140625" style="2" customWidth="1"/>
    <col min="7717" max="7717" width="13.42578125" style="2" customWidth="1"/>
    <col min="7718" max="7718" width="12.140625" style="2" customWidth="1"/>
    <col min="7719" max="7719" width="11.5703125" style="2" customWidth="1"/>
    <col min="7720" max="7720" width="10.140625" style="2" customWidth="1"/>
    <col min="7721" max="7721" width="10.28515625" style="2" customWidth="1"/>
    <col min="7722" max="7722" width="9.140625" style="2" customWidth="1"/>
    <col min="7723" max="7723" width="9.42578125" style="2" customWidth="1"/>
    <col min="7724" max="7726" width="9.140625" style="2" customWidth="1"/>
    <col min="7727" max="7728" width="12.140625" style="2" customWidth="1"/>
    <col min="7729" max="7729" width="8.140625" style="2" customWidth="1"/>
    <col min="7730" max="7731" width="9.28515625" style="2" customWidth="1"/>
    <col min="7732" max="7732" width="12.28515625" style="2" customWidth="1"/>
    <col min="7733" max="7733" width="11.5703125" style="2" customWidth="1"/>
    <col min="7734" max="7735" width="10" style="2" customWidth="1"/>
    <col min="7736" max="7736" width="14" style="2" customWidth="1"/>
    <col min="7737" max="7737" width="16.7109375" style="2" customWidth="1"/>
    <col min="7738" max="7738" width="14" style="2" customWidth="1"/>
    <col min="7739" max="7739" width="8.7109375" style="2" customWidth="1"/>
    <col min="7740" max="7740" width="12.5703125" style="2" customWidth="1"/>
    <col min="7741" max="7742" width="12.42578125" style="2" customWidth="1"/>
    <col min="7743" max="7743" width="0.140625" style="2" customWidth="1"/>
    <col min="7744" max="7744" width="0" style="2" hidden="1" customWidth="1"/>
    <col min="7745" max="7745" width="12.5703125" style="2" customWidth="1"/>
    <col min="7746" max="7746" width="11.85546875" style="2" customWidth="1"/>
    <col min="7747" max="7747" width="12.7109375" style="2" customWidth="1"/>
    <col min="7748" max="7749" width="10.42578125" style="2" customWidth="1"/>
    <col min="7750" max="7750" width="12.140625" style="2" customWidth="1"/>
    <col min="7751" max="7753" width="0" style="2" hidden="1" customWidth="1"/>
    <col min="7754" max="7754" width="13.140625" style="2" customWidth="1"/>
    <col min="7755" max="7756" width="11.42578125" style="2"/>
    <col min="7757" max="7757" width="12.85546875" style="2" customWidth="1"/>
    <col min="7758" max="7758" width="10.42578125" style="2" customWidth="1"/>
    <col min="7759" max="7759" width="11.7109375" style="2" customWidth="1"/>
    <col min="7760" max="7760" width="13.42578125" style="2" customWidth="1"/>
    <col min="7761" max="7761" width="12.85546875" style="2" customWidth="1"/>
    <col min="7762" max="7762" width="13.28515625" style="2" customWidth="1"/>
    <col min="7763" max="7763" width="15.28515625" style="2" customWidth="1"/>
    <col min="7764" max="7970" width="11.42578125" style="2"/>
    <col min="7971" max="7971" width="11.7109375" style="2" customWidth="1"/>
    <col min="7972" max="7972" width="11.140625" style="2" customWidth="1"/>
    <col min="7973" max="7973" width="13.42578125" style="2" customWidth="1"/>
    <col min="7974" max="7974" width="12.140625" style="2" customWidth="1"/>
    <col min="7975" max="7975" width="11.5703125" style="2" customWidth="1"/>
    <col min="7976" max="7976" width="10.140625" style="2" customWidth="1"/>
    <col min="7977" max="7977" width="10.28515625" style="2" customWidth="1"/>
    <col min="7978" max="7978" width="9.140625" style="2" customWidth="1"/>
    <col min="7979" max="7979" width="9.42578125" style="2" customWidth="1"/>
    <col min="7980" max="7982" width="9.140625" style="2" customWidth="1"/>
    <col min="7983" max="7984" width="12.140625" style="2" customWidth="1"/>
    <col min="7985" max="7985" width="8.140625" style="2" customWidth="1"/>
    <col min="7986" max="7987" width="9.28515625" style="2" customWidth="1"/>
    <col min="7988" max="7988" width="12.28515625" style="2" customWidth="1"/>
    <col min="7989" max="7989" width="11.5703125" style="2" customWidth="1"/>
    <col min="7990" max="7991" width="10" style="2" customWidth="1"/>
    <col min="7992" max="7992" width="14" style="2" customWidth="1"/>
    <col min="7993" max="7993" width="16.7109375" style="2" customWidth="1"/>
    <col min="7994" max="7994" width="14" style="2" customWidth="1"/>
    <col min="7995" max="7995" width="8.7109375" style="2" customWidth="1"/>
    <col min="7996" max="7996" width="12.5703125" style="2" customWidth="1"/>
    <col min="7997" max="7998" width="12.42578125" style="2" customWidth="1"/>
    <col min="7999" max="7999" width="0.140625" style="2" customWidth="1"/>
    <col min="8000" max="8000" width="0" style="2" hidden="1" customWidth="1"/>
    <col min="8001" max="8001" width="12.5703125" style="2" customWidth="1"/>
    <col min="8002" max="8002" width="11.85546875" style="2" customWidth="1"/>
    <col min="8003" max="8003" width="12.7109375" style="2" customWidth="1"/>
    <col min="8004" max="8005" width="10.42578125" style="2" customWidth="1"/>
    <col min="8006" max="8006" width="12.140625" style="2" customWidth="1"/>
    <col min="8007" max="8009" width="0" style="2" hidden="1" customWidth="1"/>
    <col min="8010" max="8010" width="13.140625" style="2" customWidth="1"/>
    <col min="8011" max="8012" width="11.42578125" style="2"/>
    <col min="8013" max="8013" width="12.85546875" style="2" customWidth="1"/>
    <col min="8014" max="8014" width="10.42578125" style="2" customWidth="1"/>
    <col min="8015" max="8015" width="11.7109375" style="2" customWidth="1"/>
    <col min="8016" max="8016" width="13.42578125" style="2" customWidth="1"/>
    <col min="8017" max="8017" width="12.85546875" style="2" customWidth="1"/>
    <col min="8018" max="8018" width="13.28515625" style="2" customWidth="1"/>
    <col min="8019" max="8019" width="15.28515625" style="2" customWidth="1"/>
    <col min="8020" max="8226" width="11.42578125" style="2"/>
    <col min="8227" max="8227" width="11.7109375" style="2" customWidth="1"/>
    <col min="8228" max="8228" width="11.140625" style="2" customWidth="1"/>
    <col min="8229" max="8229" width="13.42578125" style="2" customWidth="1"/>
    <col min="8230" max="8230" width="12.140625" style="2" customWidth="1"/>
    <col min="8231" max="8231" width="11.5703125" style="2" customWidth="1"/>
    <col min="8232" max="8232" width="10.140625" style="2" customWidth="1"/>
    <col min="8233" max="8233" width="10.28515625" style="2" customWidth="1"/>
    <col min="8234" max="8234" width="9.140625" style="2" customWidth="1"/>
    <col min="8235" max="8235" width="9.42578125" style="2" customWidth="1"/>
    <col min="8236" max="8238" width="9.140625" style="2" customWidth="1"/>
    <col min="8239" max="8240" width="12.140625" style="2" customWidth="1"/>
    <col min="8241" max="8241" width="8.140625" style="2" customWidth="1"/>
    <col min="8242" max="8243" width="9.28515625" style="2" customWidth="1"/>
    <col min="8244" max="8244" width="12.28515625" style="2" customWidth="1"/>
    <col min="8245" max="8245" width="11.5703125" style="2" customWidth="1"/>
    <col min="8246" max="8247" width="10" style="2" customWidth="1"/>
    <col min="8248" max="8248" width="14" style="2" customWidth="1"/>
    <col min="8249" max="8249" width="16.7109375" style="2" customWidth="1"/>
    <col min="8250" max="8250" width="14" style="2" customWidth="1"/>
    <col min="8251" max="8251" width="8.7109375" style="2" customWidth="1"/>
    <col min="8252" max="8252" width="12.5703125" style="2" customWidth="1"/>
    <col min="8253" max="8254" width="12.42578125" style="2" customWidth="1"/>
    <col min="8255" max="8255" width="0.140625" style="2" customWidth="1"/>
    <col min="8256" max="8256" width="0" style="2" hidden="1" customWidth="1"/>
    <col min="8257" max="8257" width="12.5703125" style="2" customWidth="1"/>
    <col min="8258" max="8258" width="11.85546875" style="2" customWidth="1"/>
    <col min="8259" max="8259" width="12.7109375" style="2" customWidth="1"/>
    <col min="8260" max="8261" width="10.42578125" style="2" customWidth="1"/>
    <col min="8262" max="8262" width="12.140625" style="2" customWidth="1"/>
    <col min="8263" max="8265" width="0" style="2" hidden="1" customWidth="1"/>
    <col min="8266" max="8266" width="13.140625" style="2" customWidth="1"/>
    <col min="8267" max="8268" width="11.42578125" style="2"/>
    <col min="8269" max="8269" width="12.85546875" style="2" customWidth="1"/>
    <col min="8270" max="8270" width="10.42578125" style="2" customWidth="1"/>
    <col min="8271" max="8271" width="11.7109375" style="2" customWidth="1"/>
    <col min="8272" max="8272" width="13.42578125" style="2" customWidth="1"/>
    <col min="8273" max="8273" width="12.85546875" style="2" customWidth="1"/>
    <col min="8274" max="8274" width="13.28515625" style="2" customWidth="1"/>
    <col min="8275" max="8275" width="15.28515625" style="2" customWidth="1"/>
    <col min="8276" max="8482" width="11.42578125" style="2"/>
    <col min="8483" max="8483" width="11.7109375" style="2" customWidth="1"/>
    <col min="8484" max="8484" width="11.140625" style="2" customWidth="1"/>
    <col min="8485" max="8485" width="13.42578125" style="2" customWidth="1"/>
    <col min="8486" max="8486" width="12.140625" style="2" customWidth="1"/>
    <col min="8487" max="8487" width="11.5703125" style="2" customWidth="1"/>
    <col min="8488" max="8488" width="10.140625" style="2" customWidth="1"/>
    <col min="8489" max="8489" width="10.28515625" style="2" customWidth="1"/>
    <col min="8490" max="8490" width="9.140625" style="2" customWidth="1"/>
    <col min="8491" max="8491" width="9.42578125" style="2" customWidth="1"/>
    <col min="8492" max="8494" width="9.140625" style="2" customWidth="1"/>
    <col min="8495" max="8496" width="12.140625" style="2" customWidth="1"/>
    <col min="8497" max="8497" width="8.140625" style="2" customWidth="1"/>
    <col min="8498" max="8499" width="9.28515625" style="2" customWidth="1"/>
    <col min="8500" max="8500" width="12.28515625" style="2" customWidth="1"/>
    <col min="8501" max="8501" width="11.5703125" style="2" customWidth="1"/>
    <col min="8502" max="8503" width="10" style="2" customWidth="1"/>
    <col min="8504" max="8504" width="14" style="2" customWidth="1"/>
    <col min="8505" max="8505" width="16.7109375" style="2" customWidth="1"/>
    <col min="8506" max="8506" width="14" style="2" customWidth="1"/>
    <col min="8507" max="8507" width="8.7109375" style="2" customWidth="1"/>
    <col min="8508" max="8508" width="12.5703125" style="2" customWidth="1"/>
    <col min="8509" max="8510" width="12.42578125" style="2" customWidth="1"/>
    <col min="8511" max="8511" width="0.140625" style="2" customWidth="1"/>
    <col min="8512" max="8512" width="0" style="2" hidden="1" customWidth="1"/>
    <col min="8513" max="8513" width="12.5703125" style="2" customWidth="1"/>
    <col min="8514" max="8514" width="11.85546875" style="2" customWidth="1"/>
    <col min="8515" max="8515" width="12.7109375" style="2" customWidth="1"/>
    <col min="8516" max="8517" width="10.42578125" style="2" customWidth="1"/>
    <col min="8518" max="8518" width="12.140625" style="2" customWidth="1"/>
    <col min="8519" max="8521" width="0" style="2" hidden="1" customWidth="1"/>
    <col min="8522" max="8522" width="13.140625" style="2" customWidth="1"/>
    <col min="8523" max="8524" width="11.42578125" style="2"/>
    <col min="8525" max="8525" width="12.85546875" style="2" customWidth="1"/>
    <col min="8526" max="8526" width="10.42578125" style="2" customWidth="1"/>
    <col min="8527" max="8527" width="11.7109375" style="2" customWidth="1"/>
    <col min="8528" max="8528" width="13.42578125" style="2" customWidth="1"/>
    <col min="8529" max="8529" width="12.85546875" style="2" customWidth="1"/>
    <col min="8530" max="8530" width="13.28515625" style="2" customWidth="1"/>
    <col min="8531" max="8531" width="15.28515625" style="2" customWidth="1"/>
    <col min="8532" max="8738" width="11.42578125" style="2"/>
    <col min="8739" max="8739" width="11.7109375" style="2" customWidth="1"/>
    <col min="8740" max="8740" width="11.140625" style="2" customWidth="1"/>
    <col min="8741" max="8741" width="13.42578125" style="2" customWidth="1"/>
    <col min="8742" max="8742" width="12.140625" style="2" customWidth="1"/>
    <col min="8743" max="8743" width="11.5703125" style="2" customWidth="1"/>
    <col min="8744" max="8744" width="10.140625" style="2" customWidth="1"/>
    <col min="8745" max="8745" width="10.28515625" style="2" customWidth="1"/>
    <col min="8746" max="8746" width="9.140625" style="2" customWidth="1"/>
    <col min="8747" max="8747" width="9.42578125" style="2" customWidth="1"/>
    <col min="8748" max="8750" width="9.140625" style="2" customWidth="1"/>
    <col min="8751" max="8752" width="12.140625" style="2" customWidth="1"/>
    <col min="8753" max="8753" width="8.140625" style="2" customWidth="1"/>
    <col min="8754" max="8755" width="9.28515625" style="2" customWidth="1"/>
    <col min="8756" max="8756" width="12.28515625" style="2" customWidth="1"/>
    <col min="8757" max="8757" width="11.5703125" style="2" customWidth="1"/>
    <col min="8758" max="8759" width="10" style="2" customWidth="1"/>
    <col min="8760" max="8760" width="14" style="2" customWidth="1"/>
    <col min="8761" max="8761" width="16.7109375" style="2" customWidth="1"/>
    <col min="8762" max="8762" width="14" style="2" customWidth="1"/>
    <col min="8763" max="8763" width="8.7109375" style="2" customWidth="1"/>
    <col min="8764" max="8764" width="12.5703125" style="2" customWidth="1"/>
    <col min="8765" max="8766" width="12.42578125" style="2" customWidth="1"/>
    <col min="8767" max="8767" width="0.140625" style="2" customWidth="1"/>
    <col min="8768" max="8768" width="0" style="2" hidden="1" customWidth="1"/>
    <col min="8769" max="8769" width="12.5703125" style="2" customWidth="1"/>
    <col min="8770" max="8770" width="11.85546875" style="2" customWidth="1"/>
    <col min="8771" max="8771" width="12.7109375" style="2" customWidth="1"/>
    <col min="8772" max="8773" width="10.42578125" style="2" customWidth="1"/>
    <col min="8774" max="8774" width="12.140625" style="2" customWidth="1"/>
    <col min="8775" max="8777" width="0" style="2" hidden="1" customWidth="1"/>
    <col min="8778" max="8778" width="13.140625" style="2" customWidth="1"/>
    <col min="8779" max="8780" width="11.42578125" style="2"/>
    <col min="8781" max="8781" width="12.85546875" style="2" customWidth="1"/>
    <col min="8782" max="8782" width="10.42578125" style="2" customWidth="1"/>
    <col min="8783" max="8783" width="11.7109375" style="2" customWidth="1"/>
    <col min="8784" max="8784" width="13.42578125" style="2" customWidth="1"/>
    <col min="8785" max="8785" width="12.85546875" style="2" customWidth="1"/>
    <col min="8786" max="8786" width="13.28515625" style="2" customWidth="1"/>
    <col min="8787" max="8787" width="15.28515625" style="2" customWidth="1"/>
    <col min="8788" max="8994" width="11.42578125" style="2"/>
    <col min="8995" max="8995" width="11.7109375" style="2" customWidth="1"/>
    <col min="8996" max="8996" width="11.140625" style="2" customWidth="1"/>
    <col min="8997" max="8997" width="13.42578125" style="2" customWidth="1"/>
    <col min="8998" max="8998" width="12.140625" style="2" customWidth="1"/>
    <col min="8999" max="8999" width="11.5703125" style="2" customWidth="1"/>
    <col min="9000" max="9000" width="10.140625" style="2" customWidth="1"/>
    <col min="9001" max="9001" width="10.28515625" style="2" customWidth="1"/>
    <col min="9002" max="9002" width="9.140625" style="2" customWidth="1"/>
    <col min="9003" max="9003" width="9.42578125" style="2" customWidth="1"/>
    <col min="9004" max="9006" width="9.140625" style="2" customWidth="1"/>
    <col min="9007" max="9008" width="12.140625" style="2" customWidth="1"/>
    <col min="9009" max="9009" width="8.140625" style="2" customWidth="1"/>
    <col min="9010" max="9011" width="9.28515625" style="2" customWidth="1"/>
    <col min="9012" max="9012" width="12.28515625" style="2" customWidth="1"/>
    <col min="9013" max="9013" width="11.5703125" style="2" customWidth="1"/>
    <col min="9014" max="9015" width="10" style="2" customWidth="1"/>
    <col min="9016" max="9016" width="14" style="2" customWidth="1"/>
    <col min="9017" max="9017" width="16.7109375" style="2" customWidth="1"/>
    <col min="9018" max="9018" width="14" style="2" customWidth="1"/>
    <col min="9019" max="9019" width="8.7109375" style="2" customWidth="1"/>
    <col min="9020" max="9020" width="12.5703125" style="2" customWidth="1"/>
    <col min="9021" max="9022" width="12.42578125" style="2" customWidth="1"/>
    <col min="9023" max="9023" width="0.140625" style="2" customWidth="1"/>
    <col min="9024" max="9024" width="0" style="2" hidden="1" customWidth="1"/>
    <col min="9025" max="9025" width="12.5703125" style="2" customWidth="1"/>
    <col min="9026" max="9026" width="11.85546875" style="2" customWidth="1"/>
    <col min="9027" max="9027" width="12.7109375" style="2" customWidth="1"/>
    <col min="9028" max="9029" width="10.42578125" style="2" customWidth="1"/>
    <col min="9030" max="9030" width="12.140625" style="2" customWidth="1"/>
    <col min="9031" max="9033" width="0" style="2" hidden="1" customWidth="1"/>
    <col min="9034" max="9034" width="13.140625" style="2" customWidth="1"/>
    <col min="9035" max="9036" width="11.42578125" style="2"/>
    <col min="9037" max="9037" width="12.85546875" style="2" customWidth="1"/>
    <col min="9038" max="9038" width="10.42578125" style="2" customWidth="1"/>
    <col min="9039" max="9039" width="11.7109375" style="2" customWidth="1"/>
    <col min="9040" max="9040" width="13.42578125" style="2" customWidth="1"/>
    <col min="9041" max="9041" width="12.85546875" style="2" customWidth="1"/>
    <col min="9042" max="9042" width="13.28515625" style="2" customWidth="1"/>
    <col min="9043" max="9043" width="15.28515625" style="2" customWidth="1"/>
    <col min="9044" max="9250" width="11.42578125" style="2"/>
    <col min="9251" max="9251" width="11.7109375" style="2" customWidth="1"/>
    <col min="9252" max="9252" width="11.140625" style="2" customWidth="1"/>
    <col min="9253" max="9253" width="13.42578125" style="2" customWidth="1"/>
    <col min="9254" max="9254" width="12.140625" style="2" customWidth="1"/>
    <col min="9255" max="9255" width="11.5703125" style="2" customWidth="1"/>
    <col min="9256" max="9256" width="10.140625" style="2" customWidth="1"/>
    <col min="9257" max="9257" width="10.28515625" style="2" customWidth="1"/>
    <col min="9258" max="9258" width="9.140625" style="2" customWidth="1"/>
    <col min="9259" max="9259" width="9.42578125" style="2" customWidth="1"/>
    <col min="9260" max="9262" width="9.140625" style="2" customWidth="1"/>
    <col min="9263" max="9264" width="12.140625" style="2" customWidth="1"/>
    <col min="9265" max="9265" width="8.140625" style="2" customWidth="1"/>
    <col min="9266" max="9267" width="9.28515625" style="2" customWidth="1"/>
    <col min="9268" max="9268" width="12.28515625" style="2" customWidth="1"/>
    <col min="9269" max="9269" width="11.5703125" style="2" customWidth="1"/>
    <col min="9270" max="9271" width="10" style="2" customWidth="1"/>
    <col min="9272" max="9272" width="14" style="2" customWidth="1"/>
    <col min="9273" max="9273" width="16.7109375" style="2" customWidth="1"/>
    <col min="9274" max="9274" width="14" style="2" customWidth="1"/>
    <col min="9275" max="9275" width="8.7109375" style="2" customWidth="1"/>
    <col min="9276" max="9276" width="12.5703125" style="2" customWidth="1"/>
    <col min="9277" max="9278" width="12.42578125" style="2" customWidth="1"/>
    <col min="9279" max="9279" width="0.140625" style="2" customWidth="1"/>
    <col min="9280" max="9280" width="0" style="2" hidden="1" customWidth="1"/>
    <col min="9281" max="9281" width="12.5703125" style="2" customWidth="1"/>
    <col min="9282" max="9282" width="11.85546875" style="2" customWidth="1"/>
    <col min="9283" max="9283" width="12.7109375" style="2" customWidth="1"/>
    <col min="9284" max="9285" width="10.42578125" style="2" customWidth="1"/>
    <col min="9286" max="9286" width="12.140625" style="2" customWidth="1"/>
    <col min="9287" max="9289" width="0" style="2" hidden="1" customWidth="1"/>
    <col min="9290" max="9290" width="13.140625" style="2" customWidth="1"/>
    <col min="9291" max="9292" width="11.42578125" style="2"/>
    <col min="9293" max="9293" width="12.85546875" style="2" customWidth="1"/>
    <col min="9294" max="9294" width="10.42578125" style="2" customWidth="1"/>
    <col min="9295" max="9295" width="11.7109375" style="2" customWidth="1"/>
    <col min="9296" max="9296" width="13.42578125" style="2" customWidth="1"/>
    <col min="9297" max="9297" width="12.85546875" style="2" customWidth="1"/>
    <col min="9298" max="9298" width="13.28515625" style="2" customWidth="1"/>
    <col min="9299" max="9299" width="15.28515625" style="2" customWidth="1"/>
    <col min="9300" max="9506" width="11.42578125" style="2"/>
    <col min="9507" max="9507" width="11.7109375" style="2" customWidth="1"/>
    <col min="9508" max="9508" width="11.140625" style="2" customWidth="1"/>
    <col min="9509" max="9509" width="13.42578125" style="2" customWidth="1"/>
    <col min="9510" max="9510" width="12.140625" style="2" customWidth="1"/>
    <col min="9511" max="9511" width="11.5703125" style="2" customWidth="1"/>
    <col min="9512" max="9512" width="10.140625" style="2" customWidth="1"/>
    <col min="9513" max="9513" width="10.28515625" style="2" customWidth="1"/>
    <col min="9514" max="9514" width="9.140625" style="2" customWidth="1"/>
    <col min="9515" max="9515" width="9.42578125" style="2" customWidth="1"/>
    <col min="9516" max="9518" width="9.140625" style="2" customWidth="1"/>
    <col min="9519" max="9520" width="12.140625" style="2" customWidth="1"/>
    <col min="9521" max="9521" width="8.140625" style="2" customWidth="1"/>
    <col min="9522" max="9523" width="9.28515625" style="2" customWidth="1"/>
    <col min="9524" max="9524" width="12.28515625" style="2" customWidth="1"/>
    <col min="9525" max="9525" width="11.5703125" style="2" customWidth="1"/>
    <col min="9526" max="9527" width="10" style="2" customWidth="1"/>
    <col min="9528" max="9528" width="14" style="2" customWidth="1"/>
    <col min="9529" max="9529" width="16.7109375" style="2" customWidth="1"/>
    <col min="9530" max="9530" width="14" style="2" customWidth="1"/>
    <col min="9531" max="9531" width="8.7109375" style="2" customWidth="1"/>
    <col min="9532" max="9532" width="12.5703125" style="2" customWidth="1"/>
    <col min="9533" max="9534" width="12.42578125" style="2" customWidth="1"/>
    <col min="9535" max="9535" width="0.140625" style="2" customWidth="1"/>
    <col min="9536" max="9536" width="0" style="2" hidden="1" customWidth="1"/>
    <col min="9537" max="9537" width="12.5703125" style="2" customWidth="1"/>
    <col min="9538" max="9538" width="11.85546875" style="2" customWidth="1"/>
    <col min="9539" max="9539" width="12.7109375" style="2" customWidth="1"/>
    <col min="9540" max="9541" width="10.42578125" style="2" customWidth="1"/>
    <col min="9542" max="9542" width="12.140625" style="2" customWidth="1"/>
    <col min="9543" max="9545" width="0" style="2" hidden="1" customWidth="1"/>
    <col min="9546" max="9546" width="13.140625" style="2" customWidth="1"/>
    <col min="9547" max="9548" width="11.42578125" style="2"/>
    <col min="9549" max="9549" width="12.85546875" style="2" customWidth="1"/>
    <col min="9550" max="9550" width="10.42578125" style="2" customWidth="1"/>
    <col min="9551" max="9551" width="11.7109375" style="2" customWidth="1"/>
    <col min="9552" max="9552" width="13.42578125" style="2" customWidth="1"/>
    <col min="9553" max="9553" width="12.85546875" style="2" customWidth="1"/>
    <col min="9554" max="9554" width="13.28515625" style="2" customWidth="1"/>
    <col min="9555" max="9555" width="15.28515625" style="2" customWidth="1"/>
    <col min="9556" max="9762" width="11.42578125" style="2"/>
    <col min="9763" max="9763" width="11.7109375" style="2" customWidth="1"/>
    <col min="9764" max="9764" width="11.140625" style="2" customWidth="1"/>
    <col min="9765" max="9765" width="13.42578125" style="2" customWidth="1"/>
    <col min="9766" max="9766" width="12.140625" style="2" customWidth="1"/>
    <col min="9767" max="9767" width="11.5703125" style="2" customWidth="1"/>
    <col min="9768" max="9768" width="10.140625" style="2" customWidth="1"/>
    <col min="9769" max="9769" width="10.28515625" style="2" customWidth="1"/>
    <col min="9770" max="9770" width="9.140625" style="2" customWidth="1"/>
    <col min="9771" max="9771" width="9.42578125" style="2" customWidth="1"/>
    <col min="9772" max="9774" width="9.140625" style="2" customWidth="1"/>
    <col min="9775" max="9776" width="12.140625" style="2" customWidth="1"/>
    <col min="9777" max="9777" width="8.140625" style="2" customWidth="1"/>
    <col min="9778" max="9779" width="9.28515625" style="2" customWidth="1"/>
    <col min="9780" max="9780" width="12.28515625" style="2" customWidth="1"/>
    <col min="9781" max="9781" width="11.5703125" style="2" customWidth="1"/>
    <col min="9782" max="9783" width="10" style="2" customWidth="1"/>
    <col min="9784" max="9784" width="14" style="2" customWidth="1"/>
    <col min="9785" max="9785" width="16.7109375" style="2" customWidth="1"/>
    <col min="9786" max="9786" width="14" style="2" customWidth="1"/>
    <col min="9787" max="9787" width="8.7109375" style="2" customWidth="1"/>
    <col min="9788" max="9788" width="12.5703125" style="2" customWidth="1"/>
    <col min="9789" max="9790" width="12.42578125" style="2" customWidth="1"/>
    <col min="9791" max="9791" width="0.140625" style="2" customWidth="1"/>
    <col min="9792" max="9792" width="0" style="2" hidden="1" customWidth="1"/>
    <col min="9793" max="9793" width="12.5703125" style="2" customWidth="1"/>
    <col min="9794" max="9794" width="11.85546875" style="2" customWidth="1"/>
    <col min="9795" max="9795" width="12.7109375" style="2" customWidth="1"/>
    <col min="9796" max="9797" width="10.42578125" style="2" customWidth="1"/>
    <col min="9798" max="9798" width="12.140625" style="2" customWidth="1"/>
    <col min="9799" max="9801" width="0" style="2" hidden="1" customWidth="1"/>
    <col min="9802" max="9802" width="13.140625" style="2" customWidth="1"/>
    <col min="9803" max="9804" width="11.42578125" style="2"/>
    <col min="9805" max="9805" width="12.85546875" style="2" customWidth="1"/>
    <col min="9806" max="9806" width="10.42578125" style="2" customWidth="1"/>
    <col min="9807" max="9807" width="11.7109375" style="2" customWidth="1"/>
    <col min="9808" max="9808" width="13.42578125" style="2" customWidth="1"/>
    <col min="9809" max="9809" width="12.85546875" style="2" customWidth="1"/>
    <col min="9810" max="9810" width="13.28515625" style="2" customWidth="1"/>
    <col min="9811" max="9811" width="15.28515625" style="2" customWidth="1"/>
    <col min="9812" max="10018" width="11.42578125" style="2"/>
    <col min="10019" max="10019" width="11.7109375" style="2" customWidth="1"/>
    <col min="10020" max="10020" width="11.140625" style="2" customWidth="1"/>
    <col min="10021" max="10021" width="13.42578125" style="2" customWidth="1"/>
    <col min="10022" max="10022" width="12.140625" style="2" customWidth="1"/>
    <col min="10023" max="10023" width="11.5703125" style="2" customWidth="1"/>
    <col min="10024" max="10024" width="10.140625" style="2" customWidth="1"/>
    <col min="10025" max="10025" width="10.28515625" style="2" customWidth="1"/>
    <col min="10026" max="10026" width="9.140625" style="2" customWidth="1"/>
    <col min="10027" max="10027" width="9.42578125" style="2" customWidth="1"/>
    <col min="10028" max="10030" width="9.140625" style="2" customWidth="1"/>
    <col min="10031" max="10032" width="12.140625" style="2" customWidth="1"/>
    <col min="10033" max="10033" width="8.140625" style="2" customWidth="1"/>
    <col min="10034" max="10035" width="9.28515625" style="2" customWidth="1"/>
    <col min="10036" max="10036" width="12.28515625" style="2" customWidth="1"/>
    <col min="10037" max="10037" width="11.5703125" style="2" customWidth="1"/>
    <col min="10038" max="10039" width="10" style="2" customWidth="1"/>
    <col min="10040" max="10040" width="14" style="2" customWidth="1"/>
    <col min="10041" max="10041" width="16.7109375" style="2" customWidth="1"/>
    <col min="10042" max="10042" width="14" style="2" customWidth="1"/>
    <col min="10043" max="10043" width="8.7109375" style="2" customWidth="1"/>
    <col min="10044" max="10044" width="12.5703125" style="2" customWidth="1"/>
    <col min="10045" max="10046" width="12.42578125" style="2" customWidth="1"/>
    <col min="10047" max="10047" width="0.140625" style="2" customWidth="1"/>
    <col min="10048" max="10048" width="0" style="2" hidden="1" customWidth="1"/>
    <col min="10049" max="10049" width="12.5703125" style="2" customWidth="1"/>
    <col min="10050" max="10050" width="11.85546875" style="2" customWidth="1"/>
    <col min="10051" max="10051" width="12.7109375" style="2" customWidth="1"/>
    <col min="10052" max="10053" width="10.42578125" style="2" customWidth="1"/>
    <col min="10054" max="10054" width="12.140625" style="2" customWidth="1"/>
    <col min="10055" max="10057" width="0" style="2" hidden="1" customWidth="1"/>
    <col min="10058" max="10058" width="13.140625" style="2" customWidth="1"/>
    <col min="10059" max="10060" width="11.42578125" style="2"/>
    <col min="10061" max="10061" width="12.85546875" style="2" customWidth="1"/>
    <col min="10062" max="10062" width="10.42578125" style="2" customWidth="1"/>
    <col min="10063" max="10063" width="11.7109375" style="2" customWidth="1"/>
    <col min="10064" max="10064" width="13.42578125" style="2" customWidth="1"/>
    <col min="10065" max="10065" width="12.85546875" style="2" customWidth="1"/>
    <col min="10066" max="10066" width="13.28515625" style="2" customWidth="1"/>
    <col min="10067" max="10067" width="15.28515625" style="2" customWidth="1"/>
    <col min="10068" max="10274" width="11.42578125" style="2"/>
    <col min="10275" max="10275" width="11.7109375" style="2" customWidth="1"/>
    <col min="10276" max="10276" width="11.140625" style="2" customWidth="1"/>
    <col min="10277" max="10277" width="13.42578125" style="2" customWidth="1"/>
    <col min="10278" max="10278" width="12.140625" style="2" customWidth="1"/>
    <col min="10279" max="10279" width="11.5703125" style="2" customWidth="1"/>
    <col min="10280" max="10280" width="10.140625" style="2" customWidth="1"/>
    <col min="10281" max="10281" width="10.28515625" style="2" customWidth="1"/>
    <col min="10282" max="10282" width="9.140625" style="2" customWidth="1"/>
    <col min="10283" max="10283" width="9.42578125" style="2" customWidth="1"/>
    <col min="10284" max="10286" width="9.140625" style="2" customWidth="1"/>
    <col min="10287" max="10288" width="12.140625" style="2" customWidth="1"/>
    <col min="10289" max="10289" width="8.140625" style="2" customWidth="1"/>
    <col min="10290" max="10291" width="9.28515625" style="2" customWidth="1"/>
    <col min="10292" max="10292" width="12.28515625" style="2" customWidth="1"/>
    <col min="10293" max="10293" width="11.5703125" style="2" customWidth="1"/>
    <col min="10294" max="10295" width="10" style="2" customWidth="1"/>
    <col min="10296" max="10296" width="14" style="2" customWidth="1"/>
    <col min="10297" max="10297" width="16.7109375" style="2" customWidth="1"/>
    <col min="10298" max="10298" width="14" style="2" customWidth="1"/>
    <col min="10299" max="10299" width="8.7109375" style="2" customWidth="1"/>
    <col min="10300" max="10300" width="12.5703125" style="2" customWidth="1"/>
    <col min="10301" max="10302" width="12.42578125" style="2" customWidth="1"/>
    <col min="10303" max="10303" width="0.140625" style="2" customWidth="1"/>
    <col min="10304" max="10304" width="0" style="2" hidden="1" customWidth="1"/>
    <col min="10305" max="10305" width="12.5703125" style="2" customWidth="1"/>
    <col min="10306" max="10306" width="11.85546875" style="2" customWidth="1"/>
    <col min="10307" max="10307" width="12.7109375" style="2" customWidth="1"/>
    <col min="10308" max="10309" width="10.42578125" style="2" customWidth="1"/>
    <col min="10310" max="10310" width="12.140625" style="2" customWidth="1"/>
    <col min="10311" max="10313" width="0" style="2" hidden="1" customWidth="1"/>
    <col min="10314" max="10314" width="13.140625" style="2" customWidth="1"/>
    <col min="10315" max="10316" width="11.42578125" style="2"/>
    <col min="10317" max="10317" width="12.85546875" style="2" customWidth="1"/>
    <col min="10318" max="10318" width="10.42578125" style="2" customWidth="1"/>
    <col min="10319" max="10319" width="11.7109375" style="2" customWidth="1"/>
    <col min="10320" max="10320" width="13.42578125" style="2" customWidth="1"/>
    <col min="10321" max="10321" width="12.85546875" style="2" customWidth="1"/>
    <col min="10322" max="10322" width="13.28515625" style="2" customWidth="1"/>
    <col min="10323" max="10323" width="15.28515625" style="2" customWidth="1"/>
    <col min="10324" max="10530" width="11.42578125" style="2"/>
    <col min="10531" max="10531" width="11.7109375" style="2" customWidth="1"/>
    <col min="10532" max="10532" width="11.140625" style="2" customWidth="1"/>
    <col min="10533" max="10533" width="13.42578125" style="2" customWidth="1"/>
    <col min="10534" max="10534" width="12.140625" style="2" customWidth="1"/>
    <col min="10535" max="10535" width="11.5703125" style="2" customWidth="1"/>
    <col min="10536" max="10536" width="10.140625" style="2" customWidth="1"/>
    <col min="10537" max="10537" width="10.28515625" style="2" customWidth="1"/>
    <col min="10538" max="10538" width="9.140625" style="2" customWidth="1"/>
    <col min="10539" max="10539" width="9.42578125" style="2" customWidth="1"/>
    <col min="10540" max="10542" width="9.140625" style="2" customWidth="1"/>
    <col min="10543" max="10544" width="12.140625" style="2" customWidth="1"/>
    <col min="10545" max="10545" width="8.140625" style="2" customWidth="1"/>
    <col min="10546" max="10547" width="9.28515625" style="2" customWidth="1"/>
    <col min="10548" max="10548" width="12.28515625" style="2" customWidth="1"/>
    <col min="10549" max="10549" width="11.5703125" style="2" customWidth="1"/>
    <col min="10550" max="10551" width="10" style="2" customWidth="1"/>
    <col min="10552" max="10552" width="14" style="2" customWidth="1"/>
    <col min="10553" max="10553" width="16.7109375" style="2" customWidth="1"/>
    <col min="10554" max="10554" width="14" style="2" customWidth="1"/>
    <col min="10555" max="10555" width="8.7109375" style="2" customWidth="1"/>
    <col min="10556" max="10556" width="12.5703125" style="2" customWidth="1"/>
    <col min="10557" max="10558" width="12.42578125" style="2" customWidth="1"/>
    <col min="10559" max="10559" width="0.140625" style="2" customWidth="1"/>
    <col min="10560" max="10560" width="0" style="2" hidden="1" customWidth="1"/>
    <col min="10561" max="10561" width="12.5703125" style="2" customWidth="1"/>
    <col min="10562" max="10562" width="11.85546875" style="2" customWidth="1"/>
    <col min="10563" max="10563" width="12.7109375" style="2" customWidth="1"/>
    <col min="10564" max="10565" width="10.42578125" style="2" customWidth="1"/>
    <col min="10566" max="10566" width="12.140625" style="2" customWidth="1"/>
    <col min="10567" max="10569" width="0" style="2" hidden="1" customWidth="1"/>
    <col min="10570" max="10570" width="13.140625" style="2" customWidth="1"/>
    <col min="10571" max="10572" width="11.42578125" style="2"/>
    <col min="10573" max="10573" width="12.85546875" style="2" customWidth="1"/>
    <col min="10574" max="10574" width="10.42578125" style="2" customWidth="1"/>
    <col min="10575" max="10575" width="11.7109375" style="2" customWidth="1"/>
    <col min="10576" max="10576" width="13.42578125" style="2" customWidth="1"/>
    <col min="10577" max="10577" width="12.85546875" style="2" customWidth="1"/>
    <col min="10578" max="10578" width="13.28515625" style="2" customWidth="1"/>
    <col min="10579" max="10579" width="15.28515625" style="2" customWidth="1"/>
    <col min="10580" max="10786" width="11.42578125" style="2"/>
    <col min="10787" max="10787" width="11.7109375" style="2" customWidth="1"/>
    <col min="10788" max="10788" width="11.140625" style="2" customWidth="1"/>
    <col min="10789" max="10789" width="13.42578125" style="2" customWidth="1"/>
    <col min="10790" max="10790" width="12.140625" style="2" customWidth="1"/>
    <col min="10791" max="10791" width="11.5703125" style="2" customWidth="1"/>
    <col min="10792" max="10792" width="10.140625" style="2" customWidth="1"/>
    <col min="10793" max="10793" width="10.28515625" style="2" customWidth="1"/>
    <col min="10794" max="10794" width="9.140625" style="2" customWidth="1"/>
    <col min="10795" max="10795" width="9.42578125" style="2" customWidth="1"/>
    <col min="10796" max="10798" width="9.140625" style="2" customWidth="1"/>
    <col min="10799" max="10800" width="12.140625" style="2" customWidth="1"/>
    <col min="10801" max="10801" width="8.140625" style="2" customWidth="1"/>
    <col min="10802" max="10803" width="9.28515625" style="2" customWidth="1"/>
    <col min="10804" max="10804" width="12.28515625" style="2" customWidth="1"/>
    <col min="10805" max="10805" width="11.5703125" style="2" customWidth="1"/>
    <col min="10806" max="10807" width="10" style="2" customWidth="1"/>
    <col min="10808" max="10808" width="14" style="2" customWidth="1"/>
    <col min="10809" max="10809" width="16.7109375" style="2" customWidth="1"/>
    <col min="10810" max="10810" width="14" style="2" customWidth="1"/>
    <col min="10811" max="10811" width="8.7109375" style="2" customWidth="1"/>
    <col min="10812" max="10812" width="12.5703125" style="2" customWidth="1"/>
    <col min="10813" max="10814" width="12.42578125" style="2" customWidth="1"/>
    <col min="10815" max="10815" width="0.140625" style="2" customWidth="1"/>
    <col min="10816" max="10816" width="0" style="2" hidden="1" customWidth="1"/>
    <col min="10817" max="10817" width="12.5703125" style="2" customWidth="1"/>
    <col min="10818" max="10818" width="11.85546875" style="2" customWidth="1"/>
    <col min="10819" max="10819" width="12.7109375" style="2" customWidth="1"/>
    <col min="10820" max="10821" width="10.42578125" style="2" customWidth="1"/>
    <col min="10822" max="10822" width="12.140625" style="2" customWidth="1"/>
    <col min="10823" max="10825" width="0" style="2" hidden="1" customWidth="1"/>
    <col min="10826" max="10826" width="13.140625" style="2" customWidth="1"/>
    <col min="10827" max="10828" width="11.42578125" style="2"/>
    <col min="10829" max="10829" width="12.85546875" style="2" customWidth="1"/>
    <col min="10830" max="10830" width="10.42578125" style="2" customWidth="1"/>
    <col min="10831" max="10831" width="11.7109375" style="2" customWidth="1"/>
    <col min="10832" max="10832" width="13.42578125" style="2" customWidth="1"/>
    <col min="10833" max="10833" width="12.85546875" style="2" customWidth="1"/>
    <col min="10834" max="10834" width="13.28515625" style="2" customWidth="1"/>
    <col min="10835" max="10835" width="15.28515625" style="2" customWidth="1"/>
    <col min="10836" max="11042" width="11.42578125" style="2"/>
    <col min="11043" max="11043" width="11.7109375" style="2" customWidth="1"/>
    <col min="11044" max="11044" width="11.140625" style="2" customWidth="1"/>
    <col min="11045" max="11045" width="13.42578125" style="2" customWidth="1"/>
    <col min="11046" max="11046" width="12.140625" style="2" customWidth="1"/>
    <col min="11047" max="11047" width="11.5703125" style="2" customWidth="1"/>
    <col min="11048" max="11048" width="10.140625" style="2" customWidth="1"/>
    <col min="11049" max="11049" width="10.28515625" style="2" customWidth="1"/>
    <col min="11050" max="11050" width="9.140625" style="2" customWidth="1"/>
    <col min="11051" max="11051" width="9.42578125" style="2" customWidth="1"/>
    <col min="11052" max="11054" width="9.140625" style="2" customWidth="1"/>
    <col min="11055" max="11056" width="12.140625" style="2" customWidth="1"/>
    <col min="11057" max="11057" width="8.140625" style="2" customWidth="1"/>
    <col min="11058" max="11059" width="9.28515625" style="2" customWidth="1"/>
    <col min="11060" max="11060" width="12.28515625" style="2" customWidth="1"/>
    <col min="11061" max="11061" width="11.5703125" style="2" customWidth="1"/>
    <col min="11062" max="11063" width="10" style="2" customWidth="1"/>
    <col min="11064" max="11064" width="14" style="2" customWidth="1"/>
    <col min="11065" max="11065" width="16.7109375" style="2" customWidth="1"/>
    <col min="11066" max="11066" width="14" style="2" customWidth="1"/>
    <col min="11067" max="11067" width="8.7109375" style="2" customWidth="1"/>
    <col min="11068" max="11068" width="12.5703125" style="2" customWidth="1"/>
    <col min="11069" max="11070" width="12.42578125" style="2" customWidth="1"/>
    <col min="11071" max="11071" width="0.140625" style="2" customWidth="1"/>
    <col min="11072" max="11072" width="0" style="2" hidden="1" customWidth="1"/>
    <col min="11073" max="11073" width="12.5703125" style="2" customWidth="1"/>
    <col min="11074" max="11074" width="11.85546875" style="2" customWidth="1"/>
    <col min="11075" max="11075" width="12.7109375" style="2" customWidth="1"/>
    <col min="11076" max="11077" width="10.42578125" style="2" customWidth="1"/>
    <col min="11078" max="11078" width="12.140625" style="2" customWidth="1"/>
    <col min="11079" max="11081" width="0" style="2" hidden="1" customWidth="1"/>
    <col min="11082" max="11082" width="13.140625" style="2" customWidth="1"/>
    <col min="11083" max="11084" width="11.42578125" style="2"/>
    <col min="11085" max="11085" width="12.85546875" style="2" customWidth="1"/>
    <col min="11086" max="11086" width="10.42578125" style="2" customWidth="1"/>
    <col min="11087" max="11087" width="11.7109375" style="2" customWidth="1"/>
    <col min="11088" max="11088" width="13.42578125" style="2" customWidth="1"/>
    <col min="11089" max="11089" width="12.85546875" style="2" customWidth="1"/>
    <col min="11090" max="11090" width="13.28515625" style="2" customWidth="1"/>
    <col min="11091" max="11091" width="15.28515625" style="2" customWidth="1"/>
    <col min="11092" max="11298" width="11.42578125" style="2"/>
    <col min="11299" max="11299" width="11.7109375" style="2" customWidth="1"/>
    <col min="11300" max="11300" width="11.140625" style="2" customWidth="1"/>
    <col min="11301" max="11301" width="13.42578125" style="2" customWidth="1"/>
    <col min="11302" max="11302" width="12.140625" style="2" customWidth="1"/>
    <col min="11303" max="11303" width="11.5703125" style="2" customWidth="1"/>
    <col min="11304" max="11304" width="10.140625" style="2" customWidth="1"/>
    <col min="11305" max="11305" width="10.28515625" style="2" customWidth="1"/>
    <col min="11306" max="11306" width="9.140625" style="2" customWidth="1"/>
    <col min="11307" max="11307" width="9.42578125" style="2" customWidth="1"/>
    <col min="11308" max="11310" width="9.140625" style="2" customWidth="1"/>
    <col min="11311" max="11312" width="12.140625" style="2" customWidth="1"/>
    <col min="11313" max="11313" width="8.140625" style="2" customWidth="1"/>
    <col min="11314" max="11315" width="9.28515625" style="2" customWidth="1"/>
    <col min="11316" max="11316" width="12.28515625" style="2" customWidth="1"/>
    <col min="11317" max="11317" width="11.5703125" style="2" customWidth="1"/>
    <col min="11318" max="11319" width="10" style="2" customWidth="1"/>
    <col min="11320" max="11320" width="14" style="2" customWidth="1"/>
    <col min="11321" max="11321" width="16.7109375" style="2" customWidth="1"/>
    <col min="11322" max="11322" width="14" style="2" customWidth="1"/>
    <col min="11323" max="11323" width="8.7109375" style="2" customWidth="1"/>
    <col min="11324" max="11324" width="12.5703125" style="2" customWidth="1"/>
    <col min="11325" max="11326" width="12.42578125" style="2" customWidth="1"/>
    <col min="11327" max="11327" width="0.140625" style="2" customWidth="1"/>
    <col min="11328" max="11328" width="0" style="2" hidden="1" customWidth="1"/>
    <col min="11329" max="11329" width="12.5703125" style="2" customWidth="1"/>
    <col min="11330" max="11330" width="11.85546875" style="2" customWidth="1"/>
    <col min="11331" max="11331" width="12.7109375" style="2" customWidth="1"/>
    <col min="11332" max="11333" width="10.42578125" style="2" customWidth="1"/>
    <col min="11334" max="11334" width="12.140625" style="2" customWidth="1"/>
    <col min="11335" max="11337" width="0" style="2" hidden="1" customWidth="1"/>
    <col min="11338" max="11338" width="13.140625" style="2" customWidth="1"/>
    <col min="11339" max="11340" width="11.42578125" style="2"/>
    <col min="11341" max="11341" width="12.85546875" style="2" customWidth="1"/>
    <col min="11342" max="11342" width="10.42578125" style="2" customWidth="1"/>
    <col min="11343" max="11343" width="11.7109375" style="2" customWidth="1"/>
    <col min="11344" max="11344" width="13.42578125" style="2" customWidth="1"/>
    <col min="11345" max="11345" width="12.85546875" style="2" customWidth="1"/>
    <col min="11346" max="11346" width="13.28515625" style="2" customWidth="1"/>
    <col min="11347" max="11347" width="15.28515625" style="2" customWidth="1"/>
    <col min="11348" max="11554" width="11.42578125" style="2"/>
    <col min="11555" max="11555" width="11.7109375" style="2" customWidth="1"/>
    <col min="11556" max="11556" width="11.140625" style="2" customWidth="1"/>
    <col min="11557" max="11557" width="13.42578125" style="2" customWidth="1"/>
    <col min="11558" max="11558" width="12.140625" style="2" customWidth="1"/>
    <col min="11559" max="11559" width="11.5703125" style="2" customWidth="1"/>
    <col min="11560" max="11560" width="10.140625" style="2" customWidth="1"/>
    <col min="11561" max="11561" width="10.28515625" style="2" customWidth="1"/>
    <col min="11562" max="11562" width="9.140625" style="2" customWidth="1"/>
    <col min="11563" max="11563" width="9.42578125" style="2" customWidth="1"/>
    <col min="11564" max="11566" width="9.140625" style="2" customWidth="1"/>
    <col min="11567" max="11568" width="12.140625" style="2" customWidth="1"/>
    <col min="11569" max="11569" width="8.140625" style="2" customWidth="1"/>
    <col min="11570" max="11571" width="9.28515625" style="2" customWidth="1"/>
    <col min="11572" max="11572" width="12.28515625" style="2" customWidth="1"/>
    <col min="11573" max="11573" width="11.5703125" style="2" customWidth="1"/>
    <col min="11574" max="11575" width="10" style="2" customWidth="1"/>
    <col min="11576" max="11576" width="14" style="2" customWidth="1"/>
    <col min="11577" max="11577" width="16.7109375" style="2" customWidth="1"/>
    <col min="11578" max="11578" width="14" style="2" customWidth="1"/>
    <col min="11579" max="11579" width="8.7109375" style="2" customWidth="1"/>
    <col min="11580" max="11580" width="12.5703125" style="2" customWidth="1"/>
    <col min="11581" max="11582" width="12.42578125" style="2" customWidth="1"/>
    <col min="11583" max="11583" width="0.140625" style="2" customWidth="1"/>
    <col min="11584" max="11584" width="0" style="2" hidden="1" customWidth="1"/>
    <col min="11585" max="11585" width="12.5703125" style="2" customWidth="1"/>
    <col min="11586" max="11586" width="11.85546875" style="2" customWidth="1"/>
    <col min="11587" max="11587" width="12.7109375" style="2" customWidth="1"/>
    <col min="11588" max="11589" width="10.42578125" style="2" customWidth="1"/>
    <col min="11590" max="11590" width="12.140625" style="2" customWidth="1"/>
    <col min="11591" max="11593" width="0" style="2" hidden="1" customWidth="1"/>
    <col min="11594" max="11594" width="13.140625" style="2" customWidth="1"/>
    <col min="11595" max="11596" width="11.42578125" style="2"/>
    <col min="11597" max="11597" width="12.85546875" style="2" customWidth="1"/>
    <col min="11598" max="11598" width="10.42578125" style="2" customWidth="1"/>
    <col min="11599" max="11599" width="11.7109375" style="2" customWidth="1"/>
    <col min="11600" max="11600" width="13.42578125" style="2" customWidth="1"/>
    <col min="11601" max="11601" width="12.85546875" style="2" customWidth="1"/>
    <col min="11602" max="11602" width="13.28515625" style="2" customWidth="1"/>
    <col min="11603" max="11603" width="15.28515625" style="2" customWidth="1"/>
    <col min="11604" max="11810" width="11.42578125" style="2"/>
    <col min="11811" max="11811" width="11.7109375" style="2" customWidth="1"/>
    <col min="11812" max="11812" width="11.140625" style="2" customWidth="1"/>
    <col min="11813" max="11813" width="13.42578125" style="2" customWidth="1"/>
    <col min="11814" max="11814" width="12.140625" style="2" customWidth="1"/>
    <col min="11815" max="11815" width="11.5703125" style="2" customWidth="1"/>
    <col min="11816" max="11816" width="10.140625" style="2" customWidth="1"/>
    <col min="11817" max="11817" width="10.28515625" style="2" customWidth="1"/>
    <col min="11818" max="11818" width="9.140625" style="2" customWidth="1"/>
    <col min="11819" max="11819" width="9.42578125" style="2" customWidth="1"/>
    <col min="11820" max="11822" width="9.140625" style="2" customWidth="1"/>
    <col min="11823" max="11824" width="12.140625" style="2" customWidth="1"/>
    <col min="11825" max="11825" width="8.140625" style="2" customWidth="1"/>
    <col min="11826" max="11827" width="9.28515625" style="2" customWidth="1"/>
    <col min="11828" max="11828" width="12.28515625" style="2" customWidth="1"/>
    <col min="11829" max="11829" width="11.5703125" style="2" customWidth="1"/>
    <col min="11830" max="11831" width="10" style="2" customWidth="1"/>
    <col min="11832" max="11832" width="14" style="2" customWidth="1"/>
    <col min="11833" max="11833" width="16.7109375" style="2" customWidth="1"/>
    <col min="11834" max="11834" width="14" style="2" customWidth="1"/>
    <col min="11835" max="11835" width="8.7109375" style="2" customWidth="1"/>
    <col min="11836" max="11836" width="12.5703125" style="2" customWidth="1"/>
    <col min="11837" max="11838" width="12.42578125" style="2" customWidth="1"/>
    <col min="11839" max="11839" width="0.140625" style="2" customWidth="1"/>
    <col min="11840" max="11840" width="0" style="2" hidden="1" customWidth="1"/>
    <col min="11841" max="11841" width="12.5703125" style="2" customWidth="1"/>
    <col min="11842" max="11842" width="11.85546875" style="2" customWidth="1"/>
    <col min="11843" max="11843" width="12.7109375" style="2" customWidth="1"/>
    <col min="11844" max="11845" width="10.42578125" style="2" customWidth="1"/>
    <col min="11846" max="11846" width="12.140625" style="2" customWidth="1"/>
    <col min="11847" max="11849" width="0" style="2" hidden="1" customWidth="1"/>
    <col min="11850" max="11850" width="13.140625" style="2" customWidth="1"/>
    <col min="11851" max="11852" width="11.42578125" style="2"/>
    <col min="11853" max="11853" width="12.85546875" style="2" customWidth="1"/>
    <col min="11854" max="11854" width="10.42578125" style="2" customWidth="1"/>
    <col min="11855" max="11855" width="11.7109375" style="2" customWidth="1"/>
    <col min="11856" max="11856" width="13.42578125" style="2" customWidth="1"/>
    <col min="11857" max="11857" width="12.85546875" style="2" customWidth="1"/>
    <col min="11858" max="11858" width="13.28515625" style="2" customWidth="1"/>
    <col min="11859" max="11859" width="15.28515625" style="2" customWidth="1"/>
    <col min="11860" max="12066" width="11.42578125" style="2"/>
    <col min="12067" max="12067" width="11.7109375" style="2" customWidth="1"/>
    <col min="12068" max="12068" width="11.140625" style="2" customWidth="1"/>
    <col min="12069" max="12069" width="13.42578125" style="2" customWidth="1"/>
    <col min="12070" max="12070" width="12.140625" style="2" customWidth="1"/>
    <col min="12071" max="12071" width="11.5703125" style="2" customWidth="1"/>
    <col min="12072" max="12072" width="10.140625" style="2" customWidth="1"/>
    <col min="12073" max="12073" width="10.28515625" style="2" customWidth="1"/>
    <col min="12074" max="12074" width="9.140625" style="2" customWidth="1"/>
    <col min="12075" max="12075" width="9.42578125" style="2" customWidth="1"/>
    <col min="12076" max="12078" width="9.140625" style="2" customWidth="1"/>
    <col min="12079" max="12080" width="12.140625" style="2" customWidth="1"/>
    <col min="12081" max="12081" width="8.140625" style="2" customWidth="1"/>
    <col min="12082" max="12083" width="9.28515625" style="2" customWidth="1"/>
    <col min="12084" max="12084" width="12.28515625" style="2" customWidth="1"/>
    <col min="12085" max="12085" width="11.5703125" style="2" customWidth="1"/>
    <col min="12086" max="12087" width="10" style="2" customWidth="1"/>
    <col min="12088" max="12088" width="14" style="2" customWidth="1"/>
    <col min="12089" max="12089" width="16.7109375" style="2" customWidth="1"/>
    <col min="12090" max="12090" width="14" style="2" customWidth="1"/>
    <col min="12091" max="12091" width="8.7109375" style="2" customWidth="1"/>
    <col min="12092" max="12092" width="12.5703125" style="2" customWidth="1"/>
    <col min="12093" max="12094" width="12.42578125" style="2" customWidth="1"/>
    <col min="12095" max="12095" width="0.140625" style="2" customWidth="1"/>
    <col min="12096" max="12096" width="0" style="2" hidden="1" customWidth="1"/>
    <col min="12097" max="12097" width="12.5703125" style="2" customWidth="1"/>
    <col min="12098" max="12098" width="11.85546875" style="2" customWidth="1"/>
    <col min="12099" max="12099" width="12.7109375" style="2" customWidth="1"/>
    <col min="12100" max="12101" width="10.42578125" style="2" customWidth="1"/>
    <col min="12102" max="12102" width="12.140625" style="2" customWidth="1"/>
    <col min="12103" max="12105" width="0" style="2" hidden="1" customWidth="1"/>
    <col min="12106" max="12106" width="13.140625" style="2" customWidth="1"/>
    <col min="12107" max="12108" width="11.42578125" style="2"/>
    <col min="12109" max="12109" width="12.85546875" style="2" customWidth="1"/>
    <col min="12110" max="12110" width="10.42578125" style="2" customWidth="1"/>
    <col min="12111" max="12111" width="11.7109375" style="2" customWidth="1"/>
    <col min="12112" max="12112" width="13.42578125" style="2" customWidth="1"/>
    <col min="12113" max="12113" width="12.85546875" style="2" customWidth="1"/>
    <col min="12114" max="12114" width="13.28515625" style="2" customWidth="1"/>
    <col min="12115" max="12115" width="15.28515625" style="2" customWidth="1"/>
    <col min="12116" max="12322" width="11.42578125" style="2"/>
    <col min="12323" max="12323" width="11.7109375" style="2" customWidth="1"/>
    <col min="12324" max="12324" width="11.140625" style="2" customWidth="1"/>
    <col min="12325" max="12325" width="13.42578125" style="2" customWidth="1"/>
    <col min="12326" max="12326" width="12.140625" style="2" customWidth="1"/>
    <col min="12327" max="12327" width="11.5703125" style="2" customWidth="1"/>
    <col min="12328" max="12328" width="10.140625" style="2" customWidth="1"/>
    <col min="12329" max="12329" width="10.28515625" style="2" customWidth="1"/>
    <col min="12330" max="12330" width="9.140625" style="2" customWidth="1"/>
    <col min="12331" max="12331" width="9.42578125" style="2" customWidth="1"/>
    <col min="12332" max="12334" width="9.140625" style="2" customWidth="1"/>
    <col min="12335" max="12336" width="12.140625" style="2" customWidth="1"/>
    <col min="12337" max="12337" width="8.140625" style="2" customWidth="1"/>
    <col min="12338" max="12339" width="9.28515625" style="2" customWidth="1"/>
    <col min="12340" max="12340" width="12.28515625" style="2" customWidth="1"/>
    <col min="12341" max="12341" width="11.5703125" style="2" customWidth="1"/>
    <col min="12342" max="12343" width="10" style="2" customWidth="1"/>
    <col min="12344" max="12344" width="14" style="2" customWidth="1"/>
    <col min="12345" max="12345" width="16.7109375" style="2" customWidth="1"/>
    <col min="12346" max="12346" width="14" style="2" customWidth="1"/>
    <col min="12347" max="12347" width="8.7109375" style="2" customWidth="1"/>
    <col min="12348" max="12348" width="12.5703125" style="2" customWidth="1"/>
    <col min="12349" max="12350" width="12.42578125" style="2" customWidth="1"/>
    <col min="12351" max="12351" width="0.140625" style="2" customWidth="1"/>
    <col min="12352" max="12352" width="0" style="2" hidden="1" customWidth="1"/>
    <col min="12353" max="12353" width="12.5703125" style="2" customWidth="1"/>
    <col min="12354" max="12354" width="11.85546875" style="2" customWidth="1"/>
    <col min="12355" max="12355" width="12.7109375" style="2" customWidth="1"/>
    <col min="12356" max="12357" width="10.42578125" style="2" customWidth="1"/>
    <col min="12358" max="12358" width="12.140625" style="2" customWidth="1"/>
    <col min="12359" max="12361" width="0" style="2" hidden="1" customWidth="1"/>
    <col min="12362" max="12362" width="13.140625" style="2" customWidth="1"/>
    <col min="12363" max="12364" width="11.42578125" style="2"/>
    <col min="12365" max="12365" width="12.85546875" style="2" customWidth="1"/>
    <col min="12366" max="12366" width="10.42578125" style="2" customWidth="1"/>
    <col min="12367" max="12367" width="11.7109375" style="2" customWidth="1"/>
    <col min="12368" max="12368" width="13.42578125" style="2" customWidth="1"/>
    <col min="12369" max="12369" width="12.85546875" style="2" customWidth="1"/>
    <col min="12370" max="12370" width="13.28515625" style="2" customWidth="1"/>
    <col min="12371" max="12371" width="15.28515625" style="2" customWidth="1"/>
    <col min="12372" max="12578" width="11.42578125" style="2"/>
    <col min="12579" max="12579" width="11.7109375" style="2" customWidth="1"/>
    <col min="12580" max="12580" width="11.140625" style="2" customWidth="1"/>
    <col min="12581" max="12581" width="13.42578125" style="2" customWidth="1"/>
    <col min="12582" max="12582" width="12.140625" style="2" customWidth="1"/>
    <col min="12583" max="12583" width="11.5703125" style="2" customWidth="1"/>
    <col min="12584" max="12584" width="10.140625" style="2" customWidth="1"/>
    <col min="12585" max="12585" width="10.28515625" style="2" customWidth="1"/>
    <col min="12586" max="12586" width="9.140625" style="2" customWidth="1"/>
    <col min="12587" max="12587" width="9.42578125" style="2" customWidth="1"/>
    <col min="12588" max="12590" width="9.140625" style="2" customWidth="1"/>
    <col min="12591" max="12592" width="12.140625" style="2" customWidth="1"/>
    <col min="12593" max="12593" width="8.140625" style="2" customWidth="1"/>
    <col min="12594" max="12595" width="9.28515625" style="2" customWidth="1"/>
    <col min="12596" max="12596" width="12.28515625" style="2" customWidth="1"/>
    <col min="12597" max="12597" width="11.5703125" style="2" customWidth="1"/>
    <col min="12598" max="12599" width="10" style="2" customWidth="1"/>
    <col min="12600" max="12600" width="14" style="2" customWidth="1"/>
    <col min="12601" max="12601" width="16.7109375" style="2" customWidth="1"/>
    <col min="12602" max="12602" width="14" style="2" customWidth="1"/>
    <col min="12603" max="12603" width="8.7109375" style="2" customWidth="1"/>
    <col min="12604" max="12604" width="12.5703125" style="2" customWidth="1"/>
    <col min="12605" max="12606" width="12.42578125" style="2" customWidth="1"/>
    <col min="12607" max="12607" width="0.140625" style="2" customWidth="1"/>
    <col min="12608" max="12608" width="0" style="2" hidden="1" customWidth="1"/>
    <col min="12609" max="12609" width="12.5703125" style="2" customWidth="1"/>
    <col min="12610" max="12610" width="11.85546875" style="2" customWidth="1"/>
    <col min="12611" max="12611" width="12.7109375" style="2" customWidth="1"/>
    <col min="12612" max="12613" width="10.42578125" style="2" customWidth="1"/>
    <col min="12614" max="12614" width="12.140625" style="2" customWidth="1"/>
    <col min="12615" max="12617" width="0" style="2" hidden="1" customWidth="1"/>
    <col min="12618" max="12618" width="13.140625" style="2" customWidth="1"/>
    <col min="12619" max="12620" width="11.42578125" style="2"/>
    <col min="12621" max="12621" width="12.85546875" style="2" customWidth="1"/>
    <col min="12622" max="12622" width="10.42578125" style="2" customWidth="1"/>
    <col min="12623" max="12623" width="11.7109375" style="2" customWidth="1"/>
    <col min="12624" max="12624" width="13.42578125" style="2" customWidth="1"/>
    <col min="12625" max="12625" width="12.85546875" style="2" customWidth="1"/>
    <col min="12626" max="12626" width="13.28515625" style="2" customWidth="1"/>
    <col min="12627" max="12627" width="15.28515625" style="2" customWidth="1"/>
    <col min="12628" max="12834" width="11.42578125" style="2"/>
    <col min="12835" max="12835" width="11.7109375" style="2" customWidth="1"/>
    <col min="12836" max="12836" width="11.140625" style="2" customWidth="1"/>
    <col min="12837" max="12837" width="13.42578125" style="2" customWidth="1"/>
    <col min="12838" max="12838" width="12.140625" style="2" customWidth="1"/>
    <col min="12839" max="12839" width="11.5703125" style="2" customWidth="1"/>
    <col min="12840" max="12840" width="10.140625" style="2" customWidth="1"/>
    <col min="12841" max="12841" width="10.28515625" style="2" customWidth="1"/>
    <col min="12842" max="12842" width="9.140625" style="2" customWidth="1"/>
    <col min="12843" max="12843" width="9.42578125" style="2" customWidth="1"/>
    <col min="12844" max="12846" width="9.140625" style="2" customWidth="1"/>
    <col min="12847" max="12848" width="12.140625" style="2" customWidth="1"/>
    <col min="12849" max="12849" width="8.140625" style="2" customWidth="1"/>
    <col min="12850" max="12851" width="9.28515625" style="2" customWidth="1"/>
    <col min="12852" max="12852" width="12.28515625" style="2" customWidth="1"/>
    <col min="12853" max="12853" width="11.5703125" style="2" customWidth="1"/>
    <col min="12854" max="12855" width="10" style="2" customWidth="1"/>
    <col min="12856" max="12856" width="14" style="2" customWidth="1"/>
    <col min="12857" max="12857" width="16.7109375" style="2" customWidth="1"/>
    <col min="12858" max="12858" width="14" style="2" customWidth="1"/>
    <col min="12859" max="12859" width="8.7109375" style="2" customWidth="1"/>
    <col min="12860" max="12860" width="12.5703125" style="2" customWidth="1"/>
    <col min="12861" max="12862" width="12.42578125" style="2" customWidth="1"/>
    <col min="12863" max="12863" width="0.140625" style="2" customWidth="1"/>
    <col min="12864" max="12864" width="0" style="2" hidden="1" customWidth="1"/>
    <col min="12865" max="12865" width="12.5703125" style="2" customWidth="1"/>
    <col min="12866" max="12866" width="11.85546875" style="2" customWidth="1"/>
    <col min="12867" max="12867" width="12.7109375" style="2" customWidth="1"/>
    <col min="12868" max="12869" width="10.42578125" style="2" customWidth="1"/>
    <col min="12870" max="12870" width="12.140625" style="2" customWidth="1"/>
    <col min="12871" max="12873" width="0" style="2" hidden="1" customWidth="1"/>
    <col min="12874" max="12874" width="13.140625" style="2" customWidth="1"/>
    <col min="12875" max="12876" width="11.42578125" style="2"/>
    <col min="12877" max="12877" width="12.85546875" style="2" customWidth="1"/>
    <col min="12878" max="12878" width="10.42578125" style="2" customWidth="1"/>
    <col min="12879" max="12879" width="11.7109375" style="2" customWidth="1"/>
    <col min="12880" max="12880" width="13.42578125" style="2" customWidth="1"/>
    <col min="12881" max="12881" width="12.85546875" style="2" customWidth="1"/>
    <col min="12882" max="12882" width="13.28515625" style="2" customWidth="1"/>
    <col min="12883" max="12883" width="15.28515625" style="2" customWidth="1"/>
    <col min="12884" max="13090" width="11.42578125" style="2"/>
    <col min="13091" max="13091" width="11.7109375" style="2" customWidth="1"/>
    <col min="13092" max="13092" width="11.140625" style="2" customWidth="1"/>
    <col min="13093" max="13093" width="13.42578125" style="2" customWidth="1"/>
    <col min="13094" max="13094" width="12.140625" style="2" customWidth="1"/>
    <col min="13095" max="13095" width="11.5703125" style="2" customWidth="1"/>
    <col min="13096" max="13096" width="10.140625" style="2" customWidth="1"/>
    <col min="13097" max="13097" width="10.28515625" style="2" customWidth="1"/>
    <col min="13098" max="13098" width="9.140625" style="2" customWidth="1"/>
    <col min="13099" max="13099" width="9.42578125" style="2" customWidth="1"/>
    <col min="13100" max="13102" width="9.140625" style="2" customWidth="1"/>
    <col min="13103" max="13104" width="12.140625" style="2" customWidth="1"/>
    <col min="13105" max="13105" width="8.140625" style="2" customWidth="1"/>
    <col min="13106" max="13107" width="9.28515625" style="2" customWidth="1"/>
    <col min="13108" max="13108" width="12.28515625" style="2" customWidth="1"/>
    <col min="13109" max="13109" width="11.5703125" style="2" customWidth="1"/>
    <col min="13110" max="13111" width="10" style="2" customWidth="1"/>
    <col min="13112" max="13112" width="14" style="2" customWidth="1"/>
    <col min="13113" max="13113" width="16.7109375" style="2" customWidth="1"/>
    <col min="13114" max="13114" width="14" style="2" customWidth="1"/>
    <col min="13115" max="13115" width="8.7109375" style="2" customWidth="1"/>
    <col min="13116" max="13116" width="12.5703125" style="2" customWidth="1"/>
    <col min="13117" max="13118" width="12.42578125" style="2" customWidth="1"/>
    <col min="13119" max="13119" width="0.140625" style="2" customWidth="1"/>
    <col min="13120" max="13120" width="0" style="2" hidden="1" customWidth="1"/>
    <col min="13121" max="13121" width="12.5703125" style="2" customWidth="1"/>
    <col min="13122" max="13122" width="11.85546875" style="2" customWidth="1"/>
    <col min="13123" max="13123" width="12.7109375" style="2" customWidth="1"/>
    <col min="13124" max="13125" width="10.42578125" style="2" customWidth="1"/>
    <col min="13126" max="13126" width="12.140625" style="2" customWidth="1"/>
    <col min="13127" max="13129" width="0" style="2" hidden="1" customWidth="1"/>
    <col min="13130" max="13130" width="13.140625" style="2" customWidth="1"/>
    <col min="13131" max="13132" width="11.42578125" style="2"/>
    <col min="13133" max="13133" width="12.85546875" style="2" customWidth="1"/>
    <col min="13134" max="13134" width="10.42578125" style="2" customWidth="1"/>
    <col min="13135" max="13135" width="11.7109375" style="2" customWidth="1"/>
    <col min="13136" max="13136" width="13.42578125" style="2" customWidth="1"/>
    <col min="13137" max="13137" width="12.85546875" style="2" customWidth="1"/>
    <col min="13138" max="13138" width="13.28515625" style="2" customWidth="1"/>
    <col min="13139" max="13139" width="15.28515625" style="2" customWidth="1"/>
    <col min="13140" max="13346" width="11.42578125" style="2"/>
    <col min="13347" max="13347" width="11.7109375" style="2" customWidth="1"/>
    <col min="13348" max="13348" width="11.140625" style="2" customWidth="1"/>
    <col min="13349" max="13349" width="13.42578125" style="2" customWidth="1"/>
    <col min="13350" max="13350" width="12.140625" style="2" customWidth="1"/>
    <col min="13351" max="13351" width="11.5703125" style="2" customWidth="1"/>
    <col min="13352" max="13352" width="10.140625" style="2" customWidth="1"/>
    <col min="13353" max="13353" width="10.28515625" style="2" customWidth="1"/>
    <col min="13354" max="13354" width="9.140625" style="2" customWidth="1"/>
    <col min="13355" max="13355" width="9.42578125" style="2" customWidth="1"/>
    <col min="13356" max="13358" width="9.140625" style="2" customWidth="1"/>
    <col min="13359" max="13360" width="12.140625" style="2" customWidth="1"/>
    <col min="13361" max="13361" width="8.140625" style="2" customWidth="1"/>
    <col min="13362" max="13363" width="9.28515625" style="2" customWidth="1"/>
    <col min="13364" max="13364" width="12.28515625" style="2" customWidth="1"/>
    <col min="13365" max="13365" width="11.5703125" style="2" customWidth="1"/>
    <col min="13366" max="13367" width="10" style="2" customWidth="1"/>
    <col min="13368" max="13368" width="14" style="2" customWidth="1"/>
    <col min="13369" max="13369" width="16.7109375" style="2" customWidth="1"/>
    <col min="13370" max="13370" width="14" style="2" customWidth="1"/>
    <col min="13371" max="13371" width="8.7109375" style="2" customWidth="1"/>
    <col min="13372" max="13372" width="12.5703125" style="2" customWidth="1"/>
    <col min="13373" max="13374" width="12.42578125" style="2" customWidth="1"/>
    <col min="13375" max="13375" width="0.140625" style="2" customWidth="1"/>
    <col min="13376" max="13376" width="0" style="2" hidden="1" customWidth="1"/>
    <col min="13377" max="13377" width="12.5703125" style="2" customWidth="1"/>
    <col min="13378" max="13378" width="11.85546875" style="2" customWidth="1"/>
    <col min="13379" max="13379" width="12.7109375" style="2" customWidth="1"/>
    <col min="13380" max="13381" width="10.42578125" style="2" customWidth="1"/>
    <col min="13382" max="13382" width="12.140625" style="2" customWidth="1"/>
    <col min="13383" max="13385" width="0" style="2" hidden="1" customWidth="1"/>
    <col min="13386" max="13386" width="13.140625" style="2" customWidth="1"/>
    <col min="13387" max="13388" width="11.42578125" style="2"/>
    <col min="13389" max="13389" width="12.85546875" style="2" customWidth="1"/>
    <col min="13390" max="13390" width="10.42578125" style="2" customWidth="1"/>
    <col min="13391" max="13391" width="11.7109375" style="2" customWidth="1"/>
    <col min="13392" max="13392" width="13.42578125" style="2" customWidth="1"/>
    <col min="13393" max="13393" width="12.85546875" style="2" customWidth="1"/>
    <col min="13394" max="13394" width="13.28515625" style="2" customWidth="1"/>
    <col min="13395" max="13395" width="15.28515625" style="2" customWidth="1"/>
    <col min="13396" max="13602" width="11.42578125" style="2"/>
    <col min="13603" max="13603" width="11.7109375" style="2" customWidth="1"/>
    <col min="13604" max="13604" width="11.140625" style="2" customWidth="1"/>
    <col min="13605" max="13605" width="13.42578125" style="2" customWidth="1"/>
    <col min="13606" max="13606" width="12.140625" style="2" customWidth="1"/>
    <col min="13607" max="13607" width="11.5703125" style="2" customWidth="1"/>
    <col min="13608" max="13608" width="10.140625" style="2" customWidth="1"/>
    <col min="13609" max="13609" width="10.28515625" style="2" customWidth="1"/>
    <col min="13610" max="13610" width="9.140625" style="2" customWidth="1"/>
    <col min="13611" max="13611" width="9.42578125" style="2" customWidth="1"/>
    <col min="13612" max="13614" width="9.140625" style="2" customWidth="1"/>
    <col min="13615" max="13616" width="12.140625" style="2" customWidth="1"/>
    <col min="13617" max="13617" width="8.140625" style="2" customWidth="1"/>
    <col min="13618" max="13619" width="9.28515625" style="2" customWidth="1"/>
    <col min="13620" max="13620" width="12.28515625" style="2" customWidth="1"/>
    <col min="13621" max="13621" width="11.5703125" style="2" customWidth="1"/>
    <col min="13622" max="13623" width="10" style="2" customWidth="1"/>
    <col min="13624" max="13624" width="14" style="2" customWidth="1"/>
    <col min="13625" max="13625" width="16.7109375" style="2" customWidth="1"/>
    <col min="13626" max="13626" width="14" style="2" customWidth="1"/>
    <col min="13627" max="13627" width="8.7109375" style="2" customWidth="1"/>
    <col min="13628" max="13628" width="12.5703125" style="2" customWidth="1"/>
    <col min="13629" max="13630" width="12.42578125" style="2" customWidth="1"/>
    <col min="13631" max="13631" width="0.140625" style="2" customWidth="1"/>
    <col min="13632" max="13632" width="0" style="2" hidden="1" customWidth="1"/>
    <col min="13633" max="13633" width="12.5703125" style="2" customWidth="1"/>
    <col min="13634" max="13634" width="11.85546875" style="2" customWidth="1"/>
    <col min="13635" max="13635" width="12.7109375" style="2" customWidth="1"/>
    <col min="13636" max="13637" width="10.42578125" style="2" customWidth="1"/>
    <col min="13638" max="13638" width="12.140625" style="2" customWidth="1"/>
    <col min="13639" max="13641" width="0" style="2" hidden="1" customWidth="1"/>
    <col min="13642" max="13642" width="13.140625" style="2" customWidth="1"/>
    <col min="13643" max="13644" width="11.42578125" style="2"/>
    <col min="13645" max="13645" width="12.85546875" style="2" customWidth="1"/>
    <col min="13646" max="13646" width="10.42578125" style="2" customWidth="1"/>
    <col min="13647" max="13647" width="11.7109375" style="2" customWidth="1"/>
    <col min="13648" max="13648" width="13.42578125" style="2" customWidth="1"/>
    <col min="13649" max="13649" width="12.85546875" style="2" customWidth="1"/>
    <col min="13650" max="13650" width="13.28515625" style="2" customWidth="1"/>
    <col min="13651" max="13651" width="15.28515625" style="2" customWidth="1"/>
    <col min="13652" max="13858" width="11.42578125" style="2"/>
    <col min="13859" max="13859" width="11.7109375" style="2" customWidth="1"/>
    <col min="13860" max="13860" width="11.140625" style="2" customWidth="1"/>
    <col min="13861" max="13861" width="13.42578125" style="2" customWidth="1"/>
    <col min="13862" max="13862" width="12.140625" style="2" customWidth="1"/>
    <col min="13863" max="13863" width="11.5703125" style="2" customWidth="1"/>
    <col min="13864" max="13864" width="10.140625" style="2" customWidth="1"/>
    <col min="13865" max="13865" width="10.28515625" style="2" customWidth="1"/>
    <col min="13866" max="13866" width="9.140625" style="2" customWidth="1"/>
    <col min="13867" max="13867" width="9.42578125" style="2" customWidth="1"/>
    <col min="13868" max="13870" width="9.140625" style="2" customWidth="1"/>
    <col min="13871" max="13872" width="12.140625" style="2" customWidth="1"/>
    <col min="13873" max="13873" width="8.140625" style="2" customWidth="1"/>
    <col min="13874" max="13875" width="9.28515625" style="2" customWidth="1"/>
    <col min="13876" max="13876" width="12.28515625" style="2" customWidth="1"/>
    <col min="13877" max="13877" width="11.5703125" style="2" customWidth="1"/>
    <col min="13878" max="13879" width="10" style="2" customWidth="1"/>
    <col min="13880" max="13880" width="14" style="2" customWidth="1"/>
    <col min="13881" max="13881" width="16.7109375" style="2" customWidth="1"/>
    <col min="13882" max="13882" width="14" style="2" customWidth="1"/>
    <col min="13883" max="13883" width="8.7109375" style="2" customWidth="1"/>
    <col min="13884" max="13884" width="12.5703125" style="2" customWidth="1"/>
    <col min="13885" max="13886" width="12.42578125" style="2" customWidth="1"/>
    <col min="13887" max="13887" width="0.140625" style="2" customWidth="1"/>
    <col min="13888" max="13888" width="0" style="2" hidden="1" customWidth="1"/>
    <col min="13889" max="13889" width="12.5703125" style="2" customWidth="1"/>
    <col min="13890" max="13890" width="11.85546875" style="2" customWidth="1"/>
    <col min="13891" max="13891" width="12.7109375" style="2" customWidth="1"/>
    <col min="13892" max="13893" width="10.42578125" style="2" customWidth="1"/>
    <col min="13894" max="13894" width="12.140625" style="2" customWidth="1"/>
    <col min="13895" max="13897" width="0" style="2" hidden="1" customWidth="1"/>
    <col min="13898" max="13898" width="13.140625" style="2" customWidth="1"/>
    <col min="13899" max="13900" width="11.42578125" style="2"/>
    <col min="13901" max="13901" width="12.85546875" style="2" customWidth="1"/>
    <col min="13902" max="13902" width="10.42578125" style="2" customWidth="1"/>
    <col min="13903" max="13903" width="11.7109375" style="2" customWidth="1"/>
    <col min="13904" max="13904" width="13.42578125" style="2" customWidth="1"/>
    <col min="13905" max="13905" width="12.85546875" style="2" customWidth="1"/>
    <col min="13906" max="13906" width="13.28515625" style="2" customWidth="1"/>
    <col min="13907" max="13907" width="15.28515625" style="2" customWidth="1"/>
    <col min="13908" max="14114" width="11.42578125" style="2"/>
    <col min="14115" max="14115" width="11.7109375" style="2" customWidth="1"/>
    <col min="14116" max="14116" width="11.140625" style="2" customWidth="1"/>
    <col min="14117" max="14117" width="13.42578125" style="2" customWidth="1"/>
    <col min="14118" max="14118" width="12.140625" style="2" customWidth="1"/>
    <col min="14119" max="14119" width="11.5703125" style="2" customWidth="1"/>
    <col min="14120" max="14120" width="10.140625" style="2" customWidth="1"/>
    <col min="14121" max="14121" width="10.28515625" style="2" customWidth="1"/>
    <col min="14122" max="14122" width="9.140625" style="2" customWidth="1"/>
    <col min="14123" max="14123" width="9.42578125" style="2" customWidth="1"/>
    <col min="14124" max="14126" width="9.140625" style="2" customWidth="1"/>
    <col min="14127" max="14128" width="12.140625" style="2" customWidth="1"/>
    <col min="14129" max="14129" width="8.140625" style="2" customWidth="1"/>
    <col min="14130" max="14131" width="9.28515625" style="2" customWidth="1"/>
    <col min="14132" max="14132" width="12.28515625" style="2" customWidth="1"/>
    <col min="14133" max="14133" width="11.5703125" style="2" customWidth="1"/>
    <col min="14134" max="14135" width="10" style="2" customWidth="1"/>
    <col min="14136" max="14136" width="14" style="2" customWidth="1"/>
    <col min="14137" max="14137" width="16.7109375" style="2" customWidth="1"/>
    <col min="14138" max="14138" width="14" style="2" customWidth="1"/>
    <col min="14139" max="14139" width="8.7109375" style="2" customWidth="1"/>
    <col min="14140" max="14140" width="12.5703125" style="2" customWidth="1"/>
    <col min="14141" max="14142" width="12.42578125" style="2" customWidth="1"/>
    <col min="14143" max="14143" width="0.140625" style="2" customWidth="1"/>
    <col min="14144" max="14144" width="0" style="2" hidden="1" customWidth="1"/>
    <col min="14145" max="14145" width="12.5703125" style="2" customWidth="1"/>
    <col min="14146" max="14146" width="11.85546875" style="2" customWidth="1"/>
    <col min="14147" max="14147" width="12.7109375" style="2" customWidth="1"/>
    <col min="14148" max="14149" width="10.42578125" style="2" customWidth="1"/>
    <col min="14150" max="14150" width="12.140625" style="2" customWidth="1"/>
    <col min="14151" max="14153" width="0" style="2" hidden="1" customWidth="1"/>
    <col min="14154" max="14154" width="13.140625" style="2" customWidth="1"/>
    <col min="14155" max="14156" width="11.42578125" style="2"/>
    <col min="14157" max="14157" width="12.85546875" style="2" customWidth="1"/>
    <col min="14158" max="14158" width="10.42578125" style="2" customWidth="1"/>
    <col min="14159" max="14159" width="11.7109375" style="2" customWidth="1"/>
    <col min="14160" max="14160" width="13.42578125" style="2" customWidth="1"/>
    <col min="14161" max="14161" width="12.85546875" style="2" customWidth="1"/>
    <col min="14162" max="14162" width="13.28515625" style="2" customWidth="1"/>
    <col min="14163" max="14163" width="15.28515625" style="2" customWidth="1"/>
    <col min="14164" max="14370" width="11.42578125" style="2"/>
    <col min="14371" max="14371" width="11.7109375" style="2" customWidth="1"/>
    <col min="14372" max="14372" width="11.140625" style="2" customWidth="1"/>
    <col min="14373" max="14373" width="13.42578125" style="2" customWidth="1"/>
    <col min="14374" max="14374" width="12.140625" style="2" customWidth="1"/>
    <col min="14375" max="14375" width="11.5703125" style="2" customWidth="1"/>
    <col min="14376" max="14376" width="10.140625" style="2" customWidth="1"/>
    <col min="14377" max="14377" width="10.28515625" style="2" customWidth="1"/>
    <col min="14378" max="14378" width="9.140625" style="2" customWidth="1"/>
    <col min="14379" max="14379" width="9.42578125" style="2" customWidth="1"/>
    <col min="14380" max="14382" width="9.140625" style="2" customWidth="1"/>
    <col min="14383" max="14384" width="12.140625" style="2" customWidth="1"/>
    <col min="14385" max="14385" width="8.140625" style="2" customWidth="1"/>
    <col min="14386" max="14387" width="9.28515625" style="2" customWidth="1"/>
    <col min="14388" max="14388" width="12.28515625" style="2" customWidth="1"/>
    <col min="14389" max="14389" width="11.5703125" style="2" customWidth="1"/>
    <col min="14390" max="14391" width="10" style="2" customWidth="1"/>
    <col min="14392" max="14392" width="14" style="2" customWidth="1"/>
    <col min="14393" max="14393" width="16.7109375" style="2" customWidth="1"/>
    <col min="14394" max="14394" width="14" style="2" customWidth="1"/>
    <col min="14395" max="14395" width="8.7109375" style="2" customWidth="1"/>
    <col min="14396" max="14396" width="12.5703125" style="2" customWidth="1"/>
    <col min="14397" max="14398" width="12.42578125" style="2" customWidth="1"/>
    <col min="14399" max="14399" width="0.140625" style="2" customWidth="1"/>
    <col min="14400" max="14400" width="0" style="2" hidden="1" customWidth="1"/>
    <col min="14401" max="14401" width="12.5703125" style="2" customWidth="1"/>
    <col min="14402" max="14402" width="11.85546875" style="2" customWidth="1"/>
    <col min="14403" max="14403" width="12.7109375" style="2" customWidth="1"/>
    <col min="14404" max="14405" width="10.42578125" style="2" customWidth="1"/>
    <col min="14406" max="14406" width="12.140625" style="2" customWidth="1"/>
    <col min="14407" max="14409" width="0" style="2" hidden="1" customWidth="1"/>
    <col min="14410" max="14410" width="13.140625" style="2" customWidth="1"/>
    <col min="14411" max="14412" width="11.42578125" style="2"/>
    <col min="14413" max="14413" width="12.85546875" style="2" customWidth="1"/>
    <col min="14414" max="14414" width="10.42578125" style="2" customWidth="1"/>
    <col min="14415" max="14415" width="11.7109375" style="2" customWidth="1"/>
    <col min="14416" max="14416" width="13.42578125" style="2" customWidth="1"/>
    <col min="14417" max="14417" width="12.85546875" style="2" customWidth="1"/>
    <col min="14418" max="14418" width="13.28515625" style="2" customWidth="1"/>
    <col min="14419" max="14419" width="15.28515625" style="2" customWidth="1"/>
    <col min="14420" max="14626" width="11.42578125" style="2"/>
    <col min="14627" max="14627" width="11.7109375" style="2" customWidth="1"/>
    <col min="14628" max="14628" width="11.140625" style="2" customWidth="1"/>
    <col min="14629" max="14629" width="13.42578125" style="2" customWidth="1"/>
    <col min="14630" max="14630" width="12.140625" style="2" customWidth="1"/>
    <col min="14631" max="14631" width="11.5703125" style="2" customWidth="1"/>
    <col min="14632" max="14632" width="10.140625" style="2" customWidth="1"/>
    <col min="14633" max="14633" width="10.28515625" style="2" customWidth="1"/>
    <col min="14634" max="14634" width="9.140625" style="2" customWidth="1"/>
    <col min="14635" max="14635" width="9.42578125" style="2" customWidth="1"/>
    <col min="14636" max="14638" width="9.140625" style="2" customWidth="1"/>
    <col min="14639" max="14640" width="12.140625" style="2" customWidth="1"/>
    <col min="14641" max="14641" width="8.140625" style="2" customWidth="1"/>
    <col min="14642" max="14643" width="9.28515625" style="2" customWidth="1"/>
    <col min="14644" max="14644" width="12.28515625" style="2" customWidth="1"/>
    <col min="14645" max="14645" width="11.5703125" style="2" customWidth="1"/>
    <col min="14646" max="14647" width="10" style="2" customWidth="1"/>
    <col min="14648" max="14648" width="14" style="2" customWidth="1"/>
    <col min="14649" max="14649" width="16.7109375" style="2" customWidth="1"/>
    <col min="14650" max="14650" width="14" style="2" customWidth="1"/>
    <col min="14651" max="14651" width="8.7109375" style="2" customWidth="1"/>
    <col min="14652" max="14652" width="12.5703125" style="2" customWidth="1"/>
    <col min="14653" max="14654" width="12.42578125" style="2" customWidth="1"/>
    <col min="14655" max="14655" width="0.140625" style="2" customWidth="1"/>
    <col min="14656" max="14656" width="0" style="2" hidden="1" customWidth="1"/>
    <col min="14657" max="14657" width="12.5703125" style="2" customWidth="1"/>
    <col min="14658" max="14658" width="11.85546875" style="2" customWidth="1"/>
    <col min="14659" max="14659" width="12.7109375" style="2" customWidth="1"/>
    <col min="14660" max="14661" width="10.42578125" style="2" customWidth="1"/>
    <col min="14662" max="14662" width="12.140625" style="2" customWidth="1"/>
    <col min="14663" max="14665" width="0" style="2" hidden="1" customWidth="1"/>
    <col min="14666" max="14666" width="13.140625" style="2" customWidth="1"/>
    <col min="14667" max="14668" width="11.42578125" style="2"/>
    <col min="14669" max="14669" width="12.85546875" style="2" customWidth="1"/>
    <col min="14670" max="14670" width="10.42578125" style="2" customWidth="1"/>
    <col min="14671" max="14671" width="11.7109375" style="2" customWidth="1"/>
    <col min="14672" max="14672" width="13.42578125" style="2" customWidth="1"/>
    <col min="14673" max="14673" width="12.85546875" style="2" customWidth="1"/>
    <col min="14674" max="14674" width="13.28515625" style="2" customWidth="1"/>
    <col min="14675" max="14675" width="15.28515625" style="2" customWidth="1"/>
    <col min="14676" max="14882" width="11.42578125" style="2"/>
    <col min="14883" max="14883" width="11.7109375" style="2" customWidth="1"/>
    <col min="14884" max="14884" width="11.140625" style="2" customWidth="1"/>
    <col min="14885" max="14885" width="13.42578125" style="2" customWidth="1"/>
    <col min="14886" max="14886" width="12.140625" style="2" customWidth="1"/>
    <col min="14887" max="14887" width="11.5703125" style="2" customWidth="1"/>
    <col min="14888" max="14888" width="10.140625" style="2" customWidth="1"/>
    <col min="14889" max="14889" width="10.28515625" style="2" customWidth="1"/>
    <col min="14890" max="14890" width="9.140625" style="2" customWidth="1"/>
    <col min="14891" max="14891" width="9.42578125" style="2" customWidth="1"/>
    <col min="14892" max="14894" width="9.140625" style="2" customWidth="1"/>
    <col min="14895" max="14896" width="12.140625" style="2" customWidth="1"/>
    <col min="14897" max="14897" width="8.140625" style="2" customWidth="1"/>
    <col min="14898" max="14899" width="9.28515625" style="2" customWidth="1"/>
    <col min="14900" max="14900" width="12.28515625" style="2" customWidth="1"/>
    <col min="14901" max="14901" width="11.5703125" style="2" customWidth="1"/>
    <col min="14902" max="14903" width="10" style="2" customWidth="1"/>
    <col min="14904" max="14904" width="14" style="2" customWidth="1"/>
    <col min="14905" max="14905" width="16.7109375" style="2" customWidth="1"/>
    <col min="14906" max="14906" width="14" style="2" customWidth="1"/>
    <col min="14907" max="14907" width="8.7109375" style="2" customWidth="1"/>
    <col min="14908" max="14908" width="12.5703125" style="2" customWidth="1"/>
    <col min="14909" max="14910" width="12.42578125" style="2" customWidth="1"/>
    <col min="14911" max="14911" width="0.140625" style="2" customWidth="1"/>
    <col min="14912" max="14912" width="0" style="2" hidden="1" customWidth="1"/>
    <col min="14913" max="14913" width="12.5703125" style="2" customWidth="1"/>
    <col min="14914" max="14914" width="11.85546875" style="2" customWidth="1"/>
    <col min="14915" max="14915" width="12.7109375" style="2" customWidth="1"/>
    <col min="14916" max="14917" width="10.42578125" style="2" customWidth="1"/>
    <col min="14918" max="14918" width="12.140625" style="2" customWidth="1"/>
    <col min="14919" max="14921" width="0" style="2" hidden="1" customWidth="1"/>
    <col min="14922" max="14922" width="13.140625" style="2" customWidth="1"/>
    <col min="14923" max="14924" width="11.42578125" style="2"/>
    <col min="14925" max="14925" width="12.85546875" style="2" customWidth="1"/>
    <col min="14926" max="14926" width="10.42578125" style="2" customWidth="1"/>
    <col min="14927" max="14927" width="11.7109375" style="2" customWidth="1"/>
    <col min="14928" max="14928" width="13.42578125" style="2" customWidth="1"/>
    <col min="14929" max="14929" width="12.85546875" style="2" customWidth="1"/>
    <col min="14930" max="14930" width="13.28515625" style="2" customWidth="1"/>
    <col min="14931" max="14931" width="15.28515625" style="2" customWidth="1"/>
    <col min="14932" max="15138" width="11.42578125" style="2"/>
    <col min="15139" max="15139" width="11.7109375" style="2" customWidth="1"/>
    <col min="15140" max="15140" width="11.140625" style="2" customWidth="1"/>
    <col min="15141" max="15141" width="13.42578125" style="2" customWidth="1"/>
    <col min="15142" max="15142" width="12.140625" style="2" customWidth="1"/>
    <col min="15143" max="15143" width="11.5703125" style="2" customWidth="1"/>
    <col min="15144" max="15144" width="10.140625" style="2" customWidth="1"/>
    <col min="15145" max="15145" width="10.28515625" style="2" customWidth="1"/>
    <col min="15146" max="15146" width="9.140625" style="2" customWidth="1"/>
    <col min="15147" max="15147" width="9.42578125" style="2" customWidth="1"/>
    <col min="15148" max="15150" width="9.140625" style="2" customWidth="1"/>
    <col min="15151" max="15152" width="12.140625" style="2" customWidth="1"/>
    <col min="15153" max="15153" width="8.140625" style="2" customWidth="1"/>
    <col min="15154" max="15155" width="9.28515625" style="2" customWidth="1"/>
    <col min="15156" max="15156" width="12.28515625" style="2" customWidth="1"/>
    <col min="15157" max="15157" width="11.5703125" style="2" customWidth="1"/>
    <col min="15158" max="15159" width="10" style="2" customWidth="1"/>
    <col min="15160" max="15160" width="14" style="2" customWidth="1"/>
    <col min="15161" max="15161" width="16.7109375" style="2" customWidth="1"/>
    <col min="15162" max="15162" width="14" style="2" customWidth="1"/>
    <col min="15163" max="15163" width="8.7109375" style="2" customWidth="1"/>
    <col min="15164" max="15164" width="12.5703125" style="2" customWidth="1"/>
    <col min="15165" max="15166" width="12.42578125" style="2" customWidth="1"/>
    <col min="15167" max="15167" width="0.140625" style="2" customWidth="1"/>
    <col min="15168" max="15168" width="0" style="2" hidden="1" customWidth="1"/>
    <col min="15169" max="15169" width="12.5703125" style="2" customWidth="1"/>
    <col min="15170" max="15170" width="11.85546875" style="2" customWidth="1"/>
    <col min="15171" max="15171" width="12.7109375" style="2" customWidth="1"/>
    <col min="15172" max="15173" width="10.42578125" style="2" customWidth="1"/>
    <col min="15174" max="15174" width="12.140625" style="2" customWidth="1"/>
    <col min="15175" max="15177" width="0" style="2" hidden="1" customWidth="1"/>
    <col min="15178" max="15178" width="13.140625" style="2" customWidth="1"/>
    <col min="15179" max="15180" width="11.42578125" style="2"/>
    <col min="15181" max="15181" width="12.85546875" style="2" customWidth="1"/>
    <col min="15182" max="15182" width="10.42578125" style="2" customWidth="1"/>
    <col min="15183" max="15183" width="11.7109375" style="2" customWidth="1"/>
    <col min="15184" max="15184" width="13.42578125" style="2" customWidth="1"/>
    <col min="15185" max="15185" width="12.85546875" style="2" customWidth="1"/>
    <col min="15186" max="15186" width="13.28515625" style="2" customWidth="1"/>
    <col min="15187" max="15187" width="15.28515625" style="2" customWidth="1"/>
    <col min="15188" max="15394" width="11.42578125" style="2"/>
    <col min="15395" max="15395" width="11.7109375" style="2" customWidth="1"/>
    <col min="15396" max="15396" width="11.140625" style="2" customWidth="1"/>
    <col min="15397" max="15397" width="13.42578125" style="2" customWidth="1"/>
    <col min="15398" max="15398" width="12.140625" style="2" customWidth="1"/>
    <col min="15399" max="15399" width="11.5703125" style="2" customWidth="1"/>
    <col min="15400" max="15400" width="10.140625" style="2" customWidth="1"/>
    <col min="15401" max="15401" width="10.28515625" style="2" customWidth="1"/>
    <col min="15402" max="15402" width="9.140625" style="2" customWidth="1"/>
    <col min="15403" max="15403" width="9.42578125" style="2" customWidth="1"/>
    <col min="15404" max="15406" width="9.140625" style="2" customWidth="1"/>
    <col min="15407" max="15408" width="12.140625" style="2" customWidth="1"/>
    <col min="15409" max="15409" width="8.140625" style="2" customWidth="1"/>
    <col min="15410" max="15411" width="9.28515625" style="2" customWidth="1"/>
    <col min="15412" max="15412" width="12.28515625" style="2" customWidth="1"/>
    <col min="15413" max="15413" width="11.5703125" style="2" customWidth="1"/>
    <col min="15414" max="15415" width="10" style="2" customWidth="1"/>
    <col min="15416" max="15416" width="14" style="2" customWidth="1"/>
    <col min="15417" max="15417" width="16.7109375" style="2" customWidth="1"/>
    <col min="15418" max="15418" width="14" style="2" customWidth="1"/>
    <col min="15419" max="15419" width="8.7109375" style="2" customWidth="1"/>
    <col min="15420" max="15420" width="12.5703125" style="2" customWidth="1"/>
    <col min="15421" max="15422" width="12.42578125" style="2" customWidth="1"/>
    <col min="15423" max="15423" width="0.140625" style="2" customWidth="1"/>
    <col min="15424" max="15424" width="0" style="2" hidden="1" customWidth="1"/>
    <col min="15425" max="15425" width="12.5703125" style="2" customWidth="1"/>
    <col min="15426" max="15426" width="11.85546875" style="2" customWidth="1"/>
    <col min="15427" max="15427" width="12.7109375" style="2" customWidth="1"/>
    <col min="15428" max="15429" width="10.42578125" style="2" customWidth="1"/>
    <col min="15430" max="15430" width="12.140625" style="2" customWidth="1"/>
    <col min="15431" max="15433" width="0" style="2" hidden="1" customWidth="1"/>
    <col min="15434" max="15434" width="13.140625" style="2" customWidth="1"/>
    <col min="15435" max="15436" width="11.42578125" style="2"/>
    <col min="15437" max="15437" width="12.85546875" style="2" customWidth="1"/>
    <col min="15438" max="15438" width="10.42578125" style="2" customWidth="1"/>
    <col min="15439" max="15439" width="11.7109375" style="2" customWidth="1"/>
    <col min="15440" max="15440" width="13.42578125" style="2" customWidth="1"/>
    <col min="15441" max="15441" width="12.85546875" style="2" customWidth="1"/>
    <col min="15442" max="15442" width="13.28515625" style="2" customWidth="1"/>
    <col min="15443" max="15443" width="15.28515625" style="2" customWidth="1"/>
    <col min="15444" max="15650" width="11.42578125" style="2"/>
    <col min="15651" max="15651" width="11.7109375" style="2" customWidth="1"/>
    <col min="15652" max="15652" width="11.140625" style="2" customWidth="1"/>
    <col min="15653" max="15653" width="13.42578125" style="2" customWidth="1"/>
    <col min="15654" max="15654" width="12.140625" style="2" customWidth="1"/>
    <col min="15655" max="15655" width="11.5703125" style="2" customWidth="1"/>
    <col min="15656" max="15656" width="10.140625" style="2" customWidth="1"/>
    <col min="15657" max="15657" width="10.28515625" style="2" customWidth="1"/>
    <col min="15658" max="15658" width="9.140625" style="2" customWidth="1"/>
    <col min="15659" max="15659" width="9.42578125" style="2" customWidth="1"/>
    <col min="15660" max="15662" width="9.140625" style="2" customWidth="1"/>
    <col min="15663" max="15664" width="12.140625" style="2" customWidth="1"/>
    <col min="15665" max="15665" width="8.140625" style="2" customWidth="1"/>
    <col min="15666" max="15667" width="9.28515625" style="2" customWidth="1"/>
    <col min="15668" max="15668" width="12.28515625" style="2" customWidth="1"/>
    <col min="15669" max="15669" width="11.5703125" style="2" customWidth="1"/>
    <col min="15670" max="15671" width="10" style="2" customWidth="1"/>
    <col min="15672" max="15672" width="14" style="2" customWidth="1"/>
    <col min="15673" max="15673" width="16.7109375" style="2" customWidth="1"/>
    <col min="15674" max="15674" width="14" style="2" customWidth="1"/>
    <col min="15675" max="15675" width="8.7109375" style="2" customWidth="1"/>
    <col min="15676" max="15676" width="12.5703125" style="2" customWidth="1"/>
    <col min="15677" max="15678" width="12.42578125" style="2" customWidth="1"/>
    <col min="15679" max="15679" width="0.140625" style="2" customWidth="1"/>
    <col min="15680" max="15680" width="0" style="2" hidden="1" customWidth="1"/>
    <col min="15681" max="15681" width="12.5703125" style="2" customWidth="1"/>
    <col min="15682" max="15682" width="11.85546875" style="2" customWidth="1"/>
    <col min="15683" max="15683" width="12.7109375" style="2" customWidth="1"/>
    <col min="15684" max="15685" width="10.42578125" style="2" customWidth="1"/>
    <col min="15686" max="15686" width="12.140625" style="2" customWidth="1"/>
    <col min="15687" max="15689" width="0" style="2" hidden="1" customWidth="1"/>
    <col min="15690" max="15690" width="13.140625" style="2" customWidth="1"/>
    <col min="15691" max="15692" width="11.42578125" style="2"/>
    <col min="15693" max="15693" width="12.85546875" style="2" customWidth="1"/>
    <col min="15694" max="15694" width="10.42578125" style="2" customWidth="1"/>
    <col min="15695" max="15695" width="11.7109375" style="2" customWidth="1"/>
    <col min="15696" max="15696" width="13.42578125" style="2" customWidth="1"/>
    <col min="15697" max="15697" width="12.85546875" style="2" customWidth="1"/>
    <col min="15698" max="15698" width="13.28515625" style="2" customWidth="1"/>
    <col min="15699" max="15699" width="15.28515625" style="2" customWidth="1"/>
    <col min="15700" max="15906" width="11.42578125" style="2"/>
    <col min="15907" max="15907" width="11.7109375" style="2" customWidth="1"/>
    <col min="15908" max="15908" width="11.140625" style="2" customWidth="1"/>
    <col min="15909" max="15909" width="13.42578125" style="2" customWidth="1"/>
    <col min="15910" max="15910" width="12.140625" style="2" customWidth="1"/>
    <col min="15911" max="15911" width="11.5703125" style="2" customWidth="1"/>
    <col min="15912" max="15912" width="10.140625" style="2" customWidth="1"/>
    <col min="15913" max="15913" width="10.28515625" style="2" customWidth="1"/>
    <col min="15914" max="15914" width="9.140625" style="2" customWidth="1"/>
    <col min="15915" max="15915" width="9.42578125" style="2" customWidth="1"/>
    <col min="15916" max="15918" width="9.140625" style="2" customWidth="1"/>
    <col min="15919" max="15920" width="12.140625" style="2" customWidth="1"/>
    <col min="15921" max="15921" width="8.140625" style="2" customWidth="1"/>
    <col min="15922" max="15923" width="9.28515625" style="2" customWidth="1"/>
    <col min="15924" max="15924" width="12.28515625" style="2" customWidth="1"/>
    <col min="15925" max="15925" width="11.5703125" style="2" customWidth="1"/>
    <col min="15926" max="15927" width="10" style="2" customWidth="1"/>
    <col min="15928" max="15928" width="14" style="2" customWidth="1"/>
    <col min="15929" max="15929" width="16.7109375" style="2" customWidth="1"/>
    <col min="15930" max="15930" width="14" style="2" customWidth="1"/>
    <col min="15931" max="15931" width="8.7109375" style="2" customWidth="1"/>
    <col min="15932" max="15932" width="12.5703125" style="2" customWidth="1"/>
    <col min="15933" max="15934" width="12.42578125" style="2" customWidth="1"/>
    <col min="15935" max="15935" width="0.140625" style="2" customWidth="1"/>
    <col min="15936" max="15936" width="0" style="2" hidden="1" customWidth="1"/>
    <col min="15937" max="15937" width="12.5703125" style="2" customWidth="1"/>
    <col min="15938" max="15938" width="11.85546875" style="2" customWidth="1"/>
    <col min="15939" max="15939" width="12.7109375" style="2" customWidth="1"/>
    <col min="15940" max="15941" width="10.42578125" style="2" customWidth="1"/>
    <col min="15942" max="15942" width="12.140625" style="2" customWidth="1"/>
    <col min="15943" max="15945" width="0" style="2" hidden="1" customWidth="1"/>
    <col min="15946" max="15946" width="13.140625" style="2" customWidth="1"/>
    <col min="15947" max="15948" width="11.42578125" style="2"/>
    <col min="15949" max="15949" width="12.85546875" style="2" customWidth="1"/>
    <col min="15950" max="15950" width="10.42578125" style="2" customWidth="1"/>
    <col min="15951" max="15951" width="11.7109375" style="2" customWidth="1"/>
    <col min="15952" max="15952" width="13.42578125" style="2" customWidth="1"/>
    <col min="15953" max="15953" width="12.85546875" style="2" customWidth="1"/>
    <col min="15954" max="15954" width="13.28515625" style="2" customWidth="1"/>
    <col min="15955" max="15955" width="15.28515625" style="2" customWidth="1"/>
    <col min="15956" max="16162" width="11.42578125" style="2"/>
    <col min="16163" max="16163" width="11.7109375" style="2" customWidth="1"/>
    <col min="16164" max="16164" width="11.140625" style="2" customWidth="1"/>
    <col min="16165" max="16165" width="13.42578125" style="2" customWidth="1"/>
    <col min="16166" max="16166" width="12.140625" style="2" customWidth="1"/>
    <col min="16167" max="16167" width="11.5703125" style="2" customWidth="1"/>
    <col min="16168" max="16168" width="10.140625" style="2" customWidth="1"/>
    <col min="16169" max="16169" width="10.28515625" style="2" customWidth="1"/>
    <col min="16170" max="16170" width="9.140625" style="2" customWidth="1"/>
    <col min="16171" max="16171" width="9.42578125" style="2" customWidth="1"/>
    <col min="16172" max="16174" width="9.140625" style="2" customWidth="1"/>
    <col min="16175" max="16176" width="12.140625" style="2" customWidth="1"/>
    <col min="16177" max="16177" width="8.140625" style="2" customWidth="1"/>
    <col min="16178" max="16179" width="9.28515625" style="2" customWidth="1"/>
    <col min="16180" max="16180" width="12.28515625" style="2" customWidth="1"/>
    <col min="16181" max="16181" width="11.5703125" style="2" customWidth="1"/>
    <col min="16182" max="16183" width="10" style="2" customWidth="1"/>
    <col min="16184" max="16184" width="14" style="2" customWidth="1"/>
    <col min="16185" max="16185" width="16.7109375" style="2" customWidth="1"/>
    <col min="16186" max="16186" width="14" style="2" customWidth="1"/>
    <col min="16187" max="16187" width="8.7109375" style="2" customWidth="1"/>
    <col min="16188" max="16188" width="12.5703125" style="2" customWidth="1"/>
    <col min="16189" max="16190" width="12.42578125" style="2" customWidth="1"/>
    <col min="16191" max="16191" width="0.140625" style="2" customWidth="1"/>
    <col min="16192" max="16192" width="0" style="2" hidden="1" customWidth="1"/>
    <col min="16193" max="16193" width="12.5703125" style="2" customWidth="1"/>
    <col min="16194" max="16194" width="11.85546875" style="2" customWidth="1"/>
    <col min="16195" max="16195" width="12.7109375" style="2" customWidth="1"/>
    <col min="16196" max="16197" width="10.42578125" style="2" customWidth="1"/>
    <col min="16198" max="16198" width="12.140625" style="2" customWidth="1"/>
    <col min="16199" max="16201" width="0" style="2" hidden="1" customWidth="1"/>
    <col min="16202" max="16202" width="13.140625" style="2" customWidth="1"/>
    <col min="16203" max="16204" width="11.42578125" style="2"/>
    <col min="16205" max="16205" width="12.85546875" style="2" customWidth="1"/>
    <col min="16206" max="16206" width="10.42578125" style="2" customWidth="1"/>
    <col min="16207" max="16207" width="11.7109375" style="2" customWidth="1"/>
    <col min="16208" max="16208" width="13.42578125" style="2" customWidth="1"/>
    <col min="16209" max="16209" width="12.85546875" style="2" customWidth="1"/>
    <col min="16210" max="16210" width="13.28515625" style="2" customWidth="1"/>
    <col min="16211" max="16211" width="15.28515625" style="2" customWidth="1"/>
    <col min="16212" max="16384" width="11.42578125" style="2"/>
  </cols>
  <sheetData>
    <row r="1" spans="1:87" ht="15.75" customHeight="1" thickBot="1" x14ac:dyDescent="0.3"/>
    <row r="2" spans="1:87" s="8" customFormat="1" ht="15.75" customHeight="1" thickBot="1" x14ac:dyDescent="0.3">
      <c r="A2" s="3"/>
      <c r="B2" s="4"/>
      <c r="C2" s="64" t="s">
        <v>34</v>
      </c>
      <c r="D2" s="495" t="s">
        <v>42</v>
      </c>
      <c r="E2" s="495"/>
      <c r="F2" s="493" t="s">
        <v>35</v>
      </c>
      <c r="G2" s="494"/>
      <c r="H2" s="491" t="s">
        <v>88</v>
      </c>
      <c r="I2" s="495"/>
      <c r="J2" s="493" t="s">
        <v>40</v>
      </c>
      <c r="K2" s="494"/>
      <c r="L2" s="63" t="s">
        <v>98</v>
      </c>
      <c r="M2" s="529" t="s">
        <v>41</v>
      </c>
      <c r="N2" s="530"/>
      <c r="O2" s="491" t="s">
        <v>89</v>
      </c>
      <c r="P2" s="49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1:87" s="13" customFormat="1" ht="15.75" customHeight="1" x14ac:dyDescent="0.25">
      <c r="A3" s="10"/>
      <c r="B3" s="10"/>
      <c r="C3" s="11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</row>
    <row r="4" spans="1:87" s="13" customFormat="1" ht="15.75" customHeight="1" thickBot="1" x14ac:dyDescent="0.3">
      <c r="A4" s="10"/>
      <c r="B4" s="10"/>
      <c r="C4" s="11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</row>
    <row r="5" spans="1:87" ht="15.75" customHeight="1" thickBot="1" x14ac:dyDescent="0.3">
      <c r="A5" s="344"/>
      <c r="B5" s="345"/>
      <c r="C5" s="507" t="s">
        <v>2</v>
      </c>
      <c r="D5" s="507"/>
      <c r="E5" s="507"/>
      <c r="F5" s="508"/>
      <c r="G5" s="504" t="s">
        <v>3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354"/>
      <c r="AE5" s="501" t="s">
        <v>5</v>
      </c>
      <c r="AF5" s="501"/>
      <c r="AG5" s="501"/>
      <c r="AH5" s="501"/>
      <c r="AI5" s="501"/>
      <c r="AJ5" s="501"/>
      <c r="AK5" s="501"/>
      <c r="AL5" s="501"/>
      <c r="AM5" s="501"/>
      <c r="AN5" s="501"/>
      <c r="AO5" s="501"/>
      <c r="AP5" s="501"/>
      <c r="AQ5" s="501"/>
      <c r="AR5" s="501"/>
      <c r="AS5" s="501"/>
      <c r="AT5" s="501"/>
      <c r="AU5" s="501"/>
      <c r="AV5" s="501"/>
      <c r="AW5" s="501"/>
      <c r="AX5" s="501"/>
      <c r="AY5" s="501"/>
      <c r="AZ5" s="501"/>
      <c r="BA5" s="501"/>
      <c r="BB5" s="501"/>
      <c r="BC5" s="501"/>
      <c r="BD5" s="501"/>
      <c r="BE5" s="501"/>
      <c r="BF5" s="501"/>
      <c r="BG5" s="501"/>
      <c r="BH5" s="501"/>
      <c r="BI5" s="501"/>
      <c r="BJ5" s="501"/>
      <c r="BK5" s="501"/>
      <c r="BL5" s="357"/>
      <c r="BM5" s="519" t="s">
        <v>7</v>
      </c>
      <c r="BN5" s="519"/>
      <c r="BO5" s="519"/>
      <c r="BP5" s="519"/>
      <c r="BQ5" s="519"/>
      <c r="BR5" s="519"/>
      <c r="BS5" s="519"/>
      <c r="BT5" s="519"/>
      <c r="BU5" s="519"/>
      <c r="BV5" s="519"/>
      <c r="BW5" s="14"/>
      <c r="BX5" s="14"/>
      <c r="BY5" s="14"/>
      <c r="BZ5" s="366"/>
      <c r="CA5" s="484" t="s">
        <v>2</v>
      </c>
      <c r="CB5" s="484"/>
      <c r="CC5" s="484"/>
      <c r="CD5" s="484"/>
      <c r="CE5" s="485"/>
    </row>
    <row r="6" spans="1:87" ht="15.75" customHeight="1" thickBot="1" x14ac:dyDescent="0.3">
      <c r="A6" s="346"/>
      <c r="B6" s="347"/>
      <c r="C6" s="521"/>
      <c r="D6" s="521"/>
      <c r="E6" s="521"/>
      <c r="F6" s="522"/>
      <c r="G6" s="526" t="s">
        <v>46</v>
      </c>
      <c r="H6" s="527"/>
      <c r="I6" s="527"/>
      <c r="J6" s="527"/>
      <c r="K6" s="527"/>
      <c r="L6" s="527"/>
      <c r="M6" s="523" t="s">
        <v>47</v>
      </c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352"/>
      <c r="AD6" s="355"/>
      <c r="AE6" s="528" t="s">
        <v>51</v>
      </c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17" t="s">
        <v>52</v>
      </c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352"/>
      <c r="BL6" s="358"/>
      <c r="BM6" s="360"/>
      <c r="BN6" s="362"/>
      <c r="BO6" s="520" t="s">
        <v>58</v>
      </c>
      <c r="BP6" s="520"/>
      <c r="BQ6" s="520"/>
      <c r="BR6" s="520"/>
      <c r="BS6" s="520"/>
      <c r="BT6" s="520"/>
      <c r="BU6" s="520"/>
      <c r="BV6" s="520"/>
      <c r="BW6" s="520"/>
      <c r="BX6" s="520"/>
      <c r="BY6" s="364"/>
      <c r="BZ6" s="367"/>
      <c r="CA6" s="515"/>
      <c r="CB6" s="515"/>
      <c r="CC6" s="515"/>
      <c r="CD6" s="515"/>
      <c r="CE6" s="516"/>
    </row>
    <row r="7" spans="1:87" ht="45" customHeight="1" thickBot="1" x14ac:dyDescent="0.3">
      <c r="A7" s="348" t="s">
        <v>39</v>
      </c>
      <c r="B7" s="349" t="s">
        <v>1</v>
      </c>
      <c r="C7" s="337" t="s">
        <v>43</v>
      </c>
      <c r="D7" s="319" t="s">
        <v>44</v>
      </c>
      <c r="E7" s="320" t="s">
        <v>45</v>
      </c>
      <c r="F7" s="321" t="s">
        <v>19</v>
      </c>
      <c r="G7" s="317" t="s">
        <v>61</v>
      </c>
      <c r="H7" s="317" t="s">
        <v>66</v>
      </c>
      <c r="I7" s="317" t="s">
        <v>70</v>
      </c>
      <c r="J7" s="317" t="s">
        <v>110</v>
      </c>
      <c r="K7" s="317" t="s">
        <v>170</v>
      </c>
      <c r="L7" s="317" t="s">
        <v>48</v>
      </c>
      <c r="M7" s="318" t="s">
        <v>111</v>
      </c>
      <c r="N7" s="318" t="s">
        <v>112</v>
      </c>
      <c r="O7" s="318" t="s">
        <v>113</v>
      </c>
      <c r="P7" s="318" t="s">
        <v>114</v>
      </c>
      <c r="Q7" s="318" t="s">
        <v>115</v>
      </c>
      <c r="R7" s="318" t="s">
        <v>116</v>
      </c>
      <c r="S7" s="318" t="s">
        <v>117</v>
      </c>
      <c r="T7" s="318" t="s">
        <v>118</v>
      </c>
      <c r="U7" s="318" t="s">
        <v>119</v>
      </c>
      <c r="V7" s="318" t="s">
        <v>120</v>
      </c>
      <c r="W7" s="318" t="s">
        <v>121</v>
      </c>
      <c r="X7" s="318" t="s">
        <v>122</v>
      </c>
      <c r="Y7" s="318" t="s">
        <v>123</v>
      </c>
      <c r="Z7" s="318" t="s">
        <v>124</v>
      </c>
      <c r="AA7" s="318" t="s">
        <v>171</v>
      </c>
      <c r="AB7" s="296" t="s">
        <v>49</v>
      </c>
      <c r="AC7" s="353" t="s">
        <v>50</v>
      </c>
      <c r="AD7" s="356" t="s">
        <v>4</v>
      </c>
      <c r="AE7" s="337" t="s">
        <v>65</v>
      </c>
      <c r="AF7" s="317" t="s">
        <v>79</v>
      </c>
      <c r="AG7" s="317" t="s">
        <v>125</v>
      </c>
      <c r="AH7" s="317" t="s">
        <v>126</v>
      </c>
      <c r="AI7" s="317" t="s">
        <v>127</v>
      </c>
      <c r="AJ7" s="317" t="s">
        <v>128</v>
      </c>
      <c r="AK7" s="317" t="s">
        <v>129</v>
      </c>
      <c r="AL7" s="317" t="s">
        <v>130</v>
      </c>
      <c r="AM7" s="317" t="s">
        <v>131</v>
      </c>
      <c r="AN7" s="317" t="s">
        <v>132</v>
      </c>
      <c r="AO7" s="317" t="s">
        <v>133</v>
      </c>
      <c r="AP7" s="317" t="s">
        <v>134</v>
      </c>
      <c r="AQ7" s="317" t="s">
        <v>135</v>
      </c>
      <c r="AR7" s="317" t="s">
        <v>136</v>
      </c>
      <c r="AS7" s="317" t="s">
        <v>137</v>
      </c>
      <c r="AT7" s="317" t="s">
        <v>53</v>
      </c>
      <c r="AU7" s="322" t="s">
        <v>65</v>
      </c>
      <c r="AV7" s="322" t="s">
        <v>79</v>
      </c>
      <c r="AW7" s="322" t="s">
        <v>138</v>
      </c>
      <c r="AX7" s="322" t="s">
        <v>139</v>
      </c>
      <c r="AY7" s="322" t="s">
        <v>140</v>
      </c>
      <c r="AZ7" s="322" t="s">
        <v>141</v>
      </c>
      <c r="BA7" s="322" t="s">
        <v>142</v>
      </c>
      <c r="BB7" s="322" t="s">
        <v>143</v>
      </c>
      <c r="BC7" s="322" t="s">
        <v>144</v>
      </c>
      <c r="BD7" s="322" t="s">
        <v>145</v>
      </c>
      <c r="BE7" s="322" t="s">
        <v>146</v>
      </c>
      <c r="BF7" s="322" t="s">
        <v>147</v>
      </c>
      <c r="BG7" s="322" t="s">
        <v>148</v>
      </c>
      <c r="BH7" s="322" t="s">
        <v>149</v>
      </c>
      <c r="BI7" s="322" t="s">
        <v>150</v>
      </c>
      <c r="BJ7" s="350" t="s">
        <v>54</v>
      </c>
      <c r="BK7" s="353" t="s">
        <v>55</v>
      </c>
      <c r="BL7" s="359" t="s">
        <v>6</v>
      </c>
      <c r="BM7" s="361" t="s">
        <v>56</v>
      </c>
      <c r="BN7" s="363" t="s">
        <v>57</v>
      </c>
      <c r="BO7" s="297" t="s">
        <v>151</v>
      </c>
      <c r="BP7" s="318" t="s">
        <v>152</v>
      </c>
      <c r="BQ7" s="318" t="s">
        <v>153</v>
      </c>
      <c r="BR7" s="318" t="s">
        <v>154</v>
      </c>
      <c r="BS7" s="318" t="s">
        <v>155</v>
      </c>
      <c r="BT7" s="318" t="s">
        <v>156</v>
      </c>
      <c r="BU7" s="318" t="s">
        <v>157</v>
      </c>
      <c r="BV7" s="318" t="s">
        <v>158</v>
      </c>
      <c r="BW7" s="318" t="s">
        <v>159</v>
      </c>
      <c r="BX7" s="296" t="s">
        <v>160</v>
      </c>
      <c r="BY7" s="365" t="s">
        <v>37</v>
      </c>
      <c r="BZ7" s="368" t="s">
        <v>8</v>
      </c>
      <c r="CA7" s="337" t="s">
        <v>20</v>
      </c>
      <c r="CB7" s="319" t="s">
        <v>21</v>
      </c>
      <c r="CC7" s="321" t="s">
        <v>22</v>
      </c>
      <c r="CD7" s="323" t="s">
        <v>23</v>
      </c>
      <c r="CE7" s="321" t="s">
        <v>24</v>
      </c>
      <c r="CF7" s="324" t="s">
        <v>75</v>
      </c>
      <c r="CG7" s="325" t="s">
        <v>74</v>
      </c>
    </row>
    <row r="8" spans="1:87" hidden="1" x14ac:dyDescent="0.25">
      <c r="A8" s="308" t="s">
        <v>30</v>
      </c>
      <c r="B8" s="102"/>
      <c r="C8" s="103">
        <v>341863</v>
      </c>
      <c r="D8" s="123"/>
      <c r="E8" s="124"/>
      <c r="F8" s="326">
        <f t="shared" ref="F8:F71" si="0">E8+D8+C8</f>
        <v>341863</v>
      </c>
      <c r="G8" s="327"/>
      <c r="H8" s="109"/>
      <c r="I8" s="109"/>
      <c r="J8" s="109"/>
      <c r="K8" s="109"/>
      <c r="L8" s="107">
        <f t="shared" ref="L8:L71" si="1">SUM(G8:K8)</f>
        <v>0</v>
      </c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7">
        <f t="shared" ref="AB8:AB72" si="2">SUM(M8:AA8)</f>
        <v>0</v>
      </c>
      <c r="AC8" s="109"/>
      <c r="AD8" s="108">
        <f t="shared" ref="AD8:AD71" si="3">L8+AB8+AC8</f>
        <v>0</v>
      </c>
      <c r="AE8" s="328"/>
      <c r="AF8" s="328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7">
        <f t="shared" ref="AT8:AT26" si="4">SUM(AE8:AS8)</f>
        <v>0</v>
      </c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7">
        <f t="shared" ref="BJ8:BJ72" si="5">SUM(AU8:BI8)</f>
        <v>0</v>
      </c>
      <c r="BK8" s="109"/>
      <c r="BL8" s="107">
        <f t="shared" ref="BL8:BL71" si="6">AT8+BJ8+BK8</f>
        <v>0</v>
      </c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>
        <f t="shared" ref="BY8:BY26" si="7">SUM(BO8:BX8)</f>
        <v>0</v>
      </c>
      <c r="BZ8" s="107">
        <f t="shared" ref="BZ8:BZ72" si="8">BM8+BN8+BY8</f>
        <v>0</v>
      </c>
      <c r="CA8" s="109">
        <f t="shared" ref="CA8:CA71" si="9">C8+L8-AT8+BN8-BM8-BQ8</f>
        <v>341863</v>
      </c>
      <c r="CB8" s="109">
        <f t="shared" ref="CB8:CB71" si="10">D8+AB8-BJ8+BM8-BN8-BY8+BQ8</f>
        <v>0</v>
      </c>
      <c r="CC8" s="110">
        <f t="shared" ref="CC8:CC72" si="11">CA8+CB8</f>
        <v>341863</v>
      </c>
      <c r="CD8" s="111">
        <f t="shared" ref="CD8:CD71" si="12">E8+AC8-BK8</f>
        <v>0</v>
      </c>
      <c r="CE8" s="109">
        <f t="shared" ref="CE8:CE72" si="13">CC8+CD8</f>
        <v>341863</v>
      </c>
      <c r="CF8" s="113"/>
      <c r="CG8" s="114"/>
      <c r="CI8" s="18"/>
    </row>
    <row r="9" spans="1:87" x14ac:dyDescent="0.25">
      <c r="A9" s="308" t="s">
        <v>161</v>
      </c>
      <c r="B9" s="102">
        <v>41275</v>
      </c>
      <c r="C9" s="329">
        <f t="shared" ref="C9:C73" si="14">CA8</f>
        <v>341863</v>
      </c>
      <c r="D9" s="110">
        <f t="shared" ref="D9:D72" si="15">CB8</f>
        <v>0</v>
      </c>
      <c r="E9" s="111">
        <f t="shared" ref="E9:E72" si="16">CD8</f>
        <v>0</v>
      </c>
      <c r="F9" s="212">
        <f t="shared" si="0"/>
        <v>341863</v>
      </c>
      <c r="G9" s="330"/>
      <c r="H9" s="120"/>
      <c r="I9" s="120"/>
      <c r="J9" s="120"/>
      <c r="K9" s="120"/>
      <c r="L9" s="107">
        <f t="shared" si="1"/>
        <v>0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07">
        <f t="shared" si="2"/>
        <v>0</v>
      </c>
      <c r="AC9" s="120"/>
      <c r="AD9" s="108">
        <f t="shared" si="3"/>
        <v>0</v>
      </c>
      <c r="AE9" s="330">
        <v>0</v>
      </c>
      <c r="AF9" s="33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07">
        <f t="shared" si="4"/>
        <v>0</v>
      </c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07">
        <f t="shared" si="5"/>
        <v>0</v>
      </c>
      <c r="BK9" s="120"/>
      <c r="BL9" s="107">
        <f t="shared" si="6"/>
        <v>0</v>
      </c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09">
        <f t="shared" si="7"/>
        <v>0</v>
      </c>
      <c r="BZ9" s="107">
        <f t="shared" si="8"/>
        <v>0</v>
      </c>
      <c r="CA9" s="109">
        <f t="shared" si="9"/>
        <v>341863</v>
      </c>
      <c r="CB9" s="109">
        <f t="shared" si="10"/>
        <v>0</v>
      </c>
      <c r="CC9" s="110">
        <f t="shared" si="11"/>
        <v>341863</v>
      </c>
      <c r="CD9" s="111">
        <f t="shared" si="12"/>
        <v>0</v>
      </c>
      <c r="CE9" s="112">
        <f t="shared" si="13"/>
        <v>341863</v>
      </c>
      <c r="CF9" s="113"/>
      <c r="CG9" s="114"/>
      <c r="CI9" s="18"/>
    </row>
    <row r="10" spans="1:87" x14ac:dyDescent="0.25">
      <c r="A10" s="308" t="s">
        <v>162</v>
      </c>
      <c r="B10" s="102">
        <f>B9+1</f>
        <v>41276</v>
      </c>
      <c r="C10" s="329">
        <f t="shared" si="14"/>
        <v>341863</v>
      </c>
      <c r="D10" s="110">
        <f t="shared" si="15"/>
        <v>0</v>
      </c>
      <c r="E10" s="111">
        <f t="shared" si="16"/>
        <v>0</v>
      </c>
      <c r="F10" s="212">
        <f t="shared" si="0"/>
        <v>341863</v>
      </c>
      <c r="G10" s="330"/>
      <c r="H10" s="120"/>
      <c r="I10" s="120"/>
      <c r="J10" s="120"/>
      <c r="K10" s="120"/>
      <c r="L10" s="107">
        <f t="shared" si="1"/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07">
        <f t="shared" si="2"/>
        <v>0</v>
      </c>
      <c r="AC10" s="120"/>
      <c r="AD10" s="108">
        <f t="shared" si="3"/>
        <v>0</v>
      </c>
      <c r="AE10" s="330">
        <v>50000</v>
      </c>
      <c r="AF10" s="330">
        <v>10000</v>
      </c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07">
        <f t="shared" si="4"/>
        <v>60000</v>
      </c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07">
        <f t="shared" si="5"/>
        <v>0</v>
      </c>
      <c r="BK10" s="120"/>
      <c r="BL10" s="107">
        <f t="shared" si="6"/>
        <v>60000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09">
        <f t="shared" si="7"/>
        <v>0</v>
      </c>
      <c r="BZ10" s="107">
        <f t="shared" si="8"/>
        <v>0</v>
      </c>
      <c r="CA10" s="109">
        <f t="shared" si="9"/>
        <v>281863</v>
      </c>
      <c r="CB10" s="109">
        <f t="shared" si="10"/>
        <v>0</v>
      </c>
      <c r="CC10" s="110">
        <f t="shared" si="11"/>
        <v>281863</v>
      </c>
      <c r="CD10" s="111">
        <f t="shared" si="12"/>
        <v>0</v>
      </c>
      <c r="CE10" s="112">
        <f t="shared" si="13"/>
        <v>281863</v>
      </c>
      <c r="CF10" s="113"/>
      <c r="CG10" s="114"/>
      <c r="CI10" s="18"/>
    </row>
    <row r="11" spans="1:87" x14ac:dyDescent="0.25">
      <c r="A11" s="308" t="s">
        <v>163</v>
      </c>
      <c r="B11" s="102">
        <f t="shared" ref="B11:B39" si="17">B10+1</f>
        <v>41277</v>
      </c>
      <c r="C11" s="329">
        <f t="shared" si="14"/>
        <v>281863</v>
      </c>
      <c r="D11" s="110">
        <f t="shared" si="15"/>
        <v>0</v>
      </c>
      <c r="E11" s="111">
        <f t="shared" si="16"/>
        <v>0</v>
      </c>
      <c r="F11" s="212">
        <f t="shared" si="0"/>
        <v>281863</v>
      </c>
      <c r="G11" s="330">
        <v>90000</v>
      </c>
      <c r="H11" s="120"/>
      <c r="I11" s="120"/>
      <c r="J11" s="120"/>
      <c r="K11" s="120"/>
      <c r="L11" s="107">
        <f t="shared" si="1"/>
        <v>90000</v>
      </c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07">
        <f t="shared" si="2"/>
        <v>0</v>
      </c>
      <c r="AC11" s="120"/>
      <c r="AD11" s="108">
        <f t="shared" si="3"/>
        <v>90000</v>
      </c>
      <c r="AE11" s="330">
        <v>40000</v>
      </c>
      <c r="AF11" s="330">
        <v>10000</v>
      </c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07">
        <f t="shared" si="4"/>
        <v>50000</v>
      </c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07">
        <f t="shared" si="5"/>
        <v>0</v>
      </c>
      <c r="BK11" s="120"/>
      <c r="BL11" s="107">
        <f t="shared" si="6"/>
        <v>50000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09">
        <f t="shared" si="7"/>
        <v>0</v>
      </c>
      <c r="BZ11" s="107">
        <f t="shared" si="8"/>
        <v>0</v>
      </c>
      <c r="CA11" s="109">
        <f t="shared" si="9"/>
        <v>321863</v>
      </c>
      <c r="CB11" s="109">
        <f t="shared" si="10"/>
        <v>0</v>
      </c>
      <c r="CC11" s="110">
        <f t="shared" si="11"/>
        <v>321863</v>
      </c>
      <c r="CD11" s="111">
        <f t="shared" si="12"/>
        <v>0</v>
      </c>
      <c r="CE11" s="112">
        <f t="shared" si="13"/>
        <v>321863</v>
      </c>
      <c r="CF11" s="113"/>
      <c r="CG11" s="114"/>
      <c r="CI11" s="18"/>
    </row>
    <row r="12" spans="1:87" x14ac:dyDescent="0.25">
      <c r="A12" s="308" t="s">
        <v>164</v>
      </c>
      <c r="B12" s="102">
        <f t="shared" si="17"/>
        <v>41278</v>
      </c>
      <c r="C12" s="329">
        <f t="shared" si="14"/>
        <v>321863</v>
      </c>
      <c r="D12" s="110">
        <f t="shared" si="15"/>
        <v>0</v>
      </c>
      <c r="E12" s="111">
        <f t="shared" si="16"/>
        <v>0</v>
      </c>
      <c r="F12" s="212">
        <f t="shared" si="0"/>
        <v>321863</v>
      </c>
      <c r="G12" s="330"/>
      <c r="H12" s="120"/>
      <c r="I12" s="120"/>
      <c r="J12" s="120"/>
      <c r="K12" s="120"/>
      <c r="L12" s="107">
        <f t="shared" si="1"/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07">
        <f t="shared" si="2"/>
        <v>0</v>
      </c>
      <c r="AC12" s="120"/>
      <c r="AD12" s="108">
        <f t="shared" si="3"/>
        <v>0</v>
      </c>
      <c r="AE12" s="330">
        <v>35000</v>
      </c>
      <c r="AF12" s="330">
        <v>10000</v>
      </c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07">
        <f t="shared" si="4"/>
        <v>45000</v>
      </c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07">
        <f t="shared" si="5"/>
        <v>0</v>
      </c>
      <c r="BK12" s="120"/>
      <c r="BL12" s="107">
        <f t="shared" si="6"/>
        <v>45000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09">
        <f t="shared" si="7"/>
        <v>0</v>
      </c>
      <c r="BZ12" s="107">
        <f t="shared" si="8"/>
        <v>0</v>
      </c>
      <c r="CA12" s="109">
        <f t="shared" si="9"/>
        <v>276863</v>
      </c>
      <c r="CB12" s="109">
        <f t="shared" si="10"/>
        <v>0</v>
      </c>
      <c r="CC12" s="110">
        <f t="shared" si="11"/>
        <v>276863</v>
      </c>
      <c r="CD12" s="111">
        <f t="shared" si="12"/>
        <v>0</v>
      </c>
      <c r="CE12" s="112">
        <f t="shared" si="13"/>
        <v>276863</v>
      </c>
      <c r="CF12" s="113"/>
      <c r="CG12" s="114"/>
      <c r="CI12" s="18"/>
    </row>
    <row r="13" spans="1:87" x14ac:dyDescent="0.25">
      <c r="A13" s="308" t="s">
        <v>165</v>
      </c>
      <c r="B13" s="102">
        <f t="shared" si="17"/>
        <v>41279</v>
      </c>
      <c r="C13" s="329">
        <f t="shared" si="14"/>
        <v>276863</v>
      </c>
      <c r="D13" s="110">
        <f t="shared" si="15"/>
        <v>0</v>
      </c>
      <c r="E13" s="111">
        <f t="shared" si="16"/>
        <v>0</v>
      </c>
      <c r="F13" s="212">
        <f t="shared" si="0"/>
        <v>276863</v>
      </c>
      <c r="G13" s="330">
        <v>107000</v>
      </c>
      <c r="H13" s="120"/>
      <c r="I13" s="120"/>
      <c r="J13" s="120"/>
      <c r="K13" s="120"/>
      <c r="L13" s="107">
        <f t="shared" si="1"/>
        <v>107000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07">
        <f t="shared" si="2"/>
        <v>0</v>
      </c>
      <c r="AC13" s="120"/>
      <c r="AD13" s="108">
        <f t="shared" si="3"/>
        <v>107000</v>
      </c>
      <c r="AE13" s="330">
        <v>40000</v>
      </c>
      <c r="AF13" s="330">
        <v>30000</v>
      </c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07">
        <f t="shared" si="4"/>
        <v>70000</v>
      </c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07">
        <f t="shared" si="5"/>
        <v>0</v>
      </c>
      <c r="BK13" s="120"/>
      <c r="BL13" s="107">
        <f t="shared" si="6"/>
        <v>70000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09">
        <f t="shared" si="7"/>
        <v>0</v>
      </c>
      <c r="BZ13" s="107">
        <f t="shared" si="8"/>
        <v>0</v>
      </c>
      <c r="CA13" s="109">
        <f t="shared" si="9"/>
        <v>313863</v>
      </c>
      <c r="CB13" s="109">
        <f t="shared" si="10"/>
        <v>0</v>
      </c>
      <c r="CC13" s="110">
        <f t="shared" si="11"/>
        <v>313863</v>
      </c>
      <c r="CD13" s="111">
        <f t="shared" si="12"/>
        <v>0</v>
      </c>
      <c r="CE13" s="112">
        <f t="shared" si="13"/>
        <v>313863</v>
      </c>
      <c r="CF13" s="113"/>
      <c r="CG13" s="114"/>
      <c r="CI13" s="18"/>
    </row>
    <row r="14" spans="1:87" x14ac:dyDescent="0.25">
      <c r="A14" s="309" t="s">
        <v>166</v>
      </c>
      <c r="B14" s="310">
        <f t="shared" si="17"/>
        <v>41280</v>
      </c>
      <c r="C14" s="329">
        <f t="shared" si="14"/>
        <v>313863</v>
      </c>
      <c r="D14" s="110">
        <f t="shared" si="15"/>
        <v>0</v>
      </c>
      <c r="E14" s="111">
        <f t="shared" si="16"/>
        <v>0</v>
      </c>
      <c r="F14" s="212">
        <f t="shared" si="0"/>
        <v>313863</v>
      </c>
      <c r="G14" s="330"/>
      <c r="H14" s="120"/>
      <c r="I14" s="120"/>
      <c r="J14" s="120"/>
      <c r="K14" s="120"/>
      <c r="L14" s="107">
        <f t="shared" si="1"/>
        <v>0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07">
        <f t="shared" si="2"/>
        <v>0</v>
      </c>
      <c r="AC14" s="120"/>
      <c r="AD14" s="108">
        <f t="shared" si="3"/>
        <v>0</v>
      </c>
      <c r="AE14" s="330"/>
      <c r="AF14" s="33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07">
        <f t="shared" si="4"/>
        <v>0</v>
      </c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07">
        <f t="shared" si="5"/>
        <v>0</v>
      </c>
      <c r="BK14" s="120"/>
      <c r="BL14" s="107">
        <f t="shared" si="6"/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09">
        <f t="shared" si="7"/>
        <v>0</v>
      </c>
      <c r="BZ14" s="107">
        <f t="shared" si="8"/>
        <v>0</v>
      </c>
      <c r="CA14" s="109">
        <f t="shared" si="9"/>
        <v>313863</v>
      </c>
      <c r="CB14" s="109">
        <f t="shared" si="10"/>
        <v>0</v>
      </c>
      <c r="CC14" s="110">
        <f t="shared" si="11"/>
        <v>313863</v>
      </c>
      <c r="CD14" s="111">
        <f t="shared" si="12"/>
        <v>0</v>
      </c>
      <c r="CE14" s="112">
        <f t="shared" si="13"/>
        <v>313863</v>
      </c>
      <c r="CF14" s="113"/>
      <c r="CG14" s="114"/>
      <c r="CI14" s="18"/>
    </row>
    <row r="15" spans="1:87" x14ac:dyDescent="0.25">
      <c r="A15" s="308" t="s">
        <v>167</v>
      </c>
      <c r="B15" s="102">
        <f t="shared" si="17"/>
        <v>41281</v>
      </c>
      <c r="C15" s="329">
        <f t="shared" si="14"/>
        <v>313863</v>
      </c>
      <c r="D15" s="110">
        <f t="shared" si="15"/>
        <v>0</v>
      </c>
      <c r="E15" s="111">
        <f t="shared" si="16"/>
        <v>0</v>
      </c>
      <c r="F15" s="212">
        <f t="shared" si="0"/>
        <v>313863</v>
      </c>
      <c r="G15" s="330"/>
      <c r="H15" s="120"/>
      <c r="I15" s="120"/>
      <c r="J15" s="120"/>
      <c r="K15" s="120"/>
      <c r="L15" s="107">
        <f t="shared" si="1"/>
        <v>0</v>
      </c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07">
        <f t="shared" si="2"/>
        <v>0</v>
      </c>
      <c r="AC15" s="120"/>
      <c r="AD15" s="108">
        <f t="shared" si="3"/>
        <v>0</v>
      </c>
      <c r="AE15" s="330">
        <v>55000</v>
      </c>
      <c r="AF15" s="330">
        <v>10000</v>
      </c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07">
        <f t="shared" si="4"/>
        <v>65000</v>
      </c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07">
        <f t="shared" si="5"/>
        <v>0</v>
      </c>
      <c r="BK15" s="120"/>
      <c r="BL15" s="107">
        <f t="shared" si="6"/>
        <v>65000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09">
        <f t="shared" si="7"/>
        <v>0</v>
      </c>
      <c r="BZ15" s="107">
        <f t="shared" si="8"/>
        <v>0</v>
      </c>
      <c r="CA15" s="109">
        <f t="shared" si="9"/>
        <v>248863</v>
      </c>
      <c r="CB15" s="109">
        <f t="shared" si="10"/>
        <v>0</v>
      </c>
      <c r="CC15" s="110">
        <f t="shared" si="11"/>
        <v>248863</v>
      </c>
      <c r="CD15" s="111">
        <f t="shared" si="12"/>
        <v>0</v>
      </c>
      <c r="CE15" s="112">
        <f t="shared" si="13"/>
        <v>248863</v>
      </c>
      <c r="CF15" s="113"/>
      <c r="CG15" s="114"/>
      <c r="CI15" s="18"/>
    </row>
    <row r="16" spans="1:87" x14ac:dyDescent="0.25">
      <c r="A16" s="308" t="s">
        <v>161</v>
      </c>
      <c r="B16" s="102">
        <f t="shared" si="17"/>
        <v>41282</v>
      </c>
      <c r="C16" s="329">
        <f t="shared" si="14"/>
        <v>248863</v>
      </c>
      <c r="D16" s="110">
        <f t="shared" si="15"/>
        <v>0</v>
      </c>
      <c r="E16" s="111">
        <f t="shared" si="16"/>
        <v>0</v>
      </c>
      <c r="F16" s="212">
        <f t="shared" si="0"/>
        <v>248863</v>
      </c>
      <c r="G16" s="330">
        <v>108000</v>
      </c>
      <c r="H16" s="120"/>
      <c r="I16" s="120"/>
      <c r="J16" s="120"/>
      <c r="K16" s="120"/>
      <c r="L16" s="107">
        <f t="shared" si="1"/>
        <v>108000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07">
        <f t="shared" si="2"/>
        <v>0</v>
      </c>
      <c r="AC16" s="120"/>
      <c r="AD16" s="108">
        <f t="shared" si="3"/>
        <v>108000</v>
      </c>
      <c r="AE16" s="330">
        <v>44000</v>
      </c>
      <c r="AF16" s="330">
        <v>10000</v>
      </c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07">
        <f t="shared" si="4"/>
        <v>54000</v>
      </c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07">
        <f t="shared" si="5"/>
        <v>0</v>
      </c>
      <c r="BK16" s="120"/>
      <c r="BL16" s="107">
        <f t="shared" si="6"/>
        <v>54000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09">
        <f t="shared" si="7"/>
        <v>0</v>
      </c>
      <c r="BZ16" s="107">
        <f t="shared" si="8"/>
        <v>0</v>
      </c>
      <c r="CA16" s="109">
        <f t="shared" si="9"/>
        <v>302863</v>
      </c>
      <c r="CB16" s="109">
        <f t="shared" si="10"/>
        <v>0</v>
      </c>
      <c r="CC16" s="110">
        <f t="shared" si="11"/>
        <v>302863</v>
      </c>
      <c r="CD16" s="111">
        <f t="shared" si="12"/>
        <v>0</v>
      </c>
      <c r="CE16" s="112">
        <f t="shared" si="13"/>
        <v>302863</v>
      </c>
      <c r="CF16" s="113"/>
      <c r="CG16" s="114"/>
      <c r="CI16" s="18"/>
    </row>
    <row r="17" spans="1:87" x14ac:dyDescent="0.25">
      <c r="A17" s="308" t="s">
        <v>162</v>
      </c>
      <c r="B17" s="102">
        <f t="shared" si="17"/>
        <v>41283</v>
      </c>
      <c r="C17" s="329">
        <f t="shared" si="14"/>
        <v>302863</v>
      </c>
      <c r="D17" s="110">
        <f t="shared" si="15"/>
        <v>0</v>
      </c>
      <c r="E17" s="111">
        <f t="shared" si="16"/>
        <v>0</v>
      </c>
      <c r="F17" s="212">
        <f t="shared" si="0"/>
        <v>302863</v>
      </c>
      <c r="G17" s="211"/>
      <c r="H17" s="120"/>
      <c r="I17" s="120"/>
      <c r="J17" s="120"/>
      <c r="K17" s="120"/>
      <c r="L17" s="107">
        <f t="shared" si="1"/>
        <v>0</v>
      </c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07">
        <f t="shared" si="2"/>
        <v>0</v>
      </c>
      <c r="AC17" s="120"/>
      <c r="AD17" s="108">
        <f t="shared" si="3"/>
        <v>0</v>
      </c>
      <c r="AE17" s="211">
        <v>35000</v>
      </c>
      <c r="AF17" s="211">
        <v>15000</v>
      </c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07">
        <f t="shared" si="4"/>
        <v>50000</v>
      </c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07">
        <f t="shared" si="5"/>
        <v>0</v>
      </c>
      <c r="BK17" s="120"/>
      <c r="BL17" s="107">
        <f t="shared" si="6"/>
        <v>50000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09">
        <f t="shared" si="7"/>
        <v>0</v>
      </c>
      <c r="BZ17" s="107">
        <f t="shared" si="8"/>
        <v>0</v>
      </c>
      <c r="CA17" s="109">
        <f t="shared" si="9"/>
        <v>252863</v>
      </c>
      <c r="CB17" s="109">
        <f t="shared" si="10"/>
        <v>0</v>
      </c>
      <c r="CC17" s="110">
        <f t="shared" si="11"/>
        <v>252863</v>
      </c>
      <c r="CD17" s="111">
        <f t="shared" si="12"/>
        <v>0</v>
      </c>
      <c r="CE17" s="112">
        <f t="shared" si="13"/>
        <v>252863</v>
      </c>
      <c r="CF17" s="113"/>
      <c r="CG17" s="114"/>
      <c r="CI17" s="18"/>
    </row>
    <row r="18" spans="1:87" x14ac:dyDescent="0.25">
      <c r="A18" s="308" t="s">
        <v>163</v>
      </c>
      <c r="B18" s="102">
        <f t="shared" si="17"/>
        <v>41284</v>
      </c>
      <c r="C18" s="329">
        <f t="shared" si="14"/>
        <v>252863</v>
      </c>
      <c r="D18" s="110">
        <f t="shared" si="15"/>
        <v>0</v>
      </c>
      <c r="E18" s="111">
        <f t="shared" si="16"/>
        <v>0</v>
      </c>
      <c r="F18" s="212">
        <f t="shared" si="0"/>
        <v>252863</v>
      </c>
      <c r="G18" s="211"/>
      <c r="H18" s="120"/>
      <c r="I18" s="120"/>
      <c r="J18" s="120"/>
      <c r="K18" s="120"/>
      <c r="L18" s="107">
        <f t="shared" si="1"/>
        <v>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07">
        <f t="shared" si="2"/>
        <v>0</v>
      </c>
      <c r="AC18" s="120"/>
      <c r="AD18" s="108">
        <f t="shared" si="3"/>
        <v>0</v>
      </c>
      <c r="AE18" s="211">
        <v>47000</v>
      </c>
      <c r="AF18" s="211">
        <v>15000</v>
      </c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07">
        <f t="shared" si="4"/>
        <v>62000</v>
      </c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07">
        <f t="shared" si="5"/>
        <v>0</v>
      </c>
      <c r="BK18" s="120"/>
      <c r="BL18" s="107">
        <f t="shared" si="6"/>
        <v>62000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09">
        <f t="shared" si="7"/>
        <v>0</v>
      </c>
      <c r="BZ18" s="107">
        <f t="shared" si="8"/>
        <v>0</v>
      </c>
      <c r="CA18" s="109">
        <f t="shared" si="9"/>
        <v>190863</v>
      </c>
      <c r="CB18" s="109">
        <f t="shared" si="10"/>
        <v>0</v>
      </c>
      <c r="CC18" s="110">
        <f t="shared" si="11"/>
        <v>190863</v>
      </c>
      <c r="CD18" s="111">
        <f t="shared" si="12"/>
        <v>0</v>
      </c>
      <c r="CE18" s="112">
        <f t="shared" si="13"/>
        <v>190863</v>
      </c>
      <c r="CF18" s="113"/>
      <c r="CG18" s="114"/>
      <c r="CI18" s="18"/>
    </row>
    <row r="19" spans="1:87" x14ac:dyDescent="0.25">
      <c r="A19" s="308" t="s">
        <v>164</v>
      </c>
      <c r="B19" s="102">
        <f t="shared" si="17"/>
        <v>41285</v>
      </c>
      <c r="C19" s="329">
        <f t="shared" si="14"/>
        <v>190863</v>
      </c>
      <c r="D19" s="110">
        <f t="shared" si="15"/>
        <v>0</v>
      </c>
      <c r="E19" s="111">
        <f t="shared" si="16"/>
        <v>0</v>
      </c>
      <c r="F19" s="212">
        <f t="shared" si="0"/>
        <v>190863</v>
      </c>
      <c r="G19" s="211"/>
      <c r="H19" s="120"/>
      <c r="I19" s="120"/>
      <c r="J19" s="120"/>
      <c r="K19" s="120"/>
      <c r="L19" s="107">
        <f t="shared" si="1"/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07">
        <f t="shared" si="2"/>
        <v>0</v>
      </c>
      <c r="AC19" s="120"/>
      <c r="AD19" s="108">
        <f t="shared" si="3"/>
        <v>0</v>
      </c>
      <c r="AE19" s="211">
        <v>40000</v>
      </c>
      <c r="AF19" s="211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07">
        <f t="shared" si="4"/>
        <v>40000</v>
      </c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07">
        <f t="shared" si="5"/>
        <v>0</v>
      </c>
      <c r="BK19" s="120"/>
      <c r="BL19" s="107">
        <f t="shared" si="6"/>
        <v>40000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09">
        <f t="shared" si="7"/>
        <v>0</v>
      </c>
      <c r="BZ19" s="107">
        <f t="shared" si="8"/>
        <v>0</v>
      </c>
      <c r="CA19" s="109">
        <f t="shared" si="9"/>
        <v>150863</v>
      </c>
      <c r="CB19" s="109">
        <f t="shared" si="10"/>
        <v>0</v>
      </c>
      <c r="CC19" s="110">
        <f t="shared" si="11"/>
        <v>150863</v>
      </c>
      <c r="CD19" s="111">
        <f t="shared" si="12"/>
        <v>0</v>
      </c>
      <c r="CE19" s="112">
        <f t="shared" si="13"/>
        <v>150863</v>
      </c>
      <c r="CF19" s="113"/>
      <c r="CG19" s="114"/>
      <c r="CI19" s="18"/>
    </row>
    <row r="20" spans="1:87" x14ac:dyDescent="0.25">
      <c r="A20" s="308" t="s">
        <v>165</v>
      </c>
      <c r="B20" s="102">
        <f t="shared" si="17"/>
        <v>41286</v>
      </c>
      <c r="C20" s="329">
        <f t="shared" si="14"/>
        <v>150863</v>
      </c>
      <c r="D20" s="110">
        <f t="shared" si="15"/>
        <v>0</v>
      </c>
      <c r="E20" s="111">
        <f t="shared" si="16"/>
        <v>0</v>
      </c>
      <c r="F20" s="212">
        <f t="shared" si="0"/>
        <v>150863</v>
      </c>
      <c r="G20" s="330"/>
      <c r="H20" s="120"/>
      <c r="I20" s="120"/>
      <c r="J20" s="120"/>
      <c r="K20" s="120"/>
      <c r="L20" s="107">
        <f t="shared" si="1"/>
        <v>0</v>
      </c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07">
        <f t="shared" si="2"/>
        <v>0</v>
      </c>
      <c r="AC20" s="120"/>
      <c r="AD20" s="108">
        <f t="shared" si="3"/>
        <v>0</v>
      </c>
      <c r="AE20" s="330">
        <v>77000</v>
      </c>
      <c r="AF20" s="330">
        <v>10000</v>
      </c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07">
        <f t="shared" si="4"/>
        <v>87000</v>
      </c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07">
        <f t="shared" si="5"/>
        <v>0</v>
      </c>
      <c r="BK20" s="120"/>
      <c r="BL20" s="107">
        <f t="shared" si="6"/>
        <v>87000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09">
        <f t="shared" si="7"/>
        <v>0</v>
      </c>
      <c r="BZ20" s="107">
        <f t="shared" si="8"/>
        <v>0</v>
      </c>
      <c r="CA20" s="109">
        <f t="shared" si="9"/>
        <v>63863</v>
      </c>
      <c r="CB20" s="109">
        <f t="shared" si="10"/>
        <v>0</v>
      </c>
      <c r="CC20" s="110">
        <f t="shared" si="11"/>
        <v>63863</v>
      </c>
      <c r="CD20" s="111">
        <f t="shared" si="12"/>
        <v>0</v>
      </c>
      <c r="CE20" s="112">
        <f t="shared" si="13"/>
        <v>63863</v>
      </c>
      <c r="CF20" s="113"/>
      <c r="CG20" s="114"/>
      <c r="CI20" s="18"/>
    </row>
    <row r="21" spans="1:87" x14ac:dyDescent="0.25">
      <c r="A21" s="309" t="s">
        <v>166</v>
      </c>
      <c r="B21" s="310">
        <f t="shared" si="17"/>
        <v>41287</v>
      </c>
      <c r="C21" s="329">
        <f t="shared" si="14"/>
        <v>63863</v>
      </c>
      <c r="D21" s="110">
        <f t="shared" si="15"/>
        <v>0</v>
      </c>
      <c r="E21" s="111">
        <f t="shared" si="16"/>
        <v>0</v>
      </c>
      <c r="F21" s="212">
        <f t="shared" si="0"/>
        <v>63863</v>
      </c>
      <c r="G21" s="330"/>
      <c r="H21" s="120"/>
      <c r="I21" s="120"/>
      <c r="J21" s="120"/>
      <c r="K21" s="120"/>
      <c r="L21" s="107">
        <f t="shared" si="1"/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07">
        <f t="shared" si="2"/>
        <v>0</v>
      </c>
      <c r="AC21" s="120"/>
      <c r="AD21" s="108">
        <f t="shared" si="3"/>
        <v>0</v>
      </c>
      <c r="AE21" s="330"/>
      <c r="AF21" s="33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07">
        <f t="shared" si="4"/>
        <v>0</v>
      </c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07">
        <f t="shared" si="5"/>
        <v>0</v>
      </c>
      <c r="BK21" s="120"/>
      <c r="BL21" s="107">
        <f t="shared" si="6"/>
        <v>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09">
        <f t="shared" si="7"/>
        <v>0</v>
      </c>
      <c r="BZ21" s="107">
        <f t="shared" si="8"/>
        <v>0</v>
      </c>
      <c r="CA21" s="109">
        <f t="shared" si="9"/>
        <v>63863</v>
      </c>
      <c r="CB21" s="109">
        <f t="shared" si="10"/>
        <v>0</v>
      </c>
      <c r="CC21" s="110">
        <f t="shared" si="11"/>
        <v>63863</v>
      </c>
      <c r="CD21" s="111">
        <f t="shared" si="12"/>
        <v>0</v>
      </c>
      <c r="CE21" s="112">
        <f t="shared" si="13"/>
        <v>63863</v>
      </c>
      <c r="CF21" s="113"/>
      <c r="CG21" s="114"/>
      <c r="CI21" s="18"/>
    </row>
    <row r="22" spans="1:87" x14ac:dyDescent="0.25">
      <c r="A22" s="308" t="s">
        <v>167</v>
      </c>
      <c r="B22" s="102">
        <f t="shared" si="17"/>
        <v>41288</v>
      </c>
      <c r="C22" s="329">
        <f t="shared" si="14"/>
        <v>63863</v>
      </c>
      <c r="D22" s="110">
        <f t="shared" si="15"/>
        <v>0</v>
      </c>
      <c r="E22" s="111">
        <f t="shared" si="16"/>
        <v>0</v>
      </c>
      <c r="F22" s="212">
        <f t="shared" si="0"/>
        <v>63863</v>
      </c>
      <c r="G22" s="330">
        <v>218000</v>
      </c>
      <c r="H22" s="120"/>
      <c r="I22" s="120"/>
      <c r="J22" s="120"/>
      <c r="K22" s="120"/>
      <c r="L22" s="107">
        <f t="shared" si="1"/>
        <v>218000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07">
        <f t="shared" si="2"/>
        <v>0</v>
      </c>
      <c r="AC22" s="120"/>
      <c r="AD22" s="108">
        <f t="shared" si="3"/>
        <v>218000</v>
      </c>
      <c r="AE22" s="330">
        <v>59000</v>
      </c>
      <c r="AF22" s="330">
        <v>10000</v>
      </c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07">
        <f t="shared" si="4"/>
        <v>69000</v>
      </c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07">
        <f t="shared" si="5"/>
        <v>0</v>
      </c>
      <c r="BK22" s="120"/>
      <c r="BL22" s="107">
        <f t="shared" si="6"/>
        <v>69000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09">
        <f t="shared" si="7"/>
        <v>0</v>
      </c>
      <c r="BZ22" s="107">
        <f t="shared" si="8"/>
        <v>0</v>
      </c>
      <c r="CA22" s="109">
        <f t="shared" si="9"/>
        <v>212863</v>
      </c>
      <c r="CB22" s="109">
        <f t="shared" si="10"/>
        <v>0</v>
      </c>
      <c r="CC22" s="110">
        <f t="shared" si="11"/>
        <v>212863</v>
      </c>
      <c r="CD22" s="111">
        <f t="shared" si="12"/>
        <v>0</v>
      </c>
      <c r="CE22" s="112">
        <f t="shared" si="13"/>
        <v>212863</v>
      </c>
      <c r="CF22" s="113"/>
      <c r="CG22" s="114"/>
      <c r="CI22" s="18"/>
    </row>
    <row r="23" spans="1:87" x14ac:dyDescent="0.25">
      <c r="A23" s="308" t="s">
        <v>161</v>
      </c>
      <c r="B23" s="102">
        <f t="shared" si="17"/>
        <v>41289</v>
      </c>
      <c r="C23" s="329">
        <f t="shared" si="14"/>
        <v>212863</v>
      </c>
      <c r="D23" s="110">
        <f t="shared" si="15"/>
        <v>0</v>
      </c>
      <c r="E23" s="111">
        <f t="shared" si="16"/>
        <v>0</v>
      </c>
      <c r="F23" s="212">
        <f t="shared" si="0"/>
        <v>212863</v>
      </c>
      <c r="G23" s="330">
        <v>49000</v>
      </c>
      <c r="H23" s="120"/>
      <c r="I23" s="120"/>
      <c r="J23" s="120"/>
      <c r="K23" s="120"/>
      <c r="L23" s="107">
        <f t="shared" si="1"/>
        <v>49000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07">
        <f t="shared" si="2"/>
        <v>0</v>
      </c>
      <c r="AC23" s="120"/>
      <c r="AD23" s="108">
        <f t="shared" si="3"/>
        <v>49000</v>
      </c>
      <c r="AE23" s="330">
        <v>44000</v>
      </c>
      <c r="AF23" s="330">
        <v>10000</v>
      </c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07">
        <f t="shared" si="4"/>
        <v>54000</v>
      </c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07">
        <f t="shared" si="5"/>
        <v>0</v>
      </c>
      <c r="BK23" s="120"/>
      <c r="BL23" s="107">
        <f t="shared" si="6"/>
        <v>54000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09">
        <f t="shared" si="7"/>
        <v>0</v>
      </c>
      <c r="BZ23" s="107">
        <f t="shared" si="8"/>
        <v>0</v>
      </c>
      <c r="CA23" s="109">
        <f t="shared" si="9"/>
        <v>207863</v>
      </c>
      <c r="CB23" s="109">
        <f t="shared" si="10"/>
        <v>0</v>
      </c>
      <c r="CC23" s="110">
        <f t="shared" si="11"/>
        <v>207863</v>
      </c>
      <c r="CD23" s="111">
        <f t="shared" si="12"/>
        <v>0</v>
      </c>
      <c r="CE23" s="112">
        <f t="shared" si="13"/>
        <v>207863</v>
      </c>
      <c r="CF23" s="113"/>
      <c r="CG23" s="114"/>
      <c r="CI23" s="18"/>
    </row>
    <row r="24" spans="1:87" x14ac:dyDescent="0.25">
      <c r="A24" s="308" t="s">
        <v>162</v>
      </c>
      <c r="B24" s="102">
        <f t="shared" si="17"/>
        <v>41290</v>
      </c>
      <c r="C24" s="329">
        <f t="shared" si="14"/>
        <v>207863</v>
      </c>
      <c r="D24" s="110">
        <f t="shared" si="15"/>
        <v>0</v>
      </c>
      <c r="E24" s="111">
        <f t="shared" si="16"/>
        <v>0</v>
      </c>
      <c r="F24" s="212">
        <f t="shared" si="0"/>
        <v>207863</v>
      </c>
      <c r="G24" s="330">
        <v>135000</v>
      </c>
      <c r="H24" s="120"/>
      <c r="I24" s="120"/>
      <c r="J24" s="120"/>
      <c r="K24" s="120"/>
      <c r="L24" s="107">
        <f t="shared" si="1"/>
        <v>135000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07">
        <f t="shared" si="2"/>
        <v>0</v>
      </c>
      <c r="AC24" s="120"/>
      <c r="AD24" s="108">
        <f t="shared" si="3"/>
        <v>135000</v>
      </c>
      <c r="AE24" s="330">
        <v>31000</v>
      </c>
      <c r="AF24" s="330">
        <v>25000</v>
      </c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07">
        <f t="shared" si="4"/>
        <v>56000</v>
      </c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07">
        <f t="shared" si="5"/>
        <v>0</v>
      </c>
      <c r="BK24" s="120"/>
      <c r="BL24" s="107">
        <f t="shared" si="6"/>
        <v>56000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09">
        <f t="shared" si="7"/>
        <v>0</v>
      </c>
      <c r="BZ24" s="107">
        <f t="shared" si="8"/>
        <v>0</v>
      </c>
      <c r="CA24" s="109">
        <f t="shared" si="9"/>
        <v>286863</v>
      </c>
      <c r="CB24" s="109">
        <f t="shared" si="10"/>
        <v>0</v>
      </c>
      <c r="CC24" s="110">
        <f t="shared" si="11"/>
        <v>286863</v>
      </c>
      <c r="CD24" s="111">
        <f t="shared" si="12"/>
        <v>0</v>
      </c>
      <c r="CE24" s="112">
        <f t="shared" si="13"/>
        <v>286863</v>
      </c>
      <c r="CF24" s="113"/>
      <c r="CG24" s="114"/>
      <c r="CI24" s="18"/>
    </row>
    <row r="25" spans="1:87" x14ac:dyDescent="0.25">
      <c r="A25" s="308" t="s">
        <v>163</v>
      </c>
      <c r="B25" s="102">
        <f t="shared" si="17"/>
        <v>41291</v>
      </c>
      <c r="C25" s="329">
        <f t="shared" si="14"/>
        <v>286863</v>
      </c>
      <c r="D25" s="110">
        <f t="shared" si="15"/>
        <v>0</v>
      </c>
      <c r="E25" s="111">
        <f t="shared" si="16"/>
        <v>0</v>
      </c>
      <c r="F25" s="212">
        <f t="shared" si="0"/>
        <v>286863</v>
      </c>
      <c r="G25" s="330"/>
      <c r="H25" s="120"/>
      <c r="I25" s="120"/>
      <c r="J25" s="120"/>
      <c r="K25" s="120"/>
      <c r="L25" s="107">
        <f t="shared" si="1"/>
        <v>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07">
        <f t="shared" si="2"/>
        <v>0</v>
      </c>
      <c r="AC25" s="120"/>
      <c r="AD25" s="108">
        <f t="shared" si="3"/>
        <v>0</v>
      </c>
      <c r="AE25" s="330">
        <v>33000</v>
      </c>
      <c r="AF25" s="330">
        <v>10000</v>
      </c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07">
        <f t="shared" si="4"/>
        <v>43000</v>
      </c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07">
        <f t="shared" si="5"/>
        <v>0</v>
      </c>
      <c r="BK25" s="120"/>
      <c r="BL25" s="107">
        <f t="shared" si="6"/>
        <v>43000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09">
        <f t="shared" si="7"/>
        <v>0</v>
      </c>
      <c r="BZ25" s="107">
        <f t="shared" si="8"/>
        <v>0</v>
      </c>
      <c r="CA25" s="109">
        <f t="shared" si="9"/>
        <v>243863</v>
      </c>
      <c r="CB25" s="109">
        <f t="shared" si="10"/>
        <v>0</v>
      </c>
      <c r="CC25" s="110">
        <f t="shared" si="11"/>
        <v>243863</v>
      </c>
      <c r="CD25" s="111">
        <f t="shared" si="12"/>
        <v>0</v>
      </c>
      <c r="CE25" s="112">
        <f t="shared" si="13"/>
        <v>243863</v>
      </c>
      <c r="CF25" s="113"/>
      <c r="CG25" s="114"/>
      <c r="CI25" s="18"/>
    </row>
    <row r="26" spans="1:87" x14ac:dyDescent="0.25">
      <c r="A26" s="308" t="s">
        <v>164</v>
      </c>
      <c r="B26" s="102">
        <f t="shared" si="17"/>
        <v>41292</v>
      </c>
      <c r="C26" s="329">
        <f t="shared" si="14"/>
        <v>243863</v>
      </c>
      <c r="D26" s="110">
        <f t="shared" si="15"/>
        <v>0</v>
      </c>
      <c r="E26" s="111">
        <f t="shared" si="16"/>
        <v>0</v>
      </c>
      <c r="F26" s="212">
        <f t="shared" si="0"/>
        <v>243863</v>
      </c>
      <c r="G26" s="330">
        <v>159000</v>
      </c>
      <c r="H26" s="120"/>
      <c r="I26" s="120"/>
      <c r="J26" s="120"/>
      <c r="K26" s="120"/>
      <c r="L26" s="107">
        <f t="shared" si="1"/>
        <v>159000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07">
        <f t="shared" si="2"/>
        <v>0</v>
      </c>
      <c r="AC26" s="120"/>
      <c r="AD26" s="108">
        <f t="shared" si="3"/>
        <v>159000</v>
      </c>
      <c r="AE26" s="330">
        <v>33000</v>
      </c>
      <c r="AF26" s="330">
        <v>10000</v>
      </c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07">
        <f t="shared" si="4"/>
        <v>43000</v>
      </c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07">
        <f t="shared" si="5"/>
        <v>0</v>
      </c>
      <c r="BK26" s="120"/>
      <c r="BL26" s="107">
        <f t="shared" si="6"/>
        <v>43000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09">
        <f t="shared" si="7"/>
        <v>0</v>
      </c>
      <c r="BZ26" s="107">
        <f t="shared" si="8"/>
        <v>0</v>
      </c>
      <c r="CA26" s="109">
        <f t="shared" si="9"/>
        <v>359863</v>
      </c>
      <c r="CB26" s="109">
        <f t="shared" si="10"/>
        <v>0</v>
      </c>
      <c r="CC26" s="110">
        <f t="shared" si="11"/>
        <v>359863</v>
      </c>
      <c r="CD26" s="111">
        <f t="shared" si="12"/>
        <v>0</v>
      </c>
      <c r="CE26" s="112">
        <f t="shared" si="13"/>
        <v>359863</v>
      </c>
      <c r="CF26" s="113"/>
      <c r="CG26" s="114"/>
      <c r="CI26" s="18"/>
    </row>
    <row r="27" spans="1:87" x14ac:dyDescent="0.25">
      <c r="A27" s="308" t="s">
        <v>165</v>
      </c>
      <c r="B27" s="102">
        <f t="shared" si="17"/>
        <v>41293</v>
      </c>
      <c r="C27" s="329">
        <f t="shared" si="14"/>
        <v>359863</v>
      </c>
      <c r="D27" s="110">
        <f t="shared" si="15"/>
        <v>0</v>
      </c>
      <c r="E27" s="111">
        <f t="shared" si="16"/>
        <v>0</v>
      </c>
      <c r="F27" s="212">
        <f t="shared" si="0"/>
        <v>359863</v>
      </c>
      <c r="G27" s="330"/>
      <c r="H27" s="120"/>
      <c r="I27" s="120"/>
      <c r="J27" s="120"/>
      <c r="K27" s="120"/>
      <c r="L27" s="107">
        <f t="shared" si="1"/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07">
        <f t="shared" si="2"/>
        <v>0</v>
      </c>
      <c r="AC27" s="120"/>
      <c r="AD27" s="108">
        <f t="shared" si="3"/>
        <v>0</v>
      </c>
      <c r="AE27" s="330">
        <v>50000</v>
      </c>
      <c r="AF27" s="33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07">
        <f t="shared" ref="AT27:AT90" si="18">SUM(AE27:AS27)</f>
        <v>50000</v>
      </c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07">
        <f t="shared" si="5"/>
        <v>0</v>
      </c>
      <c r="BK27" s="120"/>
      <c r="BL27" s="107">
        <f t="shared" si="6"/>
        <v>50000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09">
        <f t="shared" ref="BY27:BY90" si="19">SUM(BO27:BX27)</f>
        <v>0</v>
      </c>
      <c r="BZ27" s="107">
        <f t="shared" si="8"/>
        <v>0</v>
      </c>
      <c r="CA27" s="109">
        <f t="shared" si="9"/>
        <v>309863</v>
      </c>
      <c r="CB27" s="109">
        <f t="shared" si="10"/>
        <v>0</v>
      </c>
      <c r="CC27" s="110">
        <f t="shared" si="11"/>
        <v>309863</v>
      </c>
      <c r="CD27" s="111">
        <f t="shared" si="12"/>
        <v>0</v>
      </c>
      <c r="CE27" s="112">
        <f t="shared" si="13"/>
        <v>309863</v>
      </c>
      <c r="CF27" s="113"/>
      <c r="CG27" s="114"/>
      <c r="CI27" s="18"/>
    </row>
    <row r="28" spans="1:87" x14ac:dyDescent="0.25">
      <c r="A28" s="309" t="s">
        <v>166</v>
      </c>
      <c r="B28" s="310">
        <f t="shared" si="17"/>
        <v>41294</v>
      </c>
      <c r="C28" s="329">
        <f t="shared" si="14"/>
        <v>309863</v>
      </c>
      <c r="D28" s="110">
        <f t="shared" si="15"/>
        <v>0</v>
      </c>
      <c r="E28" s="111">
        <f t="shared" si="16"/>
        <v>0</v>
      </c>
      <c r="F28" s="212">
        <f t="shared" si="0"/>
        <v>309863</v>
      </c>
      <c r="G28" s="330"/>
      <c r="H28" s="120"/>
      <c r="I28" s="120"/>
      <c r="J28" s="120"/>
      <c r="K28" s="120"/>
      <c r="L28" s="107">
        <f t="shared" si="1"/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07">
        <f t="shared" si="2"/>
        <v>0</v>
      </c>
      <c r="AC28" s="120"/>
      <c r="AD28" s="108">
        <f t="shared" si="3"/>
        <v>0</v>
      </c>
      <c r="AE28" s="330"/>
      <c r="AF28" s="33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07">
        <f t="shared" si="18"/>
        <v>0</v>
      </c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07">
        <f t="shared" si="5"/>
        <v>0</v>
      </c>
      <c r="BK28" s="120"/>
      <c r="BL28" s="107">
        <f t="shared" si="6"/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09">
        <f t="shared" si="19"/>
        <v>0</v>
      </c>
      <c r="BZ28" s="107">
        <f t="shared" si="8"/>
        <v>0</v>
      </c>
      <c r="CA28" s="109">
        <f t="shared" si="9"/>
        <v>309863</v>
      </c>
      <c r="CB28" s="109">
        <f t="shared" si="10"/>
        <v>0</v>
      </c>
      <c r="CC28" s="110">
        <f t="shared" si="11"/>
        <v>309863</v>
      </c>
      <c r="CD28" s="111">
        <f t="shared" si="12"/>
        <v>0</v>
      </c>
      <c r="CE28" s="112">
        <f t="shared" si="13"/>
        <v>309863</v>
      </c>
      <c r="CF28" s="113"/>
      <c r="CG28" s="114"/>
      <c r="CI28" s="18"/>
    </row>
    <row r="29" spans="1:87" x14ac:dyDescent="0.25">
      <c r="A29" s="308" t="s">
        <v>167</v>
      </c>
      <c r="B29" s="102">
        <f t="shared" si="17"/>
        <v>41295</v>
      </c>
      <c r="C29" s="329">
        <f t="shared" si="14"/>
        <v>309863</v>
      </c>
      <c r="D29" s="110">
        <f t="shared" si="15"/>
        <v>0</v>
      </c>
      <c r="E29" s="111">
        <f t="shared" si="16"/>
        <v>0</v>
      </c>
      <c r="F29" s="212">
        <f t="shared" si="0"/>
        <v>309863</v>
      </c>
      <c r="G29" s="330"/>
      <c r="H29" s="120"/>
      <c r="I29" s="120"/>
      <c r="J29" s="120"/>
      <c r="K29" s="120"/>
      <c r="L29" s="107">
        <f t="shared" si="1"/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07">
        <f t="shared" si="2"/>
        <v>0</v>
      </c>
      <c r="AC29" s="120"/>
      <c r="AD29" s="108">
        <f t="shared" si="3"/>
        <v>0</v>
      </c>
      <c r="AE29" s="330">
        <v>52000</v>
      </c>
      <c r="AF29" s="330">
        <v>15000</v>
      </c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07">
        <f t="shared" si="18"/>
        <v>67000</v>
      </c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07">
        <f t="shared" si="5"/>
        <v>0</v>
      </c>
      <c r="BK29" s="120"/>
      <c r="BL29" s="107">
        <f t="shared" si="6"/>
        <v>67000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09">
        <f t="shared" si="19"/>
        <v>0</v>
      </c>
      <c r="BZ29" s="107">
        <f t="shared" si="8"/>
        <v>0</v>
      </c>
      <c r="CA29" s="109">
        <f t="shared" si="9"/>
        <v>242863</v>
      </c>
      <c r="CB29" s="109">
        <f t="shared" si="10"/>
        <v>0</v>
      </c>
      <c r="CC29" s="110">
        <f t="shared" si="11"/>
        <v>242863</v>
      </c>
      <c r="CD29" s="111">
        <f t="shared" si="12"/>
        <v>0</v>
      </c>
      <c r="CE29" s="112">
        <f t="shared" si="13"/>
        <v>242863</v>
      </c>
      <c r="CF29" s="113"/>
      <c r="CG29" s="114"/>
      <c r="CI29" s="18"/>
    </row>
    <row r="30" spans="1:87" x14ac:dyDescent="0.25">
      <c r="A30" s="308" t="s">
        <v>161</v>
      </c>
      <c r="B30" s="102">
        <f t="shared" si="17"/>
        <v>41296</v>
      </c>
      <c r="C30" s="329">
        <f t="shared" si="14"/>
        <v>242863</v>
      </c>
      <c r="D30" s="110">
        <f t="shared" si="15"/>
        <v>0</v>
      </c>
      <c r="E30" s="111">
        <f t="shared" si="16"/>
        <v>0</v>
      </c>
      <c r="F30" s="212">
        <f t="shared" si="0"/>
        <v>242863</v>
      </c>
      <c r="G30" s="330"/>
      <c r="H30" s="120"/>
      <c r="I30" s="120"/>
      <c r="J30" s="120"/>
      <c r="K30" s="120"/>
      <c r="L30" s="107">
        <f t="shared" si="1"/>
        <v>0</v>
      </c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07">
        <f t="shared" si="2"/>
        <v>0</v>
      </c>
      <c r="AC30" s="120"/>
      <c r="AD30" s="108">
        <f t="shared" si="3"/>
        <v>0</v>
      </c>
      <c r="AE30" s="330"/>
      <c r="AF30" s="33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07">
        <f t="shared" si="18"/>
        <v>0</v>
      </c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07">
        <f t="shared" si="5"/>
        <v>0</v>
      </c>
      <c r="BK30" s="120"/>
      <c r="BL30" s="107">
        <f t="shared" si="6"/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09">
        <f t="shared" si="19"/>
        <v>0</v>
      </c>
      <c r="BZ30" s="107">
        <f t="shared" si="8"/>
        <v>0</v>
      </c>
      <c r="CA30" s="109">
        <f t="shared" si="9"/>
        <v>242863</v>
      </c>
      <c r="CB30" s="109">
        <f t="shared" si="10"/>
        <v>0</v>
      </c>
      <c r="CC30" s="110">
        <f t="shared" si="11"/>
        <v>242863</v>
      </c>
      <c r="CD30" s="111">
        <f t="shared" si="12"/>
        <v>0</v>
      </c>
      <c r="CE30" s="112">
        <f t="shared" si="13"/>
        <v>242863</v>
      </c>
      <c r="CF30" s="113"/>
      <c r="CG30" s="114"/>
      <c r="CI30" s="18"/>
    </row>
    <row r="31" spans="1:87" x14ac:dyDescent="0.25">
      <c r="A31" s="308" t="s">
        <v>162</v>
      </c>
      <c r="B31" s="102">
        <f t="shared" si="17"/>
        <v>41297</v>
      </c>
      <c r="C31" s="329">
        <f t="shared" si="14"/>
        <v>242863</v>
      </c>
      <c r="D31" s="110">
        <f t="shared" si="15"/>
        <v>0</v>
      </c>
      <c r="E31" s="111">
        <f t="shared" si="16"/>
        <v>0</v>
      </c>
      <c r="F31" s="212">
        <f t="shared" si="0"/>
        <v>242863</v>
      </c>
      <c r="G31" s="330">
        <v>199000</v>
      </c>
      <c r="H31" s="120"/>
      <c r="I31" s="120"/>
      <c r="J31" s="120"/>
      <c r="K31" s="120"/>
      <c r="L31" s="107">
        <f t="shared" si="1"/>
        <v>199000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07">
        <f t="shared" si="2"/>
        <v>0</v>
      </c>
      <c r="AC31" s="120"/>
      <c r="AD31" s="108">
        <f t="shared" si="3"/>
        <v>199000</v>
      </c>
      <c r="AE31" s="330">
        <v>61000</v>
      </c>
      <c r="AF31" s="330">
        <v>10000</v>
      </c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07">
        <f t="shared" si="18"/>
        <v>71000</v>
      </c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07">
        <f t="shared" si="5"/>
        <v>0</v>
      </c>
      <c r="BK31" s="120"/>
      <c r="BL31" s="107">
        <f t="shared" si="6"/>
        <v>71000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09">
        <f t="shared" si="19"/>
        <v>0</v>
      </c>
      <c r="BZ31" s="107">
        <f t="shared" si="8"/>
        <v>0</v>
      </c>
      <c r="CA31" s="109">
        <f t="shared" si="9"/>
        <v>370863</v>
      </c>
      <c r="CB31" s="109">
        <f t="shared" si="10"/>
        <v>0</v>
      </c>
      <c r="CC31" s="110">
        <f t="shared" si="11"/>
        <v>370863</v>
      </c>
      <c r="CD31" s="111">
        <f t="shared" si="12"/>
        <v>0</v>
      </c>
      <c r="CE31" s="112">
        <f t="shared" si="13"/>
        <v>370863</v>
      </c>
      <c r="CF31" s="113"/>
      <c r="CG31" s="114"/>
      <c r="CI31" s="18"/>
    </row>
    <row r="32" spans="1:87" x14ac:dyDescent="0.25">
      <c r="A32" s="308" t="s">
        <v>163</v>
      </c>
      <c r="B32" s="102">
        <f t="shared" si="17"/>
        <v>41298</v>
      </c>
      <c r="C32" s="329">
        <f t="shared" si="14"/>
        <v>370863</v>
      </c>
      <c r="D32" s="110">
        <f t="shared" si="15"/>
        <v>0</v>
      </c>
      <c r="E32" s="111">
        <f t="shared" si="16"/>
        <v>0</v>
      </c>
      <c r="F32" s="212">
        <f t="shared" si="0"/>
        <v>370863</v>
      </c>
      <c r="G32" s="330"/>
      <c r="H32" s="120"/>
      <c r="I32" s="120"/>
      <c r="J32" s="120"/>
      <c r="K32" s="120"/>
      <c r="L32" s="107">
        <f t="shared" si="1"/>
        <v>0</v>
      </c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07">
        <f t="shared" si="2"/>
        <v>0</v>
      </c>
      <c r="AC32" s="120"/>
      <c r="AD32" s="108">
        <f t="shared" si="3"/>
        <v>0</v>
      </c>
      <c r="AE32" s="330">
        <v>33000</v>
      </c>
      <c r="AF32" s="330">
        <v>10000</v>
      </c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07">
        <f t="shared" si="18"/>
        <v>43000</v>
      </c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07">
        <f t="shared" si="5"/>
        <v>0</v>
      </c>
      <c r="BK32" s="120"/>
      <c r="BL32" s="107">
        <f t="shared" si="6"/>
        <v>43000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09">
        <f t="shared" si="19"/>
        <v>0</v>
      </c>
      <c r="BZ32" s="107">
        <f t="shared" si="8"/>
        <v>0</v>
      </c>
      <c r="CA32" s="109">
        <f t="shared" si="9"/>
        <v>327863</v>
      </c>
      <c r="CB32" s="109">
        <f t="shared" si="10"/>
        <v>0</v>
      </c>
      <c r="CC32" s="110">
        <f t="shared" si="11"/>
        <v>327863</v>
      </c>
      <c r="CD32" s="111">
        <f t="shared" si="12"/>
        <v>0</v>
      </c>
      <c r="CE32" s="112">
        <f t="shared" si="13"/>
        <v>327863</v>
      </c>
      <c r="CF32" s="113"/>
      <c r="CG32" s="114"/>
      <c r="CI32" s="18"/>
    </row>
    <row r="33" spans="1:87" x14ac:dyDescent="0.25">
      <c r="A33" s="308" t="s">
        <v>164</v>
      </c>
      <c r="B33" s="102">
        <f t="shared" si="17"/>
        <v>41299</v>
      </c>
      <c r="C33" s="329">
        <f t="shared" si="14"/>
        <v>327863</v>
      </c>
      <c r="D33" s="110">
        <f t="shared" si="15"/>
        <v>0</v>
      </c>
      <c r="E33" s="111">
        <f t="shared" si="16"/>
        <v>0</v>
      </c>
      <c r="F33" s="212">
        <f t="shared" si="0"/>
        <v>327863</v>
      </c>
      <c r="G33" s="330">
        <v>85000</v>
      </c>
      <c r="H33" s="120"/>
      <c r="I33" s="120"/>
      <c r="J33" s="120"/>
      <c r="K33" s="120"/>
      <c r="L33" s="107">
        <f t="shared" si="1"/>
        <v>85000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07">
        <f t="shared" si="2"/>
        <v>0</v>
      </c>
      <c r="AC33" s="120"/>
      <c r="AD33" s="108">
        <f t="shared" si="3"/>
        <v>85000</v>
      </c>
      <c r="AE33" s="330">
        <v>47000</v>
      </c>
      <c r="AF33" s="33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07">
        <f t="shared" si="18"/>
        <v>47000</v>
      </c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07">
        <f t="shared" si="5"/>
        <v>0</v>
      </c>
      <c r="BK33" s="120"/>
      <c r="BL33" s="107">
        <f t="shared" si="6"/>
        <v>47000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09">
        <f t="shared" si="19"/>
        <v>0</v>
      </c>
      <c r="BZ33" s="107">
        <f t="shared" si="8"/>
        <v>0</v>
      </c>
      <c r="CA33" s="109">
        <f t="shared" si="9"/>
        <v>365863</v>
      </c>
      <c r="CB33" s="109">
        <f t="shared" si="10"/>
        <v>0</v>
      </c>
      <c r="CC33" s="110">
        <f t="shared" si="11"/>
        <v>365863</v>
      </c>
      <c r="CD33" s="111">
        <f t="shared" si="12"/>
        <v>0</v>
      </c>
      <c r="CE33" s="112">
        <f t="shared" si="13"/>
        <v>365863</v>
      </c>
      <c r="CF33" s="113"/>
      <c r="CG33" s="114"/>
      <c r="CI33" s="18"/>
    </row>
    <row r="34" spans="1:87" x14ac:dyDescent="0.25">
      <c r="A34" s="308" t="s">
        <v>165</v>
      </c>
      <c r="B34" s="102">
        <f t="shared" si="17"/>
        <v>41300</v>
      </c>
      <c r="C34" s="329">
        <f t="shared" si="14"/>
        <v>365863</v>
      </c>
      <c r="D34" s="110">
        <f t="shared" si="15"/>
        <v>0</v>
      </c>
      <c r="E34" s="111">
        <f t="shared" si="16"/>
        <v>0</v>
      </c>
      <c r="F34" s="212">
        <f t="shared" si="0"/>
        <v>365863</v>
      </c>
      <c r="G34" s="330">
        <v>200000</v>
      </c>
      <c r="H34" s="120"/>
      <c r="I34" s="120"/>
      <c r="J34" s="120"/>
      <c r="K34" s="120"/>
      <c r="L34" s="107">
        <f t="shared" si="1"/>
        <v>200000</v>
      </c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07">
        <f t="shared" si="2"/>
        <v>0</v>
      </c>
      <c r="AC34" s="120"/>
      <c r="AD34" s="108">
        <f t="shared" si="3"/>
        <v>200000</v>
      </c>
      <c r="AE34" s="330">
        <v>43000</v>
      </c>
      <c r="AF34" s="330">
        <v>15000</v>
      </c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07">
        <f t="shared" si="18"/>
        <v>58000</v>
      </c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07">
        <f t="shared" si="5"/>
        <v>0</v>
      </c>
      <c r="BK34" s="120"/>
      <c r="BL34" s="107">
        <f t="shared" si="6"/>
        <v>58000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09">
        <f t="shared" si="19"/>
        <v>0</v>
      </c>
      <c r="BZ34" s="107">
        <f t="shared" si="8"/>
        <v>0</v>
      </c>
      <c r="CA34" s="109">
        <f t="shared" si="9"/>
        <v>507863</v>
      </c>
      <c r="CB34" s="109">
        <f t="shared" si="10"/>
        <v>0</v>
      </c>
      <c r="CC34" s="110">
        <f t="shared" si="11"/>
        <v>507863</v>
      </c>
      <c r="CD34" s="111">
        <f t="shared" si="12"/>
        <v>0</v>
      </c>
      <c r="CE34" s="112">
        <f t="shared" si="13"/>
        <v>507863</v>
      </c>
      <c r="CF34" s="113"/>
      <c r="CG34" s="114"/>
      <c r="CI34" s="18"/>
    </row>
    <row r="35" spans="1:87" x14ac:dyDescent="0.25">
      <c r="A35" s="309" t="s">
        <v>166</v>
      </c>
      <c r="B35" s="310">
        <f t="shared" si="17"/>
        <v>41301</v>
      </c>
      <c r="C35" s="329">
        <f t="shared" si="14"/>
        <v>507863</v>
      </c>
      <c r="D35" s="110">
        <f t="shared" si="15"/>
        <v>0</v>
      </c>
      <c r="E35" s="111">
        <f t="shared" si="16"/>
        <v>0</v>
      </c>
      <c r="F35" s="212">
        <f t="shared" si="0"/>
        <v>507863</v>
      </c>
      <c r="G35" s="330"/>
      <c r="H35" s="120"/>
      <c r="I35" s="120"/>
      <c r="J35" s="120"/>
      <c r="K35" s="120"/>
      <c r="L35" s="107">
        <f t="shared" si="1"/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07">
        <f t="shared" si="2"/>
        <v>0</v>
      </c>
      <c r="AC35" s="120"/>
      <c r="AD35" s="108">
        <f t="shared" si="3"/>
        <v>0</v>
      </c>
      <c r="AE35" s="330"/>
      <c r="AF35" s="33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07">
        <f t="shared" si="18"/>
        <v>0</v>
      </c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07">
        <f t="shared" si="5"/>
        <v>0</v>
      </c>
      <c r="BK35" s="120"/>
      <c r="BL35" s="107">
        <f t="shared" si="6"/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09">
        <f t="shared" si="19"/>
        <v>0</v>
      </c>
      <c r="BZ35" s="107">
        <f t="shared" si="8"/>
        <v>0</v>
      </c>
      <c r="CA35" s="109">
        <f t="shared" si="9"/>
        <v>507863</v>
      </c>
      <c r="CB35" s="109">
        <f t="shared" si="10"/>
        <v>0</v>
      </c>
      <c r="CC35" s="110">
        <f t="shared" si="11"/>
        <v>507863</v>
      </c>
      <c r="CD35" s="111">
        <f t="shared" si="12"/>
        <v>0</v>
      </c>
      <c r="CE35" s="112">
        <f t="shared" si="13"/>
        <v>507863</v>
      </c>
      <c r="CF35" s="113"/>
      <c r="CG35" s="114"/>
      <c r="CI35" s="18"/>
    </row>
    <row r="36" spans="1:87" x14ac:dyDescent="0.25">
      <c r="A36" s="308" t="s">
        <v>167</v>
      </c>
      <c r="B36" s="102">
        <f t="shared" si="17"/>
        <v>41302</v>
      </c>
      <c r="C36" s="329">
        <f t="shared" si="14"/>
        <v>507863</v>
      </c>
      <c r="D36" s="110">
        <f t="shared" si="15"/>
        <v>0</v>
      </c>
      <c r="E36" s="111">
        <f t="shared" si="16"/>
        <v>0</v>
      </c>
      <c r="F36" s="212">
        <f t="shared" si="0"/>
        <v>507863</v>
      </c>
      <c r="G36" s="330">
        <v>134000</v>
      </c>
      <c r="H36" s="120"/>
      <c r="I36" s="120"/>
      <c r="J36" s="120"/>
      <c r="K36" s="120"/>
      <c r="L36" s="107">
        <f t="shared" si="1"/>
        <v>134000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07">
        <f t="shared" si="2"/>
        <v>0</v>
      </c>
      <c r="AC36" s="120"/>
      <c r="AD36" s="108">
        <f t="shared" si="3"/>
        <v>134000</v>
      </c>
      <c r="AE36" s="330">
        <v>56000</v>
      </c>
      <c r="AF36" s="330">
        <v>10000</v>
      </c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07">
        <f t="shared" si="18"/>
        <v>66000</v>
      </c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07">
        <f t="shared" si="5"/>
        <v>0</v>
      </c>
      <c r="BK36" s="120"/>
      <c r="BL36" s="107">
        <f t="shared" si="6"/>
        <v>66000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09">
        <f t="shared" si="19"/>
        <v>0</v>
      </c>
      <c r="BZ36" s="107">
        <f t="shared" si="8"/>
        <v>0</v>
      </c>
      <c r="CA36" s="109">
        <f t="shared" si="9"/>
        <v>575863</v>
      </c>
      <c r="CB36" s="109">
        <f t="shared" si="10"/>
        <v>0</v>
      </c>
      <c r="CC36" s="110">
        <f t="shared" si="11"/>
        <v>575863</v>
      </c>
      <c r="CD36" s="111">
        <f t="shared" si="12"/>
        <v>0</v>
      </c>
      <c r="CE36" s="112">
        <f t="shared" si="13"/>
        <v>575863</v>
      </c>
      <c r="CF36" s="113"/>
      <c r="CG36" s="114"/>
      <c r="CI36" s="18"/>
    </row>
    <row r="37" spans="1:87" x14ac:dyDescent="0.25">
      <c r="A37" s="308" t="s">
        <v>161</v>
      </c>
      <c r="B37" s="102">
        <f t="shared" si="17"/>
        <v>41303</v>
      </c>
      <c r="C37" s="329">
        <f t="shared" si="14"/>
        <v>575863</v>
      </c>
      <c r="D37" s="110">
        <f t="shared" si="15"/>
        <v>0</v>
      </c>
      <c r="E37" s="111">
        <f t="shared" si="16"/>
        <v>0</v>
      </c>
      <c r="F37" s="212">
        <f t="shared" si="0"/>
        <v>575863</v>
      </c>
      <c r="G37" s="330"/>
      <c r="H37" s="120"/>
      <c r="I37" s="120"/>
      <c r="J37" s="120"/>
      <c r="K37" s="120"/>
      <c r="L37" s="107">
        <f t="shared" si="1"/>
        <v>0</v>
      </c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07">
        <f t="shared" si="2"/>
        <v>0</v>
      </c>
      <c r="AC37" s="120"/>
      <c r="AD37" s="108">
        <f t="shared" si="3"/>
        <v>0</v>
      </c>
      <c r="AE37" s="330">
        <v>28000</v>
      </c>
      <c r="AF37" s="33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07">
        <f t="shared" si="18"/>
        <v>28000</v>
      </c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07">
        <f t="shared" si="5"/>
        <v>0</v>
      </c>
      <c r="BK37" s="120"/>
      <c r="BL37" s="107">
        <f t="shared" si="6"/>
        <v>28000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09">
        <f t="shared" si="19"/>
        <v>0</v>
      </c>
      <c r="BZ37" s="107">
        <f t="shared" si="8"/>
        <v>0</v>
      </c>
      <c r="CA37" s="109">
        <f t="shared" si="9"/>
        <v>547863</v>
      </c>
      <c r="CB37" s="109">
        <f t="shared" si="10"/>
        <v>0</v>
      </c>
      <c r="CC37" s="110">
        <f t="shared" si="11"/>
        <v>547863</v>
      </c>
      <c r="CD37" s="111">
        <f t="shared" si="12"/>
        <v>0</v>
      </c>
      <c r="CE37" s="112">
        <f t="shared" si="13"/>
        <v>547863</v>
      </c>
      <c r="CF37" s="113"/>
      <c r="CG37" s="114"/>
      <c r="CI37" s="18"/>
    </row>
    <row r="38" spans="1:87" x14ac:dyDescent="0.25">
      <c r="A38" s="308" t="s">
        <v>162</v>
      </c>
      <c r="B38" s="102">
        <f t="shared" si="17"/>
        <v>41304</v>
      </c>
      <c r="C38" s="329">
        <f t="shared" si="14"/>
        <v>547863</v>
      </c>
      <c r="D38" s="110">
        <f t="shared" si="15"/>
        <v>0</v>
      </c>
      <c r="E38" s="111">
        <f t="shared" si="16"/>
        <v>0</v>
      </c>
      <c r="F38" s="212">
        <f t="shared" si="0"/>
        <v>547863</v>
      </c>
      <c r="G38" s="211">
        <v>66000</v>
      </c>
      <c r="H38" s="120"/>
      <c r="I38" s="120"/>
      <c r="J38" s="120"/>
      <c r="K38" s="120"/>
      <c r="L38" s="107">
        <f t="shared" si="1"/>
        <v>66000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07">
        <f t="shared" si="2"/>
        <v>0</v>
      </c>
      <c r="AC38" s="120"/>
      <c r="AD38" s="108">
        <f t="shared" si="3"/>
        <v>66000</v>
      </c>
      <c r="AE38" s="211">
        <v>33000</v>
      </c>
      <c r="AF38" s="211">
        <v>15000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07">
        <f t="shared" si="18"/>
        <v>48000</v>
      </c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07">
        <f t="shared" si="5"/>
        <v>0</v>
      </c>
      <c r="BK38" s="120"/>
      <c r="BL38" s="107">
        <f t="shared" si="6"/>
        <v>48000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09">
        <f t="shared" si="19"/>
        <v>0</v>
      </c>
      <c r="BZ38" s="107">
        <f t="shared" si="8"/>
        <v>0</v>
      </c>
      <c r="CA38" s="109">
        <f t="shared" si="9"/>
        <v>565863</v>
      </c>
      <c r="CB38" s="109">
        <f t="shared" si="10"/>
        <v>0</v>
      </c>
      <c r="CC38" s="110">
        <f t="shared" si="11"/>
        <v>565863</v>
      </c>
      <c r="CD38" s="111">
        <f t="shared" si="12"/>
        <v>0</v>
      </c>
      <c r="CE38" s="112">
        <f t="shared" si="13"/>
        <v>565863</v>
      </c>
      <c r="CF38" s="113"/>
      <c r="CG38" s="114"/>
      <c r="CI38" s="18"/>
    </row>
    <row r="39" spans="1:87" s="244" customFormat="1" ht="15.75" thickBot="1" x14ac:dyDescent="0.3">
      <c r="A39" s="308" t="s">
        <v>163</v>
      </c>
      <c r="B39" s="102">
        <f t="shared" si="17"/>
        <v>41305</v>
      </c>
      <c r="C39" s="236">
        <f t="shared" si="14"/>
        <v>565863</v>
      </c>
      <c r="D39" s="237">
        <f t="shared" si="15"/>
        <v>0</v>
      </c>
      <c r="E39" s="238">
        <f t="shared" si="16"/>
        <v>0</v>
      </c>
      <c r="F39" s="239">
        <f t="shared" si="0"/>
        <v>565863</v>
      </c>
      <c r="G39" s="252"/>
      <c r="H39" s="240"/>
      <c r="I39" s="240"/>
      <c r="J39" s="240"/>
      <c r="K39" s="240"/>
      <c r="L39" s="241">
        <f t="shared" si="1"/>
        <v>0</v>
      </c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1">
        <f t="shared" si="2"/>
        <v>0</v>
      </c>
      <c r="AC39" s="240"/>
      <c r="AD39" s="242">
        <f t="shared" si="3"/>
        <v>0</v>
      </c>
      <c r="AE39" s="250">
        <v>30000</v>
      </c>
      <c r="AF39" s="250"/>
      <c r="AG39" s="240"/>
      <c r="AH39" s="240"/>
      <c r="AI39" s="240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1">
        <f t="shared" si="18"/>
        <v>30000</v>
      </c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1">
        <f t="shared" si="5"/>
        <v>0</v>
      </c>
      <c r="BK39" s="240"/>
      <c r="BL39" s="241">
        <f t="shared" si="6"/>
        <v>30000</v>
      </c>
      <c r="BM39" s="240"/>
      <c r="BN39" s="240"/>
      <c r="BO39" s="240"/>
      <c r="BP39" s="240"/>
      <c r="BQ39" s="240"/>
      <c r="BR39" s="240"/>
      <c r="BS39" s="240"/>
      <c r="BT39" s="240"/>
      <c r="BU39" s="240"/>
      <c r="BV39" s="240"/>
      <c r="BW39" s="240"/>
      <c r="BX39" s="240"/>
      <c r="BY39" s="241">
        <f t="shared" si="19"/>
        <v>0</v>
      </c>
      <c r="BZ39" s="241">
        <f t="shared" si="8"/>
        <v>0</v>
      </c>
      <c r="CA39" s="241">
        <f t="shared" si="9"/>
        <v>535863</v>
      </c>
      <c r="CB39" s="241">
        <f t="shared" si="10"/>
        <v>0</v>
      </c>
      <c r="CC39" s="237">
        <f t="shared" si="11"/>
        <v>535863</v>
      </c>
      <c r="CD39" s="238">
        <f t="shared" si="12"/>
        <v>0</v>
      </c>
      <c r="CE39" s="243">
        <f t="shared" si="13"/>
        <v>535863</v>
      </c>
      <c r="CF39" s="247">
        <f>CG39-CE39</f>
        <v>-16</v>
      </c>
      <c r="CG39" s="248">
        <f>F40</f>
        <v>535847</v>
      </c>
      <c r="CI39" s="245"/>
    </row>
    <row r="40" spans="1:87" x14ac:dyDescent="0.25">
      <c r="A40" s="308" t="s">
        <v>164</v>
      </c>
      <c r="B40" s="102">
        <f>B39+1</f>
        <v>41306</v>
      </c>
      <c r="C40" s="103">
        <v>535847</v>
      </c>
      <c r="D40" s="123">
        <v>0</v>
      </c>
      <c r="E40" s="124">
        <v>0</v>
      </c>
      <c r="F40" s="212">
        <f t="shared" si="0"/>
        <v>535847</v>
      </c>
      <c r="G40" s="330"/>
      <c r="H40" s="120"/>
      <c r="I40" s="120"/>
      <c r="J40" s="120"/>
      <c r="K40" s="120"/>
      <c r="L40" s="107">
        <f t="shared" si="1"/>
        <v>0</v>
      </c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07">
        <f t="shared" si="2"/>
        <v>0</v>
      </c>
      <c r="AC40" s="120"/>
      <c r="AD40" s="108">
        <f t="shared" si="3"/>
        <v>0</v>
      </c>
      <c r="AE40" s="331">
        <v>30000</v>
      </c>
      <c r="AF40" s="331">
        <v>20000</v>
      </c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07">
        <f t="shared" si="18"/>
        <v>50000</v>
      </c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07">
        <f t="shared" si="5"/>
        <v>0</v>
      </c>
      <c r="BK40" s="120"/>
      <c r="BL40" s="107">
        <f t="shared" si="6"/>
        <v>50000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09">
        <f t="shared" si="19"/>
        <v>0</v>
      </c>
      <c r="BZ40" s="107">
        <f t="shared" si="8"/>
        <v>0</v>
      </c>
      <c r="CA40" s="109">
        <f t="shared" si="9"/>
        <v>485847</v>
      </c>
      <c r="CB40" s="109">
        <f t="shared" si="10"/>
        <v>0</v>
      </c>
      <c r="CC40" s="110">
        <f t="shared" si="11"/>
        <v>485847</v>
      </c>
      <c r="CD40" s="111">
        <f t="shared" si="12"/>
        <v>0</v>
      </c>
      <c r="CE40" s="112">
        <f t="shared" si="13"/>
        <v>485847</v>
      </c>
      <c r="CF40" s="113"/>
      <c r="CG40" s="114"/>
      <c r="CI40" s="18"/>
    </row>
    <row r="41" spans="1:87" x14ac:dyDescent="0.25">
      <c r="A41" s="308" t="s">
        <v>165</v>
      </c>
      <c r="B41" s="102">
        <f>B40+1</f>
        <v>41307</v>
      </c>
      <c r="C41" s="329">
        <f t="shared" si="14"/>
        <v>485847</v>
      </c>
      <c r="D41" s="110">
        <f t="shared" si="15"/>
        <v>0</v>
      </c>
      <c r="E41" s="111">
        <f t="shared" si="16"/>
        <v>0</v>
      </c>
      <c r="F41" s="212">
        <f t="shared" si="0"/>
        <v>485847</v>
      </c>
      <c r="G41" s="330"/>
      <c r="H41" s="120"/>
      <c r="I41" s="120"/>
      <c r="J41" s="120"/>
      <c r="K41" s="120"/>
      <c r="L41" s="107">
        <f t="shared" si="1"/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07">
        <f t="shared" si="2"/>
        <v>0</v>
      </c>
      <c r="AC41" s="120"/>
      <c r="AD41" s="108">
        <f t="shared" si="3"/>
        <v>0</v>
      </c>
      <c r="AE41" s="330">
        <v>87000</v>
      </c>
      <c r="AF41" s="33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07">
        <f t="shared" si="18"/>
        <v>87000</v>
      </c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07">
        <f t="shared" si="5"/>
        <v>0</v>
      </c>
      <c r="BK41" s="120"/>
      <c r="BL41" s="107">
        <f t="shared" si="6"/>
        <v>87000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09">
        <f t="shared" si="19"/>
        <v>0</v>
      </c>
      <c r="BZ41" s="107">
        <f t="shared" si="8"/>
        <v>0</v>
      </c>
      <c r="CA41" s="109">
        <f t="shared" si="9"/>
        <v>398847</v>
      </c>
      <c r="CB41" s="109">
        <f t="shared" si="10"/>
        <v>0</v>
      </c>
      <c r="CC41" s="110">
        <f t="shared" si="11"/>
        <v>398847</v>
      </c>
      <c r="CD41" s="111">
        <f t="shared" si="12"/>
        <v>0</v>
      </c>
      <c r="CE41" s="112">
        <f t="shared" si="13"/>
        <v>398847</v>
      </c>
      <c r="CF41" s="113"/>
      <c r="CG41" s="114"/>
      <c r="CI41" s="18"/>
    </row>
    <row r="42" spans="1:87" x14ac:dyDescent="0.25">
      <c r="A42" s="309" t="s">
        <v>166</v>
      </c>
      <c r="B42" s="310">
        <f t="shared" ref="B42:B105" si="20">B41+1</f>
        <v>41308</v>
      </c>
      <c r="C42" s="329">
        <f t="shared" si="14"/>
        <v>398847</v>
      </c>
      <c r="D42" s="110">
        <f t="shared" si="15"/>
        <v>0</v>
      </c>
      <c r="E42" s="111">
        <f t="shared" si="16"/>
        <v>0</v>
      </c>
      <c r="F42" s="212">
        <f t="shared" si="0"/>
        <v>398847</v>
      </c>
      <c r="G42" s="330"/>
      <c r="H42" s="120"/>
      <c r="I42" s="120"/>
      <c r="J42" s="120"/>
      <c r="K42" s="120"/>
      <c r="L42" s="107">
        <f t="shared" si="1"/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07">
        <f t="shared" si="2"/>
        <v>0</v>
      </c>
      <c r="AC42" s="120"/>
      <c r="AD42" s="108">
        <f t="shared" si="3"/>
        <v>0</v>
      </c>
      <c r="AE42" s="330"/>
      <c r="AF42" s="33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07">
        <f t="shared" si="18"/>
        <v>0</v>
      </c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07">
        <f t="shared" si="5"/>
        <v>0</v>
      </c>
      <c r="BK42" s="120"/>
      <c r="BL42" s="107">
        <f t="shared" si="6"/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09">
        <f t="shared" si="19"/>
        <v>0</v>
      </c>
      <c r="BZ42" s="107">
        <f t="shared" si="8"/>
        <v>0</v>
      </c>
      <c r="CA42" s="109">
        <f t="shared" si="9"/>
        <v>398847</v>
      </c>
      <c r="CB42" s="109">
        <f t="shared" si="10"/>
        <v>0</v>
      </c>
      <c r="CC42" s="110">
        <f t="shared" si="11"/>
        <v>398847</v>
      </c>
      <c r="CD42" s="111">
        <f t="shared" si="12"/>
        <v>0</v>
      </c>
      <c r="CE42" s="112">
        <f t="shared" si="13"/>
        <v>398847</v>
      </c>
      <c r="CF42" s="113"/>
      <c r="CG42" s="114"/>
      <c r="CI42" s="18"/>
    </row>
    <row r="43" spans="1:87" x14ac:dyDescent="0.25">
      <c r="A43" s="308" t="s">
        <v>167</v>
      </c>
      <c r="B43" s="102">
        <f t="shared" si="20"/>
        <v>41309</v>
      </c>
      <c r="C43" s="329">
        <f t="shared" si="14"/>
        <v>398847</v>
      </c>
      <c r="D43" s="110">
        <f t="shared" si="15"/>
        <v>0</v>
      </c>
      <c r="E43" s="111">
        <f t="shared" si="16"/>
        <v>0</v>
      </c>
      <c r="F43" s="212">
        <f t="shared" si="0"/>
        <v>398847</v>
      </c>
      <c r="G43" s="330">
        <v>161000</v>
      </c>
      <c r="H43" s="120"/>
      <c r="I43" s="120"/>
      <c r="J43" s="120"/>
      <c r="K43" s="120"/>
      <c r="L43" s="107">
        <f t="shared" si="1"/>
        <v>161000</v>
      </c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07">
        <f t="shared" si="2"/>
        <v>0</v>
      </c>
      <c r="AC43" s="120"/>
      <c r="AD43" s="108">
        <f t="shared" si="3"/>
        <v>161000</v>
      </c>
      <c r="AE43" s="330"/>
      <c r="AF43" s="330">
        <v>10000</v>
      </c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07">
        <f t="shared" si="18"/>
        <v>10000</v>
      </c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07">
        <f t="shared" si="5"/>
        <v>0</v>
      </c>
      <c r="BK43" s="120"/>
      <c r="BL43" s="107">
        <f t="shared" si="6"/>
        <v>10000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09">
        <f t="shared" si="19"/>
        <v>0</v>
      </c>
      <c r="BZ43" s="107">
        <f t="shared" si="8"/>
        <v>0</v>
      </c>
      <c r="CA43" s="109">
        <f t="shared" si="9"/>
        <v>549847</v>
      </c>
      <c r="CB43" s="109">
        <f t="shared" si="10"/>
        <v>0</v>
      </c>
      <c r="CC43" s="110">
        <f t="shared" si="11"/>
        <v>549847</v>
      </c>
      <c r="CD43" s="111">
        <f t="shared" si="12"/>
        <v>0</v>
      </c>
      <c r="CE43" s="112">
        <f t="shared" si="13"/>
        <v>549847</v>
      </c>
      <c r="CF43" s="113"/>
      <c r="CG43" s="114"/>
      <c r="CI43" s="18"/>
    </row>
    <row r="44" spans="1:87" x14ac:dyDescent="0.25">
      <c r="A44" s="308" t="s">
        <v>161</v>
      </c>
      <c r="B44" s="102">
        <f t="shared" si="20"/>
        <v>41310</v>
      </c>
      <c r="C44" s="329">
        <f t="shared" si="14"/>
        <v>549847</v>
      </c>
      <c r="D44" s="110">
        <f t="shared" si="15"/>
        <v>0</v>
      </c>
      <c r="E44" s="111">
        <f t="shared" si="16"/>
        <v>0</v>
      </c>
      <c r="F44" s="212">
        <f t="shared" si="0"/>
        <v>549847</v>
      </c>
      <c r="G44" s="330"/>
      <c r="H44" s="120"/>
      <c r="I44" s="120"/>
      <c r="J44" s="120"/>
      <c r="K44" s="120"/>
      <c r="L44" s="107">
        <f t="shared" si="1"/>
        <v>0</v>
      </c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07">
        <f t="shared" si="2"/>
        <v>0</v>
      </c>
      <c r="AC44" s="120"/>
      <c r="AD44" s="108">
        <f t="shared" si="3"/>
        <v>0</v>
      </c>
      <c r="AE44" s="330">
        <v>36000</v>
      </c>
      <c r="AF44" s="33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07">
        <f t="shared" si="18"/>
        <v>36000</v>
      </c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07">
        <f t="shared" si="5"/>
        <v>0</v>
      </c>
      <c r="BK44" s="120"/>
      <c r="BL44" s="107">
        <f t="shared" si="6"/>
        <v>36000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09">
        <f t="shared" si="19"/>
        <v>0</v>
      </c>
      <c r="BZ44" s="107">
        <f t="shared" si="8"/>
        <v>0</v>
      </c>
      <c r="CA44" s="109">
        <f t="shared" si="9"/>
        <v>513847</v>
      </c>
      <c r="CB44" s="109">
        <f t="shared" si="10"/>
        <v>0</v>
      </c>
      <c r="CC44" s="110">
        <f t="shared" si="11"/>
        <v>513847</v>
      </c>
      <c r="CD44" s="111">
        <f t="shared" si="12"/>
        <v>0</v>
      </c>
      <c r="CE44" s="112">
        <f t="shared" si="13"/>
        <v>513847</v>
      </c>
      <c r="CF44" s="113"/>
      <c r="CG44" s="114"/>
      <c r="CI44" s="18"/>
    </row>
    <row r="45" spans="1:87" x14ac:dyDescent="0.25">
      <c r="A45" s="308" t="s">
        <v>162</v>
      </c>
      <c r="B45" s="102">
        <f t="shared" si="20"/>
        <v>41311</v>
      </c>
      <c r="C45" s="329">
        <f t="shared" si="14"/>
        <v>513847</v>
      </c>
      <c r="D45" s="110">
        <f t="shared" si="15"/>
        <v>0</v>
      </c>
      <c r="E45" s="111">
        <f t="shared" si="16"/>
        <v>0</v>
      </c>
      <c r="F45" s="212">
        <f t="shared" si="0"/>
        <v>513847</v>
      </c>
      <c r="G45" s="330"/>
      <c r="H45" s="120"/>
      <c r="I45" s="120"/>
      <c r="J45" s="120"/>
      <c r="K45" s="120"/>
      <c r="L45" s="107">
        <f t="shared" si="1"/>
        <v>0</v>
      </c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07">
        <f t="shared" si="2"/>
        <v>0</v>
      </c>
      <c r="AC45" s="120"/>
      <c r="AD45" s="108">
        <f t="shared" si="3"/>
        <v>0</v>
      </c>
      <c r="AE45" s="330">
        <v>55000</v>
      </c>
      <c r="AF45" s="330">
        <v>15000</v>
      </c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07">
        <f t="shared" si="18"/>
        <v>70000</v>
      </c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07">
        <f t="shared" si="5"/>
        <v>0</v>
      </c>
      <c r="BK45" s="120"/>
      <c r="BL45" s="107">
        <f t="shared" si="6"/>
        <v>70000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09">
        <f t="shared" si="19"/>
        <v>0</v>
      </c>
      <c r="BZ45" s="107">
        <f t="shared" si="8"/>
        <v>0</v>
      </c>
      <c r="CA45" s="109">
        <f t="shared" si="9"/>
        <v>443847</v>
      </c>
      <c r="CB45" s="109">
        <f t="shared" si="10"/>
        <v>0</v>
      </c>
      <c r="CC45" s="110">
        <f t="shared" si="11"/>
        <v>443847</v>
      </c>
      <c r="CD45" s="111">
        <f t="shared" si="12"/>
        <v>0</v>
      </c>
      <c r="CE45" s="112">
        <f t="shared" si="13"/>
        <v>443847</v>
      </c>
      <c r="CF45" s="113"/>
      <c r="CG45" s="114"/>
      <c r="CI45" s="18"/>
    </row>
    <row r="46" spans="1:87" x14ac:dyDescent="0.25">
      <c r="A46" s="308" t="s">
        <v>163</v>
      </c>
      <c r="B46" s="102">
        <f t="shared" si="20"/>
        <v>41312</v>
      </c>
      <c r="C46" s="329">
        <f t="shared" si="14"/>
        <v>443847</v>
      </c>
      <c r="D46" s="110">
        <f t="shared" si="15"/>
        <v>0</v>
      </c>
      <c r="E46" s="111">
        <f t="shared" si="16"/>
        <v>0</v>
      </c>
      <c r="F46" s="212">
        <f t="shared" si="0"/>
        <v>443847</v>
      </c>
      <c r="G46" s="330"/>
      <c r="H46" s="120"/>
      <c r="I46" s="120"/>
      <c r="J46" s="120"/>
      <c r="K46" s="120"/>
      <c r="L46" s="107">
        <f t="shared" si="1"/>
        <v>0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07">
        <f t="shared" si="2"/>
        <v>0</v>
      </c>
      <c r="AC46" s="120"/>
      <c r="AD46" s="108">
        <f t="shared" si="3"/>
        <v>0</v>
      </c>
      <c r="AE46" s="330">
        <v>38000</v>
      </c>
      <c r="AF46" s="330">
        <v>10000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07">
        <f t="shared" si="18"/>
        <v>48000</v>
      </c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07">
        <f t="shared" si="5"/>
        <v>0</v>
      </c>
      <c r="BK46" s="120"/>
      <c r="BL46" s="107">
        <f t="shared" si="6"/>
        <v>48000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09">
        <f t="shared" si="19"/>
        <v>0</v>
      </c>
      <c r="BZ46" s="107">
        <f t="shared" si="8"/>
        <v>0</v>
      </c>
      <c r="CA46" s="109">
        <f t="shared" si="9"/>
        <v>395847</v>
      </c>
      <c r="CB46" s="109">
        <f t="shared" si="10"/>
        <v>0</v>
      </c>
      <c r="CC46" s="110">
        <f t="shared" si="11"/>
        <v>395847</v>
      </c>
      <c r="CD46" s="111">
        <f t="shared" si="12"/>
        <v>0</v>
      </c>
      <c r="CE46" s="112">
        <f t="shared" si="13"/>
        <v>395847</v>
      </c>
      <c r="CF46" s="113"/>
      <c r="CG46" s="114"/>
      <c r="CI46" s="18"/>
    </row>
    <row r="47" spans="1:87" x14ac:dyDescent="0.25">
      <c r="A47" s="308" t="s">
        <v>164</v>
      </c>
      <c r="B47" s="102">
        <f t="shared" si="20"/>
        <v>41313</v>
      </c>
      <c r="C47" s="329">
        <f t="shared" si="14"/>
        <v>395847</v>
      </c>
      <c r="D47" s="110">
        <f t="shared" si="15"/>
        <v>0</v>
      </c>
      <c r="E47" s="111">
        <f t="shared" si="16"/>
        <v>0</v>
      </c>
      <c r="F47" s="212">
        <f t="shared" si="0"/>
        <v>395847</v>
      </c>
      <c r="G47" s="330">
        <v>100000</v>
      </c>
      <c r="H47" s="120"/>
      <c r="I47" s="120"/>
      <c r="J47" s="120"/>
      <c r="K47" s="120"/>
      <c r="L47" s="107">
        <f t="shared" si="1"/>
        <v>100000</v>
      </c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07">
        <f t="shared" si="2"/>
        <v>0</v>
      </c>
      <c r="AC47" s="120"/>
      <c r="AD47" s="108">
        <f t="shared" si="3"/>
        <v>100000</v>
      </c>
      <c r="AE47" s="330">
        <v>57000</v>
      </c>
      <c r="AF47" s="330">
        <v>15000</v>
      </c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07">
        <f t="shared" si="18"/>
        <v>72000</v>
      </c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07">
        <f t="shared" si="5"/>
        <v>0</v>
      </c>
      <c r="BK47" s="120"/>
      <c r="BL47" s="107">
        <f t="shared" si="6"/>
        <v>72000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09">
        <f t="shared" si="19"/>
        <v>0</v>
      </c>
      <c r="BZ47" s="107">
        <f t="shared" si="8"/>
        <v>0</v>
      </c>
      <c r="CA47" s="109">
        <f t="shared" si="9"/>
        <v>423847</v>
      </c>
      <c r="CB47" s="109">
        <f t="shared" si="10"/>
        <v>0</v>
      </c>
      <c r="CC47" s="110">
        <f t="shared" si="11"/>
        <v>423847</v>
      </c>
      <c r="CD47" s="111">
        <f t="shared" si="12"/>
        <v>0</v>
      </c>
      <c r="CE47" s="112">
        <f t="shared" si="13"/>
        <v>423847</v>
      </c>
      <c r="CF47" s="113"/>
      <c r="CG47" s="114"/>
      <c r="CI47" s="18"/>
    </row>
    <row r="48" spans="1:87" x14ac:dyDescent="0.25">
      <c r="A48" s="308" t="s">
        <v>165</v>
      </c>
      <c r="B48" s="102">
        <f t="shared" si="20"/>
        <v>41314</v>
      </c>
      <c r="C48" s="329">
        <f t="shared" si="14"/>
        <v>423847</v>
      </c>
      <c r="D48" s="110">
        <f t="shared" si="15"/>
        <v>0</v>
      </c>
      <c r="E48" s="111">
        <f t="shared" si="16"/>
        <v>0</v>
      </c>
      <c r="F48" s="212">
        <f t="shared" si="0"/>
        <v>423847</v>
      </c>
      <c r="G48" s="211">
        <v>39000</v>
      </c>
      <c r="H48" s="120"/>
      <c r="I48" s="120"/>
      <c r="J48" s="120"/>
      <c r="K48" s="120"/>
      <c r="L48" s="107">
        <f t="shared" si="1"/>
        <v>39000</v>
      </c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07">
        <f t="shared" si="2"/>
        <v>0</v>
      </c>
      <c r="AC48" s="120"/>
      <c r="AD48" s="108">
        <f t="shared" si="3"/>
        <v>39000</v>
      </c>
      <c r="AE48" s="211">
        <v>60000</v>
      </c>
      <c r="AF48" s="211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07">
        <f t="shared" si="18"/>
        <v>60000</v>
      </c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07">
        <f t="shared" si="5"/>
        <v>0</v>
      </c>
      <c r="BK48" s="120"/>
      <c r="BL48" s="107">
        <f t="shared" si="6"/>
        <v>60000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09">
        <f t="shared" si="19"/>
        <v>0</v>
      </c>
      <c r="BZ48" s="107">
        <f t="shared" si="8"/>
        <v>0</v>
      </c>
      <c r="CA48" s="109">
        <f t="shared" si="9"/>
        <v>402847</v>
      </c>
      <c r="CB48" s="109">
        <f t="shared" si="10"/>
        <v>0</v>
      </c>
      <c r="CC48" s="110">
        <f t="shared" si="11"/>
        <v>402847</v>
      </c>
      <c r="CD48" s="111">
        <f t="shared" si="12"/>
        <v>0</v>
      </c>
      <c r="CE48" s="112">
        <f t="shared" si="13"/>
        <v>402847</v>
      </c>
      <c r="CF48" s="113"/>
      <c r="CG48" s="114"/>
      <c r="CI48" s="18"/>
    </row>
    <row r="49" spans="1:87" x14ac:dyDescent="0.25">
      <c r="A49" s="309" t="s">
        <v>166</v>
      </c>
      <c r="B49" s="310">
        <f t="shared" si="20"/>
        <v>41315</v>
      </c>
      <c r="C49" s="329">
        <f t="shared" si="14"/>
        <v>402847</v>
      </c>
      <c r="D49" s="110">
        <f t="shared" si="15"/>
        <v>0</v>
      </c>
      <c r="E49" s="111">
        <f t="shared" si="16"/>
        <v>0</v>
      </c>
      <c r="F49" s="212">
        <f t="shared" si="0"/>
        <v>402847</v>
      </c>
      <c r="G49" s="211"/>
      <c r="H49" s="120"/>
      <c r="I49" s="120"/>
      <c r="J49" s="120"/>
      <c r="K49" s="120"/>
      <c r="L49" s="107">
        <f t="shared" si="1"/>
        <v>0</v>
      </c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07">
        <f t="shared" si="2"/>
        <v>0</v>
      </c>
      <c r="AC49" s="120"/>
      <c r="AD49" s="108">
        <f t="shared" si="3"/>
        <v>0</v>
      </c>
      <c r="AE49" s="211"/>
      <c r="AF49" s="211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07">
        <f t="shared" si="18"/>
        <v>0</v>
      </c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07">
        <f t="shared" si="5"/>
        <v>0</v>
      </c>
      <c r="BK49" s="120"/>
      <c r="BL49" s="107">
        <f t="shared" si="6"/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09">
        <f t="shared" si="19"/>
        <v>0</v>
      </c>
      <c r="BZ49" s="107">
        <f t="shared" si="8"/>
        <v>0</v>
      </c>
      <c r="CA49" s="109">
        <f t="shared" si="9"/>
        <v>402847</v>
      </c>
      <c r="CB49" s="109">
        <f t="shared" si="10"/>
        <v>0</v>
      </c>
      <c r="CC49" s="110">
        <f t="shared" si="11"/>
        <v>402847</v>
      </c>
      <c r="CD49" s="111">
        <f t="shared" si="12"/>
        <v>0</v>
      </c>
      <c r="CE49" s="112">
        <f t="shared" si="13"/>
        <v>402847</v>
      </c>
      <c r="CF49" s="113"/>
      <c r="CG49" s="114"/>
      <c r="CI49" s="18"/>
    </row>
    <row r="50" spans="1:87" x14ac:dyDescent="0.25">
      <c r="A50" s="308" t="s">
        <v>167</v>
      </c>
      <c r="B50" s="102">
        <f t="shared" si="20"/>
        <v>41316</v>
      </c>
      <c r="C50" s="329">
        <f t="shared" si="14"/>
        <v>402847</v>
      </c>
      <c r="D50" s="110">
        <f t="shared" si="15"/>
        <v>0</v>
      </c>
      <c r="E50" s="111">
        <f t="shared" si="16"/>
        <v>0</v>
      </c>
      <c r="F50" s="212">
        <f t="shared" si="0"/>
        <v>402847</v>
      </c>
      <c r="G50" s="211"/>
      <c r="H50" s="120"/>
      <c r="I50" s="120"/>
      <c r="J50" s="120"/>
      <c r="K50" s="120"/>
      <c r="L50" s="107">
        <f t="shared" si="1"/>
        <v>0</v>
      </c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07">
        <f t="shared" si="2"/>
        <v>0</v>
      </c>
      <c r="AC50" s="120"/>
      <c r="AD50" s="108">
        <f t="shared" si="3"/>
        <v>0</v>
      </c>
      <c r="AE50" s="211"/>
      <c r="AF50" s="211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07">
        <f t="shared" si="18"/>
        <v>0</v>
      </c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07">
        <f t="shared" si="5"/>
        <v>0</v>
      </c>
      <c r="BK50" s="120"/>
      <c r="BL50" s="107">
        <f t="shared" si="6"/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09">
        <f t="shared" si="19"/>
        <v>0</v>
      </c>
      <c r="BZ50" s="107">
        <f t="shared" si="8"/>
        <v>0</v>
      </c>
      <c r="CA50" s="109">
        <f t="shared" si="9"/>
        <v>402847</v>
      </c>
      <c r="CB50" s="109">
        <f t="shared" si="10"/>
        <v>0</v>
      </c>
      <c r="CC50" s="110">
        <f t="shared" si="11"/>
        <v>402847</v>
      </c>
      <c r="CD50" s="111">
        <f t="shared" si="12"/>
        <v>0</v>
      </c>
      <c r="CE50" s="112">
        <f t="shared" si="13"/>
        <v>402847</v>
      </c>
      <c r="CF50" s="113"/>
      <c r="CG50" s="114"/>
      <c r="CI50" s="18"/>
    </row>
    <row r="51" spans="1:87" x14ac:dyDescent="0.25">
      <c r="A51" s="308" t="s">
        <v>161</v>
      </c>
      <c r="B51" s="102">
        <f t="shared" si="20"/>
        <v>41317</v>
      </c>
      <c r="C51" s="329">
        <f t="shared" si="14"/>
        <v>402847</v>
      </c>
      <c r="D51" s="110">
        <f t="shared" si="15"/>
        <v>0</v>
      </c>
      <c r="E51" s="111">
        <f t="shared" si="16"/>
        <v>0</v>
      </c>
      <c r="F51" s="212">
        <f t="shared" si="0"/>
        <v>402847</v>
      </c>
      <c r="G51" s="330"/>
      <c r="H51" s="120"/>
      <c r="I51" s="120"/>
      <c r="J51" s="120"/>
      <c r="K51" s="120"/>
      <c r="L51" s="107">
        <f t="shared" si="1"/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07">
        <f t="shared" si="2"/>
        <v>0</v>
      </c>
      <c r="AC51" s="120"/>
      <c r="AD51" s="108">
        <f t="shared" si="3"/>
        <v>0</v>
      </c>
      <c r="AE51" s="330"/>
      <c r="AF51" s="33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07">
        <f t="shared" si="18"/>
        <v>0</v>
      </c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07">
        <f t="shared" si="5"/>
        <v>0</v>
      </c>
      <c r="BK51" s="120"/>
      <c r="BL51" s="107">
        <f t="shared" si="6"/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09">
        <f t="shared" si="19"/>
        <v>0</v>
      </c>
      <c r="BZ51" s="107">
        <f t="shared" si="8"/>
        <v>0</v>
      </c>
      <c r="CA51" s="109">
        <f t="shared" si="9"/>
        <v>402847</v>
      </c>
      <c r="CB51" s="109">
        <f t="shared" si="10"/>
        <v>0</v>
      </c>
      <c r="CC51" s="110">
        <f t="shared" si="11"/>
        <v>402847</v>
      </c>
      <c r="CD51" s="111">
        <f t="shared" si="12"/>
        <v>0</v>
      </c>
      <c r="CE51" s="112">
        <f t="shared" si="13"/>
        <v>402847</v>
      </c>
      <c r="CF51" s="113"/>
      <c r="CG51" s="114"/>
      <c r="CI51" s="18"/>
    </row>
    <row r="52" spans="1:87" x14ac:dyDescent="0.25">
      <c r="A52" s="308" t="s">
        <v>162</v>
      </c>
      <c r="B52" s="102">
        <f t="shared" si="20"/>
        <v>41318</v>
      </c>
      <c r="C52" s="329">
        <f t="shared" si="14"/>
        <v>402847</v>
      </c>
      <c r="D52" s="110">
        <f t="shared" si="15"/>
        <v>0</v>
      </c>
      <c r="E52" s="111">
        <f t="shared" si="16"/>
        <v>0</v>
      </c>
      <c r="F52" s="212">
        <f t="shared" si="0"/>
        <v>402847</v>
      </c>
      <c r="G52" s="330"/>
      <c r="H52" s="120"/>
      <c r="I52" s="120"/>
      <c r="J52" s="120"/>
      <c r="K52" s="120"/>
      <c r="L52" s="107">
        <f t="shared" si="1"/>
        <v>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07">
        <f t="shared" si="2"/>
        <v>0</v>
      </c>
      <c r="AC52" s="120"/>
      <c r="AD52" s="108">
        <f t="shared" si="3"/>
        <v>0</v>
      </c>
      <c r="AE52" s="330">
        <v>52000</v>
      </c>
      <c r="AF52" s="330">
        <v>10000</v>
      </c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07">
        <f t="shared" si="18"/>
        <v>62000</v>
      </c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07">
        <f t="shared" si="5"/>
        <v>0</v>
      </c>
      <c r="BK52" s="120"/>
      <c r="BL52" s="107">
        <f t="shared" si="6"/>
        <v>62000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09">
        <f t="shared" si="19"/>
        <v>0</v>
      </c>
      <c r="BZ52" s="107">
        <f t="shared" si="8"/>
        <v>0</v>
      </c>
      <c r="CA52" s="109">
        <f t="shared" si="9"/>
        <v>340847</v>
      </c>
      <c r="CB52" s="109">
        <f t="shared" si="10"/>
        <v>0</v>
      </c>
      <c r="CC52" s="110">
        <f t="shared" si="11"/>
        <v>340847</v>
      </c>
      <c r="CD52" s="111">
        <f t="shared" si="12"/>
        <v>0</v>
      </c>
      <c r="CE52" s="112">
        <f t="shared" si="13"/>
        <v>340847</v>
      </c>
      <c r="CF52" s="113"/>
      <c r="CG52" s="114"/>
      <c r="CI52" s="18"/>
    </row>
    <row r="53" spans="1:87" x14ac:dyDescent="0.25">
      <c r="A53" s="308" t="s">
        <v>163</v>
      </c>
      <c r="B53" s="102">
        <f t="shared" si="20"/>
        <v>41319</v>
      </c>
      <c r="C53" s="329">
        <f t="shared" si="14"/>
        <v>340847</v>
      </c>
      <c r="D53" s="110">
        <f t="shared" si="15"/>
        <v>0</v>
      </c>
      <c r="E53" s="111">
        <f t="shared" si="16"/>
        <v>0</v>
      </c>
      <c r="F53" s="212">
        <f t="shared" si="0"/>
        <v>340847</v>
      </c>
      <c r="G53" s="330"/>
      <c r="H53" s="120"/>
      <c r="I53" s="120"/>
      <c r="J53" s="120"/>
      <c r="K53" s="120"/>
      <c r="L53" s="107">
        <f t="shared" si="1"/>
        <v>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07">
        <f t="shared" si="2"/>
        <v>0</v>
      </c>
      <c r="AC53" s="120"/>
      <c r="AD53" s="108">
        <f t="shared" si="3"/>
        <v>0</v>
      </c>
      <c r="AE53" s="330">
        <v>41000</v>
      </c>
      <c r="AF53" s="330">
        <v>10000</v>
      </c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07">
        <f t="shared" si="18"/>
        <v>51000</v>
      </c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07">
        <f t="shared" si="5"/>
        <v>0</v>
      </c>
      <c r="BK53" s="120"/>
      <c r="BL53" s="107">
        <f t="shared" si="6"/>
        <v>51000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09">
        <f t="shared" si="19"/>
        <v>0</v>
      </c>
      <c r="BZ53" s="107">
        <f t="shared" si="8"/>
        <v>0</v>
      </c>
      <c r="CA53" s="109">
        <f t="shared" si="9"/>
        <v>289847</v>
      </c>
      <c r="CB53" s="109">
        <f t="shared" si="10"/>
        <v>0</v>
      </c>
      <c r="CC53" s="110">
        <f t="shared" si="11"/>
        <v>289847</v>
      </c>
      <c r="CD53" s="111">
        <f t="shared" si="12"/>
        <v>0</v>
      </c>
      <c r="CE53" s="112">
        <f t="shared" si="13"/>
        <v>289847</v>
      </c>
      <c r="CF53" s="113"/>
      <c r="CG53" s="114"/>
      <c r="CI53" s="18"/>
    </row>
    <row r="54" spans="1:87" x14ac:dyDescent="0.25">
      <c r="A54" s="308" t="s">
        <v>164</v>
      </c>
      <c r="B54" s="102">
        <f t="shared" si="20"/>
        <v>41320</v>
      </c>
      <c r="C54" s="329">
        <f t="shared" si="14"/>
        <v>289847</v>
      </c>
      <c r="D54" s="110">
        <f t="shared" si="15"/>
        <v>0</v>
      </c>
      <c r="E54" s="111">
        <f t="shared" si="16"/>
        <v>0</v>
      </c>
      <c r="F54" s="212">
        <f t="shared" si="0"/>
        <v>289847</v>
      </c>
      <c r="G54" s="330">
        <v>158000</v>
      </c>
      <c r="H54" s="120"/>
      <c r="I54" s="120"/>
      <c r="J54" s="120"/>
      <c r="K54" s="120"/>
      <c r="L54" s="107">
        <f t="shared" si="1"/>
        <v>158000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07">
        <f t="shared" si="2"/>
        <v>0</v>
      </c>
      <c r="AC54" s="120"/>
      <c r="AD54" s="108">
        <f t="shared" si="3"/>
        <v>158000</v>
      </c>
      <c r="AE54" s="330">
        <v>37000</v>
      </c>
      <c r="AF54" s="330">
        <v>10000</v>
      </c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07">
        <f t="shared" si="18"/>
        <v>47000</v>
      </c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07">
        <f t="shared" si="5"/>
        <v>0</v>
      </c>
      <c r="BK54" s="120"/>
      <c r="BL54" s="107">
        <f t="shared" si="6"/>
        <v>47000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09">
        <f t="shared" si="19"/>
        <v>0</v>
      </c>
      <c r="BZ54" s="107">
        <f t="shared" si="8"/>
        <v>0</v>
      </c>
      <c r="CA54" s="109">
        <f t="shared" si="9"/>
        <v>400847</v>
      </c>
      <c r="CB54" s="109">
        <f t="shared" si="10"/>
        <v>0</v>
      </c>
      <c r="CC54" s="110">
        <f t="shared" si="11"/>
        <v>400847</v>
      </c>
      <c r="CD54" s="111">
        <f t="shared" si="12"/>
        <v>0</v>
      </c>
      <c r="CE54" s="112">
        <f t="shared" si="13"/>
        <v>400847</v>
      </c>
      <c r="CF54" s="113"/>
      <c r="CG54" s="114"/>
      <c r="CI54" s="18"/>
    </row>
    <row r="55" spans="1:87" x14ac:dyDescent="0.25">
      <c r="A55" s="308" t="s">
        <v>165</v>
      </c>
      <c r="B55" s="102">
        <f t="shared" si="20"/>
        <v>41321</v>
      </c>
      <c r="C55" s="329">
        <f t="shared" si="14"/>
        <v>400847</v>
      </c>
      <c r="D55" s="110">
        <f t="shared" si="15"/>
        <v>0</v>
      </c>
      <c r="E55" s="111">
        <f t="shared" si="16"/>
        <v>0</v>
      </c>
      <c r="F55" s="212">
        <f t="shared" si="0"/>
        <v>400847</v>
      </c>
      <c r="G55" s="330">
        <v>151000</v>
      </c>
      <c r="H55" s="120"/>
      <c r="I55" s="120"/>
      <c r="J55" s="120"/>
      <c r="K55" s="120"/>
      <c r="L55" s="107">
        <f t="shared" si="1"/>
        <v>151000</v>
      </c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07">
        <f t="shared" si="2"/>
        <v>0</v>
      </c>
      <c r="AC55" s="120"/>
      <c r="AD55" s="108">
        <f t="shared" si="3"/>
        <v>151000</v>
      </c>
      <c r="AE55" s="330">
        <v>73000</v>
      </c>
      <c r="AF55" s="33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07">
        <f t="shared" si="18"/>
        <v>73000</v>
      </c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07">
        <f t="shared" si="5"/>
        <v>0</v>
      </c>
      <c r="BK55" s="120"/>
      <c r="BL55" s="107">
        <f t="shared" si="6"/>
        <v>73000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09">
        <f t="shared" si="19"/>
        <v>0</v>
      </c>
      <c r="BZ55" s="107">
        <f t="shared" si="8"/>
        <v>0</v>
      </c>
      <c r="CA55" s="109">
        <f t="shared" si="9"/>
        <v>478847</v>
      </c>
      <c r="CB55" s="109">
        <f t="shared" si="10"/>
        <v>0</v>
      </c>
      <c r="CC55" s="110">
        <f t="shared" si="11"/>
        <v>478847</v>
      </c>
      <c r="CD55" s="111">
        <f t="shared" si="12"/>
        <v>0</v>
      </c>
      <c r="CE55" s="112">
        <f t="shared" si="13"/>
        <v>478847</v>
      </c>
      <c r="CF55" s="113"/>
      <c r="CG55" s="114"/>
      <c r="CI55" s="18"/>
    </row>
    <row r="56" spans="1:87" x14ac:dyDescent="0.25">
      <c r="A56" s="309" t="s">
        <v>166</v>
      </c>
      <c r="B56" s="310">
        <f t="shared" si="20"/>
        <v>41322</v>
      </c>
      <c r="C56" s="329">
        <f t="shared" si="14"/>
        <v>478847</v>
      </c>
      <c r="D56" s="110">
        <f t="shared" si="15"/>
        <v>0</v>
      </c>
      <c r="E56" s="111">
        <f t="shared" si="16"/>
        <v>0</v>
      </c>
      <c r="F56" s="212">
        <f t="shared" si="0"/>
        <v>478847</v>
      </c>
      <c r="G56" s="330"/>
      <c r="H56" s="120"/>
      <c r="I56" s="120"/>
      <c r="J56" s="120"/>
      <c r="K56" s="120"/>
      <c r="L56" s="107">
        <f t="shared" si="1"/>
        <v>0</v>
      </c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07">
        <f t="shared" si="2"/>
        <v>0</v>
      </c>
      <c r="AC56" s="120"/>
      <c r="AD56" s="108">
        <f t="shared" si="3"/>
        <v>0</v>
      </c>
      <c r="AE56" s="330"/>
      <c r="AF56" s="33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07">
        <f t="shared" si="18"/>
        <v>0</v>
      </c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07">
        <f t="shared" si="5"/>
        <v>0</v>
      </c>
      <c r="BK56" s="120"/>
      <c r="BL56" s="107">
        <f t="shared" si="6"/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09">
        <f t="shared" si="19"/>
        <v>0</v>
      </c>
      <c r="BZ56" s="107">
        <f t="shared" si="8"/>
        <v>0</v>
      </c>
      <c r="CA56" s="109">
        <f t="shared" si="9"/>
        <v>478847</v>
      </c>
      <c r="CB56" s="109">
        <f t="shared" si="10"/>
        <v>0</v>
      </c>
      <c r="CC56" s="110">
        <f t="shared" si="11"/>
        <v>478847</v>
      </c>
      <c r="CD56" s="111">
        <f t="shared" si="12"/>
        <v>0</v>
      </c>
      <c r="CE56" s="112">
        <f t="shared" si="13"/>
        <v>478847</v>
      </c>
      <c r="CF56" s="113"/>
      <c r="CG56" s="114"/>
      <c r="CI56" s="18"/>
    </row>
    <row r="57" spans="1:87" x14ac:dyDescent="0.25">
      <c r="A57" s="308" t="s">
        <v>167</v>
      </c>
      <c r="B57" s="102">
        <f t="shared" si="20"/>
        <v>41323</v>
      </c>
      <c r="C57" s="329">
        <f t="shared" si="14"/>
        <v>478847</v>
      </c>
      <c r="D57" s="110">
        <f t="shared" si="15"/>
        <v>0</v>
      </c>
      <c r="E57" s="111">
        <f t="shared" si="16"/>
        <v>0</v>
      </c>
      <c r="F57" s="212">
        <f t="shared" si="0"/>
        <v>478847</v>
      </c>
      <c r="G57" s="330"/>
      <c r="H57" s="120"/>
      <c r="I57" s="120"/>
      <c r="J57" s="120"/>
      <c r="K57" s="120"/>
      <c r="L57" s="107">
        <f t="shared" si="1"/>
        <v>0</v>
      </c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07">
        <f t="shared" si="2"/>
        <v>0</v>
      </c>
      <c r="AC57" s="120"/>
      <c r="AD57" s="108">
        <f t="shared" si="3"/>
        <v>0</v>
      </c>
      <c r="AE57" s="330">
        <v>50300</v>
      </c>
      <c r="AF57" s="330">
        <v>15000</v>
      </c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07">
        <f t="shared" si="18"/>
        <v>65300</v>
      </c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07">
        <f t="shared" si="5"/>
        <v>0</v>
      </c>
      <c r="BK57" s="120"/>
      <c r="BL57" s="107">
        <f t="shared" si="6"/>
        <v>65300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09">
        <f t="shared" si="19"/>
        <v>0</v>
      </c>
      <c r="BZ57" s="107">
        <f t="shared" si="8"/>
        <v>0</v>
      </c>
      <c r="CA57" s="109">
        <f t="shared" si="9"/>
        <v>413547</v>
      </c>
      <c r="CB57" s="109">
        <f t="shared" si="10"/>
        <v>0</v>
      </c>
      <c r="CC57" s="110">
        <f t="shared" si="11"/>
        <v>413547</v>
      </c>
      <c r="CD57" s="111">
        <f t="shared" si="12"/>
        <v>0</v>
      </c>
      <c r="CE57" s="112">
        <f t="shared" si="13"/>
        <v>413547</v>
      </c>
      <c r="CF57" s="113"/>
      <c r="CG57" s="114"/>
      <c r="CI57" s="18"/>
    </row>
    <row r="58" spans="1:87" x14ac:dyDescent="0.25">
      <c r="A58" s="308" t="s">
        <v>161</v>
      </c>
      <c r="B58" s="102">
        <f t="shared" si="20"/>
        <v>41324</v>
      </c>
      <c r="C58" s="329">
        <f t="shared" si="14"/>
        <v>413547</v>
      </c>
      <c r="D58" s="110">
        <f t="shared" si="15"/>
        <v>0</v>
      </c>
      <c r="E58" s="111">
        <f t="shared" si="16"/>
        <v>0</v>
      </c>
      <c r="F58" s="212">
        <f t="shared" si="0"/>
        <v>413547</v>
      </c>
      <c r="G58" s="330"/>
      <c r="H58" s="120"/>
      <c r="I58" s="120"/>
      <c r="J58" s="120"/>
      <c r="K58" s="120"/>
      <c r="L58" s="107">
        <f t="shared" si="1"/>
        <v>0</v>
      </c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07">
        <f t="shared" si="2"/>
        <v>0</v>
      </c>
      <c r="AC58" s="120"/>
      <c r="AD58" s="108">
        <f t="shared" si="3"/>
        <v>0</v>
      </c>
      <c r="AE58" s="330">
        <v>55000</v>
      </c>
      <c r="AF58" s="33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07">
        <f t="shared" si="18"/>
        <v>55000</v>
      </c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07">
        <f t="shared" si="5"/>
        <v>0</v>
      </c>
      <c r="BK58" s="120"/>
      <c r="BL58" s="107">
        <f t="shared" si="6"/>
        <v>55000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09">
        <f t="shared" si="19"/>
        <v>0</v>
      </c>
      <c r="BZ58" s="107">
        <f t="shared" si="8"/>
        <v>0</v>
      </c>
      <c r="CA58" s="109">
        <f t="shared" si="9"/>
        <v>358547</v>
      </c>
      <c r="CB58" s="109">
        <f t="shared" si="10"/>
        <v>0</v>
      </c>
      <c r="CC58" s="110">
        <f t="shared" si="11"/>
        <v>358547</v>
      </c>
      <c r="CD58" s="111">
        <f t="shared" si="12"/>
        <v>0</v>
      </c>
      <c r="CE58" s="112">
        <f t="shared" si="13"/>
        <v>358547</v>
      </c>
      <c r="CF58" s="113"/>
      <c r="CG58" s="114"/>
      <c r="CI58" s="18"/>
    </row>
    <row r="59" spans="1:87" x14ac:dyDescent="0.25">
      <c r="A59" s="308" t="s">
        <v>162</v>
      </c>
      <c r="B59" s="102">
        <f t="shared" si="20"/>
        <v>41325</v>
      </c>
      <c r="C59" s="329">
        <f t="shared" si="14"/>
        <v>358547</v>
      </c>
      <c r="D59" s="110">
        <f t="shared" si="15"/>
        <v>0</v>
      </c>
      <c r="E59" s="111">
        <f t="shared" si="16"/>
        <v>0</v>
      </c>
      <c r="F59" s="212">
        <f t="shared" si="0"/>
        <v>358547</v>
      </c>
      <c r="G59" s="330">
        <v>329000</v>
      </c>
      <c r="H59" s="120"/>
      <c r="I59" s="120"/>
      <c r="J59" s="120"/>
      <c r="K59" s="120"/>
      <c r="L59" s="107">
        <f t="shared" si="1"/>
        <v>329000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07">
        <f t="shared" si="2"/>
        <v>0</v>
      </c>
      <c r="AC59" s="120"/>
      <c r="AD59" s="108">
        <f t="shared" si="3"/>
        <v>329000</v>
      </c>
      <c r="AE59" s="330">
        <v>41000</v>
      </c>
      <c r="AF59" s="330">
        <v>10000</v>
      </c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07">
        <f t="shared" si="18"/>
        <v>51000</v>
      </c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07">
        <f t="shared" si="5"/>
        <v>0</v>
      </c>
      <c r="BK59" s="120"/>
      <c r="BL59" s="107">
        <f t="shared" si="6"/>
        <v>51000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09">
        <f t="shared" si="19"/>
        <v>0</v>
      </c>
      <c r="BZ59" s="107">
        <f t="shared" si="8"/>
        <v>0</v>
      </c>
      <c r="CA59" s="109">
        <f t="shared" si="9"/>
        <v>636547</v>
      </c>
      <c r="CB59" s="109">
        <f t="shared" si="10"/>
        <v>0</v>
      </c>
      <c r="CC59" s="110">
        <f t="shared" si="11"/>
        <v>636547</v>
      </c>
      <c r="CD59" s="111">
        <f t="shared" si="12"/>
        <v>0</v>
      </c>
      <c r="CE59" s="112">
        <f t="shared" si="13"/>
        <v>636547</v>
      </c>
      <c r="CF59" s="113"/>
      <c r="CG59" s="114"/>
      <c r="CI59" s="18"/>
    </row>
    <row r="60" spans="1:87" x14ac:dyDescent="0.25">
      <c r="A60" s="308" t="s">
        <v>163</v>
      </c>
      <c r="B60" s="102">
        <f t="shared" si="20"/>
        <v>41326</v>
      </c>
      <c r="C60" s="329">
        <f t="shared" si="14"/>
        <v>636547</v>
      </c>
      <c r="D60" s="110">
        <f t="shared" si="15"/>
        <v>0</v>
      </c>
      <c r="E60" s="111">
        <f t="shared" si="16"/>
        <v>0</v>
      </c>
      <c r="F60" s="212">
        <f t="shared" si="0"/>
        <v>636547</v>
      </c>
      <c r="G60" s="330">
        <v>194000</v>
      </c>
      <c r="H60" s="120"/>
      <c r="I60" s="120"/>
      <c r="J60" s="120"/>
      <c r="K60" s="120"/>
      <c r="L60" s="107">
        <f t="shared" si="1"/>
        <v>194000</v>
      </c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07">
        <f t="shared" si="2"/>
        <v>0</v>
      </c>
      <c r="AC60" s="120"/>
      <c r="AD60" s="108">
        <f t="shared" si="3"/>
        <v>194000</v>
      </c>
      <c r="AE60" s="330">
        <v>33000</v>
      </c>
      <c r="AF60" s="33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07">
        <f t="shared" si="18"/>
        <v>33000</v>
      </c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07">
        <f t="shared" si="5"/>
        <v>0</v>
      </c>
      <c r="BK60" s="120"/>
      <c r="BL60" s="107">
        <f t="shared" si="6"/>
        <v>33000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09">
        <f t="shared" si="19"/>
        <v>0</v>
      </c>
      <c r="BZ60" s="107">
        <f t="shared" si="8"/>
        <v>0</v>
      </c>
      <c r="CA60" s="109">
        <f t="shared" si="9"/>
        <v>797547</v>
      </c>
      <c r="CB60" s="109">
        <f t="shared" si="10"/>
        <v>0</v>
      </c>
      <c r="CC60" s="110">
        <f t="shared" si="11"/>
        <v>797547</v>
      </c>
      <c r="CD60" s="111">
        <f t="shared" si="12"/>
        <v>0</v>
      </c>
      <c r="CE60" s="112">
        <f t="shared" si="13"/>
        <v>797547</v>
      </c>
      <c r="CF60" s="113"/>
      <c r="CG60" s="114"/>
      <c r="CI60" s="18"/>
    </row>
    <row r="61" spans="1:87" x14ac:dyDescent="0.25">
      <c r="A61" s="308" t="s">
        <v>164</v>
      </c>
      <c r="B61" s="102">
        <f t="shared" si="20"/>
        <v>41327</v>
      </c>
      <c r="C61" s="329">
        <f t="shared" si="14"/>
        <v>797547</v>
      </c>
      <c r="D61" s="110">
        <f t="shared" si="15"/>
        <v>0</v>
      </c>
      <c r="E61" s="111">
        <f t="shared" si="16"/>
        <v>0</v>
      </c>
      <c r="F61" s="212">
        <f t="shared" si="0"/>
        <v>797547</v>
      </c>
      <c r="G61" s="330"/>
      <c r="H61" s="120"/>
      <c r="I61" s="120"/>
      <c r="J61" s="120"/>
      <c r="K61" s="120"/>
      <c r="L61" s="107">
        <f t="shared" si="1"/>
        <v>0</v>
      </c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07">
        <f t="shared" si="2"/>
        <v>0</v>
      </c>
      <c r="AC61" s="120"/>
      <c r="AD61" s="108">
        <f t="shared" si="3"/>
        <v>0</v>
      </c>
      <c r="AE61" s="330">
        <v>33000</v>
      </c>
      <c r="AF61" s="330">
        <v>10000</v>
      </c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07">
        <f t="shared" si="18"/>
        <v>43000</v>
      </c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07">
        <f t="shared" si="5"/>
        <v>0</v>
      </c>
      <c r="BK61" s="120"/>
      <c r="BL61" s="107">
        <f t="shared" si="6"/>
        <v>43000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09">
        <f t="shared" si="19"/>
        <v>0</v>
      </c>
      <c r="BZ61" s="107">
        <f t="shared" si="8"/>
        <v>0</v>
      </c>
      <c r="CA61" s="109">
        <f t="shared" si="9"/>
        <v>754547</v>
      </c>
      <c r="CB61" s="109">
        <f t="shared" si="10"/>
        <v>0</v>
      </c>
      <c r="CC61" s="110">
        <f t="shared" si="11"/>
        <v>754547</v>
      </c>
      <c r="CD61" s="111">
        <f t="shared" si="12"/>
        <v>0</v>
      </c>
      <c r="CE61" s="112">
        <f t="shared" si="13"/>
        <v>754547</v>
      </c>
      <c r="CF61" s="113"/>
      <c r="CG61" s="114"/>
      <c r="CI61" s="18"/>
    </row>
    <row r="62" spans="1:87" x14ac:dyDescent="0.25">
      <c r="A62" s="308" t="s">
        <v>165</v>
      </c>
      <c r="B62" s="102">
        <f t="shared" si="20"/>
        <v>41328</v>
      </c>
      <c r="C62" s="329">
        <f t="shared" si="14"/>
        <v>754547</v>
      </c>
      <c r="D62" s="110">
        <f t="shared" si="15"/>
        <v>0</v>
      </c>
      <c r="E62" s="111">
        <f t="shared" si="16"/>
        <v>0</v>
      </c>
      <c r="F62" s="212">
        <f t="shared" si="0"/>
        <v>754547</v>
      </c>
      <c r="G62" s="330"/>
      <c r="H62" s="120"/>
      <c r="I62" s="120"/>
      <c r="J62" s="120"/>
      <c r="K62" s="120"/>
      <c r="L62" s="107">
        <f t="shared" si="1"/>
        <v>0</v>
      </c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07">
        <f t="shared" si="2"/>
        <v>0</v>
      </c>
      <c r="AC62" s="120"/>
      <c r="AD62" s="108">
        <f t="shared" si="3"/>
        <v>0</v>
      </c>
      <c r="AE62" s="330">
        <v>54000</v>
      </c>
      <c r="AF62" s="33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07">
        <f t="shared" si="18"/>
        <v>54000</v>
      </c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07">
        <f t="shared" si="5"/>
        <v>0</v>
      </c>
      <c r="BK62" s="120"/>
      <c r="BL62" s="107">
        <f t="shared" si="6"/>
        <v>54000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09">
        <f t="shared" si="19"/>
        <v>0</v>
      </c>
      <c r="BZ62" s="107">
        <f t="shared" si="8"/>
        <v>0</v>
      </c>
      <c r="CA62" s="109">
        <f t="shared" si="9"/>
        <v>700547</v>
      </c>
      <c r="CB62" s="109">
        <f t="shared" si="10"/>
        <v>0</v>
      </c>
      <c r="CC62" s="110">
        <f t="shared" si="11"/>
        <v>700547</v>
      </c>
      <c r="CD62" s="111">
        <f t="shared" si="12"/>
        <v>0</v>
      </c>
      <c r="CE62" s="112">
        <f t="shared" si="13"/>
        <v>700547</v>
      </c>
      <c r="CF62" s="113"/>
      <c r="CG62" s="114"/>
      <c r="CI62" s="18"/>
    </row>
    <row r="63" spans="1:87" x14ac:dyDescent="0.25">
      <c r="A63" s="309" t="s">
        <v>166</v>
      </c>
      <c r="B63" s="310">
        <f t="shared" si="20"/>
        <v>41329</v>
      </c>
      <c r="C63" s="329">
        <f t="shared" si="14"/>
        <v>700547</v>
      </c>
      <c r="D63" s="110">
        <f t="shared" si="15"/>
        <v>0</v>
      </c>
      <c r="E63" s="111">
        <f t="shared" si="16"/>
        <v>0</v>
      </c>
      <c r="F63" s="212">
        <f t="shared" si="0"/>
        <v>700547</v>
      </c>
      <c r="G63" s="330"/>
      <c r="H63" s="120"/>
      <c r="I63" s="120"/>
      <c r="J63" s="120"/>
      <c r="K63" s="120"/>
      <c r="L63" s="107">
        <f t="shared" si="1"/>
        <v>0</v>
      </c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07">
        <f t="shared" si="2"/>
        <v>0</v>
      </c>
      <c r="AC63" s="120"/>
      <c r="AD63" s="108">
        <f t="shared" si="3"/>
        <v>0</v>
      </c>
      <c r="AE63" s="330"/>
      <c r="AF63" s="33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07">
        <f t="shared" si="18"/>
        <v>0</v>
      </c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07">
        <f t="shared" si="5"/>
        <v>0</v>
      </c>
      <c r="BK63" s="120"/>
      <c r="BL63" s="107">
        <f t="shared" si="6"/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09">
        <f t="shared" si="19"/>
        <v>0</v>
      </c>
      <c r="BZ63" s="107">
        <f t="shared" si="8"/>
        <v>0</v>
      </c>
      <c r="CA63" s="109">
        <f t="shared" si="9"/>
        <v>700547</v>
      </c>
      <c r="CB63" s="109">
        <f t="shared" si="10"/>
        <v>0</v>
      </c>
      <c r="CC63" s="110">
        <f t="shared" si="11"/>
        <v>700547</v>
      </c>
      <c r="CD63" s="111">
        <f t="shared" si="12"/>
        <v>0</v>
      </c>
      <c r="CE63" s="112">
        <f t="shared" si="13"/>
        <v>700547</v>
      </c>
      <c r="CF63" s="113"/>
      <c r="CG63" s="114"/>
      <c r="CI63" s="18"/>
    </row>
    <row r="64" spans="1:87" x14ac:dyDescent="0.25">
      <c r="A64" s="308" t="s">
        <v>167</v>
      </c>
      <c r="B64" s="102">
        <f t="shared" si="20"/>
        <v>41330</v>
      </c>
      <c r="C64" s="329">
        <f t="shared" si="14"/>
        <v>700547</v>
      </c>
      <c r="D64" s="110">
        <f t="shared" si="15"/>
        <v>0</v>
      </c>
      <c r="E64" s="111">
        <f t="shared" si="16"/>
        <v>0</v>
      </c>
      <c r="F64" s="212">
        <f t="shared" si="0"/>
        <v>700547</v>
      </c>
      <c r="G64" s="330"/>
      <c r="H64" s="120"/>
      <c r="I64" s="120"/>
      <c r="J64" s="120"/>
      <c r="K64" s="120"/>
      <c r="L64" s="107">
        <f t="shared" si="1"/>
        <v>0</v>
      </c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07">
        <f t="shared" si="2"/>
        <v>0</v>
      </c>
      <c r="AC64" s="120"/>
      <c r="AD64" s="108">
        <f t="shared" si="3"/>
        <v>0</v>
      </c>
      <c r="AE64" s="330">
        <v>50000</v>
      </c>
      <c r="AF64" s="33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07">
        <f t="shared" si="18"/>
        <v>50000</v>
      </c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07">
        <f t="shared" si="5"/>
        <v>0</v>
      </c>
      <c r="BK64" s="120"/>
      <c r="BL64" s="107">
        <f t="shared" si="6"/>
        <v>50000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09">
        <f t="shared" si="19"/>
        <v>0</v>
      </c>
      <c r="BZ64" s="107">
        <f t="shared" si="8"/>
        <v>0</v>
      </c>
      <c r="CA64" s="109">
        <f t="shared" si="9"/>
        <v>650547</v>
      </c>
      <c r="CB64" s="109">
        <f t="shared" si="10"/>
        <v>0</v>
      </c>
      <c r="CC64" s="110">
        <f t="shared" si="11"/>
        <v>650547</v>
      </c>
      <c r="CD64" s="111">
        <f t="shared" si="12"/>
        <v>0</v>
      </c>
      <c r="CE64" s="112">
        <f t="shared" si="13"/>
        <v>650547</v>
      </c>
      <c r="CF64" s="113"/>
      <c r="CG64" s="114"/>
      <c r="CI64" s="18"/>
    </row>
    <row r="65" spans="1:87" x14ac:dyDescent="0.25">
      <c r="A65" s="308" t="s">
        <v>161</v>
      </c>
      <c r="B65" s="102">
        <f t="shared" si="20"/>
        <v>41331</v>
      </c>
      <c r="C65" s="329">
        <f t="shared" si="14"/>
        <v>650547</v>
      </c>
      <c r="D65" s="110">
        <f t="shared" si="15"/>
        <v>0</v>
      </c>
      <c r="E65" s="111">
        <f t="shared" si="16"/>
        <v>0</v>
      </c>
      <c r="F65" s="212">
        <f t="shared" si="0"/>
        <v>650547</v>
      </c>
      <c r="G65" s="330">
        <v>68000</v>
      </c>
      <c r="H65" s="120"/>
      <c r="I65" s="120"/>
      <c r="J65" s="120"/>
      <c r="K65" s="120"/>
      <c r="L65" s="107">
        <f t="shared" si="1"/>
        <v>68000</v>
      </c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07">
        <f t="shared" si="2"/>
        <v>0</v>
      </c>
      <c r="AC65" s="120"/>
      <c r="AD65" s="108">
        <f t="shared" si="3"/>
        <v>68000</v>
      </c>
      <c r="AE65" s="330">
        <v>44000</v>
      </c>
      <c r="AF65" s="330">
        <v>10000</v>
      </c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07">
        <f t="shared" si="18"/>
        <v>54000</v>
      </c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07">
        <f t="shared" si="5"/>
        <v>0</v>
      </c>
      <c r="BK65" s="120"/>
      <c r="BL65" s="107">
        <f t="shared" si="6"/>
        <v>54000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09">
        <f t="shared" si="19"/>
        <v>0</v>
      </c>
      <c r="BZ65" s="107">
        <f t="shared" si="8"/>
        <v>0</v>
      </c>
      <c r="CA65" s="109">
        <f t="shared" si="9"/>
        <v>664547</v>
      </c>
      <c r="CB65" s="109">
        <f t="shared" si="10"/>
        <v>0</v>
      </c>
      <c r="CC65" s="110">
        <f t="shared" si="11"/>
        <v>664547</v>
      </c>
      <c r="CD65" s="111">
        <f t="shared" si="12"/>
        <v>0</v>
      </c>
      <c r="CE65" s="112">
        <f t="shared" si="13"/>
        <v>664547</v>
      </c>
      <c r="CF65" s="113"/>
      <c r="CG65" s="114"/>
      <c r="CI65" s="18"/>
    </row>
    <row r="66" spans="1:87" x14ac:dyDescent="0.25">
      <c r="A66" s="308" t="s">
        <v>162</v>
      </c>
      <c r="B66" s="102">
        <f t="shared" si="20"/>
        <v>41332</v>
      </c>
      <c r="C66" s="329">
        <f t="shared" si="14"/>
        <v>664547</v>
      </c>
      <c r="D66" s="110">
        <f t="shared" si="15"/>
        <v>0</v>
      </c>
      <c r="E66" s="111">
        <f t="shared" si="16"/>
        <v>0</v>
      </c>
      <c r="F66" s="212">
        <f t="shared" si="0"/>
        <v>664547</v>
      </c>
      <c r="G66" s="330"/>
      <c r="H66" s="120"/>
      <c r="I66" s="120"/>
      <c r="J66" s="120"/>
      <c r="K66" s="120"/>
      <c r="L66" s="107">
        <f t="shared" si="1"/>
        <v>0</v>
      </c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07">
        <f t="shared" si="2"/>
        <v>0</v>
      </c>
      <c r="AC66" s="120"/>
      <c r="AD66" s="108">
        <f t="shared" si="3"/>
        <v>0</v>
      </c>
      <c r="AE66" s="330">
        <v>30000</v>
      </c>
      <c r="AF66" s="330">
        <v>8000</v>
      </c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07">
        <f t="shared" si="18"/>
        <v>38000</v>
      </c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07">
        <f t="shared" si="5"/>
        <v>0</v>
      </c>
      <c r="BK66" s="120"/>
      <c r="BL66" s="107">
        <f t="shared" si="6"/>
        <v>38000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09">
        <f t="shared" si="19"/>
        <v>0</v>
      </c>
      <c r="BZ66" s="107">
        <f t="shared" si="8"/>
        <v>0</v>
      </c>
      <c r="CA66" s="109">
        <f t="shared" si="9"/>
        <v>626547</v>
      </c>
      <c r="CB66" s="109">
        <f t="shared" si="10"/>
        <v>0</v>
      </c>
      <c r="CC66" s="110">
        <f t="shared" si="11"/>
        <v>626547</v>
      </c>
      <c r="CD66" s="111">
        <f t="shared" si="12"/>
        <v>0</v>
      </c>
      <c r="CE66" s="112">
        <f t="shared" si="13"/>
        <v>626547</v>
      </c>
      <c r="CF66" s="113"/>
      <c r="CG66" s="114"/>
      <c r="CI66" s="18"/>
    </row>
    <row r="67" spans="1:87" s="244" customFormat="1" x14ac:dyDescent="0.25">
      <c r="A67" s="308" t="s">
        <v>163</v>
      </c>
      <c r="B67" s="102">
        <f t="shared" si="20"/>
        <v>41333</v>
      </c>
      <c r="C67" s="236">
        <f t="shared" si="14"/>
        <v>626547</v>
      </c>
      <c r="D67" s="237">
        <f t="shared" si="15"/>
        <v>0</v>
      </c>
      <c r="E67" s="238">
        <f t="shared" si="16"/>
        <v>0</v>
      </c>
      <c r="F67" s="239">
        <f t="shared" si="0"/>
        <v>626547</v>
      </c>
      <c r="G67" s="332"/>
      <c r="H67" s="240"/>
      <c r="I67" s="240"/>
      <c r="J67" s="240"/>
      <c r="K67" s="240"/>
      <c r="L67" s="241">
        <f t="shared" si="1"/>
        <v>0</v>
      </c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1">
        <f t="shared" si="2"/>
        <v>0</v>
      </c>
      <c r="AC67" s="240"/>
      <c r="AD67" s="242">
        <f t="shared" si="3"/>
        <v>0</v>
      </c>
      <c r="AE67" s="332">
        <v>30000</v>
      </c>
      <c r="AF67" s="332">
        <v>15000</v>
      </c>
      <c r="AG67" s="240"/>
      <c r="AH67" s="240"/>
      <c r="AI67" s="240"/>
      <c r="AJ67" s="240"/>
      <c r="AK67" s="240"/>
      <c r="AL67" s="240"/>
      <c r="AM67" s="240"/>
      <c r="AN67" s="240"/>
      <c r="AO67" s="240"/>
      <c r="AP67" s="240"/>
      <c r="AQ67" s="240"/>
      <c r="AR67" s="240"/>
      <c r="AS67" s="240"/>
      <c r="AT67" s="241">
        <f t="shared" si="18"/>
        <v>45000</v>
      </c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  <c r="BH67" s="240"/>
      <c r="BI67" s="240"/>
      <c r="BJ67" s="241">
        <f t="shared" si="5"/>
        <v>0</v>
      </c>
      <c r="BK67" s="240"/>
      <c r="BL67" s="241">
        <f t="shared" si="6"/>
        <v>45000</v>
      </c>
      <c r="BM67" s="240"/>
      <c r="BN67" s="240"/>
      <c r="BO67" s="240"/>
      <c r="BP67" s="240"/>
      <c r="BQ67" s="240"/>
      <c r="BR67" s="240"/>
      <c r="BS67" s="240"/>
      <c r="BT67" s="240"/>
      <c r="BU67" s="240"/>
      <c r="BV67" s="240"/>
      <c r="BW67" s="240"/>
      <c r="BX67" s="240"/>
      <c r="BY67" s="241">
        <f t="shared" si="19"/>
        <v>0</v>
      </c>
      <c r="BZ67" s="241">
        <f t="shared" si="8"/>
        <v>0</v>
      </c>
      <c r="CA67" s="241">
        <f t="shared" si="9"/>
        <v>581547</v>
      </c>
      <c r="CB67" s="241">
        <f t="shared" si="10"/>
        <v>0</v>
      </c>
      <c r="CC67" s="237">
        <f t="shared" si="11"/>
        <v>581547</v>
      </c>
      <c r="CD67" s="238">
        <f t="shared" si="12"/>
        <v>0</v>
      </c>
      <c r="CE67" s="243">
        <f t="shared" si="13"/>
        <v>581547</v>
      </c>
      <c r="CF67" s="247">
        <f>CG67-CE67</f>
        <v>-233</v>
      </c>
      <c r="CG67" s="248">
        <f>F68</f>
        <v>581314</v>
      </c>
      <c r="CI67" s="245"/>
    </row>
    <row r="68" spans="1:87" x14ac:dyDescent="0.25">
      <c r="A68" s="308" t="s">
        <v>164</v>
      </c>
      <c r="B68" s="102">
        <f>B67+1</f>
        <v>41334</v>
      </c>
      <c r="C68" s="103">
        <v>581314</v>
      </c>
      <c r="D68" s="123">
        <v>0</v>
      </c>
      <c r="E68" s="124">
        <v>0</v>
      </c>
      <c r="F68" s="212">
        <f t="shared" si="0"/>
        <v>581314</v>
      </c>
      <c r="G68" s="330"/>
      <c r="H68" s="120"/>
      <c r="I68" s="120"/>
      <c r="J68" s="120"/>
      <c r="K68" s="120"/>
      <c r="L68" s="107">
        <f t="shared" si="1"/>
        <v>0</v>
      </c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07">
        <f t="shared" si="2"/>
        <v>0</v>
      </c>
      <c r="AC68" s="120"/>
      <c r="AD68" s="108">
        <f t="shared" si="3"/>
        <v>0</v>
      </c>
      <c r="AE68" s="330">
        <v>27000</v>
      </c>
      <c r="AF68" s="330">
        <v>15000</v>
      </c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07">
        <f t="shared" si="18"/>
        <v>42000</v>
      </c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07">
        <f t="shared" si="5"/>
        <v>0</v>
      </c>
      <c r="BK68" s="120"/>
      <c r="BL68" s="107">
        <f t="shared" si="6"/>
        <v>42000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09">
        <f t="shared" si="19"/>
        <v>0</v>
      </c>
      <c r="BZ68" s="107">
        <f t="shared" si="8"/>
        <v>0</v>
      </c>
      <c r="CA68" s="109">
        <f t="shared" si="9"/>
        <v>539314</v>
      </c>
      <c r="CB68" s="109">
        <f t="shared" si="10"/>
        <v>0</v>
      </c>
      <c r="CC68" s="110">
        <f t="shared" si="11"/>
        <v>539314</v>
      </c>
      <c r="CD68" s="111">
        <f t="shared" si="12"/>
        <v>0</v>
      </c>
      <c r="CE68" s="112">
        <f t="shared" si="13"/>
        <v>539314</v>
      </c>
      <c r="CF68" s="113"/>
      <c r="CG68" s="114"/>
      <c r="CI68" s="18"/>
    </row>
    <row r="69" spans="1:87" x14ac:dyDescent="0.25">
      <c r="A69" s="308" t="s">
        <v>165</v>
      </c>
      <c r="B69" s="102">
        <f t="shared" si="20"/>
        <v>41335</v>
      </c>
      <c r="C69" s="329">
        <f t="shared" si="14"/>
        <v>539314</v>
      </c>
      <c r="D69" s="110">
        <f t="shared" si="15"/>
        <v>0</v>
      </c>
      <c r="E69" s="111">
        <f t="shared" si="16"/>
        <v>0</v>
      </c>
      <c r="F69" s="212">
        <f t="shared" si="0"/>
        <v>539314</v>
      </c>
      <c r="G69" s="330"/>
      <c r="H69" s="120"/>
      <c r="I69" s="120"/>
      <c r="J69" s="120"/>
      <c r="K69" s="120"/>
      <c r="L69" s="107">
        <f t="shared" si="1"/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07">
        <f t="shared" si="2"/>
        <v>0</v>
      </c>
      <c r="AC69" s="120"/>
      <c r="AD69" s="108">
        <f t="shared" si="3"/>
        <v>0</v>
      </c>
      <c r="AE69" s="330">
        <v>61000</v>
      </c>
      <c r="AF69" s="33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07">
        <f t="shared" si="18"/>
        <v>61000</v>
      </c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07">
        <f t="shared" si="5"/>
        <v>0</v>
      </c>
      <c r="BK69" s="120"/>
      <c r="BL69" s="107">
        <f t="shared" si="6"/>
        <v>61000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09">
        <f t="shared" si="19"/>
        <v>0</v>
      </c>
      <c r="BZ69" s="107">
        <f t="shared" si="8"/>
        <v>0</v>
      </c>
      <c r="CA69" s="109">
        <f t="shared" si="9"/>
        <v>478314</v>
      </c>
      <c r="CB69" s="109">
        <f t="shared" si="10"/>
        <v>0</v>
      </c>
      <c r="CC69" s="110">
        <f t="shared" si="11"/>
        <v>478314</v>
      </c>
      <c r="CD69" s="111">
        <f t="shared" si="12"/>
        <v>0</v>
      </c>
      <c r="CE69" s="112">
        <f t="shared" si="13"/>
        <v>478314</v>
      </c>
      <c r="CF69" s="113"/>
      <c r="CG69" s="114"/>
      <c r="CI69" s="18"/>
    </row>
    <row r="70" spans="1:87" x14ac:dyDescent="0.25">
      <c r="A70" s="309" t="s">
        <v>166</v>
      </c>
      <c r="B70" s="310">
        <f t="shared" si="20"/>
        <v>41336</v>
      </c>
      <c r="C70" s="329">
        <f t="shared" si="14"/>
        <v>478314</v>
      </c>
      <c r="D70" s="110">
        <f t="shared" si="15"/>
        <v>0</v>
      </c>
      <c r="E70" s="111">
        <f t="shared" si="16"/>
        <v>0</v>
      </c>
      <c r="F70" s="212">
        <f t="shared" si="0"/>
        <v>478314</v>
      </c>
      <c r="G70" s="330"/>
      <c r="H70" s="120"/>
      <c r="I70" s="120"/>
      <c r="J70" s="120"/>
      <c r="K70" s="120"/>
      <c r="L70" s="107">
        <f t="shared" si="1"/>
        <v>0</v>
      </c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07">
        <f t="shared" si="2"/>
        <v>0</v>
      </c>
      <c r="AC70" s="120"/>
      <c r="AD70" s="108">
        <f t="shared" si="3"/>
        <v>0</v>
      </c>
      <c r="AE70" s="330"/>
      <c r="AF70" s="33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07">
        <f t="shared" si="18"/>
        <v>0</v>
      </c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07">
        <f t="shared" si="5"/>
        <v>0</v>
      </c>
      <c r="BK70" s="120"/>
      <c r="BL70" s="107">
        <f t="shared" si="6"/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09">
        <f t="shared" si="19"/>
        <v>0</v>
      </c>
      <c r="BZ70" s="107">
        <f t="shared" si="8"/>
        <v>0</v>
      </c>
      <c r="CA70" s="109">
        <f t="shared" si="9"/>
        <v>478314</v>
      </c>
      <c r="CB70" s="109">
        <f t="shared" si="10"/>
        <v>0</v>
      </c>
      <c r="CC70" s="110">
        <f t="shared" si="11"/>
        <v>478314</v>
      </c>
      <c r="CD70" s="111">
        <f t="shared" si="12"/>
        <v>0</v>
      </c>
      <c r="CE70" s="112">
        <f t="shared" si="13"/>
        <v>478314</v>
      </c>
      <c r="CF70" s="113"/>
      <c r="CG70" s="114"/>
      <c r="CI70" s="18"/>
    </row>
    <row r="71" spans="1:87" x14ac:dyDescent="0.25">
      <c r="A71" s="308" t="s">
        <v>167</v>
      </c>
      <c r="B71" s="102">
        <f t="shared" si="20"/>
        <v>41337</v>
      </c>
      <c r="C71" s="329">
        <f t="shared" si="14"/>
        <v>478314</v>
      </c>
      <c r="D71" s="110">
        <f t="shared" si="15"/>
        <v>0</v>
      </c>
      <c r="E71" s="111">
        <f t="shared" si="16"/>
        <v>0</v>
      </c>
      <c r="F71" s="212">
        <f t="shared" si="0"/>
        <v>478314</v>
      </c>
      <c r="G71" s="330">
        <v>85000</v>
      </c>
      <c r="H71" s="120"/>
      <c r="I71" s="120"/>
      <c r="J71" s="120"/>
      <c r="K71" s="120"/>
      <c r="L71" s="107">
        <f t="shared" si="1"/>
        <v>85000</v>
      </c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07">
        <f t="shared" si="2"/>
        <v>0</v>
      </c>
      <c r="AC71" s="120"/>
      <c r="AD71" s="108">
        <f t="shared" si="3"/>
        <v>85000</v>
      </c>
      <c r="AE71" s="330">
        <v>46000</v>
      </c>
      <c r="AF71" s="330">
        <v>10000</v>
      </c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07">
        <f t="shared" si="18"/>
        <v>56000</v>
      </c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07">
        <f t="shared" si="5"/>
        <v>0</v>
      </c>
      <c r="BK71" s="120"/>
      <c r="BL71" s="107">
        <f t="shared" si="6"/>
        <v>56000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09">
        <f t="shared" si="19"/>
        <v>0</v>
      </c>
      <c r="BZ71" s="107">
        <f t="shared" si="8"/>
        <v>0</v>
      </c>
      <c r="CA71" s="109">
        <f t="shared" si="9"/>
        <v>507314</v>
      </c>
      <c r="CB71" s="109">
        <f t="shared" si="10"/>
        <v>0</v>
      </c>
      <c r="CC71" s="110">
        <f t="shared" si="11"/>
        <v>507314</v>
      </c>
      <c r="CD71" s="111">
        <f t="shared" si="12"/>
        <v>0</v>
      </c>
      <c r="CE71" s="112">
        <f t="shared" si="13"/>
        <v>507314</v>
      </c>
      <c r="CF71" s="113"/>
      <c r="CG71" s="114"/>
      <c r="CI71" s="18"/>
    </row>
    <row r="72" spans="1:87" x14ac:dyDescent="0.25">
      <c r="A72" s="308" t="s">
        <v>161</v>
      </c>
      <c r="B72" s="102">
        <f t="shared" si="20"/>
        <v>41338</v>
      </c>
      <c r="C72" s="329">
        <f t="shared" si="14"/>
        <v>507314</v>
      </c>
      <c r="D72" s="110">
        <f t="shared" si="15"/>
        <v>0</v>
      </c>
      <c r="E72" s="111">
        <f t="shared" si="16"/>
        <v>0</v>
      </c>
      <c r="F72" s="212">
        <f t="shared" ref="F72:F135" si="21">E72+D72+C72</f>
        <v>507314</v>
      </c>
      <c r="G72" s="330"/>
      <c r="H72" s="120"/>
      <c r="I72" s="120"/>
      <c r="J72" s="120"/>
      <c r="K72" s="120"/>
      <c r="L72" s="107">
        <f t="shared" ref="L72:L135" si="22">SUM(G72:K72)</f>
        <v>0</v>
      </c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07">
        <f t="shared" si="2"/>
        <v>0</v>
      </c>
      <c r="AC72" s="120"/>
      <c r="AD72" s="108">
        <f t="shared" ref="AD72:AD135" si="23">L72+AB72+AC72</f>
        <v>0</v>
      </c>
      <c r="AE72" s="330">
        <v>48000</v>
      </c>
      <c r="AF72" s="330">
        <v>15000</v>
      </c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07">
        <f t="shared" si="18"/>
        <v>63000</v>
      </c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07">
        <f t="shared" si="5"/>
        <v>0</v>
      </c>
      <c r="BK72" s="120"/>
      <c r="BL72" s="107">
        <f t="shared" ref="BL72:BL135" si="24">AT72+BJ72+BK72</f>
        <v>63000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09">
        <f t="shared" si="19"/>
        <v>0</v>
      </c>
      <c r="BZ72" s="107">
        <f t="shared" si="8"/>
        <v>0</v>
      </c>
      <c r="CA72" s="109">
        <f t="shared" ref="CA72:CA135" si="25">C72+L72-AT72+BN72-BM72-BQ72</f>
        <v>444314</v>
      </c>
      <c r="CB72" s="109">
        <f t="shared" ref="CB72:CB135" si="26">D72+AB72-BJ72+BM72-BN72-BY72+BQ72</f>
        <v>0</v>
      </c>
      <c r="CC72" s="110">
        <f t="shared" si="11"/>
        <v>444314</v>
      </c>
      <c r="CD72" s="111">
        <f t="shared" ref="CD72:CD135" si="27">E72+AC72-BK72</f>
        <v>0</v>
      </c>
      <c r="CE72" s="112">
        <f t="shared" si="13"/>
        <v>444314</v>
      </c>
      <c r="CF72" s="113"/>
      <c r="CG72" s="114"/>
      <c r="CI72" s="18"/>
    </row>
    <row r="73" spans="1:87" x14ac:dyDescent="0.25">
      <c r="A73" s="308" t="s">
        <v>162</v>
      </c>
      <c r="B73" s="102">
        <f t="shared" si="20"/>
        <v>41339</v>
      </c>
      <c r="C73" s="329">
        <f t="shared" si="14"/>
        <v>444314</v>
      </c>
      <c r="D73" s="110">
        <f>CB72</f>
        <v>0</v>
      </c>
      <c r="E73" s="111">
        <f t="shared" ref="E73:E136" si="28">CD72</f>
        <v>0</v>
      </c>
      <c r="F73" s="212">
        <f t="shared" si="21"/>
        <v>444314</v>
      </c>
      <c r="G73" s="330"/>
      <c r="H73" s="120"/>
      <c r="I73" s="120"/>
      <c r="J73" s="120"/>
      <c r="K73" s="120"/>
      <c r="L73" s="107">
        <f t="shared" si="22"/>
        <v>0</v>
      </c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07">
        <f t="shared" ref="AB73:AB136" si="29">SUM(M73:AA73)</f>
        <v>0</v>
      </c>
      <c r="AC73" s="120"/>
      <c r="AD73" s="108">
        <f t="shared" si="23"/>
        <v>0</v>
      </c>
      <c r="AE73" s="330">
        <v>40000</v>
      </c>
      <c r="AF73" s="330">
        <v>10000</v>
      </c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07">
        <f t="shared" si="18"/>
        <v>50000</v>
      </c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07">
        <f t="shared" ref="BJ73:BJ136" si="30">SUM(AU73:BI73)</f>
        <v>0</v>
      </c>
      <c r="BK73" s="120"/>
      <c r="BL73" s="107">
        <f t="shared" si="24"/>
        <v>50000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09">
        <f t="shared" si="19"/>
        <v>0</v>
      </c>
      <c r="BZ73" s="107">
        <f t="shared" ref="BZ73:BZ136" si="31">BM73+BN73+BY73</f>
        <v>0</v>
      </c>
      <c r="CA73" s="109">
        <f t="shared" si="25"/>
        <v>394314</v>
      </c>
      <c r="CB73" s="109">
        <f t="shared" si="26"/>
        <v>0</v>
      </c>
      <c r="CC73" s="110">
        <f t="shared" ref="CC73:CC136" si="32">CA73+CB73</f>
        <v>394314</v>
      </c>
      <c r="CD73" s="111">
        <f t="shared" si="27"/>
        <v>0</v>
      </c>
      <c r="CE73" s="112">
        <f t="shared" ref="CE73:CE136" si="33">CC73+CD73</f>
        <v>394314</v>
      </c>
      <c r="CF73" s="113"/>
      <c r="CG73" s="114"/>
      <c r="CI73" s="18"/>
    </row>
    <row r="74" spans="1:87" x14ac:dyDescent="0.25">
      <c r="A74" s="308" t="s">
        <v>163</v>
      </c>
      <c r="B74" s="102">
        <f t="shared" si="20"/>
        <v>41340</v>
      </c>
      <c r="C74" s="329">
        <f t="shared" ref="C74:C137" si="34">CA73</f>
        <v>394314</v>
      </c>
      <c r="D74" s="110">
        <f t="shared" ref="D74:D137" si="35">CB73</f>
        <v>0</v>
      </c>
      <c r="E74" s="111">
        <f t="shared" si="28"/>
        <v>0</v>
      </c>
      <c r="F74" s="212">
        <f t="shared" si="21"/>
        <v>394314</v>
      </c>
      <c r="G74" s="330">
        <v>153000</v>
      </c>
      <c r="H74" s="120"/>
      <c r="I74" s="120"/>
      <c r="J74" s="120"/>
      <c r="K74" s="120"/>
      <c r="L74" s="107">
        <f t="shared" si="22"/>
        <v>153000</v>
      </c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07">
        <f t="shared" si="29"/>
        <v>0</v>
      </c>
      <c r="AC74" s="120"/>
      <c r="AD74" s="108">
        <f t="shared" si="23"/>
        <v>153000</v>
      </c>
      <c r="AE74" s="330">
        <v>39500</v>
      </c>
      <c r="AF74" s="330">
        <v>15000</v>
      </c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07">
        <f t="shared" si="18"/>
        <v>54500</v>
      </c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07">
        <f t="shared" si="30"/>
        <v>0</v>
      </c>
      <c r="BK74" s="120"/>
      <c r="BL74" s="107">
        <f t="shared" si="24"/>
        <v>54500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09">
        <f t="shared" si="19"/>
        <v>0</v>
      </c>
      <c r="BZ74" s="107">
        <f t="shared" si="31"/>
        <v>0</v>
      </c>
      <c r="CA74" s="109">
        <f t="shared" si="25"/>
        <v>492814</v>
      </c>
      <c r="CB74" s="109">
        <f t="shared" si="26"/>
        <v>0</v>
      </c>
      <c r="CC74" s="110">
        <f t="shared" si="32"/>
        <v>492814</v>
      </c>
      <c r="CD74" s="111">
        <f t="shared" si="27"/>
        <v>0</v>
      </c>
      <c r="CE74" s="112">
        <f t="shared" si="33"/>
        <v>492814</v>
      </c>
      <c r="CF74" s="113"/>
      <c r="CG74" s="114"/>
      <c r="CI74" s="18"/>
    </row>
    <row r="75" spans="1:87" x14ac:dyDescent="0.25">
      <c r="A75" s="308" t="s">
        <v>164</v>
      </c>
      <c r="B75" s="102">
        <f t="shared" si="20"/>
        <v>41341</v>
      </c>
      <c r="C75" s="329">
        <f t="shared" si="34"/>
        <v>492814</v>
      </c>
      <c r="D75" s="110">
        <f t="shared" si="35"/>
        <v>0</v>
      </c>
      <c r="E75" s="111">
        <f t="shared" si="28"/>
        <v>0</v>
      </c>
      <c r="F75" s="212">
        <f t="shared" si="21"/>
        <v>492814</v>
      </c>
      <c r="G75" s="330">
        <v>62000</v>
      </c>
      <c r="H75" s="120"/>
      <c r="I75" s="120"/>
      <c r="J75" s="120"/>
      <c r="K75" s="120"/>
      <c r="L75" s="107">
        <f t="shared" si="22"/>
        <v>62000</v>
      </c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07">
        <f t="shared" si="29"/>
        <v>0</v>
      </c>
      <c r="AC75" s="120"/>
      <c r="AD75" s="108">
        <f t="shared" si="23"/>
        <v>62000</v>
      </c>
      <c r="AE75" s="330">
        <v>34307</v>
      </c>
      <c r="AF75" s="330">
        <v>15000</v>
      </c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07">
        <f t="shared" si="18"/>
        <v>49307</v>
      </c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07">
        <f t="shared" si="30"/>
        <v>0</v>
      </c>
      <c r="BK75" s="120"/>
      <c r="BL75" s="107">
        <f t="shared" si="24"/>
        <v>49307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09">
        <f t="shared" si="19"/>
        <v>0</v>
      </c>
      <c r="BZ75" s="107">
        <f t="shared" si="31"/>
        <v>0</v>
      </c>
      <c r="CA75" s="109">
        <f t="shared" si="25"/>
        <v>505507</v>
      </c>
      <c r="CB75" s="109">
        <f t="shared" si="26"/>
        <v>0</v>
      </c>
      <c r="CC75" s="110">
        <f t="shared" si="32"/>
        <v>505507</v>
      </c>
      <c r="CD75" s="111">
        <f t="shared" si="27"/>
        <v>0</v>
      </c>
      <c r="CE75" s="112">
        <f t="shared" si="33"/>
        <v>505507</v>
      </c>
      <c r="CF75" s="113"/>
      <c r="CG75" s="114"/>
      <c r="CI75" s="18"/>
    </row>
    <row r="76" spans="1:87" x14ac:dyDescent="0.25">
      <c r="A76" s="308" t="s">
        <v>165</v>
      </c>
      <c r="B76" s="102">
        <f t="shared" si="20"/>
        <v>41342</v>
      </c>
      <c r="C76" s="329">
        <f t="shared" si="34"/>
        <v>505507</v>
      </c>
      <c r="D76" s="110">
        <f t="shared" si="35"/>
        <v>0</v>
      </c>
      <c r="E76" s="111">
        <f t="shared" si="28"/>
        <v>0</v>
      </c>
      <c r="F76" s="212">
        <f t="shared" si="21"/>
        <v>505507</v>
      </c>
      <c r="G76" s="211"/>
      <c r="H76" s="120"/>
      <c r="I76" s="120"/>
      <c r="J76" s="120"/>
      <c r="K76" s="120"/>
      <c r="L76" s="107">
        <f t="shared" si="22"/>
        <v>0</v>
      </c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07">
        <f t="shared" si="29"/>
        <v>0</v>
      </c>
      <c r="AC76" s="120"/>
      <c r="AD76" s="108">
        <f t="shared" si="23"/>
        <v>0</v>
      </c>
      <c r="AE76" s="211">
        <v>44000</v>
      </c>
      <c r="AF76" s="211">
        <v>10000</v>
      </c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07">
        <f t="shared" si="18"/>
        <v>54000</v>
      </c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07">
        <f t="shared" si="30"/>
        <v>0</v>
      </c>
      <c r="BK76" s="120"/>
      <c r="BL76" s="107">
        <f t="shared" si="24"/>
        <v>54000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09">
        <f t="shared" si="19"/>
        <v>0</v>
      </c>
      <c r="BZ76" s="107">
        <f t="shared" si="31"/>
        <v>0</v>
      </c>
      <c r="CA76" s="109">
        <f t="shared" si="25"/>
        <v>451507</v>
      </c>
      <c r="CB76" s="109">
        <f t="shared" si="26"/>
        <v>0</v>
      </c>
      <c r="CC76" s="110">
        <f t="shared" si="32"/>
        <v>451507</v>
      </c>
      <c r="CD76" s="111">
        <f t="shared" si="27"/>
        <v>0</v>
      </c>
      <c r="CE76" s="112">
        <f t="shared" si="33"/>
        <v>451507</v>
      </c>
      <c r="CF76" s="113"/>
      <c r="CG76" s="114"/>
      <c r="CI76" s="18"/>
    </row>
    <row r="77" spans="1:87" x14ac:dyDescent="0.25">
      <c r="A77" s="309" t="s">
        <v>166</v>
      </c>
      <c r="B77" s="310">
        <f t="shared" si="20"/>
        <v>41343</v>
      </c>
      <c r="C77" s="329">
        <f t="shared" si="34"/>
        <v>451507</v>
      </c>
      <c r="D77" s="110">
        <f t="shared" si="35"/>
        <v>0</v>
      </c>
      <c r="E77" s="111">
        <f t="shared" si="28"/>
        <v>0</v>
      </c>
      <c r="F77" s="212">
        <f t="shared" si="21"/>
        <v>451507</v>
      </c>
      <c r="G77" s="211"/>
      <c r="H77" s="120"/>
      <c r="I77" s="120"/>
      <c r="J77" s="120"/>
      <c r="K77" s="120"/>
      <c r="L77" s="107">
        <f t="shared" si="22"/>
        <v>0</v>
      </c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07">
        <f t="shared" si="29"/>
        <v>0</v>
      </c>
      <c r="AC77" s="120"/>
      <c r="AD77" s="108">
        <f t="shared" si="23"/>
        <v>0</v>
      </c>
      <c r="AE77" s="211"/>
      <c r="AF77" s="211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07">
        <f t="shared" si="18"/>
        <v>0</v>
      </c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07">
        <f t="shared" si="30"/>
        <v>0</v>
      </c>
      <c r="BK77" s="120"/>
      <c r="BL77" s="107">
        <f t="shared" si="24"/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09">
        <f t="shared" si="19"/>
        <v>0</v>
      </c>
      <c r="BZ77" s="107">
        <f t="shared" si="31"/>
        <v>0</v>
      </c>
      <c r="CA77" s="109">
        <f t="shared" si="25"/>
        <v>451507</v>
      </c>
      <c r="CB77" s="109">
        <f t="shared" si="26"/>
        <v>0</v>
      </c>
      <c r="CC77" s="110">
        <f t="shared" si="32"/>
        <v>451507</v>
      </c>
      <c r="CD77" s="111">
        <f t="shared" si="27"/>
        <v>0</v>
      </c>
      <c r="CE77" s="112">
        <f t="shared" si="33"/>
        <v>451507</v>
      </c>
      <c r="CF77" s="113"/>
      <c r="CG77" s="114"/>
      <c r="CI77" s="18"/>
    </row>
    <row r="78" spans="1:87" x14ac:dyDescent="0.25">
      <c r="A78" s="308" t="s">
        <v>167</v>
      </c>
      <c r="B78" s="102">
        <f t="shared" si="20"/>
        <v>41344</v>
      </c>
      <c r="C78" s="329">
        <f t="shared" si="34"/>
        <v>451507</v>
      </c>
      <c r="D78" s="110">
        <f t="shared" si="35"/>
        <v>0</v>
      </c>
      <c r="E78" s="111">
        <f t="shared" si="28"/>
        <v>0</v>
      </c>
      <c r="F78" s="212">
        <f t="shared" si="21"/>
        <v>451507</v>
      </c>
      <c r="G78" s="211">
        <v>86000</v>
      </c>
      <c r="H78" s="120"/>
      <c r="I78" s="120"/>
      <c r="J78" s="120"/>
      <c r="K78" s="120"/>
      <c r="L78" s="107">
        <f t="shared" si="22"/>
        <v>86000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07">
        <f t="shared" si="29"/>
        <v>0</v>
      </c>
      <c r="AC78" s="120"/>
      <c r="AD78" s="108">
        <f t="shared" si="23"/>
        <v>86000</v>
      </c>
      <c r="AE78" s="211">
        <v>53300</v>
      </c>
      <c r="AF78" s="211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07">
        <f t="shared" si="18"/>
        <v>53300</v>
      </c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07">
        <f t="shared" si="30"/>
        <v>0</v>
      </c>
      <c r="BK78" s="120"/>
      <c r="BL78" s="107">
        <f t="shared" si="24"/>
        <v>53300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09">
        <f t="shared" si="19"/>
        <v>0</v>
      </c>
      <c r="BZ78" s="107">
        <f t="shared" si="31"/>
        <v>0</v>
      </c>
      <c r="CA78" s="109">
        <f t="shared" si="25"/>
        <v>484207</v>
      </c>
      <c r="CB78" s="109">
        <f t="shared" si="26"/>
        <v>0</v>
      </c>
      <c r="CC78" s="110">
        <f t="shared" si="32"/>
        <v>484207</v>
      </c>
      <c r="CD78" s="111">
        <f t="shared" si="27"/>
        <v>0</v>
      </c>
      <c r="CE78" s="112">
        <f t="shared" si="33"/>
        <v>484207</v>
      </c>
      <c r="CF78" s="113"/>
      <c r="CG78" s="114"/>
      <c r="CI78" s="18"/>
    </row>
    <row r="79" spans="1:87" x14ac:dyDescent="0.25">
      <c r="A79" s="308" t="s">
        <v>161</v>
      </c>
      <c r="B79" s="102">
        <f t="shared" si="20"/>
        <v>41345</v>
      </c>
      <c r="C79" s="329">
        <f t="shared" si="34"/>
        <v>484207</v>
      </c>
      <c r="D79" s="110">
        <f t="shared" si="35"/>
        <v>0</v>
      </c>
      <c r="E79" s="111">
        <f t="shared" si="28"/>
        <v>0</v>
      </c>
      <c r="F79" s="212">
        <f t="shared" si="21"/>
        <v>484207</v>
      </c>
      <c r="G79" s="330"/>
      <c r="H79" s="120"/>
      <c r="I79" s="120"/>
      <c r="J79" s="120"/>
      <c r="K79" s="120"/>
      <c r="L79" s="107">
        <f t="shared" si="22"/>
        <v>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07">
        <f t="shared" si="29"/>
        <v>0</v>
      </c>
      <c r="AC79" s="120"/>
      <c r="AD79" s="108">
        <f t="shared" si="23"/>
        <v>0</v>
      </c>
      <c r="AE79" s="330">
        <v>35000</v>
      </c>
      <c r="AF79" s="330">
        <v>10000</v>
      </c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07">
        <f t="shared" si="18"/>
        <v>45000</v>
      </c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07">
        <f t="shared" si="30"/>
        <v>0</v>
      </c>
      <c r="BK79" s="120"/>
      <c r="BL79" s="107">
        <f t="shared" si="24"/>
        <v>45000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09">
        <f t="shared" si="19"/>
        <v>0</v>
      </c>
      <c r="BZ79" s="107">
        <f t="shared" si="31"/>
        <v>0</v>
      </c>
      <c r="CA79" s="109">
        <f t="shared" si="25"/>
        <v>439207</v>
      </c>
      <c r="CB79" s="109">
        <f t="shared" si="26"/>
        <v>0</v>
      </c>
      <c r="CC79" s="110">
        <f t="shared" si="32"/>
        <v>439207</v>
      </c>
      <c r="CD79" s="111">
        <f t="shared" si="27"/>
        <v>0</v>
      </c>
      <c r="CE79" s="112">
        <f t="shared" si="33"/>
        <v>439207</v>
      </c>
      <c r="CF79" s="113"/>
      <c r="CG79" s="114"/>
      <c r="CI79" s="18"/>
    </row>
    <row r="80" spans="1:87" x14ac:dyDescent="0.25">
      <c r="A80" s="308" t="s">
        <v>162</v>
      </c>
      <c r="B80" s="102">
        <f t="shared" si="20"/>
        <v>41346</v>
      </c>
      <c r="C80" s="329">
        <f t="shared" si="34"/>
        <v>439207</v>
      </c>
      <c r="D80" s="110">
        <f t="shared" si="35"/>
        <v>0</v>
      </c>
      <c r="E80" s="111">
        <f t="shared" si="28"/>
        <v>0</v>
      </c>
      <c r="F80" s="212">
        <f t="shared" si="21"/>
        <v>439207</v>
      </c>
      <c r="G80" s="330">
        <v>158000</v>
      </c>
      <c r="H80" s="120"/>
      <c r="I80" s="120"/>
      <c r="J80" s="120"/>
      <c r="K80" s="120"/>
      <c r="L80" s="107">
        <f t="shared" si="22"/>
        <v>158000</v>
      </c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07">
        <f t="shared" si="29"/>
        <v>0</v>
      </c>
      <c r="AC80" s="120"/>
      <c r="AD80" s="108">
        <f t="shared" si="23"/>
        <v>158000</v>
      </c>
      <c r="AE80" s="330">
        <v>33000</v>
      </c>
      <c r="AF80" s="330">
        <v>15000</v>
      </c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07">
        <f t="shared" si="18"/>
        <v>48000</v>
      </c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07">
        <f t="shared" si="30"/>
        <v>0</v>
      </c>
      <c r="BK80" s="120"/>
      <c r="BL80" s="107">
        <f t="shared" si="24"/>
        <v>48000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09">
        <f t="shared" si="19"/>
        <v>0</v>
      </c>
      <c r="BZ80" s="107">
        <f t="shared" si="31"/>
        <v>0</v>
      </c>
      <c r="CA80" s="109">
        <f t="shared" si="25"/>
        <v>549207</v>
      </c>
      <c r="CB80" s="109">
        <f t="shared" si="26"/>
        <v>0</v>
      </c>
      <c r="CC80" s="110">
        <f t="shared" si="32"/>
        <v>549207</v>
      </c>
      <c r="CD80" s="111">
        <f t="shared" si="27"/>
        <v>0</v>
      </c>
      <c r="CE80" s="112">
        <f t="shared" si="33"/>
        <v>549207</v>
      </c>
      <c r="CF80" s="113"/>
      <c r="CG80" s="114"/>
      <c r="CI80" s="18"/>
    </row>
    <row r="81" spans="1:87" x14ac:dyDescent="0.25">
      <c r="A81" s="308" t="s">
        <v>163</v>
      </c>
      <c r="B81" s="102">
        <f t="shared" si="20"/>
        <v>41347</v>
      </c>
      <c r="C81" s="329">
        <f t="shared" si="34"/>
        <v>549207</v>
      </c>
      <c r="D81" s="110">
        <f t="shared" si="35"/>
        <v>0</v>
      </c>
      <c r="E81" s="111">
        <f t="shared" si="28"/>
        <v>0</v>
      </c>
      <c r="F81" s="212">
        <f t="shared" si="21"/>
        <v>549207</v>
      </c>
      <c r="G81" s="330">
        <v>265000</v>
      </c>
      <c r="H81" s="120"/>
      <c r="I81" s="120"/>
      <c r="J81" s="120"/>
      <c r="K81" s="120"/>
      <c r="L81" s="107">
        <f t="shared" si="22"/>
        <v>265000</v>
      </c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07">
        <f t="shared" si="29"/>
        <v>0</v>
      </c>
      <c r="AC81" s="120"/>
      <c r="AD81" s="108">
        <f t="shared" si="23"/>
        <v>265000</v>
      </c>
      <c r="AE81" s="330">
        <v>40000</v>
      </c>
      <c r="AF81" s="330">
        <v>15000</v>
      </c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07">
        <f t="shared" si="18"/>
        <v>55000</v>
      </c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07">
        <f t="shared" si="30"/>
        <v>0</v>
      </c>
      <c r="BK81" s="120"/>
      <c r="BL81" s="107">
        <f t="shared" si="24"/>
        <v>55000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09">
        <f t="shared" si="19"/>
        <v>0</v>
      </c>
      <c r="BZ81" s="107">
        <f t="shared" si="31"/>
        <v>0</v>
      </c>
      <c r="CA81" s="109">
        <f t="shared" si="25"/>
        <v>759207</v>
      </c>
      <c r="CB81" s="109">
        <f t="shared" si="26"/>
        <v>0</v>
      </c>
      <c r="CC81" s="110">
        <f t="shared" si="32"/>
        <v>759207</v>
      </c>
      <c r="CD81" s="111">
        <f t="shared" si="27"/>
        <v>0</v>
      </c>
      <c r="CE81" s="112">
        <f t="shared" si="33"/>
        <v>759207</v>
      </c>
      <c r="CF81" s="113"/>
      <c r="CG81" s="114"/>
      <c r="CI81" s="18"/>
    </row>
    <row r="82" spans="1:87" x14ac:dyDescent="0.25">
      <c r="A82" s="308" t="s">
        <v>164</v>
      </c>
      <c r="B82" s="102">
        <f t="shared" si="20"/>
        <v>41348</v>
      </c>
      <c r="C82" s="329">
        <f t="shared" si="34"/>
        <v>759207</v>
      </c>
      <c r="D82" s="110">
        <f t="shared" si="35"/>
        <v>0</v>
      </c>
      <c r="E82" s="111">
        <f t="shared" si="28"/>
        <v>0</v>
      </c>
      <c r="F82" s="212">
        <f t="shared" si="21"/>
        <v>759207</v>
      </c>
      <c r="G82" s="330"/>
      <c r="H82" s="120"/>
      <c r="I82" s="120"/>
      <c r="J82" s="120"/>
      <c r="K82" s="120"/>
      <c r="L82" s="107">
        <f t="shared" si="22"/>
        <v>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07">
        <f t="shared" si="29"/>
        <v>0</v>
      </c>
      <c r="AC82" s="120"/>
      <c r="AD82" s="108">
        <f t="shared" si="23"/>
        <v>0</v>
      </c>
      <c r="AE82" s="330">
        <v>40000</v>
      </c>
      <c r="AF82" s="33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07">
        <f t="shared" si="18"/>
        <v>40000</v>
      </c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07">
        <f t="shared" si="30"/>
        <v>0</v>
      </c>
      <c r="BK82" s="120"/>
      <c r="BL82" s="107">
        <f t="shared" si="24"/>
        <v>40000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09">
        <f t="shared" si="19"/>
        <v>0</v>
      </c>
      <c r="BZ82" s="107">
        <f t="shared" si="31"/>
        <v>0</v>
      </c>
      <c r="CA82" s="109">
        <f t="shared" si="25"/>
        <v>719207</v>
      </c>
      <c r="CB82" s="109">
        <f t="shared" si="26"/>
        <v>0</v>
      </c>
      <c r="CC82" s="110">
        <f t="shared" si="32"/>
        <v>719207</v>
      </c>
      <c r="CD82" s="111">
        <f t="shared" si="27"/>
        <v>0</v>
      </c>
      <c r="CE82" s="112">
        <f t="shared" si="33"/>
        <v>719207</v>
      </c>
      <c r="CF82" s="113"/>
      <c r="CG82" s="114"/>
      <c r="CI82" s="18"/>
    </row>
    <row r="83" spans="1:87" x14ac:dyDescent="0.25">
      <c r="A83" s="308" t="s">
        <v>165</v>
      </c>
      <c r="B83" s="102">
        <f t="shared" si="20"/>
        <v>41349</v>
      </c>
      <c r="C83" s="329">
        <f t="shared" si="34"/>
        <v>719207</v>
      </c>
      <c r="D83" s="110">
        <f t="shared" si="35"/>
        <v>0</v>
      </c>
      <c r="E83" s="111">
        <f t="shared" si="28"/>
        <v>0</v>
      </c>
      <c r="F83" s="212">
        <f t="shared" si="21"/>
        <v>719207</v>
      </c>
      <c r="G83" s="330"/>
      <c r="H83" s="120"/>
      <c r="I83" s="120"/>
      <c r="J83" s="120"/>
      <c r="K83" s="120"/>
      <c r="L83" s="107">
        <f t="shared" si="22"/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07">
        <f t="shared" si="29"/>
        <v>0</v>
      </c>
      <c r="AC83" s="120"/>
      <c r="AD83" s="108">
        <f t="shared" si="23"/>
        <v>0</v>
      </c>
      <c r="AE83" s="330">
        <v>60000</v>
      </c>
      <c r="AF83" s="330">
        <v>18000</v>
      </c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07">
        <f t="shared" si="18"/>
        <v>78000</v>
      </c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07">
        <f t="shared" si="30"/>
        <v>0</v>
      </c>
      <c r="BK83" s="120"/>
      <c r="BL83" s="107">
        <f t="shared" si="24"/>
        <v>78000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09">
        <f t="shared" si="19"/>
        <v>0</v>
      </c>
      <c r="BZ83" s="107">
        <f t="shared" si="31"/>
        <v>0</v>
      </c>
      <c r="CA83" s="109">
        <f t="shared" si="25"/>
        <v>641207</v>
      </c>
      <c r="CB83" s="109">
        <f t="shared" si="26"/>
        <v>0</v>
      </c>
      <c r="CC83" s="110">
        <f t="shared" si="32"/>
        <v>641207</v>
      </c>
      <c r="CD83" s="111">
        <f t="shared" si="27"/>
        <v>0</v>
      </c>
      <c r="CE83" s="112">
        <f t="shared" si="33"/>
        <v>641207</v>
      </c>
      <c r="CF83" s="113"/>
      <c r="CG83" s="114"/>
      <c r="CI83" s="18"/>
    </row>
    <row r="84" spans="1:87" x14ac:dyDescent="0.25">
      <c r="A84" s="309" t="s">
        <v>166</v>
      </c>
      <c r="B84" s="310">
        <f t="shared" si="20"/>
        <v>41350</v>
      </c>
      <c r="C84" s="329">
        <f t="shared" si="34"/>
        <v>641207</v>
      </c>
      <c r="D84" s="110">
        <f t="shared" si="35"/>
        <v>0</v>
      </c>
      <c r="E84" s="111">
        <f t="shared" si="28"/>
        <v>0</v>
      </c>
      <c r="F84" s="212">
        <f t="shared" si="21"/>
        <v>641207</v>
      </c>
      <c r="G84" s="330"/>
      <c r="H84" s="120"/>
      <c r="I84" s="120"/>
      <c r="J84" s="120"/>
      <c r="K84" s="120"/>
      <c r="L84" s="107">
        <f t="shared" si="22"/>
        <v>0</v>
      </c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07">
        <f t="shared" si="29"/>
        <v>0</v>
      </c>
      <c r="AC84" s="120"/>
      <c r="AD84" s="108">
        <f t="shared" si="23"/>
        <v>0</v>
      </c>
      <c r="AE84" s="330"/>
      <c r="AF84" s="33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07">
        <f t="shared" si="18"/>
        <v>0</v>
      </c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07">
        <f t="shared" si="30"/>
        <v>0</v>
      </c>
      <c r="BK84" s="120"/>
      <c r="BL84" s="107">
        <f t="shared" si="24"/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09">
        <f t="shared" si="19"/>
        <v>0</v>
      </c>
      <c r="BZ84" s="107">
        <f t="shared" si="31"/>
        <v>0</v>
      </c>
      <c r="CA84" s="109">
        <f t="shared" si="25"/>
        <v>641207</v>
      </c>
      <c r="CB84" s="109">
        <f t="shared" si="26"/>
        <v>0</v>
      </c>
      <c r="CC84" s="110">
        <f t="shared" si="32"/>
        <v>641207</v>
      </c>
      <c r="CD84" s="111">
        <f t="shared" si="27"/>
        <v>0</v>
      </c>
      <c r="CE84" s="112">
        <f t="shared" si="33"/>
        <v>641207</v>
      </c>
      <c r="CF84" s="113"/>
      <c r="CG84" s="114"/>
      <c r="CI84" s="18"/>
    </row>
    <row r="85" spans="1:87" x14ac:dyDescent="0.25">
      <c r="A85" s="308" t="s">
        <v>167</v>
      </c>
      <c r="B85" s="102">
        <f t="shared" si="20"/>
        <v>41351</v>
      </c>
      <c r="C85" s="329">
        <f t="shared" si="34"/>
        <v>641207</v>
      </c>
      <c r="D85" s="110">
        <f t="shared" si="35"/>
        <v>0</v>
      </c>
      <c r="E85" s="111">
        <f t="shared" si="28"/>
        <v>0</v>
      </c>
      <c r="F85" s="212">
        <f t="shared" si="21"/>
        <v>641207</v>
      </c>
      <c r="G85" s="330">
        <v>35000</v>
      </c>
      <c r="H85" s="120"/>
      <c r="I85" s="120"/>
      <c r="J85" s="120"/>
      <c r="K85" s="120"/>
      <c r="L85" s="107">
        <f t="shared" si="22"/>
        <v>35000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07">
        <f t="shared" si="29"/>
        <v>0</v>
      </c>
      <c r="AC85" s="120"/>
      <c r="AD85" s="108">
        <f t="shared" si="23"/>
        <v>35000</v>
      </c>
      <c r="AE85" s="330">
        <v>49000</v>
      </c>
      <c r="AF85" s="33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07">
        <f t="shared" si="18"/>
        <v>49000</v>
      </c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07">
        <f t="shared" si="30"/>
        <v>0</v>
      </c>
      <c r="BK85" s="120"/>
      <c r="BL85" s="107">
        <f t="shared" si="24"/>
        <v>49000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09">
        <f t="shared" si="19"/>
        <v>0</v>
      </c>
      <c r="BZ85" s="107">
        <f t="shared" si="31"/>
        <v>0</v>
      </c>
      <c r="CA85" s="109">
        <f t="shared" si="25"/>
        <v>627207</v>
      </c>
      <c r="CB85" s="109">
        <f t="shared" si="26"/>
        <v>0</v>
      </c>
      <c r="CC85" s="110">
        <f t="shared" si="32"/>
        <v>627207</v>
      </c>
      <c r="CD85" s="111">
        <f t="shared" si="27"/>
        <v>0</v>
      </c>
      <c r="CE85" s="112">
        <f t="shared" si="33"/>
        <v>627207</v>
      </c>
      <c r="CF85" s="113"/>
      <c r="CG85" s="114"/>
      <c r="CI85" s="18"/>
    </row>
    <row r="86" spans="1:87" x14ac:dyDescent="0.25">
      <c r="A86" s="308" t="s">
        <v>161</v>
      </c>
      <c r="B86" s="102">
        <f t="shared" si="20"/>
        <v>41352</v>
      </c>
      <c r="C86" s="329">
        <f t="shared" si="34"/>
        <v>627207</v>
      </c>
      <c r="D86" s="110">
        <f t="shared" si="35"/>
        <v>0</v>
      </c>
      <c r="E86" s="111">
        <f t="shared" si="28"/>
        <v>0</v>
      </c>
      <c r="F86" s="212">
        <f t="shared" si="21"/>
        <v>627207</v>
      </c>
      <c r="G86" s="330"/>
      <c r="H86" s="120"/>
      <c r="I86" s="120"/>
      <c r="J86" s="120"/>
      <c r="K86" s="120"/>
      <c r="L86" s="107">
        <f t="shared" si="22"/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07">
        <f t="shared" si="29"/>
        <v>0</v>
      </c>
      <c r="AC86" s="120"/>
      <c r="AD86" s="108">
        <f t="shared" si="23"/>
        <v>0</v>
      </c>
      <c r="AE86" s="330">
        <v>28000</v>
      </c>
      <c r="AF86" s="330">
        <v>10000</v>
      </c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07">
        <f t="shared" si="18"/>
        <v>38000</v>
      </c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07">
        <f t="shared" si="30"/>
        <v>0</v>
      </c>
      <c r="BK86" s="120"/>
      <c r="BL86" s="107">
        <f t="shared" si="24"/>
        <v>38000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09">
        <f t="shared" si="19"/>
        <v>0</v>
      </c>
      <c r="BZ86" s="107">
        <f t="shared" si="31"/>
        <v>0</v>
      </c>
      <c r="CA86" s="109">
        <f t="shared" si="25"/>
        <v>589207</v>
      </c>
      <c r="CB86" s="109">
        <f t="shared" si="26"/>
        <v>0</v>
      </c>
      <c r="CC86" s="110">
        <f t="shared" si="32"/>
        <v>589207</v>
      </c>
      <c r="CD86" s="111">
        <f t="shared" si="27"/>
        <v>0</v>
      </c>
      <c r="CE86" s="112">
        <f t="shared" si="33"/>
        <v>589207</v>
      </c>
      <c r="CF86" s="113"/>
      <c r="CG86" s="114"/>
      <c r="CI86" s="18"/>
    </row>
    <row r="87" spans="1:87" x14ac:dyDescent="0.25">
      <c r="A87" s="308" t="s">
        <v>162</v>
      </c>
      <c r="B87" s="102">
        <f t="shared" si="20"/>
        <v>41353</v>
      </c>
      <c r="C87" s="329">
        <f t="shared" si="34"/>
        <v>589207</v>
      </c>
      <c r="D87" s="110">
        <f t="shared" si="35"/>
        <v>0</v>
      </c>
      <c r="E87" s="111">
        <f t="shared" si="28"/>
        <v>0</v>
      </c>
      <c r="F87" s="212">
        <f t="shared" si="21"/>
        <v>589207</v>
      </c>
      <c r="G87" s="330"/>
      <c r="H87" s="120"/>
      <c r="I87" s="120"/>
      <c r="J87" s="120"/>
      <c r="K87" s="120"/>
      <c r="L87" s="107">
        <f t="shared" si="22"/>
        <v>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07">
        <f t="shared" si="29"/>
        <v>0</v>
      </c>
      <c r="AC87" s="120"/>
      <c r="AD87" s="108">
        <f t="shared" si="23"/>
        <v>0</v>
      </c>
      <c r="AE87" s="330">
        <v>28000</v>
      </c>
      <c r="AF87" s="330">
        <v>10000</v>
      </c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07">
        <f t="shared" si="18"/>
        <v>38000</v>
      </c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07">
        <f t="shared" si="30"/>
        <v>0</v>
      </c>
      <c r="BK87" s="120"/>
      <c r="BL87" s="107">
        <f t="shared" si="24"/>
        <v>38000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09">
        <f t="shared" si="19"/>
        <v>0</v>
      </c>
      <c r="BZ87" s="107">
        <f t="shared" si="31"/>
        <v>0</v>
      </c>
      <c r="CA87" s="109">
        <f t="shared" si="25"/>
        <v>551207</v>
      </c>
      <c r="CB87" s="109">
        <f t="shared" si="26"/>
        <v>0</v>
      </c>
      <c r="CC87" s="110">
        <f t="shared" si="32"/>
        <v>551207</v>
      </c>
      <c r="CD87" s="111">
        <f t="shared" si="27"/>
        <v>0</v>
      </c>
      <c r="CE87" s="112">
        <f t="shared" si="33"/>
        <v>551207</v>
      </c>
      <c r="CF87" s="113"/>
      <c r="CG87" s="114"/>
      <c r="CI87" s="18"/>
    </row>
    <row r="88" spans="1:87" x14ac:dyDescent="0.25">
      <c r="A88" s="308" t="s">
        <v>163</v>
      </c>
      <c r="B88" s="102">
        <f t="shared" si="20"/>
        <v>41354</v>
      </c>
      <c r="C88" s="329">
        <f t="shared" si="34"/>
        <v>551207</v>
      </c>
      <c r="D88" s="110">
        <f t="shared" si="35"/>
        <v>0</v>
      </c>
      <c r="E88" s="111">
        <f t="shared" si="28"/>
        <v>0</v>
      </c>
      <c r="F88" s="212">
        <f t="shared" si="21"/>
        <v>551207</v>
      </c>
      <c r="G88" s="330">
        <v>143000</v>
      </c>
      <c r="H88" s="120"/>
      <c r="I88" s="120"/>
      <c r="J88" s="120"/>
      <c r="K88" s="120"/>
      <c r="L88" s="107">
        <f t="shared" si="22"/>
        <v>143000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07">
        <f t="shared" si="29"/>
        <v>0</v>
      </c>
      <c r="AC88" s="120"/>
      <c r="AD88" s="108">
        <f t="shared" si="23"/>
        <v>143000</v>
      </c>
      <c r="AE88" s="330">
        <v>34000</v>
      </c>
      <c r="AF88" s="330">
        <v>15000</v>
      </c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07">
        <f t="shared" si="18"/>
        <v>49000</v>
      </c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07">
        <f t="shared" si="30"/>
        <v>0</v>
      </c>
      <c r="BK88" s="120"/>
      <c r="BL88" s="107">
        <f t="shared" si="24"/>
        <v>49000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09">
        <f t="shared" si="19"/>
        <v>0</v>
      </c>
      <c r="BZ88" s="107">
        <f t="shared" si="31"/>
        <v>0</v>
      </c>
      <c r="CA88" s="109">
        <f t="shared" si="25"/>
        <v>645207</v>
      </c>
      <c r="CB88" s="109">
        <f t="shared" si="26"/>
        <v>0</v>
      </c>
      <c r="CC88" s="110">
        <f t="shared" si="32"/>
        <v>645207</v>
      </c>
      <c r="CD88" s="111">
        <f t="shared" si="27"/>
        <v>0</v>
      </c>
      <c r="CE88" s="112">
        <f t="shared" si="33"/>
        <v>645207</v>
      </c>
      <c r="CF88" s="113"/>
      <c r="CG88" s="114"/>
      <c r="CI88" s="18"/>
    </row>
    <row r="89" spans="1:87" x14ac:dyDescent="0.25">
      <c r="A89" s="308" t="s">
        <v>164</v>
      </c>
      <c r="B89" s="102">
        <f t="shared" si="20"/>
        <v>41355</v>
      </c>
      <c r="C89" s="329">
        <f t="shared" si="34"/>
        <v>645207</v>
      </c>
      <c r="D89" s="110">
        <f t="shared" si="35"/>
        <v>0</v>
      </c>
      <c r="E89" s="111">
        <f t="shared" si="28"/>
        <v>0</v>
      </c>
      <c r="F89" s="212">
        <f t="shared" si="21"/>
        <v>645207</v>
      </c>
      <c r="G89" s="330"/>
      <c r="H89" s="120"/>
      <c r="I89" s="120"/>
      <c r="J89" s="120"/>
      <c r="K89" s="120"/>
      <c r="L89" s="107">
        <f t="shared" si="22"/>
        <v>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07">
        <f t="shared" si="29"/>
        <v>0</v>
      </c>
      <c r="AC89" s="120"/>
      <c r="AD89" s="108">
        <f t="shared" si="23"/>
        <v>0</v>
      </c>
      <c r="AE89" s="330">
        <v>37000</v>
      </c>
      <c r="AF89" s="33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07">
        <f t="shared" si="18"/>
        <v>37000</v>
      </c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07">
        <f t="shared" si="30"/>
        <v>0</v>
      </c>
      <c r="BK89" s="120"/>
      <c r="BL89" s="107">
        <f t="shared" si="24"/>
        <v>37000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09">
        <f t="shared" si="19"/>
        <v>0</v>
      </c>
      <c r="BZ89" s="107">
        <f t="shared" si="31"/>
        <v>0</v>
      </c>
      <c r="CA89" s="109">
        <f t="shared" si="25"/>
        <v>608207</v>
      </c>
      <c r="CB89" s="109">
        <f t="shared" si="26"/>
        <v>0</v>
      </c>
      <c r="CC89" s="110">
        <f t="shared" si="32"/>
        <v>608207</v>
      </c>
      <c r="CD89" s="111">
        <f t="shared" si="27"/>
        <v>0</v>
      </c>
      <c r="CE89" s="112">
        <f t="shared" si="33"/>
        <v>608207</v>
      </c>
      <c r="CF89" s="113"/>
      <c r="CG89" s="114"/>
      <c r="CI89" s="18"/>
    </row>
    <row r="90" spans="1:87" x14ac:dyDescent="0.25">
      <c r="A90" s="308" t="s">
        <v>165</v>
      </c>
      <c r="B90" s="102">
        <f t="shared" si="20"/>
        <v>41356</v>
      </c>
      <c r="C90" s="329">
        <f t="shared" si="34"/>
        <v>608207</v>
      </c>
      <c r="D90" s="110">
        <f t="shared" si="35"/>
        <v>0</v>
      </c>
      <c r="E90" s="111">
        <f t="shared" si="28"/>
        <v>0</v>
      </c>
      <c r="F90" s="212">
        <f t="shared" si="21"/>
        <v>608207</v>
      </c>
      <c r="G90" s="330">
        <v>120000</v>
      </c>
      <c r="H90" s="120"/>
      <c r="I90" s="120"/>
      <c r="J90" s="120"/>
      <c r="K90" s="120"/>
      <c r="L90" s="107">
        <f t="shared" si="22"/>
        <v>120000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07">
        <f t="shared" si="29"/>
        <v>0</v>
      </c>
      <c r="AC90" s="120"/>
      <c r="AD90" s="108">
        <f t="shared" si="23"/>
        <v>120000</v>
      </c>
      <c r="AE90" s="330">
        <v>52000</v>
      </c>
      <c r="AF90" s="33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07">
        <f t="shared" si="18"/>
        <v>52000</v>
      </c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07">
        <f t="shared" si="30"/>
        <v>0</v>
      </c>
      <c r="BK90" s="120"/>
      <c r="BL90" s="107">
        <f t="shared" si="24"/>
        <v>52000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09">
        <f t="shared" si="19"/>
        <v>0</v>
      </c>
      <c r="BZ90" s="107">
        <f t="shared" si="31"/>
        <v>0</v>
      </c>
      <c r="CA90" s="109">
        <f t="shared" si="25"/>
        <v>676207</v>
      </c>
      <c r="CB90" s="109">
        <f t="shared" si="26"/>
        <v>0</v>
      </c>
      <c r="CC90" s="110">
        <f t="shared" si="32"/>
        <v>676207</v>
      </c>
      <c r="CD90" s="111">
        <f t="shared" si="27"/>
        <v>0</v>
      </c>
      <c r="CE90" s="112">
        <f t="shared" si="33"/>
        <v>676207</v>
      </c>
      <c r="CF90" s="113"/>
      <c r="CG90" s="114"/>
      <c r="CI90" s="18"/>
    </row>
    <row r="91" spans="1:87" x14ac:dyDescent="0.25">
      <c r="A91" s="309" t="s">
        <v>166</v>
      </c>
      <c r="B91" s="310">
        <f t="shared" si="20"/>
        <v>41357</v>
      </c>
      <c r="C91" s="329">
        <f t="shared" si="34"/>
        <v>676207</v>
      </c>
      <c r="D91" s="110">
        <f t="shared" si="35"/>
        <v>0</v>
      </c>
      <c r="E91" s="111">
        <f t="shared" si="28"/>
        <v>0</v>
      </c>
      <c r="F91" s="212">
        <f t="shared" si="21"/>
        <v>676207</v>
      </c>
      <c r="G91" s="330"/>
      <c r="H91" s="120"/>
      <c r="I91" s="120"/>
      <c r="J91" s="120"/>
      <c r="K91" s="120"/>
      <c r="L91" s="107">
        <f t="shared" si="22"/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07">
        <f t="shared" si="29"/>
        <v>0</v>
      </c>
      <c r="AC91" s="120"/>
      <c r="AD91" s="108">
        <f t="shared" si="23"/>
        <v>0</v>
      </c>
      <c r="AE91" s="330"/>
      <c r="AF91" s="33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07">
        <f t="shared" ref="AT91:AT154" si="36">SUM(AE91:AS91)</f>
        <v>0</v>
      </c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07">
        <f t="shared" si="30"/>
        <v>0</v>
      </c>
      <c r="BK91" s="120"/>
      <c r="BL91" s="107">
        <f t="shared" si="24"/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09">
        <f t="shared" ref="BY91:BY154" si="37">SUM(BO91:BX91)</f>
        <v>0</v>
      </c>
      <c r="BZ91" s="107">
        <f t="shared" si="31"/>
        <v>0</v>
      </c>
      <c r="CA91" s="109">
        <f t="shared" si="25"/>
        <v>676207</v>
      </c>
      <c r="CB91" s="109">
        <f t="shared" si="26"/>
        <v>0</v>
      </c>
      <c r="CC91" s="110">
        <f t="shared" si="32"/>
        <v>676207</v>
      </c>
      <c r="CD91" s="111">
        <f t="shared" si="27"/>
        <v>0</v>
      </c>
      <c r="CE91" s="112">
        <f t="shared" si="33"/>
        <v>676207</v>
      </c>
      <c r="CF91" s="113"/>
      <c r="CG91" s="114"/>
      <c r="CI91" s="18"/>
    </row>
    <row r="92" spans="1:87" x14ac:dyDescent="0.25">
      <c r="A92" s="308" t="s">
        <v>167</v>
      </c>
      <c r="B92" s="102">
        <f t="shared" si="20"/>
        <v>41358</v>
      </c>
      <c r="C92" s="329">
        <f t="shared" si="34"/>
        <v>676207</v>
      </c>
      <c r="D92" s="110">
        <f t="shared" si="35"/>
        <v>0</v>
      </c>
      <c r="E92" s="111">
        <f t="shared" si="28"/>
        <v>0</v>
      </c>
      <c r="F92" s="212">
        <f t="shared" si="21"/>
        <v>676207</v>
      </c>
      <c r="G92" s="330"/>
      <c r="H92" s="120"/>
      <c r="I92" s="120"/>
      <c r="J92" s="120"/>
      <c r="K92" s="120"/>
      <c r="L92" s="107">
        <f t="shared" si="22"/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07">
        <f t="shared" si="29"/>
        <v>0</v>
      </c>
      <c r="AC92" s="120"/>
      <c r="AD92" s="108">
        <f t="shared" si="23"/>
        <v>0</v>
      </c>
      <c r="AE92" s="330">
        <v>51000</v>
      </c>
      <c r="AF92" s="330">
        <v>15000</v>
      </c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07">
        <f t="shared" si="36"/>
        <v>66000</v>
      </c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07">
        <f t="shared" si="30"/>
        <v>0</v>
      </c>
      <c r="BK92" s="120"/>
      <c r="BL92" s="107">
        <f t="shared" si="24"/>
        <v>66000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09">
        <f t="shared" si="37"/>
        <v>0</v>
      </c>
      <c r="BZ92" s="107">
        <f t="shared" si="31"/>
        <v>0</v>
      </c>
      <c r="CA92" s="109">
        <f t="shared" si="25"/>
        <v>610207</v>
      </c>
      <c r="CB92" s="109">
        <f t="shared" si="26"/>
        <v>0</v>
      </c>
      <c r="CC92" s="110">
        <f t="shared" si="32"/>
        <v>610207</v>
      </c>
      <c r="CD92" s="111">
        <f t="shared" si="27"/>
        <v>0</v>
      </c>
      <c r="CE92" s="112">
        <f t="shared" si="33"/>
        <v>610207</v>
      </c>
      <c r="CF92" s="113"/>
      <c r="CG92" s="114"/>
      <c r="CI92" s="18"/>
    </row>
    <row r="93" spans="1:87" x14ac:dyDescent="0.25">
      <c r="A93" s="308" t="s">
        <v>161</v>
      </c>
      <c r="B93" s="102">
        <f t="shared" si="20"/>
        <v>41359</v>
      </c>
      <c r="C93" s="329">
        <f t="shared" si="34"/>
        <v>610207</v>
      </c>
      <c r="D93" s="110">
        <f t="shared" si="35"/>
        <v>0</v>
      </c>
      <c r="E93" s="111">
        <f t="shared" si="28"/>
        <v>0</v>
      </c>
      <c r="F93" s="212">
        <f t="shared" si="21"/>
        <v>610207</v>
      </c>
      <c r="G93" s="330">
        <v>57000</v>
      </c>
      <c r="H93" s="120"/>
      <c r="I93" s="120"/>
      <c r="J93" s="120"/>
      <c r="K93" s="120"/>
      <c r="L93" s="107">
        <f t="shared" si="22"/>
        <v>57000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07">
        <f t="shared" si="29"/>
        <v>0</v>
      </c>
      <c r="AC93" s="120"/>
      <c r="AD93" s="108">
        <f t="shared" si="23"/>
        <v>57000</v>
      </c>
      <c r="AE93" s="330">
        <v>47000</v>
      </c>
      <c r="AF93" s="33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07">
        <f t="shared" si="36"/>
        <v>47000</v>
      </c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07">
        <f t="shared" si="30"/>
        <v>0</v>
      </c>
      <c r="BK93" s="120"/>
      <c r="BL93" s="107">
        <f t="shared" si="24"/>
        <v>47000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09">
        <f t="shared" si="37"/>
        <v>0</v>
      </c>
      <c r="BZ93" s="107">
        <f t="shared" si="31"/>
        <v>0</v>
      </c>
      <c r="CA93" s="109">
        <f t="shared" si="25"/>
        <v>620207</v>
      </c>
      <c r="CB93" s="109">
        <f t="shared" si="26"/>
        <v>0</v>
      </c>
      <c r="CC93" s="110">
        <f t="shared" si="32"/>
        <v>620207</v>
      </c>
      <c r="CD93" s="111">
        <f t="shared" si="27"/>
        <v>0</v>
      </c>
      <c r="CE93" s="112">
        <f t="shared" si="33"/>
        <v>620207</v>
      </c>
      <c r="CF93" s="113"/>
      <c r="CG93" s="114"/>
      <c r="CI93" s="18"/>
    </row>
    <row r="94" spans="1:87" x14ac:dyDescent="0.25">
      <c r="A94" s="308" t="s">
        <v>162</v>
      </c>
      <c r="B94" s="102">
        <f t="shared" si="20"/>
        <v>41360</v>
      </c>
      <c r="C94" s="329">
        <f t="shared" si="34"/>
        <v>620207</v>
      </c>
      <c r="D94" s="110">
        <f t="shared" si="35"/>
        <v>0</v>
      </c>
      <c r="E94" s="111">
        <f t="shared" si="28"/>
        <v>0</v>
      </c>
      <c r="F94" s="212">
        <f t="shared" si="21"/>
        <v>620207</v>
      </c>
      <c r="G94" s="330"/>
      <c r="H94" s="120"/>
      <c r="I94" s="120"/>
      <c r="J94" s="120"/>
      <c r="K94" s="120"/>
      <c r="L94" s="107">
        <f t="shared" si="22"/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07">
        <f t="shared" si="29"/>
        <v>0</v>
      </c>
      <c r="AC94" s="120"/>
      <c r="AD94" s="108">
        <f t="shared" si="23"/>
        <v>0</v>
      </c>
      <c r="AE94" s="330">
        <v>38000</v>
      </c>
      <c r="AF94" s="330">
        <v>10000</v>
      </c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07">
        <f t="shared" si="36"/>
        <v>48000</v>
      </c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07">
        <f t="shared" si="30"/>
        <v>0</v>
      </c>
      <c r="BK94" s="120"/>
      <c r="BL94" s="107">
        <f t="shared" si="24"/>
        <v>48000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09">
        <f t="shared" si="37"/>
        <v>0</v>
      </c>
      <c r="BZ94" s="107">
        <f t="shared" si="31"/>
        <v>0</v>
      </c>
      <c r="CA94" s="109">
        <f t="shared" si="25"/>
        <v>572207</v>
      </c>
      <c r="CB94" s="109">
        <f t="shared" si="26"/>
        <v>0</v>
      </c>
      <c r="CC94" s="110">
        <f t="shared" si="32"/>
        <v>572207</v>
      </c>
      <c r="CD94" s="111">
        <f t="shared" si="27"/>
        <v>0</v>
      </c>
      <c r="CE94" s="112">
        <f t="shared" si="33"/>
        <v>572207</v>
      </c>
      <c r="CF94" s="113"/>
      <c r="CG94" s="114"/>
      <c r="CI94" s="18"/>
    </row>
    <row r="95" spans="1:87" x14ac:dyDescent="0.25">
      <c r="A95" s="308" t="s">
        <v>163</v>
      </c>
      <c r="B95" s="102">
        <f t="shared" si="20"/>
        <v>41361</v>
      </c>
      <c r="C95" s="329">
        <f t="shared" si="34"/>
        <v>572207</v>
      </c>
      <c r="D95" s="110">
        <f t="shared" si="35"/>
        <v>0</v>
      </c>
      <c r="E95" s="111">
        <f t="shared" si="28"/>
        <v>0</v>
      </c>
      <c r="F95" s="212">
        <f t="shared" si="21"/>
        <v>572207</v>
      </c>
      <c r="G95" s="330"/>
      <c r="H95" s="120"/>
      <c r="I95" s="120"/>
      <c r="J95" s="120"/>
      <c r="K95" s="120"/>
      <c r="L95" s="107">
        <f t="shared" si="22"/>
        <v>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07">
        <f t="shared" si="29"/>
        <v>0</v>
      </c>
      <c r="AC95" s="120"/>
      <c r="AD95" s="108">
        <f t="shared" si="23"/>
        <v>0</v>
      </c>
      <c r="AE95" s="330">
        <v>33000</v>
      </c>
      <c r="AF95" s="330">
        <v>15000</v>
      </c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07">
        <f t="shared" si="36"/>
        <v>48000</v>
      </c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07">
        <f t="shared" si="30"/>
        <v>0</v>
      </c>
      <c r="BK95" s="120"/>
      <c r="BL95" s="107">
        <f t="shared" si="24"/>
        <v>48000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09">
        <f t="shared" si="37"/>
        <v>0</v>
      </c>
      <c r="BZ95" s="107">
        <f t="shared" si="31"/>
        <v>0</v>
      </c>
      <c r="CA95" s="109">
        <f t="shared" si="25"/>
        <v>524207</v>
      </c>
      <c r="CB95" s="109">
        <f t="shared" si="26"/>
        <v>0</v>
      </c>
      <c r="CC95" s="110">
        <f t="shared" si="32"/>
        <v>524207</v>
      </c>
      <c r="CD95" s="111">
        <f t="shared" si="27"/>
        <v>0</v>
      </c>
      <c r="CE95" s="112">
        <f t="shared" si="33"/>
        <v>524207</v>
      </c>
      <c r="CF95" s="113"/>
      <c r="CG95" s="114"/>
      <c r="CI95" s="18"/>
    </row>
    <row r="96" spans="1:87" x14ac:dyDescent="0.25">
      <c r="A96" s="308" t="s">
        <v>164</v>
      </c>
      <c r="B96" s="102">
        <f t="shared" si="20"/>
        <v>41362</v>
      </c>
      <c r="C96" s="329">
        <f t="shared" si="34"/>
        <v>524207</v>
      </c>
      <c r="D96" s="110">
        <f t="shared" si="35"/>
        <v>0</v>
      </c>
      <c r="E96" s="111">
        <f t="shared" si="28"/>
        <v>0</v>
      </c>
      <c r="F96" s="212">
        <f t="shared" si="21"/>
        <v>524207</v>
      </c>
      <c r="G96" s="330"/>
      <c r="H96" s="120"/>
      <c r="I96" s="120"/>
      <c r="J96" s="120"/>
      <c r="K96" s="120"/>
      <c r="L96" s="107">
        <f t="shared" si="22"/>
        <v>0</v>
      </c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07">
        <f t="shared" si="29"/>
        <v>0</v>
      </c>
      <c r="AC96" s="120"/>
      <c r="AD96" s="108">
        <f t="shared" si="23"/>
        <v>0</v>
      </c>
      <c r="AE96" s="330"/>
      <c r="AF96" s="33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07">
        <f t="shared" si="36"/>
        <v>0</v>
      </c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07">
        <f t="shared" si="30"/>
        <v>0</v>
      </c>
      <c r="BK96" s="120"/>
      <c r="BL96" s="107">
        <f t="shared" si="24"/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09">
        <f t="shared" si="37"/>
        <v>0</v>
      </c>
      <c r="BZ96" s="107">
        <f t="shared" si="31"/>
        <v>0</v>
      </c>
      <c r="CA96" s="109">
        <f t="shared" si="25"/>
        <v>524207</v>
      </c>
      <c r="CB96" s="109">
        <f t="shared" si="26"/>
        <v>0</v>
      </c>
      <c r="CC96" s="110">
        <f t="shared" si="32"/>
        <v>524207</v>
      </c>
      <c r="CD96" s="111">
        <f t="shared" si="27"/>
        <v>0</v>
      </c>
      <c r="CE96" s="112">
        <f t="shared" si="33"/>
        <v>524207</v>
      </c>
      <c r="CF96" s="113"/>
      <c r="CG96" s="114"/>
      <c r="CI96" s="18"/>
    </row>
    <row r="97" spans="1:87" x14ac:dyDescent="0.25">
      <c r="A97" s="308" t="s">
        <v>165</v>
      </c>
      <c r="B97" s="102">
        <f t="shared" si="20"/>
        <v>41363</v>
      </c>
      <c r="C97" s="329">
        <f t="shared" si="34"/>
        <v>524207</v>
      </c>
      <c r="D97" s="110">
        <f t="shared" si="35"/>
        <v>0</v>
      </c>
      <c r="E97" s="111">
        <f t="shared" si="28"/>
        <v>0</v>
      </c>
      <c r="F97" s="212">
        <f t="shared" si="21"/>
        <v>524207</v>
      </c>
      <c r="G97" s="211">
        <v>336000</v>
      </c>
      <c r="H97" s="120"/>
      <c r="I97" s="120"/>
      <c r="J97" s="120"/>
      <c r="K97" s="120"/>
      <c r="L97" s="107">
        <f t="shared" si="22"/>
        <v>336000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07">
        <f t="shared" si="29"/>
        <v>0</v>
      </c>
      <c r="AC97" s="120"/>
      <c r="AD97" s="108">
        <f t="shared" si="23"/>
        <v>336000</v>
      </c>
      <c r="AE97" s="211">
        <v>54000</v>
      </c>
      <c r="AF97" s="211">
        <v>8000</v>
      </c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07">
        <f t="shared" si="36"/>
        <v>62000</v>
      </c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07">
        <f t="shared" si="30"/>
        <v>0</v>
      </c>
      <c r="BK97" s="120"/>
      <c r="BL97" s="107">
        <f t="shared" si="24"/>
        <v>62000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09">
        <f t="shared" si="37"/>
        <v>0</v>
      </c>
      <c r="BZ97" s="107">
        <f t="shared" si="31"/>
        <v>0</v>
      </c>
      <c r="CA97" s="109">
        <f t="shared" si="25"/>
        <v>798207</v>
      </c>
      <c r="CB97" s="109">
        <f t="shared" si="26"/>
        <v>0</v>
      </c>
      <c r="CC97" s="110">
        <f t="shared" si="32"/>
        <v>798207</v>
      </c>
      <c r="CD97" s="111">
        <f t="shared" si="27"/>
        <v>0</v>
      </c>
      <c r="CE97" s="112">
        <f t="shared" si="33"/>
        <v>798207</v>
      </c>
      <c r="CF97" s="121"/>
      <c r="CG97" s="122"/>
      <c r="CI97" s="18"/>
    </row>
    <row r="98" spans="1:87" s="244" customFormat="1" ht="15.75" thickBot="1" x14ac:dyDescent="0.3">
      <c r="A98" s="309" t="s">
        <v>166</v>
      </c>
      <c r="B98" s="310">
        <f t="shared" si="20"/>
        <v>41364</v>
      </c>
      <c r="C98" s="236">
        <f t="shared" si="34"/>
        <v>798207</v>
      </c>
      <c r="D98" s="237">
        <f t="shared" si="35"/>
        <v>0</v>
      </c>
      <c r="E98" s="238">
        <f t="shared" si="28"/>
        <v>0</v>
      </c>
      <c r="F98" s="239">
        <f t="shared" si="21"/>
        <v>798207</v>
      </c>
      <c r="G98" s="250"/>
      <c r="H98" s="240"/>
      <c r="I98" s="240"/>
      <c r="J98" s="240"/>
      <c r="K98" s="240"/>
      <c r="L98" s="241">
        <f t="shared" si="22"/>
        <v>0</v>
      </c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1">
        <f t="shared" si="29"/>
        <v>0</v>
      </c>
      <c r="AC98" s="240"/>
      <c r="AD98" s="242">
        <f t="shared" si="23"/>
        <v>0</v>
      </c>
      <c r="AE98" s="250"/>
      <c r="AF98" s="25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1">
        <f t="shared" si="36"/>
        <v>0</v>
      </c>
      <c r="AU98" s="240"/>
      <c r="AV98" s="240"/>
      <c r="AW98" s="240"/>
      <c r="AX98" s="240"/>
      <c r="AY98" s="240"/>
      <c r="AZ98" s="240"/>
      <c r="BA98" s="240"/>
      <c r="BB98" s="240"/>
      <c r="BC98" s="240"/>
      <c r="BD98" s="240"/>
      <c r="BE98" s="240"/>
      <c r="BF98" s="240"/>
      <c r="BG98" s="240"/>
      <c r="BH98" s="240"/>
      <c r="BI98" s="240"/>
      <c r="BJ98" s="241">
        <f t="shared" si="30"/>
        <v>0</v>
      </c>
      <c r="BK98" s="240"/>
      <c r="BL98" s="241">
        <f t="shared" si="24"/>
        <v>0</v>
      </c>
      <c r="BM98" s="240"/>
      <c r="BN98" s="240"/>
      <c r="BO98" s="240"/>
      <c r="BP98" s="240"/>
      <c r="BQ98" s="240"/>
      <c r="BR98" s="240"/>
      <c r="BS98" s="240"/>
      <c r="BT98" s="240"/>
      <c r="BU98" s="240"/>
      <c r="BV98" s="240"/>
      <c r="BW98" s="240"/>
      <c r="BX98" s="240"/>
      <c r="BY98" s="241">
        <f t="shared" si="37"/>
        <v>0</v>
      </c>
      <c r="BZ98" s="241">
        <f t="shared" si="31"/>
        <v>0</v>
      </c>
      <c r="CA98" s="241">
        <f t="shared" si="25"/>
        <v>798207</v>
      </c>
      <c r="CB98" s="241">
        <f t="shared" si="26"/>
        <v>0</v>
      </c>
      <c r="CC98" s="237">
        <f t="shared" si="32"/>
        <v>798207</v>
      </c>
      <c r="CD98" s="238">
        <f t="shared" si="27"/>
        <v>0</v>
      </c>
      <c r="CE98" s="243">
        <f t="shared" si="33"/>
        <v>798207</v>
      </c>
      <c r="CF98" s="243">
        <f>CG98-CE98</f>
        <v>-29</v>
      </c>
      <c r="CG98" s="243">
        <f>F99</f>
        <v>798178</v>
      </c>
      <c r="CI98" s="245"/>
    </row>
    <row r="99" spans="1:87" x14ac:dyDescent="0.25">
      <c r="A99" s="308" t="s">
        <v>167</v>
      </c>
      <c r="B99" s="102">
        <f t="shared" si="20"/>
        <v>41365</v>
      </c>
      <c r="C99" s="103">
        <v>798178</v>
      </c>
      <c r="D99" s="123">
        <v>0</v>
      </c>
      <c r="E99" s="124">
        <v>0</v>
      </c>
      <c r="F99" s="333">
        <f t="shared" si="21"/>
        <v>798178</v>
      </c>
      <c r="G99" s="334"/>
      <c r="H99" s="120"/>
      <c r="I99" s="120"/>
      <c r="J99" s="120"/>
      <c r="K99" s="120"/>
      <c r="L99" s="107">
        <f t="shared" si="22"/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07">
        <f t="shared" si="29"/>
        <v>0</v>
      </c>
      <c r="AC99" s="120"/>
      <c r="AD99" s="108">
        <f t="shared" si="23"/>
        <v>0</v>
      </c>
      <c r="AE99" s="331">
        <v>44000</v>
      </c>
      <c r="AF99" s="331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07">
        <f t="shared" si="36"/>
        <v>44000</v>
      </c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07">
        <f t="shared" si="30"/>
        <v>0</v>
      </c>
      <c r="BK99" s="120"/>
      <c r="BL99" s="107">
        <f t="shared" si="24"/>
        <v>44000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09">
        <f t="shared" si="37"/>
        <v>0</v>
      </c>
      <c r="BZ99" s="107">
        <f t="shared" si="31"/>
        <v>0</v>
      </c>
      <c r="CA99" s="109">
        <f t="shared" si="25"/>
        <v>754178</v>
      </c>
      <c r="CB99" s="109">
        <f t="shared" si="26"/>
        <v>0</v>
      </c>
      <c r="CC99" s="110">
        <f t="shared" si="32"/>
        <v>754178</v>
      </c>
      <c r="CD99" s="111">
        <f t="shared" si="27"/>
        <v>0</v>
      </c>
      <c r="CE99" s="112">
        <f t="shared" si="33"/>
        <v>754178</v>
      </c>
      <c r="CF99" s="113"/>
      <c r="CG99" s="114"/>
      <c r="CI99" s="18"/>
    </row>
    <row r="100" spans="1:87" x14ac:dyDescent="0.25">
      <c r="A100" s="308" t="s">
        <v>161</v>
      </c>
      <c r="B100" s="102">
        <f t="shared" si="20"/>
        <v>41366</v>
      </c>
      <c r="C100" s="329">
        <f t="shared" si="34"/>
        <v>754178</v>
      </c>
      <c r="D100" s="110">
        <f t="shared" si="35"/>
        <v>0</v>
      </c>
      <c r="E100" s="111">
        <f t="shared" si="28"/>
        <v>0</v>
      </c>
      <c r="F100" s="333">
        <f t="shared" si="21"/>
        <v>754178</v>
      </c>
      <c r="G100" s="335"/>
      <c r="H100" s="120"/>
      <c r="I100" s="120"/>
      <c r="J100" s="120"/>
      <c r="K100" s="120"/>
      <c r="L100" s="107">
        <f t="shared" si="22"/>
        <v>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07">
        <f t="shared" si="29"/>
        <v>0</v>
      </c>
      <c r="AC100" s="120"/>
      <c r="AD100" s="108">
        <f t="shared" si="23"/>
        <v>0</v>
      </c>
      <c r="AE100" s="330">
        <v>38000</v>
      </c>
      <c r="AF100" s="330">
        <v>15000</v>
      </c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07">
        <f t="shared" si="36"/>
        <v>53000</v>
      </c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07">
        <f t="shared" si="30"/>
        <v>0</v>
      </c>
      <c r="BK100" s="120"/>
      <c r="BL100" s="107">
        <f t="shared" si="24"/>
        <v>53000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09">
        <f t="shared" si="37"/>
        <v>0</v>
      </c>
      <c r="BZ100" s="107">
        <f t="shared" si="31"/>
        <v>0</v>
      </c>
      <c r="CA100" s="109">
        <f t="shared" si="25"/>
        <v>701178</v>
      </c>
      <c r="CB100" s="109">
        <f t="shared" si="26"/>
        <v>0</v>
      </c>
      <c r="CC100" s="110">
        <f t="shared" si="32"/>
        <v>701178</v>
      </c>
      <c r="CD100" s="111">
        <f t="shared" si="27"/>
        <v>0</v>
      </c>
      <c r="CE100" s="112">
        <f t="shared" si="33"/>
        <v>701178</v>
      </c>
      <c r="CF100" s="113"/>
      <c r="CG100" s="114"/>
      <c r="CI100" s="18"/>
    </row>
    <row r="101" spans="1:87" x14ac:dyDescent="0.25">
      <c r="A101" s="308" t="s">
        <v>162</v>
      </c>
      <c r="B101" s="102">
        <f t="shared" si="20"/>
        <v>41367</v>
      </c>
      <c r="C101" s="329">
        <f t="shared" si="34"/>
        <v>701178</v>
      </c>
      <c r="D101" s="110">
        <f t="shared" si="35"/>
        <v>0</v>
      </c>
      <c r="E101" s="111">
        <f t="shared" si="28"/>
        <v>0</v>
      </c>
      <c r="F101" s="333">
        <f t="shared" si="21"/>
        <v>701178</v>
      </c>
      <c r="G101" s="335"/>
      <c r="H101" s="120"/>
      <c r="I101" s="120"/>
      <c r="J101" s="120"/>
      <c r="K101" s="120"/>
      <c r="L101" s="107">
        <f t="shared" si="22"/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07">
        <f t="shared" si="29"/>
        <v>0</v>
      </c>
      <c r="AC101" s="120"/>
      <c r="AD101" s="108">
        <f t="shared" si="23"/>
        <v>0</v>
      </c>
      <c r="AE101" s="330">
        <v>47000</v>
      </c>
      <c r="AF101" s="33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07">
        <f t="shared" si="36"/>
        <v>47000</v>
      </c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07">
        <f t="shared" si="30"/>
        <v>0</v>
      </c>
      <c r="BK101" s="120"/>
      <c r="BL101" s="107">
        <f t="shared" si="24"/>
        <v>47000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09">
        <f t="shared" si="37"/>
        <v>0</v>
      </c>
      <c r="BZ101" s="107">
        <f t="shared" si="31"/>
        <v>0</v>
      </c>
      <c r="CA101" s="109">
        <f t="shared" si="25"/>
        <v>654178</v>
      </c>
      <c r="CB101" s="109">
        <f t="shared" si="26"/>
        <v>0</v>
      </c>
      <c r="CC101" s="110">
        <f t="shared" si="32"/>
        <v>654178</v>
      </c>
      <c r="CD101" s="111">
        <f t="shared" si="27"/>
        <v>0</v>
      </c>
      <c r="CE101" s="112">
        <f t="shared" si="33"/>
        <v>654178</v>
      </c>
      <c r="CF101" s="113"/>
      <c r="CG101" s="114"/>
      <c r="CI101" s="18"/>
    </row>
    <row r="102" spans="1:87" x14ac:dyDescent="0.25">
      <c r="A102" s="308" t="s">
        <v>163</v>
      </c>
      <c r="B102" s="102">
        <f t="shared" si="20"/>
        <v>41368</v>
      </c>
      <c r="C102" s="329">
        <f t="shared" si="34"/>
        <v>654178</v>
      </c>
      <c r="D102" s="110">
        <f t="shared" si="35"/>
        <v>0</v>
      </c>
      <c r="E102" s="111">
        <f t="shared" si="28"/>
        <v>0</v>
      </c>
      <c r="F102" s="333">
        <f t="shared" si="21"/>
        <v>654178</v>
      </c>
      <c r="G102" s="335"/>
      <c r="H102" s="120"/>
      <c r="I102" s="120"/>
      <c r="J102" s="120"/>
      <c r="K102" s="120"/>
      <c r="L102" s="107">
        <f t="shared" si="22"/>
        <v>0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07">
        <f t="shared" si="29"/>
        <v>0</v>
      </c>
      <c r="AC102" s="120"/>
      <c r="AD102" s="108">
        <f t="shared" si="23"/>
        <v>0</v>
      </c>
      <c r="AE102" s="330">
        <v>33000</v>
      </c>
      <c r="AF102" s="330">
        <v>15000</v>
      </c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07">
        <f t="shared" si="36"/>
        <v>48000</v>
      </c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07">
        <f t="shared" si="30"/>
        <v>0</v>
      </c>
      <c r="BK102" s="120"/>
      <c r="BL102" s="107">
        <f t="shared" si="24"/>
        <v>48000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09">
        <f t="shared" si="37"/>
        <v>0</v>
      </c>
      <c r="BZ102" s="107">
        <f t="shared" si="31"/>
        <v>0</v>
      </c>
      <c r="CA102" s="109">
        <f t="shared" si="25"/>
        <v>606178</v>
      </c>
      <c r="CB102" s="109">
        <f t="shared" si="26"/>
        <v>0</v>
      </c>
      <c r="CC102" s="110">
        <f t="shared" si="32"/>
        <v>606178</v>
      </c>
      <c r="CD102" s="111">
        <f t="shared" si="27"/>
        <v>0</v>
      </c>
      <c r="CE102" s="112">
        <f t="shared" si="33"/>
        <v>606178</v>
      </c>
      <c r="CF102" s="113"/>
      <c r="CG102" s="114"/>
      <c r="CI102" s="18"/>
    </row>
    <row r="103" spans="1:87" x14ac:dyDescent="0.25">
      <c r="A103" s="308" t="s">
        <v>164</v>
      </c>
      <c r="B103" s="102">
        <f t="shared" si="20"/>
        <v>41369</v>
      </c>
      <c r="C103" s="329">
        <f t="shared" si="34"/>
        <v>606178</v>
      </c>
      <c r="D103" s="110">
        <f t="shared" si="35"/>
        <v>0</v>
      </c>
      <c r="E103" s="111">
        <f t="shared" si="28"/>
        <v>0</v>
      </c>
      <c r="F103" s="333">
        <f t="shared" si="21"/>
        <v>606178</v>
      </c>
      <c r="G103" s="335">
        <v>200000</v>
      </c>
      <c r="H103" s="120"/>
      <c r="I103" s="120"/>
      <c r="J103" s="120"/>
      <c r="K103" s="120"/>
      <c r="L103" s="107">
        <f t="shared" si="22"/>
        <v>200000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7">
        <f t="shared" si="29"/>
        <v>0</v>
      </c>
      <c r="AC103" s="120"/>
      <c r="AD103" s="108">
        <f t="shared" si="23"/>
        <v>200000</v>
      </c>
      <c r="AE103" s="330">
        <v>36000</v>
      </c>
      <c r="AF103" s="330">
        <v>15000</v>
      </c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07">
        <f t="shared" si="36"/>
        <v>51000</v>
      </c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07">
        <f t="shared" si="30"/>
        <v>0</v>
      </c>
      <c r="BK103" s="120"/>
      <c r="BL103" s="107">
        <f t="shared" si="24"/>
        <v>51000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09">
        <f t="shared" si="37"/>
        <v>0</v>
      </c>
      <c r="BZ103" s="107">
        <f t="shared" si="31"/>
        <v>0</v>
      </c>
      <c r="CA103" s="109">
        <f t="shared" si="25"/>
        <v>755178</v>
      </c>
      <c r="CB103" s="109">
        <f t="shared" si="26"/>
        <v>0</v>
      </c>
      <c r="CC103" s="110">
        <f t="shared" si="32"/>
        <v>755178</v>
      </c>
      <c r="CD103" s="111">
        <f t="shared" si="27"/>
        <v>0</v>
      </c>
      <c r="CE103" s="112">
        <f t="shared" si="33"/>
        <v>755178</v>
      </c>
      <c r="CF103" s="113"/>
      <c r="CG103" s="114"/>
      <c r="CI103" s="18"/>
    </row>
    <row r="104" spans="1:87" x14ac:dyDescent="0.25">
      <c r="A104" s="308" t="s">
        <v>165</v>
      </c>
      <c r="B104" s="102">
        <f t="shared" si="20"/>
        <v>41370</v>
      </c>
      <c r="C104" s="329">
        <f t="shared" si="34"/>
        <v>755178</v>
      </c>
      <c r="D104" s="110">
        <f t="shared" si="35"/>
        <v>0</v>
      </c>
      <c r="E104" s="111">
        <f t="shared" si="28"/>
        <v>0</v>
      </c>
      <c r="F104" s="333">
        <f t="shared" si="21"/>
        <v>755178</v>
      </c>
      <c r="G104" s="335">
        <v>92000</v>
      </c>
      <c r="H104" s="120"/>
      <c r="I104" s="120"/>
      <c r="J104" s="120"/>
      <c r="K104" s="120"/>
      <c r="L104" s="107">
        <f t="shared" si="22"/>
        <v>92000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07">
        <f t="shared" si="29"/>
        <v>0</v>
      </c>
      <c r="AC104" s="120"/>
      <c r="AD104" s="108">
        <f t="shared" si="23"/>
        <v>92000</v>
      </c>
      <c r="AE104" s="330">
        <v>45000</v>
      </c>
      <c r="AF104" s="330">
        <v>15000</v>
      </c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07">
        <f t="shared" si="36"/>
        <v>60000</v>
      </c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07">
        <f t="shared" si="30"/>
        <v>0</v>
      </c>
      <c r="BK104" s="120"/>
      <c r="BL104" s="107">
        <f t="shared" si="24"/>
        <v>60000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09">
        <f t="shared" si="37"/>
        <v>0</v>
      </c>
      <c r="BZ104" s="107">
        <f t="shared" si="31"/>
        <v>0</v>
      </c>
      <c r="CA104" s="109">
        <f t="shared" si="25"/>
        <v>787178</v>
      </c>
      <c r="CB104" s="109">
        <f t="shared" si="26"/>
        <v>0</v>
      </c>
      <c r="CC104" s="110">
        <f t="shared" si="32"/>
        <v>787178</v>
      </c>
      <c r="CD104" s="111">
        <f t="shared" si="27"/>
        <v>0</v>
      </c>
      <c r="CE104" s="112">
        <f t="shared" si="33"/>
        <v>787178</v>
      </c>
      <c r="CF104" s="113"/>
      <c r="CG104" s="114"/>
      <c r="CI104" s="18"/>
    </row>
    <row r="105" spans="1:87" x14ac:dyDescent="0.25">
      <c r="A105" s="309" t="s">
        <v>166</v>
      </c>
      <c r="B105" s="310">
        <f t="shared" si="20"/>
        <v>41371</v>
      </c>
      <c r="C105" s="329">
        <f t="shared" si="34"/>
        <v>787178</v>
      </c>
      <c r="D105" s="110">
        <f t="shared" si="35"/>
        <v>0</v>
      </c>
      <c r="E105" s="111">
        <f t="shared" si="28"/>
        <v>0</v>
      </c>
      <c r="F105" s="333">
        <f t="shared" si="21"/>
        <v>787178</v>
      </c>
      <c r="G105" s="335"/>
      <c r="H105" s="120"/>
      <c r="I105" s="120"/>
      <c r="J105" s="120"/>
      <c r="K105" s="120"/>
      <c r="L105" s="107">
        <f t="shared" si="22"/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07">
        <f t="shared" si="29"/>
        <v>0</v>
      </c>
      <c r="AC105" s="120"/>
      <c r="AD105" s="108">
        <f t="shared" si="23"/>
        <v>0</v>
      </c>
      <c r="AE105" s="330"/>
      <c r="AF105" s="33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07">
        <f t="shared" si="36"/>
        <v>0</v>
      </c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07">
        <f t="shared" si="30"/>
        <v>0</v>
      </c>
      <c r="BK105" s="120"/>
      <c r="BL105" s="107">
        <f t="shared" si="24"/>
        <v>0</v>
      </c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09">
        <f t="shared" si="37"/>
        <v>0</v>
      </c>
      <c r="BZ105" s="107">
        <f t="shared" si="31"/>
        <v>0</v>
      </c>
      <c r="CA105" s="109">
        <f t="shared" si="25"/>
        <v>787178</v>
      </c>
      <c r="CB105" s="109">
        <f t="shared" si="26"/>
        <v>0</v>
      </c>
      <c r="CC105" s="110">
        <f t="shared" si="32"/>
        <v>787178</v>
      </c>
      <c r="CD105" s="111">
        <f t="shared" si="27"/>
        <v>0</v>
      </c>
      <c r="CE105" s="112">
        <f t="shared" si="33"/>
        <v>787178</v>
      </c>
      <c r="CF105" s="113"/>
      <c r="CG105" s="114"/>
      <c r="CI105" s="18"/>
    </row>
    <row r="106" spans="1:87" x14ac:dyDescent="0.25">
      <c r="A106" s="308" t="s">
        <v>167</v>
      </c>
      <c r="B106" s="102">
        <f t="shared" ref="B106:B169" si="38">B105+1</f>
        <v>41372</v>
      </c>
      <c r="C106" s="329">
        <f t="shared" si="34"/>
        <v>787178</v>
      </c>
      <c r="D106" s="110">
        <f t="shared" si="35"/>
        <v>0</v>
      </c>
      <c r="E106" s="111">
        <f t="shared" si="28"/>
        <v>0</v>
      </c>
      <c r="F106" s="333">
        <f t="shared" si="21"/>
        <v>787178</v>
      </c>
      <c r="G106" s="335"/>
      <c r="H106" s="120"/>
      <c r="I106" s="120"/>
      <c r="J106" s="120"/>
      <c r="K106" s="120"/>
      <c r="L106" s="107">
        <f t="shared" si="22"/>
        <v>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07">
        <f t="shared" si="29"/>
        <v>0</v>
      </c>
      <c r="AC106" s="120"/>
      <c r="AD106" s="108">
        <f t="shared" si="23"/>
        <v>0</v>
      </c>
      <c r="AE106" s="330">
        <v>54000</v>
      </c>
      <c r="AF106" s="330">
        <v>15000</v>
      </c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07">
        <f t="shared" si="36"/>
        <v>69000</v>
      </c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07">
        <f t="shared" si="30"/>
        <v>0</v>
      </c>
      <c r="BK106" s="120"/>
      <c r="BL106" s="107">
        <f t="shared" si="24"/>
        <v>69000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09">
        <f t="shared" si="37"/>
        <v>0</v>
      </c>
      <c r="BZ106" s="107">
        <f t="shared" si="31"/>
        <v>0</v>
      </c>
      <c r="CA106" s="109">
        <f t="shared" si="25"/>
        <v>718178</v>
      </c>
      <c r="CB106" s="109">
        <f t="shared" si="26"/>
        <v>0</v>
      </c>
      <c r="CC106" s="110">
        <f t="shared" si="32"/>
        <v>718178</v>
      </c>
      <c r="CD106" s="111">
        <f t="shared" si="27"/>
        <v>0</v>
      </c>
      <c r="CE106" s="112">
        <f t="shared" si="33"/>
        <v>718178</v>
      </c>
      <c r="CF106" s="113"/>
      <c r="CG106" s="114"/>
      <c r="CI106" s="18"/>
    </row>
    <row r="107" spans="1:87" x14ac:dyDescent="0.25">
      <c r="A107" s="308" t="s">
        <v>161</v>
      </c>
      <c r="B107" s="102">
        <f t="shared" si="38"/>
        <v>41373</v>
      </c>
      <c r="C107" s="329">
        <f t="shared" si="34"/>
        <v>718178</v>
      </c>
      <c r="D107" s="110">
        <f t="shared" si="35"/>
        <v>0</v>
      </c>
      <c r="E107" s="111">
        <f t="shared" si="28"/>
        <v>0</v>
      </c>
      <c r="F107" s="333">
        <f t="shared" si="21"/>
        <v>718178</v>
      </c>
      <c r="G107" s="208"/>
      <c r="H107" s="120"/>
      <c r="I107" s="120"/>
      <c r="J107" s="120"/>
      <c r="K107" s="120"/>
      <c r="L107" s="107">
        <f t="shared" si="22"/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07">
        <f t="shared" si="29"/>
        <v>0</v>
      </c>
      <c r="AC107" s="120"/>
      <c r="AD107" s="108">
        <f t="shared" si="23"/>
        <v>0</v>
      </c>
      <c r="AE107" s="211">
        <v>38000</v>
      </c>
      <c r="AF107" s="211">
        <v>15000</v>
      </c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07">
        <f t="shared" si="36"/>
        <v>53000</v>
      </c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07">
        <f t="shared" si="30"/>
        <v>0</v>
      </c>
      <c r="BK107" s="120"/>
      <c r="BL107" s="107">
        <f t="shared" si="24"/>
        <v>53000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09">
        <f t="shared" si="37"/>
        <v>0</v>
      </c>
      <c r="BZ107" s="107">
        <f t="shared" si="31"/>
        <v>0</v>
      </c>
      <c r="CA107" s="109">
        <f t="shared" si="25"/>
        <v>665178</v>
      </c>
      <c r="CB107" s="109">
        <f t="shared" si="26"/>
        <v>0</v>
      </c>
      <c r="CC107" s="110">
        <f t="shared" si="32"/>
        <v>665178</v>
      </c>
      <c r="CD107" s="111">
        <f t="shared" si="27"/>
        <v>0</v>
      </c>
      <c r="CE107" s="112">
        <f t="shared" si="33"/>
        <v>665178</v>
      </c>
      <c r="CF107" s="113"/>
      <c r="CG107" s="114"/>
      <c r="CI107" s="18"/>
    </row>
    <row r="108" spans="1:87" x14ac:dyDescent="0.25">
      <c r="A108" s="308" t="s">
        <v>162</v>
      </c>
      <c r="B108" s="102">
        <f t="shared" si="38"/>
        <v>41374</v>
      </c>
      <c r="C108" s="329">
        <f t="shared" si="34"/>
        <v>665178</v>
      </c>
      <c r="D108" s="110">
        <f t="shared" si="35"/>
        <v>0</v>
      </c>
      <c r="E108" s="111">
        <f t="shared" si="28"/>
        <v>0</v>
      </c>
      <c r="F108" s="333">
        <f t="shared" si="21"/>
        <v>665178</v>
      </c>
      <c r="G108" s="208">
        <v>89000</v>
      </c>
      <c r="H108" s="120"/>
      <c r="I108" s="120"/>
      <c r="J108" s="120"/>
      <c r="K108" s="120"/>
      <c r="L108" s="107">
        <f t="shared" si="22"/>
        <v>89000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07">
        <f t="shared" si="29"/>
        <v>0</v>
      </c>
      <c r="AC108" s="120"/>
      <c r="AD108" s="108">
        <f t="shared" si="23"/>
        <v>89000</v>
      </c>
      <c r="AE108" s="211">
        <v>38000</v>
      </c>
      <c r="AF108" s="211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07">
        <f t="shared" si="36"/>
        <v>38000</v>
      </c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07">
        <f t="shared" si="30"/>
        <v>0</v>
      </c>
      <c r="BK108" s="120"/>
      <c r="BL108" s="107">
        <f t="shared" si="24"/>
        <v>38000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09">
        <f t="shared" si="37"/>
        <v>0</v>
      </c>
      <c r="BZ108" s="107">
        <f t="shared" si="31"/>
        <v>0</v>
      </c>
      <c r="CA108" s="109">
        <f t="shared" si="25"/>
        <v>716178</v>
      </c>
      <c r="CB108" s="109">
        <f t="shared" si="26"/>
        <v>0</v>
      </c>
      <c r="CC108" s="110">
        <f t="shared" si="32"/>
        <v>716178</v>
      </c>
      <c r="CD108" s="111">
        <f t="shared" si="27"/>
        <v>0</v>
      </c>
      <c r="CE108" s="112">
        <f t="shared" si="33"/>
        <v>716178</v>
      </c>
      <c r="CF108" s="113"/>
      <c r="CG108" s="114"/>
      <c r="CI108" s="18"/>
    </row>
    <row r="109" spans="1:87" x14ac:dyDescent="0.25">
      <c r="A109" s="308" t="s">
        <v>163</v>
      </c>
      <c r="B109" s="102">
        <f t="shared" si="38"/>
        <v>41375</v>
      </c>
      <c r="C109" s="329">
        <f t="shared" si="34"/>
        <v>716178</v>
      </c>
      <c r="D109" s="110">
        <f t="shared" si="35"/>
        <v>0</v>
      </c>
      <c r="E109" s="111">
        <f t="shared" si="28"/>
        <v>0</v>
      </c>
      <c r="F109" s="333">
        <f t="shared" si="21"/>
        <v>716178</v>
      </c>
      <c r="G109" s="208">
        <v>43000</v>
      </c>
      <c r="H109" s="120"/>
      <c r="I109" s="120"/>
      <c r="J109" s="120"/>
      <c r="K109" s="120"/>
      <c r="L109" s="107">
        <f t="shared" si="22"/>
        <v>43000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07">
        <f t="shared" si="29"/>
        <v>0</v>
      </c>
      <c r="AC109" s="120"/>
      <c r="AD109" s="108">
        <f t="shared" si="23"/>
        <v>43000</v>
      </c>
      <c r="AE109" s="211">
        <v>42000</v>
      </c>
      <c r="AF109" s="211">
        <v>10000</v>
      </c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07">
        <f t="shared" si="36"/>
        <v>52000</v>
      </c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07">
        <f t="shared" si="30"/>
        <v>0</v>
      </c>
      <c r="BK109" s="120"/>
      <c r="BL109" s="107">
        <f t="shared" si="24"/>
        <v>52000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09">
        <f t="shared" si="37"/>
        <v>0</v>
      </c>
      <c r="BZ109" s="107">
        <f t="shared" si="31"/>
        <v>0</v>
      </c>
      <c r="CA109" s="109">
        <f t="shared" si="25"/>
        <v>707178</v>
      </c>
      <c r="CB109" s="109">
        <f t="shared" si="26"/>
        <v>0</v>
      </c>
      <c r="CC109" s="110">
        <f t="shared" si="32"/>
        <v>707178</v>
      </c>
      <c r="CD109" s="111">
        <f t="shared" si="27"/>
        <v>0</v>
      </c>
      <c r="CE109" s="112">
        <f t="shared" si="33"/>
        <v>707178</v>
      </c>
      <c r="CF109" s="113"/>
      <c r="CG109" s="114"/>
      <c r="CI109" s="18"/>
    </row>
    <row r="110" spans="1:87" x14ac:dyDescent="0.25">
      <c r="A110" s="308" t="s">
        <v>164</v>
      </c>
      <c r="B110" s="102">
        <f t="shared" si="38"/>
        <v>41376</v>
      </c>
      <c r="C110" s="329">
        <f t="shared" si="34"/>
        <v>707178</v>
      </c>
      <c r="D110" s="110">
        <f t="shared" si="35"/>
        <v>0</v>
      </c>
      <c r="E110" s="111">
        <f t="shared" si="28"/>
        <v>0</v>
      </c>
      <c r="F110" s="333">
        <f t="shared" si="21"/>
        <v>707178</v>
      </c>
      <c r="G110" s="335">
        <v>125000</v>
      </c>
      <c r="H110" s="120"/>
      <c r="I110" s="120"/>
      <c r="J110" s="120"/>
      <c r="K110" s="120"/>
      <c r="L110" s="107">
        <f t="shared" si="22"/>
        <v>125000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07">
        <f t="shared" si="29"/>
        <v>0</v>
      </c>
      <c r="AC110" s="120"/>
      <c r="AD110" s="108">
        <f t="shared" si="23"/>
        <v>125000</v>
      </c>
      <c r="AE110" s="330">
        <v>42000</v>
      </c>
      <c r="AF110" s="330">
        <v>15000</v>
      </c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07">
        <f t="shared" si="36"/>
        <v>57000</v>
      </c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07">
        <f t="shared" si="30"/>
        <v>0</v>
      </c>
      <c r="BK110" s="120"/>
      <c r="BL110" s="107">
        <f t="shared" si="24"/>
        <v>57000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09">
        <f t="shared" si="37"/>
        <v>0</v>
      </c>
      <c r="BZ110" s="107">
        <f t="shared" si="31"/>
        <v>0</v>
      </c>
      <c r="CA110" s="109">
        <f t="shared" si="25"/>
        <v>775178</v>
      </c>
      <c r="CB110" s="109">
        <f t="shared" si="26"/>
        <v>0</v>
      </c>
      <c r="CC110" s="110">
        <f t="shared" si="32"/>
        <v>775178</v>
      </c>
      <c r="CD110" s="111">
        <f t="shared" si="27"/>
        <v>0</v>
      </c>
      <c r="CE110" s="112">
        <f t="shared" si="33"/>
        <v>775178</v>
      </c>
      <c r="CF110" s="113"/>
      <c r="CG110" s="114"/>
      <c r="CI110" s="18"/>
    </row>
    <row r="111" spans="1:87" x14ac:dyDescent="0.25">
      <c r="A111" s="308" t="s">
        <v>165</v>
      </c>
      <c r="B111" s="102">
        <f t="shared" si="38"/>
        <v>41377</v>
      </c>
      <c r="C111" s="329">
        <f t="shared" si="34"/>
        <v>775178</v>
      </c>
      <c r="D111" s="110">
        <f t="shared" si="35"/>
        <v>0</v>
      </c>
      <c r="E111" s="111">
        <f t="shared" si="28"/>
        <v>0</v>
      </c>
      <c r="F111" s="333">
        <f t="shared" si="21"/>
        <v>775178</v>
      </c>
      <c r="G111" s="335">
        <v>101000</v>
      </c>
      <c r="H111" s="120"/>
      <c r="I111" s="120"/>
      <c r="J111" s="120"/>
      <c r="K111" s="120"/>
      <c r="L111" s="107">
        <f t="shared" si="22"/>
        <v>101000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07">
        <f t="shared" si="29"/>
        <v>0</v>
      </c>
      <c r="AC111" s="120"/>
      <c r="AD111" s="108">
        <f t="shared" si="23"/>
        <v>101000</v>
      </c>
      <c r="AE111" s="330">
        <v>63000</v>
      </c>
      <c r="AF111" s="330">
        <v>18000</v>
      </c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07">
        <f t="shared" si="36"/>
        <v>81000</v>
      </c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07">
        <f t="shared" si="30"/>
        <v>0</v>
      </c>
      <c r="BK111" s="120"/>
      <c r="BL111" s="107">
        <f t="shared" si="24"/>
        <v>81000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09">
        <f t="shared" si="37"/>
        <v>0</v>
      </c>
      <c r="BZ111" s="107">
        <f t="shared" si="31"/>
        <v>0</v>
      </c>
      <c r="CA111" s="109">
        <f t="shared" si="25"/>
        <v>795178</v>
      </c>
      <c r="CB111" s="109">
        <f t="shared" si="26"/>
        <v>0</v>
      </c>
      <c r="CC111" s="110">
        <f t="shared" si="32"/>
        <v>795178</v>
      </c>
      <c r="CD111" s="111">
        <f t="shared" si="27"/>
        <v>0</v>
      </c>
      <c r="CE111" s="112">
        <f t="shared" si="33"/>
        <v>795178</v>
      </c>
      <c r="CF111" s="113"/>
      <c r="CG111" s="114"/>
      <c r="CI111" s="18"/>
    </row>
    <row r="112" spans="1:87" x14ac:dyDescent="0.25">
      <c r="A112" s="309" t="s">
        <v>166</v>
      </c>
      <c r="B112" s="310">
        <f t="shared" si="38"/>
        <v>41378</v>
      </c>
      <c r="C112" s="329">
        <f t="shared" si="34"/>
        <v>795178</v>
      </c>
      <c r="D112" s="110">
        <f t="shared" si="35"/>
        <v>0</v>
      </c>
      <c r="E112" s="111">
        <f t="shared" si="28"/>
        <v>0</v>
      </c>
      <c r="F112" s="333">
        <f t="shared" si="21"/>
        <v>795178</v>
      </c>
      <c r="G112" s="335"/>
      <c r="H112" s="120"/>
      <c r="I112" s="120"/>
      <c r="J112" s="120"/>
      <c r="K112" s="120"/>
      <c r="L112" s="107">
        <f t="shared" si="22"/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07">
        <f t="shared" si="29"/>
        <v>0</v>
      </c>
      <c r="AC112" s="120"/>
      <c r="AD112" s="108">
        <f t="shared" si="23"/>
        <v>0</v>
      </c>
      <c r="AE112" s="330"/>
      <c r="AF112" s="33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07">
        <f t="shared" si="36"/>
        <v>0</v>
      </c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07">
        <f t="shared" si="30"/>
        <v>0</v>
      </c>
      <c r="BK112" s="120"/>
      <c r="BL112" s="107">
        <f t="shared" si="24"/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09">
        <f t="shared" si="37"/>
        <v>0</v>
      </c>
      <c r="BZ112" s="107">
        <f t="shared" si="31"/>
        <v>0</v>
      </c>
      <c r="CA112" s="109">
        <f t="shared" si="25"/>
        <v>795178</v>
      </c>
      <c r="CB112" s="109">
        <f t="shared" si="26"/>
        <v>0</v>
      </c>
      <c r="CC112" s="110">
        <f t="shared" si="32"/>
        <v>795178</v>
      </c>
      <c r="CD112" s="111">
        <f t="shared" si="27"/>
        <v>0</v>
      </c>
      <c r="CE112" s="112">
        <f t="shared" si="33"/>
        <v>795178</v>
      </c>
      <c r="CF112" s="113"/>
      <c r="CG112" s="114"/>
      <c r="CI112" s="18"/>
    </row>
    <row r="113" spans="1:87" x14ac:dyDescent="0.25">
      <c r="A113" s="308" t="s">
        <v>167</v>
      </c>
      <c r="B113" s="102">
        <f t="shared" si="38"/>
        <v>41379</v>
      </c>
      <c r="C113" s="329">
        <f t="shared" si="34"/>
        <v>795178</v>
      </c>
      <c r="D113" s="110">
        <f t="shared" si="35"/>
        <v>0</v>
      </c>
      <c r="E113" s="111">
        <f t="shared" si="28"/>
        <v>0</v>
      </c>
      <c r="F113" s="333">
        <f t="shared" si="21"/>
        <v>795178</v>
      </c>
      <c r="G113" s="335">
        <v>48000</v>
      </c>
      <c r="H113" s="120"/>
      <c r="I113" s="120"/>
      <c r="J113" s="120"/>
      <c r="K113" s="120"/>
      <c r="L113" s="107">
        <f t="shared" si="22"/>
        <v>48000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07">
        <f t="shared" si="29"/>
        <v>0</v>
      </c>
      <c r="AC113" s="120"/>
      <c r="AD113" s="108">
        <f t="shared" si="23"/>
        <v>48000</v>
      </c>
      <c r="AE113" s="330">
        <v>58000</v>
      </c>
      <c r="AF113" s="330">
        <v>10000</v>
      </c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07">
        <f t="shared" si="36"/>
        <v>68000</v>
      </c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07">
        <f t="shared" si="30"/>
        <v>0</v>
      </c>
      <c r="BK113" s="120"/>
      <c r="BL113" s="107">
        <f t="shared" si="24"/>
        <v>68000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09">
        <f t="shared" si="37"/>
        <v>0</v>
      </c>
      <c r="BZ113" s="107">
        <f t="shared" si="31"/>
        <v>0</v>
      </c>
      <c r="CA113" s="109">
        <f t="shared" si="25"/>
        <v>775178</v>
      </c>
      <c r="CB113" s="109">
        <f t="shared" si="26"/>
        <v>0</v>
      </c>
      <c r="CC113" s="110">
        <f t="shared" si="32"/>
        <v>775178</v>
      </c>
      <c r="CD113" s="111">
        <f t="shared" si="27"/>
        <v>0</v>
      </c>
      <c r="CE113" s="112">
        <f t="shared" si="33"/>
        <v>775178</v>
      </c>
      <c r="CF113" s="113"/>
      <c r="CG113" s="114"/>
      <c r="CI113" s="18"/>
    </row>
    <row r="114" spans="1:87" x14ac:dyDescent="0.25">
      <c r="A114" s="308" t="s">
        <v>161</v>
      </c>
      <c r="B114" s="102">
        <f t="shared" si="38"/>
        <v>41380</v>
      </c>
      <c r="C114" s="329">
        <f t="shared" si="34"/>
        <v>775178</v>
      </c>
      <c r="D114" s="110">
        <f t="shared" si="35"/>
        <v>0</v>
      </c>
      <c r="E114" s="111">
        <f t="shared" si="28"/>
        <v>0</v>
      </c>
      <c r="F114" s="333">
        <f t="shared" si="21"/>
        <v>775178</v>
      </c>
      <c r="G114" s="335">
        <v>37000</v>
      </c>
      <c r="H114" s="120"/>
      <c r="I114" s="120"/>
      <c r="J114" s="120"/>
      <c r="K114" s="120"/>
      <c r="L114" s="107">
        <f t="shared" si="22"/>
        <v>37000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07">
        <f t="shared" si="29"/>
        <v>0</v>
      </c>
      <c r="AC114" s="120"/>
      <c r="AD114" s="108">
        <f t="shared" si="23"/>
        <v>37000</v>
      </c>
      <c r="AE114" s="330">
        <v>42000</v>
      </c>
      <c r="AF114" s="33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07">
        <f t="shared" si="36"/>
        <v>42000</v>
      </c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07">
        <f t="shared" si="30"/>
        <v>0</v>
      </c>
      <c r="BK114" s="120"/>
      <c r="BL114" s="107">
        <f t="shared" si="24"/>
        <v>42000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09">
        <f t="shared" si="37"/>
        <v>0</v>
      </c>
      <c r="BZ114" s="107">
        <f t="shared" si="31"/>
        <v>0</v>
      </c>
      <c r="CA114" s="109">
        <f t="shared" si="25"/>
        <v>770178</v>
      </c>
      <c r="CB114" s="109">
        <f t="shared" si="26"/>
        <v>0</v>
      </c>
      <c r="CC114" s="110">
        <f t="shared" si="32"/>
        <v>770178</v>
      </c>
      <c r="CD114" s="111">
        <f t="shared" si="27"/>
        <v>0</v>
      </c>
      <c r="CE114" s="112">
        <f t="shared" si="33"/>
        <v>770178</v>
      </c>
      <c r="CF114" s="113"/>
      <c r="CG114" s="114"/>
      <c r="CI114" s="18"/>
    </row>
    <row r="115" spans="1:87" x14ac:dyDescent="0.25">
      <c r="A115" s="308" t="s">
        <v>162</v>
      </c>
      <c r="B115" s="102">
        <f t="shared" si="38"/>
        <v>41381</v>
      </c>
      <c r="C115" s="329">
        <f t="shared" si="34"/>
        <v>770178</v>
      </c>
      <c r="D115" s="110">
        <f t="shared" si="35"/>
        <v>0</v>
      </c>
      <c r="E115" s="111">
        <f t="shared" si="28"/>
        <v>0</v>
      </c>
      <c r="F115" s="333">
        <f t="shared" si="21"/>
        <v>770178</v>
      </c>
      <c r="G115" s="335">
        <v>60000</v>
      </c>
      <c r="H115" s="120"/>
      <c r="I115" s="120"/>
      <c r="J115" s="120"/>
      <c r="K115" s="120"/>
      <c r="L115" s="107">
        <f t="shared" si="22"/>
        <v>60000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07">
        <f t="shared" si="29"/>
        <v>0</v>
      </c>
      <c r="AC115" s="120"/>
      <c r="AD115" s="108">
        <f t="shared" si="23"/>
        <v>60000</v>
      </c>
      <c r="AE115" s="330">
        <v>42000</v>
      </c>
      <c r="AF115" s="330">
        <v>10000</v>
      </c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07">
        <f t="shared" si="36"/>
        <v>52000</v>
      </c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07">
        <f t="shared" si="30"/>
        <v>0</v>
      </c>
      <c r="BK115" s="120"/>
      <c r="BL115" s="107">
        <f t="shared" si="24"/>
        <v>52000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09">
        <f t="shared" si="37"/>
        <v>0</v>
      </c>
      <c r="BZ115" s="107">
        <f t="shared" si="31"/>
        <v>0</v>
      </c>
      <c r="CA115" s="109">
        <f t="shared" si="25"/>
        <v>778178</v>
      </c>
      <c r="CB115" s="109">
        <f t="shared" si="26"/>
        <v>0</v>
      </c>
      <c r="CC115" s="110">
        <f t="shared" si="32"/>
        <v>778178</v>
      </c>
      <c r="CD115" s="111">
        <f t="shared" si="27"/>
        <v>0</v>
      </c>
      <c r="CE115" s="112">
        <f t="shared" si="33"/>
        <v>778178</v>
      </c>
      <c r="CF115" s="113"/>
      <c r="CG115" s="114"/>
      <c r="CI115" s="18"/>
    </row>
    <row r="116" spans="1:87" x14ac:dyDescent="0.25">
      <c r="A116" s="308" t="s">
        <v>163</v>
      </c>
      <c r="B116" s="102">
        <f t="shared" si="38"/>
        <v>41382</v>
      </c>
      <c r="C116" s="329">
        <f t="shared" si="34"/>
        <v>778178</v>
      </c>
      <c r="D116" s="110">
        <f t="shared" si="35"/>
        <v>0</v>
      </c>
      <c r="E116" s="111">
        <f t="shared" si="28"/>
        <v>0</v>
      </c>
      <c r="F116" s="333">
        <f t="shared" si="21"/>
        <v>778178</v>
      </c>
      <c r="G116" s="335">
        <v>73000</v>
      </c>
      <c r="H116" s="120"/>
      <c r="I116" s="120"/>
      <c r="J116" s="120"/>
      <c r="K116" s="120"/>
      <c r="L116" s="107">
        <f t="shared" si="22"/>
        <v>73000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07">
        <f t="shared" si="29"/>
        <v>0</v>
      </c>
      <c r="AC116" s="120"/>
      <c r="AD116" s="108">
        <f t="shared" si="23"/>
        <v>73000</v>
      </c>
      <c r="AE116" s="330">
        <v>37000</v>
      </c>
      <c r="AF116" s="33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07">
        <f t="shared" si="36"/>
        <v>37000</v>
      </c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07">
        <f t="shared" si="30"/>
        <v>0</v>
      </c>
      <c r="BK116" s="120"/>
      <c r="BL116" s="107">
        <f t="shared" si="24"/>
        <v>37000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09">
        <f t="shared" si="37"/>
        <v>0</v>
      </c>
      <c r="BZ116" s="107">
        <f t="shared" si="31"/>
        <v>0</v>
      </c>
      <c r="CA116" s="109">
        <f t="shared" si="25"/>
        <v>814178</v>
      </c>
      <c r="CB116" s="109">
        <f t="shared" si="26"/>
        <v>0</v>
      </c>
      <c r="CC116" s="110">
        <f t="shared" si="32"/>
        <v>814178</v>
      </c>
      <c r="CD116" s="111">
        <f t="shared" si="27"/>
        <v>0</v>
      </c>
      <c r="CE116" s="112">
        <f t="shared" si="33"/>
        <v>814178</v>
      </c>
      <c r="CF116" s="113"/>
      <c r="CG116" s="114"/>
      <c r="CI116" s="18"/>
    </row>
    <row r="117" spans="1:87" x14ac:dyDescent="0.25">
      <c r="A117" s="308" t="s">
        <v>164</v>
      </c>
      <c r="B117" s="102">
        <f t="shared" si="38"/>
        <v>41383</v>
      </c>
      <c r="C117" s="329">
        <f t="shared" si="34"/>
        <v>814178</v>
      </c>
      <c r="D117" s="110">
        <f t="shared" si="35"/>
        <v>0</v>
      </c>
      <c r="E117" s="111">
        <f t="shared" si="28"/>
        <v>0</v>
      </c>
      <c r="F117" s="333">
        <f t="shared" si="21"/>
        <v>814178</v>
      </c>
      <c r="G117" s="335">
        <v>34000</v>
      </c>
      <c r="H117" s="120"/>
      <c r="I117" s="120"/>
      <c r="J117" s="120"/>
      <c r="K117" s="120"/>
      <c r="L117" s="107">
        <f t="shared" si="22"/>
        <v>34000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07">
        <f t="shared" si="29"/>
        <v>0</v>
      </c>
      <c r="AC117" s="120"/>
      <c r="AD117" s="108">
        <f t="shared" si="23"/>
        <v>34000</v>
      </c>
      <c r="AE117" s="330">
        <v>35300</v>
      </c>
      <c r="AF117" s="330">
        <v>15000</v>
      </c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07">
        <f t="shared" si="36"/>
        <v>50300</v>
      </c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07">
        <f t="shared" si="30"/>
        <v>0</v>
      </c>
      <c r="BK117" s="120"/>
      <c r="BL117" s="107">
        <f t="shared" si="24"/>
        <v>50300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09">
        <f t="shared" si="37"/>
        <v>0</v>
      </c>
      <c r="BZ117" s="107">
        <f t="shared" si="31"/>
        <v>0</v>
      </c>
      <c r="CA117" s="109">
        <f t="shared" si="25"/>
        <v>797878</v>
      </c>
      <c r="CB117" s="109">
        <f t="shared" si="26"/>
        <v>0</v>
      </c>
      <c r="CC117" s="110">
        <f t="shared" si="32"/>
        <v>797878</v>
      </c>
      <c r="CD117" s="111">
        <f t="shared" si="27"/>
        <v>0</v>
      </c>
      <c r="CE117" s="112">
        <f t="shared" si="33"/>
        <v>797878</v>
      </c>
      <c r="CF117" s="113"/>
      <c r="CG117" s="114"/>
      <c r="CI117" s="18"/>
    </row>
    <row r="118" spans="1:87" x14ac:dyDescent="0.25">
      <c r="A118" s="308" t="s">
        <v>165</v>
      </c>
      <c r="B118" s="102">
        <f t="shared" si="38"/>
        <v>41384</v>
      </c>
      <c r="C118" s="329">
        <f t="shared" si="34"/>
        <v>797878</v>
      </c>
      <c r="D118" s="110">
        <f t="shared" si="35"/>
        <v>0</v>
      </c>
      <c r="E118" s="111">
        <f t="shared" si="28"/>
        <v>0</v>
      </c>
      <c r="F118" s="333">
        <f t="shared" si="21"/>
        <v>797878</v>
      </c>
      <c r="G118" s="335">
        <v>30000</v>
      </c>
      <c r="H118" s="120"/>
      <c r="I118" s="120"/>
      <c r="J118" s="120"/>
      <c r="K118" s="120"/>
      <c r="L118" s="107">
        <f t="shared" si="22"/>
        <v>30000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07">
        <f t="shared" si="29"/>
        <v>0</v>
      </c>
      <c r="AC118" s="120"/>
      <c r="AD118" s="108">
        <f t="shared" si="23"/>
        <v>30000</v>
      </c>
      <c r="AE118" s="330">
        <v>68000</v>
      </c>
      <c r="AF118" s="33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07">
        <f t="shared" si="36"/>
        <v>68000</v>
      </c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07">
        <f t="shared" si="30"/>
        <v>0</v>
      </c>
      <c r="BK118" s="120"/>
      <c r="BL118" s="107">
        <f t="shared" si="24"/>
        <v>68000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09">
        <f t="shared" si="37"/>
        <v>0</v>
      </c>
      <c r="BZ118" s="107">
        <f t="shared" si="31"/>
        <v>0</v>
      </c>
      <c r="CA118" s="109">
        <f t="shared" si="25"/>
        <v>759878</v>
      </c>
      <c r="CB118" s="109">
        <f t="shared" si="26"/>
        <v>0</v>
      </c>
      <c r="CC118" s="110">
        <f t="shared" si="32"/>
        <v>759878</v>
      </c>
      <c r="CD118" s="111">
        <f t="shared" si="27"/>
        <v>0</v>
      </c>
      <c r="CE118" s="112">
        <f t="shared" si="33"/>
        <v>759878</v>
      </c>
      <c r="CF118" s="113"/>
      <c r="CG118" s="114"/>
      <c r="CI118" s="18"/>
    </row>
    <row r="119" spans="1:87" x14ac:dyDescent="0.25">
      <c r="A119" s="309" t="s">
        <v>166</v>
      </c>
      <c r="B119" s="310">
        <f t="shared" si="38"/>
        <v>41385</v>
      </c>
      <c r="C119" s="329">
        <f t="shared" si="34"/>
        <v>759878</v>
      </c>
      <c r="D119" s="110">
        <f t="shared" si="35"/>
        <v>0</v>
      </c>
      <c r="E119" s="111">
        <f t="shared" si="28"/>
        <v>0</v>
      </c>
      <c r="F119" s="333">
        <f t="shared" si="21"/>
        <v>759878</v>
      </c>
      <c r="G119" s="335"/>
      <c r="H119" s="120"/>
      <c r="I119" s="120"/>
      <c r="J119" s="120"/>
      <c r="K119" s="120"/>
      <c r="L119" s="107">
        <f t="shared" si="22"/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07">
        <f t="shared" si="29"/>
        <v>0</v>
      </c>
      <c r="AC119" s="120"/>
      <c r="AD119" s="108">
        <f t="shared" si="23"/>
        <v>0</v>
      </c>
      <c r="AE119" s="330"/>
      <c r="AF119" s="33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07">
        <f t="shared" si="36"/>
        <v>0</v>
      </c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07">
        <f t="shared" si="30"/>
        <v>0</v>
      </c>
      <c r="BK119" s="120"/>
      <c r="BL119" s="107">
        <f t="shared" si="24"/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09">
        <f t="shared" si="37"/>
        <v>0</v>
      </c>
      <c r="BZ119" s="107">
        <f t="shared" si="31"/>
        <v>0</v>
      </c>
      <c r="CA119" s="109">
        <f t="shared" si="25"/>
        <v>759878</v>
      </c>
      <c r="CB119" s="109">
        <f t="shared" si="26"/>
        <v>0</v>
      </c>
      <c r="CC119" s="110">
        <f t="shared" si="32"/>
        <v>759878</v>
      </c>
      <c r="CD119" s="111">
        <f t="shared" si="27"/>
        <v>0</v>
      </c>
      <c r="CE119" s="112">
        <f t="shared" si="33"/>
        <v>759878</v>
      </c>
      <c r="CF119" s="113"/>
      <c r="CG119" s="114"/>
      <c r="CI119" s="18"/>
    </row>
    <row r="120" spans="1:87" x14ac:dyDescent="0.25">
      <c r="A120" s="308" t="s">
        <v>167</v>
      </c>
      <c r="B120" s="102">
        <f t="shared" si="38"/>
        <v>41386</v>
      </c>
      <c r="C120" s="329">
        <f t="shared" si="34"/>
        <v>759878</v>
      </c>
      <c r="D120" s="110">
        <f t="shared" si="35"/>
        <v>0</v>
      </c>
      <c r="E120" s="111">
        <f t="shared" si="28"/>
        <v>0</v>
      </c>
      <c r="F120" s="333">
        <f t="shared" si="21"/>
        <v>759878</v>
      </c>
      <c r="G120" s="335"/>
      <c r="H120" s="120"/>
      <c r="I120" s="120"/>
      <c r="J120" s="120"/>
      <c r="K120" s="120"/>
      <c r="L120" s="107">
        <f t="shared" si="22"/>
        <v>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07">
        <f t="shared" si="29"/>
        <v>0</v>
      </c>
      <c r="AC120" s="120"/>
      <c r="AD120" s="108">
        <f t="shared" si="23"/>
        <v>0</v>
      </c>
      <c r="AE120" s="330">
        <v>50000</v>
      </c>
      <c r="AF120" s="330">
        <v>18000</v>
      </c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07">
        <f t="shared" si="36"/>
        <v>68000</v>
      </c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07">
        <f t="shared" si="30"/>
        <v>0</v>
      </c>
      <c r="BK120" s="120"/>
      <c r="BL120" s="107">
        <f t="shared" si="24"/>
        <v>68000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09">
        <f t="shared" si="37"/>
        <v>0</v>
      </c>
      <c r="BZ120" s="107">
        <f t="shared" si="31"/>
        <v>0</v>
      </c>
      <c r="CA120" s="109">
        <f t="shared" si="25"/>
        <v>691878</v>
      </c>
      <c r="CB120" s="109">
        <f t="shared" si="26"/>
        <v>0</v>
      </c>
      <c r="CC120" s="110">
        <f t="shared" si="32"/>
        <v>691878</v>
      </c>
      <c r="CD120" s="111">
        <f t="shared" si="27"/>
        <v>0</v>
      </c>
      <c r="CE120" s="112">
        <f t="shared" si="33"/>
        <v>691878</v>
      </c>
      <c r="CF120" s="113"/>
      <c r="CG120" s="114"/>
      <c r="CI120" s="18"/>
    </row>
    <row r="121" spans="1:87" x14ac:dyDescent="0.25">
      <c r="A121" s="308" t="s">
        <v>161</v>
      </c>
      <c r="B121" s="102">
        <f t="shared" si="38"/>
        <v>41387</v>
      </c>
      <c r="C121" s="329">
        <f t="shared" si="34"/>
        <v>691878</v>
      </c>
      <c r="D121" s="110">
        <f t="shared" si="35"/>
        <v>0</v>
      </c>
      <c r="E121" s="111">
        <f t="shared" si="28"/>
        <v>0</v>
      </c>
      <c r="F121" s="333">
        <f t="shared" si="21"/>
        <v>691878</v>
      </c>
      <c r="G121" s="335">
        <v>100000</v>
      </c>
      <c r="H121" s="120"/>
      <c r="I121" s="120"/>
      <c r="J121" s="120"/>
      <c r="K121" s="120"/>
      <c r="L121" s="107">
        <f t="shared" si="22"/>
        <v>100000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7">
        <f t="shared" si="29"/>
        <v>0</v>
      </c>
      <c r="AC121" s="120"/>
      <c r="AD121" s="108">
        <f t="shared" si="23"/>
        <v>100000</v>
      </c>
      <c r="AE121" s="330">
        <v>37000</v>
      </c>
      <c r="AF121" s="330">
        <v>10000</v>
      </c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07">
        <f t="shared" si="36"/>
        <v>47000</v>
      </c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07">
        <f t="shared" si="30"/>
        <v>0</v>
      </c>
      <c r="BK121" s="120"/>
      <c r="BL121" s="107">
        <f t="shared" si="24"/>
        <v>47000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09">
        <f t="shared" si="37"/>
        <v>0</v>
      </c>
      <c r="BZ121" s="107">
        <f t="shared" si="31"/>
        <v>0</v>
      </c>
      <c r="CA121" s="109">
        <f t="shared" si="25"/>
        <v>744878</v>
      </c>
      <c r="CB121" s="109">
        <f t="shared" si="26"/>
        <v>0</v>
      </c>
      <c r="CC121" s="110">
        <f t="shared" si="32"/>
        <v>744878</v>
      </c>
      <c r="CD121" s="111">
        <f t="shared" si="27"/>
        <v>0</v>
      </c>
      <c r="CE121" s="112">
        <f t="shared" si="33"/>
        <v>744878</v>
      </c>
      <c r="CF121" s="113"/>
      <c r="CG121" s="114"/>
      <c r="CI121" s="18"/>
    </row>
    <row r="122" spans="1:87" x14ac:dyDescent="0.25">
      <c r="A122" s="308" t="s">
        <v>162</v>
      </c>
      <c r="B122" s="102">
        <f t="shared" si="38"/>
        <v>41388</v>
      </c>
      <c r="C122" s="329">
        <f t="shared" si="34"/>
        <v>744878</v>
      </c>
      <c r="D122" s="110">
        <f t="shared" si="35"/>
        <v>0</v>
      </c>
      <c r="E122" s="111">
        <f t="shared" si="28"/>
        <v>0</v>
      </c>
      <c r="F122" s="333">
        <f t="shared" si="21"/>
        <v>744878</v>
      </c>
      <c r="G122" s="335">
        <v>160000</v>
      </c>
      <c r="H122" s="120"/>
      <c r="I122" s="120"/>
      <c r="J122" s="120"/>
      <c r="K122" s="120"/>
      <c r="L122" s="107">
        <f t="shared" si="22"/>
        <v>160000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07">
        <f t="shared" si="29"/>
        <v>0</v>
      </c>
      <c r="AC122" s="120"/>
      <c r="AD122" s="108">
        <f t="shared" si="23"/>
        <v>160000</v>
      </c>
      <c r="AE122" s="330">
        <v>44000</v>
      </c>
      <c r="AF122" s="33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07">
        <f t="shared" si="36"/>
        <v>44000</v>
      </c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07">
        <f t="shared" si="30"/>
        <v>0</v>
      </c>
      <c r="BK122" s="120"/>
      <c r="BL122" s="107">
        <f t="shared" si="24"/>
        <v>44000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09">
        <f t="shared" si="37"/>
        <v>0</v>
      </c>
      <c r="BZ122" s="107">
        <f t="shared" si="31"/>
        <v>0</v>
      </c>
      <c r="CA122" s="109">
        <f t="shared" si="25"/>
        <v>860878</v>
      </c>
      <c r="CB122" s="109">
        <f t="shared" si="26"/>
        <v>0</v>
      </c>
      <c r="CC122" s="110">
        <f t="shared" si="32"/>
        <v>860878</v>
      </c>
      <c r="CD122" s="111">
        <f t="shared" si="27"/>
        <v>0</v>
      </c>
      <c r="CE122" s="112">
        <f t="shared" si="33"/>
        <v>860878</v>
      </c>
      <c r="CF122" s="113"/>
      <c r="CG122" s="114"/>
      <c r="CI122" s="18"/>
    </row>
    <row r="123" spans="1:87" x14ac:dyDescent="0.25">
      <c r="A123" s="308" t="s">
        <v>163</v>
      </c>
      <c r="B123" s="102">
        <f t="shared" si="38"/>
        <v>41389</v>
      </c>
      <c r="C123" s="329">
        <f t="shared" si="34"/>
        <v>860878</v>
      </c>
      <c r="D123" s="110">
        <f t="shared" si="35"/>
        <v>0</v>
      </c>
      <c r="E123" s="111">
        <f t="shared" si="28"/>
        <v>0</v>
      </c>
      <c r="F123" s="333">
        <f t="shared" si="21"/>
        <v>860878</v>
      </c>
      <c r="G123" s="335">
        <v>75000</v>
      </c>
      <c r="H123" s="120"/>
      <c r="I123" s="120"/>
      <c r="J123" s="120"/>
      <c r="K123" s="120"/>
      <c r="L123" s="107">
        <f t="shared" si="22"/>
        <v>75000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07">
        <f t="shared" si="29"/>
        <v>0</v>
      </c>
      <c r="AC123" s="120"/>
      <c r="AD123" s="108">
        <f t="shared" si="23"/>
        <v>75000</v>
      </c>
      <c r="AE123" s="330">
        <v>43000</v>
      </c>
      <c r="AF123" s="330">
        <v>10000</v>
      </c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07">
        <f t="shared" si="36"/>
        <v>53000</v>
      </c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07">
        <f t="shared" si="30"/>
        <v>0</v>
      </c>
      <c r="BK123" s="120"/>
      <c r="BL123" s="107">
        <f t="shared" si="24"/>
        <v>53000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09">
        <f t="shared" si="37"/>
        <v>0</v>
      </c>
      <c r="BZ123" s="107">
        <f t="shared" si="31"/>
        <v>0</v>
      </c>
      <c r="CA123" s="109">
        <f t="shared" si="25"/>
        <v>882878</v>
      </c>
      <c r="CB123" s="109">
        <f t="shared" si="26"/>
        <v>0</v>
      </c>
      <c r="CC123" s="110">
        <f t="shared" si="32"/>
        <v>882878</v>
      </c>
      <c r="CD123" s="111">
        <f t="shared" si="27"/>
        <v>0</v>
      </c>
      <c r="CE123" s="112">
        <f t="shared" si="33"/>
        <v>882878</v>
      </c>
      <c r="CF123" s="113"/>
      <c r="CG123" s="114"/>
      <c r="CI123" s="18"/>
    </row>
    <row r="124" spans="1:87" x14ac:dyDescent="0.25">
      <c r="A124" s="308" t="s">
        <v>164</v>
      </c>
      <c r="B124" s="102">
        <f t="shared" si="38"/>
        <v>41390</v>
      </c>
      <c r="C124" s="329">
        <f t="shared" si="34"/>
        <v>882878</v>
      </c>
      <c r="D124" s="110">
        <f t="shared" si="35"/>
        <v>0</v>
      </c>
      <c r="E124" s="111">
        <f t="shared" si="28"/>
        <v>0</v>
      </c>
      <c r="F124" s="333">
        <f t="shared" si="21"/>
        <v>882878</v>
      </c>
      <c r="G124" s="335">
        <v>29000</v>
      </c>
      <c r="H124" s="120"/>
      <c r="I124" s="120"/>
      <c r="J124" s="120"/>
      <c r="K124" s="120"/>
      <c r="L124" s="107">
        <f t="shared" si="22"/>
        <v>29000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07">
        <f t="shared" si="29"/>
        <v>0</v>
      </c>
      <c r="AC124" s="120"/>
      <c r="AD124" s="108">
        <f t="shared" si="23"/>
        <v>29000</v>
      </c>
      <c r="AE124" s="330">
        <v>36000</v>
      </c>
      <c r="AF124" s="330">
        <v>10000</v>
      </c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07">
        <f t="shared" si="36"/>
        <v>46000</v>
      </c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07">
        <f t="shared" si="30"/>
        <v>0</v>
      </c>
      <c r="BK124" s="120"/>
      <c r="BL124" s="107">
        <f t="shared" si="24"/>
        <v>46000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09">
        <f t="shared" si="37"/>
        <v>0</v>
      </c>
      <c r="BZ124" s="107">
        <f t="shared" si="31"/>
        <v>0</v>
      </c>
      <c r="CA124" s="109">
        <f t="shared" si="25"/>
        <v>865878</v>
      </c>
      <c r="CB124" s="109">
        <f t="shared" si="26"/>
        <v>0</v>
      </c>
      <c r="CC124" s="110">
        <f t="shared" si="32"/>
        <v>865878</v>
      </c>
      <c r="CD124" s="111">
        <f t="shared" si="27"/>
        <v>0</v>
      </c>
      <c r="CE124" s="112">
        <f t="shared" si="33"/>
        <v>865878</v>
      </c>
      <c r="CF124" s="113"/>
      <c r="CG124" s="114"/>
      <c r="CI124" s="18"/>
    </row>
    <row r="125" spans="1:87" x14ac:dyDescent="0.25">
      <c r="A125" s="308" t="s">
        <v>165</v>
      </c>
      <c r="B125" s="102">
        <f t="shared" si="38"/>
        <v>41391</v>
      </c>
      <c r="C125" s="329">
        <f t="shared" si="34"/>
        <v>865878</v>
      </c>
      <c r="D125" s="110">
        <f t="shared" si="35"/>
        <v>0</v>
      </c>
      <c r="E125" s="111">
        <f t="shared" si="28"/>
        <v>0</v>
      </c>
      <c r="F125" s="333">
        <f t="shared" si="21"/>
        <v>865878</v>
      </c>
      <c r="G125" s="335"/>
      <c r="H125" s="120"/>
      <c r="I125" s="120"/>
      <c r="J125" s="120"/>
      <c r="K125" s="120"/>
      <c r="L125" s="107">
        <f t="shared" si="22"/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07">
        <f t="shared" si="29"/>
        <v>0</v>
      </c>
      <c r="AC125" s="120"/>
      <c r="AD125" s="108">
        <f t="shared" si="23"/>
        <v>0</v>
      </c>
      <c r="AE125" s="330">
        <v>73000</v>
      </c>
      <c r="AF125" s="330">
        <v>10000</v>
      </c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07">
        <f t="shared" si="36"/>
        <v>83000</v>
      </c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07">
        <f t="shared" si="30"/>
        <v>0</v>
      </c>
      <c r="BK125" s="120"/>
      <c r="BL125" s="107">
        <f t="shared" si="24"/>
        <v>83000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09">
        <f t="shared" si="37"/>
        <v>0</v>
      </c>
      <c r="BZ125" s="107">
        <f t="shared" si="31"/>
        <v>0</v>
      </c>
      <c r="CA125" s="109">
        <f t="shared" si="25"/>
        <v>782878</v>
      </c>
      <c r="CB125" s="109">
        <f t="shared" si="26"/>
        <v>0</v>
      </c>
      <c r="CC125" s="110">
        <f t="shared" si="32"/>
        <v>782878</v>
      </c>
      <c r="CD125" s="111">
        <f t="shared" si="27"/>
        <v>0</v>
      </c>
      <c r="CE125" s="112">
        <f t="shared" si="33"/>
        <v>782878</v>
      </c>
      <c r="CF125" s="113"/>
      <c r="CG125" s="114"/>
      <c r="CI125" s="18"/>
    </row>
    <row r="126" spans="1:87" x14ac:dyDescent="0.25">
      <c r="A126" s="309" t="s">
        <v>166</v>
      </c>
      <c r="B126" s="310">
        <f t="shared" si="38"/>
        <v>41392</v>
      </c>
      <c r="C126" s="329">
        <f t="shared" si="34"/>
        <v>782878</v>
      </c>
      <c r="D126" s="110">
        <f t="shared" si="35"/>
        <v>0</v>
      </c>
      <c r="E126" s="111">
        <f t="shared" si="28"/>
        <v>0</v>
      </c>
      <c r="F126" s="333">
        <f t="shared" si="21"/>
        <v>782878</v>
      </c>
      <c r="G126" s="335"/>
      <c r="H126" s="120"/>
      <c r="I126" s="120"/>
      <c r="J126" s="120"/>
      <c r="K126" s="120"/>
      <c r="L126" s="107">
        <f t="shared" si="22"/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07">
        <f t="shared" si="29"/>
        <v>0</v>
      </c>
      <c r="AC126" s="120"/>
      <c r="AD126" s="108">
        <f t="shared" si="23"/>
        <v>0</v>
      </c>
      <c r="AE126" s="330"/>
      <c r="AF126" s="33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07">
        <f t="shared" si="36"/>
        <v>0</v>
      </c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07">
        <f t="shared" si="30"/>
        <v>0</v>
      </c>
      <c r="BK126" s="120"/>
      <c r="BL126" s="107">
        <f t="shared" si="24"/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09">
        <f t="shared" si="37"/>
        <v>0</v>
      </c>
      <c r="BZ126" s="107">
        <f t="shared" si="31"/>
        <v>0</v>
      </c>
      <c r="CA126" s="109">
        <f t="shared" si="25"/>
        <v>782878</v>
      </c>
      <c r="CB126" s="109">
        <f t="shared" si="26"/>
        <v>0</v>
      </c>
      <c r="CC126" s="110">
        <f t="shared" si="32"/>
        <v>782878</v>
      </c>
      <c r="CD126" s="111">
        <f t="shared" si="27"/>
        <v>0</v>
      </c>
      <c r="CE126" s="112">
        <f t="shared" si="33"/>
        <v>782878</v>
      </c>
      <c r="CF126" s="113"/>
      <c r="CG126" s="114"/>
      <c r="CI126" s="18"/>
    </row>
    <row r="127" spans="1:87" x14ac:dyDescent="0.25">
      <c r="A127" s="308" t="s">
        <v>167</v>
      </c>
      <c r="B127" s="102">
        <f t="shared" si="38"/>
        <v>41393</v>
      </c>
      <c r="C127" s="329">
        <f t="shared" si="34"/>
        <v>782878</v>
      </c>
      <c r="D127" s="110">
        <f t="shared" si="35"/>
        <v>0</v>
      </c>
      <c r="E127" s="111">
        <f t="shared" si="28"/>
        <v>0</v>
      </c>
      <c r="F127" s="333">
        <f t="shared" si="21"/>
        <v>782878</v>
      </c>
      <c r="G127" s="335">
        <v>70000</v>
      </c>
      <c r="H127" s="120"/>
      <c r="I127" s="120"/>
      <c r="J127" s="120"/>
      <c r="K127" s="120"/>
      <c r="L127" s="107">
        <f t="shared" si="22"/>
        <v>70000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07">
        <f t="shared" si="29"/>
        <v>0</v>
      </c>
      <c r="AC127" s="120"/>
      <c r="AD127" s="108">
        <f t="shared" si="23"/>
        <v>70000</v>
      </c>
      <c r="AE127" s="330">
        <v>37000</v>
      </c>
      <c r="AF127" s="330">
        <v>15000</v>
      </c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07">
        <f t="shared" si="36"/>
        <v>52000</v>
      </c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07">
        <f t="shared" si="30"/>
        <v>0</v>
      </c>
      <c r="BK127" s="120"/>
      <c r="BL127" s="107">
        <f t="shared" si="24"/>
        <v>52000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09">
        <f t="shared" si="37"/>
        <v>0</v>
      </c>
      <c r="BZ127" s="107">
        <f t="shared" si="31"/>
        <v>0</v>
      </c>
      <c r="CA127" s="109">
        <f t="shared" si="25"/>
        <v>800878</v>
      </c>
      <c r="CB127" s="109">
        <f t="shared" si="26"/>
        <v>0</v>
      </c>
      <c r="CC127" s="110">
        <f t="shared" si="32"/>
        <v>800878</v>
      </c>
      <c r="CD127" s="111">
        <f t="shared" si="27"/>
        <v>0</v>
      </c>
      <c r="CE127" s="112">
        <f t="shared" si="33"/>
        <v>800878</v>
      </c>
      <c r="CF127" s="113"/>
      <c r="CG127" s="114"/>
      <c r="CI127" s="18"/>
    </row>
    <row r="128" spans="1:87" s="244" customFormat="1" ht="15.75" thickBot="1" x14ac:dyDescent="0.3">
      <c r="A128" s="308" t="s">
        <v>161</v>
      </c>
      <c r="B128" s="102">
        <f t="shared" si="38"/>
        <v>41394</v>
      </c>
      <c r="C128" s="236">
        <f t="shared" si="34"/>
        <v>800878</v>
      </c>
      <c r="D128" s="237">
        <f t="shared" si="35"/>
        <v>0</v>
      </c>
      <c r="E128" s="238">
        <f t="shared" si="28"/>
        <v>0</v>
      </c>
      <c r="F128" s="253">
        <f t="shared" si="21"/>
        <v>800878</v>
      </c>
      <c r="G128" s="249"/>
      <c r="H128" s="240"/>
      <c r="I128" s="240"/>
      <c r="J128" s="240"/>
      <c r="K128" s="240"/>
      <c r="L128" s="241">
        <f t="shared" si="22"/>
        <v>0</v>
      </c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  <c r="Z128" s="240"/>
      <c r="AA128" s="240"/>
      <c r="AB128" s="241">
        <f t="shared" si="29"/>
        <v>0</v>
      </c>
      <c r="AC128" s="240"/>
      <c r="AD128" s="242">
        <f t="shared" si="23"/>
        <v>0</v>
      </c>
      <c r="AE128" s="252">
        <v>68628</v>
      </c>
      <c r="AF128" s="252">
        <v>5000</v>
      </c>
      <c r="AG128" s="240"/>
      <c r="AH128" s="240"/>
      <c r="AI128" s="240"/>
      <c r="AJ128" s="240"/>
      <c r="AK128" s="240"/>
      <c r="AL128" s="240"/>
      <c r="AM128" s="240"/>
      <c r="AN128" s="240"/>
      <c r="AO128" s="240"/>
      <c r="AP128" s="240"/>
      <c r="AQ128" s="240"/>
      <c r="AR128" s="240"/>
      <c r="AS128" s="240"/>
      <c r="AT128" s="241">
        <f t="shared" si="36"/>
        <v>73628</v>
      </c>
      <c r="AU128" s="240"/>
      <c r="AV128" s="240"/>
      <c r="AW128" s="240"/>
      <c r="AX128" s="240"/>
      <c r="AY128" s="240"/>
      <c r="AZ128" s="240"/>
      <c r="BA128" s="240"/>
      <c r="BB128" s="240"/>
      <c r="BC128" s="240"/>
      <c r="BD128" s="240"/>
      <c r="BE128" s="240"/>
      <c r="BF128" s="240"/>
      <c r="BG128" s="240"/>
      <c r="BH128" s="240"/>
      <c r="BI128" s="240"/>
      <c r="BJ128" s="241">
        <f t="shared" si="30"/>
        <v>0</v>
      </c>
      <c r="BK128" s="240"/>
      <c r="BL128" s="241">
        <f t="shared" si="24"/>
        <v>73628</v>
      </c>
      <c r="BM128" s="240"/>
      <c r="BN128" s="240"/>
      <c r="BO128" s="240"/>
      <c r="BP128" s="240"/>
      <c r="BQ128" s="240"/>
      <c r="BR128" s="240"/>
      <c r="BS128" s="240"/>
      <c r="BT128" s="240"/>
      <c r="BU128" s="240"/>
      <c r="BV128" s="240"/>
      <c r="BW128" s="240"/>
      <c r="BX128" s="240"/>
      <c r="BY128" s="241">
        <f t="shared" si="37"/>
        <v>0</v>
      </c>
      <c r="BZ128" s="241">
        <f t="shared" si="31"/>
        <v>0</v>
      </c>
      <c r="CA128" s="241">
        <f t="shared" si="25"/>
        <v>727250</v>
      </c>
      <c r="CB128" s="241">
        <f t="shared" si="26"/>
        <v>0</v>
      </c>
      <c r="CC128" s="237">
        <f t="shared" si="32"/>
        <v>727250</v>
      </c>
      <c r="CD128" s="238">
        <f t="shared" si="27"/>
        <v>0</v>
      </c>
      <c r="CE128" s="243">
        <f t="shared" si="33"/>
        <v>727250</v>
      </c>
      <c r="CF128" s="247">
        <f>CG128-CE128</f>
        <v>-707</v>
      </c>
      <c r="CG128" s="248">
        <f>F129</f>
        <v>726543</v>
      </c>
      <c r="CI128" s="245"/>
    </row>
    <row r="129" spans="1:105" x14ac:dyDescent="0.25">
      <c r="A129" s="308" t="s">
        <v>162</v>
      </c>
      <c r="B129" s="102">
        <f t="shared" si="38"/>
        <v>41395</v>
      </c>
      <c r="C129" s="103">
        <v>726543</v>
      </c>
      <c r="D129" s="123">
        <v>0</v>
      </c>
      <c r="E129" s="124">
        <v>0</v>
      </c>
      <c r="F129" s="333">
        <f t="shared" si="21"/>
        <v>726543</v>
      </c>
      <c r="G129" s="334"/>
      <c r="H129" s="120"/>
      <c r="I129" s="120"/>
      <c r="J129" s="120"/>
      <c r="K129" s="120"/>
      <c r="L129" s="107">
        <f t="shared" si="22"/>
        <v>0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07">
        <f t="shared" si="29"/>
        <v>0</v>
      </c>
      <c r="AC129" s="120"/>
      <c r="AD129" s="108">
        <f t="shared" si="23"/>
        <v>0</v>
      </c>
      <c r="AE129" s="330">
        <v>0</v>
      </c>
      <c r="AF129" s="330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07">
        <f t="shared" si="36"/>
        <v>0</v>
      </c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07">
        <f t="shared" si="30"/>
        <v>0</v>
      </c>
      <c r="BK129" s="120"/>
      <c r="BL129" s="107">
        <f t="shared" si="24"/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09">
        <f t="shared" si="37"/>
        <v>0</v>
      </c>
      <c r="BZ129" s="107">
        <f t="shared" si="31"/>
        <v>0</v>
      </c>
      <c r="CA129" s="109">
        <f t="shared" si="25"/>
        <v>726543</v>
      </c>
      <c r="CB129" s="109">
        <f t="shared" si="26"/>
        <v>0</v>
      </c>
      <c r="CC129" s="110">
        <f t="shared" si="32"/>
        <v>726543</v>
      </c>
      <c r="CD129" s="111">
        <f t="shared" si="27"/>
        <v>0</v>
      </c>
      <c r="CE129" s="112">
        <f t="shared" si="33"/>
        <v>726543</v>
      </c>
      <c r="CF129" s="113"/>
      <c r="CG129" s="114"/>
      <c r="CI129" s="18"/>
    </row>
    <row r="130" spans="1:105" x14ac:dyDescent="0.25">
      <c r="A130" s="308" t="s">
        <v>163</v>
      </c>
      <c r="B130" s="102">
        <f t="shared" si="38"/>
        <v>41396</v>
      </c>
      <c r="C130" s="329">
        <f t="shared" si="34"/>
        <v>726543</v>
      </c>
      <c r="D130" s="110">
        <f t="shared" si="35"/>
        <v>0</v>
      </c>
      <c r="E130" s="111">
        <f t="shared" si="28"/>
        <v>0</v>
      </c>
      <c r="F130" s="333">
        <f t="shared" si="21"/>
        <v>726543</v>
      </c>
      <c r="G130" s="335"/>
      <c r="H130" s="120"/>
      <c r="I130" s="120"/>
      <c r="J130" s="120"/>
      <c r="K130" s="120"/>
      <c r="L130" s="107">
        <f t="shared" si="22"/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07">
        <f t="shared" si="29"/>
        <v>0</v>
      </c>
      <c r="AC130" s="120"/>
      <c r="AD130" s="108">
        <f t="shared" si="23"/>
        <v>0</v>
      </c>
      <c r="AE130" s="330">
        <v>66000</v>
      </c>
      <c r="AF130" s="33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07">
        <f t="shared" si="36"/>
        <v>66000</v>
      </c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07">
        <f t="shared" si="30"/>
        <v>0</v>
      </c>
      <c r="BK130" s="120"/>
      <c r="BL130" s="107">
        <f t="shared" si="24"/>
        <v>66000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09">
        <f t="shared" si="37"/>
        <v>0</v>
      </c>
      <c r="BZ130" s="107">
        <f t="shared" si="31"/>
        <v>0</v>
      </c>
      <c r="CA130" s="109">
        <f t="shared" si="25"/>
        <v>660543</v>
      </c>
      <c r="CB130" s="109">
        <f t="shared" si="26"/>
        <v>0</v>
      </c>
      <c r="CC130" s="110">
        <f t="shared" si="32"/>
        <v>660543</v>
      </c>
      <c r="CD130" s="111">
        <f t="shared" si="27"/>
        <v>0</v>
      </c>
      <c r="CE130" s="112">
        <f t="shared" si="33"/>
        <v>660543</v>
      </c>
      <c r="CF130" s="113"/>
      <c r="CG130" s="114"/>
    </row>
    <row r="131" spans="1:105" x14ac:dyDescent="0.25">
      <c r="A131" s="308" t="s">
        <v>164</v>
      </c>
      <c r="B131" s="102">
        <f t="shared" si="38"/>
        <v>41397</v>
      </c>
      <c r="C131" s="329">
        <f t="shared" si="34"/>
        <v>660543</v>
      </c>
      <c r="D131" s="110">
        <f t="shared" si="35"/>
        <v>0</v>
      </c>
      <c r="E131" s="111">
        <f t="shared" si="28"/>
        <v>0</v>
      </c>
      <c r="F131" s="333">
        <f t="shared" si="21"/>
        <v>660543</v>
      </c>
      <c r="G131" s="335">
        <v>150000</v>
      </c>
      <c r="H131" s="120"/>
      <c r="I131" s="120"/>
      <c r="J131" s="120"/>
      <c r="K131" s="120"/>
      <c r="L131" s="107">
        <f t="shared" si="22"/>
        <v>150000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07">
        <f t="shared" si="29"/>
        <v>0</v>
      </c>
      <c r="AC131" s="120"/>
      <c r="AD131" s="108">
        <f t="shared" si="23"/>
        <v>150000</v>
      </c>
      <c r="AE131" s="330">
        <v>0</v>
      </c>
      <c r="AF131" s="33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07">
        <f t="shared" si="36"/>
        <v>0</v>
      </c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07">
        <f t="shared" si="30"/>
        <v>0</v>
      </c>
      <c r="BK131" s="120"/>
      <c r="BL131" s="107">
        <f t="shared" si="24"/>
        <v>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09">
        <f t="shared" si="37"/>
        <v>0</v>
      </c>
      <c r="BZ131" s="107">
        <f t="shared" si="31"/>
        <v>0</v>
      </c>
      <c r="CA131" s="109">
        <f t="shared" si="25"/>
        <v>810543</v>
      </c>
      <c r="CB131" s="109">
        <f t="shared" si="26"/>
        <v>0</v>
      </c>
      <c r="CC131" s="110">
        <f t="shared" si="32"/>
        <v>810543</v>
      </c>
      <c r="CD131" s="111">
        <f t="shared" si="27"/>
        <v>0</v>
      </c>
      <c r="CE131" s="112">
        <f t="shared" si="33"/>
        <v>810543</v>
      </c>
      <c r="CF131" s="113"/>
      <c r="CG131" s="114"/>
    </row>
    <row r="132" spans="1:105" x14ac:dyDescent="0.25">
      <c r="A132" s="308" t="s">
        <v>165</v>
      </c>
      <c r="B132" s="102">
        <f t="shared" si="38"/>
        <v>41398</v>
      </c>
      <c r="C132" s="329">
        <f t="shared" si="34"/>
        <v>810543</v>
      </c>
      <c r="D132" s="110">
        <f t="shared" si="35"/>
        <v>0</v>
      </c>
      <c r="E132" s="111">
        <f t="shared" si="28"/>
        <v>0</v>
      </c>
      <c r="F132" s="333">
        <f t="shared" si="21"/>
        <v>810543</v>
      </c>
      <c r="G132" s="335"/>
      <c r="H132" s="120"/>
      <c r="I132" s="120"/>
      <c r="J132" s="120"/>
      <c r="K132" s="120"/>
      <c r="L132" s="107">
        <f t="shared" si="22"/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07">
        <f t="shared" si="29"/>
        <v>0</v>
      </c>
      <c r="AC132" s="120"/>
      <c r="AD132" s="108">
        <f t="shared" si="23"/>
        <v>0</v>
      </c>
      <c r="AE132" s="330">
        <v>73000</v>
      </c>
      <c r="AF132" s="33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07">
        <f t="shared" si="36"/>
        <v>73000</v>
      </c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07">
        <f t="shared" si="30"/>
        <v>0</v>
      </c>
      <c r="BK132" s="120"/>
      <c r="BL132" s="107">
        <f t="shared" si="24"/>
        <v>73000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09">
        <f t="shared" si="37"/>
        <v>0</v>
      </c>
      <c r="BZ132" s="107">
        <f t="shared" si="31"/>
        <v>0</v>
      </c>
      <c r="CA132" s="109">
        <f t="shared" si="25"/>
        <v>737543</v>
      </c>
      <c r="CB132" s="109">
        <f t="shared" si="26"/>
        <v>0</v>
      </c>
      <c r="CC132" s="110">
        <f t="shared" si="32"/>
        <v>737543</v>
      </c>
      <c r="CD132" s="111">
        <f t="shared" si="27"/>
        <v>0</v>
      </c>
      <c r="CE132" s="112">
        <f t="shared" si="33"/>
        <v>737543</v>
      </c>
      <c r="CF132" s="125"/>
      <c r="CG132" s="126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</row>
    <row r="133" spans="1:105" s="19" customFormat="1" x14ac:dyDescent="0.25">
      <c r="A133" s="309" t="s">
        <v>166</v>
      </c>
      <c r="B133" s="310">
        <f t="shared" si="38"/>
        <v>41399</v>
      </c>
      <c r="C133" s="329">
        <f t="shared" si="34"/>
        <v>737543</v>
      </c>
      <c r="D133" s="110">
        <f t="shared" si="35"/>
        <v>0</v>
      </c>
      <c r="E133" s="111">
        <f t="shared" si="28"/>
        <v>0</v>
      </c>
      <c r="F133" s="333">
        <f t="shared" si="21"/>
        <v>737543</v>
      </c>
      <c r="G133" s="335"/>
      <c r="H133" s="120"/>
      <c r="I133" s="120"/>
      <c r="J133" s="120"/>
      <c r="K133" s="120"/>
      <c r="L133" s="107">
        <f t="shared" si="22"/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07">
        <f t="shared" si="29"/>
        <v>0</v>
      </c>
      <c r="AC133" s="120"/>
      <c r="AD133" s="108">
        <f t="shared" si="23"/>
        <v>0</v>
      </c>
      <c r="AE133" s="330"/>
      <c r="AF133" s="33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07">
        <f t="shared" si="36"/>
        <v>0</v>
      </c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07">
        <f t="shared" si="30"/>
        <v>0</v>
      </c>
      <c r="BK133" s="120"/>
      <c r="BL133" s="107">
        <f t="shared" si="24"/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09">
        <f t="shared" si="37"/>
        <v>0</v>
      </c>
      <c r="BZ133" s="107">
        <f t="shared" si="31"/>
        <v>0</v>
      </c>
      <c r="CA133" s="109">
        <f t="shared" si="25"/>
        <v>737543</v>
      </c>
      <c r="CB133" s="109">
        <f t="shared" si="26"/>
        <v>0</v>
      </c>
      <c r="CC133" s="110">
        <f t="shared" si="32"/>
        <v>737543</v>
      </c>
      <c r="CD133" s="111">
        <f t="shared" si="27"/>
        <v>0</v>
      </c>
      <c r="CE133" s="112">
        <f t="shared" si="33"/>
        <v>737543</v>
      </c>
      <c r="CF133" s="125"/>
      <c r="CG133" s="114"/>
      <c r="CH133" s="2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</row>
    <row r="134" spans="1:105" s="19" customFormat="1" x14ac:dyDescent="0.25">
      <c r="A134" s="308" t="s">
        <v>167</v>
      </c>
      <c r="B134" s="102">
        <f t="shared" si="38"/>
        <v>41400</v>
      </c>
      <c r="C134" s="329">
        <f t="shared" si="34"/>
        <v>737543</v>
      </c>
      <c r="D134" s="110">
        <f t="shared" si="35"/>
        <v>0</v>
      </c>
      <c r="E134" s="111">
        <f t="shared" si="28"/>
        <v>0</v>
      </c>
      <c r="F134" s="333">
        <f t="shared" si="21"/>
        <v>737543</v>
      </c>
      <c r="G134" s="335">
        <v>85000</v>
      </c>
      <c r="H134" s="120"/>
      <c r="I134" s="120"/>
      <c r="J134" s="120"/>
      <c r="K134" s="120"/>
      <c r="L134" s="107">
        <f t="shared" si="22"/>
        <v>85000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07">
        <f t="shared" si="29"/>
        <v>0</v>
      </c>
      <c r="AC134" s="120"/>
      <c r="AD134" s="108">
        <f t="shared" si="23"/>
        <v>85000</v>
      </c>
      <c r="AE134" s="330">
        <v>56000</v>
      </c>
      <c r="AF134" s="330">
        <v>15000</v>
      </c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07">
        <f t="shared" si="36"/>
        <v>71000</v>
      </c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07">
        <f t="shared" si="30"/>
        <v>0</v>
      </c>
      <c r="BK134" s="120"/>
      <c r="BL134" s="107">
        <f t="shared" si="24"/>
        <v>71000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09">
        <f t="shared" si="37"/>
        <v>0</v>
      </c>
      <c r="BZ134" s="107">
        <f t="shared" si="31"/>
        <v>0</v>
      </c>
      <c r="CA134" s="109">
        <f t="shared" si="25"/>
        <v>751543</v>
      </c>
      <c r="CB134" s="109">
        <f t="shared" si="26"/>
        <v>0</v>
      </c>
      <c r="CC134" s="110">
        <f t="shared" si="32"/>
        <v>751543</v>
      </c>
      <c r="CD134" s="111">
        <f t="shared" si="27"/>
        <v>0</v>
      </c>
      <c r="CE134" s="112">
        <f t="shared" si="33"/>
        <v>751543</v>
      </c>
      <c r="CF134" s="127"/>
      <c r="CG134" s="128"/>
    </row>
    <row r="135" spans="1:105" s="19" customFormat="1" x14ac:dyDescent="0.25">
      <c r="A135" s="308" t="s">
        <v>161</v>
      </c>
      <c r="B135" s="102">
        <f t="shared" si="38"/>
        <v>41401</v>
      </c>
      <c r="C135" s="329">
        <f t="shared" si="34"/>
        <v>751543</v>
      </c>
      <c r="D135" s="110">
        <f t="shared" si="35"/>
        <v>0</v>
      </c>
      <c r="E135" s="111">
        <f t="shared" si="28"/>
        <v>0</v>
      </c>
      <c r="F135" s="333">
        <f t="shared" si="21"/>
        <v>751543</v>
      </c>
      <c r="G135" s="335"/>
      <c r="H135" s="120"/>
      <c r="I135" s="120"/>
      <c r="J135" s="120"/>
      <c r="K135" s="120"/>
      <c r="L135" s="107">
        <f t="shared" si="22"/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07">
        <f t="shared" si="29"/>
        <v>0</v>
      </c>
      <c r="AC135" s="120"/>
      <c r="AD135" s="108">
        <f t="shared" si="23"/>
        <v>0</v>
      </c>
      <c r="AE135" s="330">
        <v>73000</v>
      </c>
      <c r="AF135" s="330">
        <v>15000</v>
      </c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07">
        <f t="shared" si="36"/>
        <v>88000</v>
      </c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07">
        <f t="shared" si="30"/>
        <v>0</v>
      </c>
      <c r="BK135" s="120"/>
      <c r="BL135" s="107">
        <f t="shared" si="24"/>
        <v>88000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09">
        <f t="shared" si="37"/>
        <v>0</v>
      </c>
      <c r="BZ135" s="107">
        <f t="shared" si="31"/>
        <v>0</v>
      </c>
      <c r="CA135" s="109">
        <f t="shared" si="25"/>
        <v>663543</v>
      </c>
      <c r="CB135" s="109">
        <f t="shared" si="26"/>
        <v>0</v>
      </c>
      <c r="CC135" s="110">
        <f t="shared" si="32"/>
        <v>663543</v>
      </c>
      <c r="CD135" s="111">
        <f t="shared" si="27"/>
        <v>0</v>
      </c>
      <c r="CE135" s="112">
        <f t="shared" si="33"/>
        <v>663543</v>
      </c>
      <c r="CF135" s="127"/>
      <c r="CG135" s="128"/>
    </row>
    <row r="136" spans="1:105" s="19" customFormat="1" x14ac:dyDescent="0.25">
      <c r="A136" s="308" t="s">
        <v>162</v>
      </c>
      <c r="B136" s="102">
        <f t="shared" si="38"/>
        <v>41402</v>
      </c>
      <c r="C136" s="329">
        <f t="shared" si="34"/>
        <v>663543</v>
      </c>
      <c r="D136" s="110">
        <f t="shared" si="35"/>
        <v>0</v>
      </c>
      <c r="E136" s="111">
        <f t="shared" si="28"/>
        <v>0</v>
      </c>
      <c r="F136" s="333">
        <f t="shared" ref="F136:F199" si="39">E136+D136+C136</f>
        <v>663543</v>
      </c>
      <c r="G136" s="335">
        <v>95000</v>
      </c>
      <c r="H136" s="120"/>
      <c r="I136" s="120"/>
      <c r="J136" s="120"/>
      <c r="K136" s="120"/>
      <c r="L136" s="107">
        <f t="shared" ref="L136:L199" si="40">SUM(G136:K136)</f>
        <v>95000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07">
        <f t="shared" si="29"/>
        <v>0</v>
      </c>
      <c r="AC136" s="120"/>
      <c r="AD136" s="108">
        <f t="shared" ref="AD136:AD199" si="41">L136+AB136+AC136</f>
        <v>95000</v>
      </c>
      <c r="AE136" s="330">
        <v>47000</v>
      </c>
      <c r="AF136" s="330">
        <v>15000</v>
      </c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07">
        <f t="shared" si="36"/>
        <v>62000</v>
      </c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07">
        <f t="shared" si="30"/>
        <v>0</v>
      </c>
      <c r="BK136" s="120"/>
      <c r="BL136" s="107">
        <f t="shared" ref="BL136:BL199" si="42">AT136+BJ136+BK136</f>
        <v>62000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09">
        <f t="shared" si="37"/>
        <v>0</v>
      </c>
      <c r="BZ136" s="107">
        <f t="shared" si="31"/>
        <v>0</v>
      </c>
      <c r="CA136" s="109">
        <f t="shared" ref="CA136:CA199" si="43">C136+L136-AT136+BN136-BM136-BQ136</f>
        <v>696543</v>
      </c>
      <c r="CB136" s="109">
        <f t="shared" ref="CB136:CB199" si="44">D136+AB136-BJ136+BM136-BN136-BY136+BQ136</f>
        <v>0</v>
      </c>
      <c r="CC136" s="110">
        <f t="shared" si="32"/>
        <v>696543</v>
      </c>
      <c r="CD136" s="111">
        <f t="shared" ref="CD136:CD199" si="45">E136+AC136-BK136</f>
        <v>0</v>
      </c>
      <c r="CE136" s="112">
        <f t="shared" si="33"/>
        <v>696543</v>
      </c>
      <c r="CF136" s="125"/>
      <c r="CG136" s="114"/>
      <c r="CH136" s="2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</row>
    <row r="137" spans="1:105" s="21" customFormat="1" x14ac:dyDescent="0.25">
      <c r="A137" s="308" t="s">
        <v>163</v>
      </c>
      <c r="B137" s="102">
        <f t="shared" si="38"/>
        <v>41403</v>
      </c>
      <c r="C137" s="329">
        <f t="shared" si="34"/>
        <v>696543</v>
      </c>
      <c r="D137" s="110">
        <f t="shared" si="35"/>
        <v>0</v>
      </c>
      <c r="E137" s="111">
        <f t="shared" ref="E137:E200" si="46">CD136</f>
        <v>0</v>
      </c>
      <c r="F137" s="333">
        <f t="shared" si="39"/>
        <v>696543</v>
      </c>
      <c r="G137" s="208"/>
      <c r="H137" s="120"/>
      <c r="I137" s="120"/>
      <c r="J137" s="120"/>
      <c r="K137" s="120"/>
      <c r="L137" s="107">
        <f t="shared" si="40"/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07">
        <f t="shared" ref="AB137:AB200" si="47">SUM(M137:AA137)</f>
        <v>0</v>
      </c>
      <c r="AC137" s="120"/>
      <c r="AD137" s="108">
        <f t="shared" si="41"/>
        <v>0</v>
      </c>
      <c r="AE137" s="211">
        <v>58000</v>
      </c>
      <c r="AF137" s="211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07">
        <f t="shared" si="36"/>
        <v>58000</v>
      </c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07">
        <f t="shared" ref="BJ137:BJ200" si="48">SUM(AU137:BI137)</f>
        <v>0</v>
      </c>
      <c r="BK137" s="120"/>
      <c r="BL137" s="107">
        <f t="shared" si="42"/>
        <v>58000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09">
        <f t="shared" si="37"/>
        <v>0</v>
      </c>
      <c r="BZ137" s="107">
        <f t="shared" ref="BZ137:BZ200" si="49">BM137+BN137+BY137</f>
        <v>0</v>
      </c>
      <c r="CA137" s="109">
        <f t="shared" si="43"/>
        <v>638543</v>
      </c>
      <c r="CB137" s="109">
        <f t="shared" si="44"/>
        <v>0</v>
      </c>
      <c r="CC137" s="110">
        <f t="shared" ref="CC137:CC200" si="50">CA137+CB137</f>
        <v>638543</v>
      </c>
      <c r="CD137" s="111">
        <f t="shared" si="45"/>
        <v>0</v>
      </c>
      <c r="CE137" s="112">
        <f t="shared" ref="CE137:CE200" si="51">CC137+CD137</f>
        <v>638543</v>
      </c>
      <c r="CF137" s="125"/>
      <c r="CG137" s="114"/>
      <c r="CH137" s="2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</row>
    <row r="138" spans="1:105" s="21" customFormat="1" ht="12.75" x14ac:dyDescent="0.2">
      <c r="A138" s="308" t="s">
        <v>164</v>
      </c>
      <c r="B138" s="102">
        <f t="shared" si="38"/>
        <v>41404</v>
      </c>
      <c r="C138" s="329">
        <f t="shared" ref="C138:C201" si="52">CA137</f>
        <v>638543</v>
      </c>
      <c r="D138" s="110">
        <f t="shared" ref="D138:D201" si="53">CB137</f>
        <v>0</v>
      </c>
      <c r="E138" s="111">
        <f t="shared" si="46"/>
        <v>0</v>
      </c>
      <c r="F138" s="333">
        <f t="shared" si="39"/>
        <v>638543</v>
      </c>
      <c r="G138" s="208"/>
      <c r="H138" s="120"/>
      <c r="I138" s="120"/>
      <c r="J138" s="120"/>
      <c r="K138" s="120"/>
      <c r="L138" s="107">
        <f t="shared" si="40"/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07">
        <f t="shared" si="47"/>
        <v>0</v>
      </c>
      <c r="AC138" s="120"/>
      <c r="AD138" s="108">
        <f t="shared" si="41"/>
        <v>0</v>
      </c>
      <c r="AE138" s="211">
        <v>40000</v>
      </c>
      <c r="AF138" s="211">
        <v>10000</v>
      </c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07">
        <f t="shared" si="36"/>
        <v>50000</v>
      </c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07">
        <f t="shared" si="48"/>
        <v>0</v>
      </c>
      <c r="BK138" s="120"/>
      <c r="BL138" s="107">
        <f t="shared" si="42"/>
        <v>50000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09">
        <f t="shared" si="37"/>
        <v>0</v>
      </c>
      <c r="BZ138" s="107">
        <f t="shared" si="49"/>
        <v>0</v>
      </c>
      <c r="CA138" s="109">
        <f t="shared" si="43"/>
        <v>588543</v>
      </c>
      <c r="CB138" s="109">
        <f t="shared" si="44"/>
        <v>0</v>
      </c>
      <c r="CC138" s="110">
        <f t="shared" si="50"/>
        <v>588543</v>
      </c>
      <c r="CD138" s="111">
        <f t="shared" si="45"/>
        <v>0</v>
      </c>
      <c r="CE138" s="112">
        <f t="shared" si="51"/>
        <v>588543</v>
      </c>
      <c r="CF138" s="125"/>
      <c r="CG138" s="114"/>
      <c r="CH138" s="22"/>
      <c r="CI138" s="22"/>
      <c r="CJ138" s="23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</row>
    <row r="139" spans="1:105" s="21" customFormat="1" x14ac:dyDescent="0.25">
      <c r="A139" s="308" t="s">
        <v>165</v>
      </c>
      <c r="B139" s="102">
        <f t="shared" si="38"/>
        <v>41405</v>
      </c>
      <c r="C139" s="329">
        <f t="shared" si="52"/>
        <v>588543</v>
      </c>
      <c r="D139" s="110">
        <f t="shared" si="53"/>
        <v>0</v>
      </c>
      <c r="E139" s="111">
        <f t="shared" si="46"/>
        <v>0</v>
      </c>
      <c r="F139" s="333">
        <f t="shared" si="39"/>
        <v>588543</v>
      </c>
      <c r="G139" s="208"/>
      <c r="H139" s="120"/>
      <c r="I139" s="120"/>
      <c r="J139" s="120"/>
      <c r="K139" s="120"/>
      <c r="L139" s="107">
        <f t="shared" si="40"/>
        <v>0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07">
        <f t="shared" si="47"/>
        <v>0</v>
      </c>
      <c r="AC139" s="120"/>
      <c r="AD139" s="108">
        <f t="shared" si="41"/>
        <v>0</v>
      </c>
      <c r="AE139" s="211">
        <v>76000</v>
      </c>
      <c r="AF139" s="211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07">
        <f t="shared" si="36"/>
        <v>76000</v>
      </c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07">
        <f t="shared" si="48"/>
        <v>0</v>
      </c>
      <c r="BK139" s="120"/>
      <c r="BL139" s="107">
        <f t="shared" si="42"/>
        <v>76000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09">
        <f t="shared" si="37"/>
        <v>0</v>
      </c>
      <c r="BZ139" s="107">
        <f t="shared" si="49"/>
        <v>0</v>
      </c>
      <c r="CA139" s="109">
        <f t="shared" si="43"/>
        <v>512543</v>
      </c>
      <c r="CB139" s="109">
        <f t="shared" si="44"/>
        <v>0</v>
      </c>
      <c r="CC139" s="110">
        <f t="shared" si="50"/>
        <v>512543</v>
      </c>
      <c r="CD139" s="111">
        <f t="shared" si="45"/>
        <v>0</v>
      </c>
      <c r="CE139" s="112">
        <f t="shared" si="51"/>
        <v>512543</v>
      </c>
      <c r="CF139" s="125"/>
      <c r="CG139" s="114"/>
      <c r="CH139" s="2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</row>
    <row r="140" spans="1:105" s="19" customFormat="1" x14ac:dyDescent="0.25">
      <c r="A140" s="309" t="s">
        <v>166</v>
      </c>
      <c r="B140" s="310">
        <f t="shared" si="38"/>
        <v>41406</v>
      </c>
      <c r="C140" s="329">
        <f t="shared" si="52"/>
        <v>512543</v>
      </c>
      <c r="D140" s="110">
        <f t="shared" si="53"/>
        <v>0</v>
      </c>
      <c r="E140" s="111">
        <f t="shared" si="46"/>
        <v>0</v>
      </c>
      <c r="F140" s="333">
        <f t="shared" si="39"/>
        <v>512543</v>
      </c>
      <c r="G140" s="335"/>
      <c r="H140" s="120"/>
      <c r="I140" s="120"/>
      <c r="J140" s="120"/>
      <c r="K140" s="120"/>
      <c r="L140" s="107">
        <f t="shared" si="40"/>
        <v>0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07">
        <f t="shared" si="47"/>
        <v>0</v>
      </c>
      <c r="AC140" s="120"/>
      <c r="AD140" s="108">
        <f t="shared" si="41"/>
        <v>0</v>
      </c>
      <c r="AE140" s="330"/>
      <c r="AF140" s="33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07">
        <f t="shared" si="36"/>
        <v>0</v>
      </c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07">
        <f t="shared" si="48"/>
        <v>0</v>
      </c>
      <c r="BK140" s="120"/>
      <c r="BL140" s="107">
        <f t="shared" si="42"/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09">
        <f t="shared" si="37"/>
        <v>0</v>
      </c>
      <c r="BZ140" s="107">
        <f t="shared" si="49"/>
        <v>0</v>
      </c>
      <c r="CA140" s="109">
        <f t="shared" si="43"/>
        <v>512543</v>
      </c>
      <c r="CB140" s="109">
        <f t="shared" si="44"/>
        <v>0</v>
      </c>
      <c r="CC140" s="110">
        <f t="shared" si="50"/>
        <v>512543</v>
      </c>
      <c r="CD140" s="111">
        <f t="shared" si="45"/>
        <v>0</v>
      </c>
      <c r="CE140" s="112">
        <f t="shared" si="51"/>
        <v>512543</v>
      </c>
      <c r="CF140" s="125"/>
      <c r="CG140" s="114"/>
      <c r="CH140" s="2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</row>
    <row r="141" spans="1:105" s="13" customFormat="1" x14ac:dyDescent="0.25">
      <c r="A141" s="308" t="s">
        <v>167</v>
      </c>
      <c r="B141" s="102">
        <f t="shared" si="38"/>
        <v>41407</v>
      </c>
      <c r="C141" s="329">
        <f t="shared" si="52"/>
        <v>512543</v>
      </c>
      <c r="D141" s="110">
        <f t="shared" si="53"/>
        <v>0</v>
      </c>
      <c r="E141" s="111">
        <f t="shared" si="46"/>
        <v>0</v>
      </c>
      <c r="F141" s="333">
        <f t="shared" si="39"/>
        <v>512543</v>
      </c>
      <c r="G141" s="335"/>
      <c r="H141" s="120"/>
      <c r="I141" s="120"/>
      <c r="J141" s="120"/>
      <c r="K141" s="120"/>
      <c r="L141" s="107">
        <f t="shared" si="40"/>
        <v>0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07">
        <f t="shared" si="47"/>
        <v>0</v>
      </c>
      <c r="AC141" s="120"/>
      <c r="AD141" s="108">
        <f t="shared" si="41"/>
        <v>0</v>
      </c>
      <c r="AE141" s="330">
        <v>61000</v>
      </c>
      <c r="AF141" s="330">
        <v>10000</v>
      </c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07">
        <f t="shared" si="36"/>
        <v>71000</v>
      </c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07">
        <f t="shared" si="48"/>
        <v>0</v>
      </c>
      <c r="BK141" s="120"/>
      <c r="BL141" s="107">
        <f t="shared" si="42"/>
        <v>71000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09">
        <f t="shared" si="37"/>
        <v>0</v>
      </c>
      <c r="BZ141" s="107">
        <f t="shared" si="49"/>
        <v>0</v>
      </c>
      <c r="CA141" s="109">
        <f t="shared" si="43"/>
        <v>441543</v>
      </c>
      <c r="CB141" s="109">
        <f t="shared" si="44"/>
        <v>0</v>
      </c>
      <c r="CC141" s="110">
        <f t="shared" si="50"/>
        <v>441543</v>
      </c>
      <c r="CD141" s="111">
        <f t="shared" si="45"/>
        <v>0</v>
      </c>
      <c r="CE141" s="112">
        <f t="shared" si="51"/>
        <v>441543</v>
      </c>
      <c r="CF141" s="125"/>
      <c r="CG141" s="114"/>
      <c r="CH141" s="2"/>
    </row>
    <row r="142" spans="1:105" s="19" customFormat="1" x14ac:dyDescent="0.25">
      <c r="A142" s="308" t="s">
        <v>161</v>
      </c>
      <c r="B142" s="102">
        <f t="shared" si="38"/>
        <v>41408</v>
      </c>
      <c r="C142" s="329">
        <f t="shared" si="52"/>
        <v>441543</v>
      </c>
      <c r="D142" s="110">
        <f t="shared" si="53"/>
        <v>0</v>
      </c>
      <c r="E142" s="111">
        <f t="shared" si="46"/>
        <v>0</v>
      </c>
      <c r="F142" s="333">
        <f t="shared" si="39"/>
        <v>441543</v>
      </c>
      <c r="G142" s="335"/>
      <c r="H142" s="120"/>
      <c r="I142" s="120"/>
      <c r="J142" s="120"/>
      <c r="K142" s="120"/>
      <c r="L142" s="107">
        <f t="shared" si="40"/>
        <v>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07">
        <f t="shared" si="47"/>
        <v>0</v>
      </c>
      <c r="AC142" s="120"/>
      <c r="AD142" s="108">
        <f t="shared" si="41"/>
        <v>0</v>
      </c>
      <c r="AE142" s="330">
        <v>35000</v>
      </c>
      <c r="AF142" s="330">
        <v>15000</v>
      </c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07">
        <f t="shared" si="36"/>
        <v>50000</v>
      </c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07">
        <f t="shared" si="48"/>
        <v>0</v>
      </c>
      <c r="BK142" s="120"/>
      <c r="BL142" s="107">
        <f t="shared" si="42"/>
        <v>50000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09">
        <f t="shared" si="37"/>
        <v>0</v>
      </c>
      <c r="BZ142" s="107">
        <f t="shared" si="49"/>
        <v>0</v>
      </c>
      <c r="CA142" s="109">
        <f t="shared" si="43"/>
        <v>391543</v>
      </c>
      <c r="CB142" s="109">
        <f t="shared" si="44"/>
        <v>0</v>
      </c>
      <c r="CC142" s="110">
        <f t="shared" si="50"/>
        <v>391543</v>
      </c>
      <c r="CD142" s="111">
        <f t="shared" si="45"/>
        <v>0</v>
      </c>
      <c r="CE142" s="112">
        <f t="shared" si="51"/>
        <v>391543</v>
      </c>
      <c r="CF142" s="129"/>
      <c r="CG142" s="114"/>
      <c r="CH142" s="2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</row>
    <row r="143" spans="1:105" s="19" customFormat="1" x14ac:dyDescent="0.25">
      <c r="A143" s="308" t="s">
        <v>162</v>
      </c>
      <c r="B143" s="102">
        <f t="shared" si="38"/>
        <v>41409</v>
      </c>
      <c r="C143" s="329">
        <f t="shared" si="52"/>
        <v>391543</v>
      </c>
      <c r="D143" s="110">
        <f t="shared" si="53"/>
        <v>0</v>
      </c>
      <c r="E143" s="111">
        <f t="shared" si="46"/>
        <v>0</v>
      </c>
      <c r="F143" s="333">
        <f t="shared" si="39"/>
        <v>391543</v>
      </c>
      <c r="G143" s="335">
        <v>129000</v>
      </c>
      <c r="H143" s="120"/>
      <c r="I143" s="120"/>
      <c r="J143" s="120"/>
      <c r="K143" s="120"/>
      <c r="L143" s="107">
        <f t="shared" si="40"/>
        <v>129000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07">
        <f t="shared" si="47"/>
        <v>0</v>
      </c>
      <c r="AC143" s="120"/>
      <c r="AD143" s="108">
        <f t="shared" si="41"/>
        <v>129000</v>
      </c>
      <c r="AE143" s="330">
        <v>26000</v>
      </c>
      <c r="AF143" s="330">
        <v>10000</v>
      </c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07">
        <f t="shared" si="36"/>
        <v>36000</v>
      </c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07">
        <f t="shared" si="48"/>
        <v>0</v>
      </c>
      <c r="BK143" s="120"/>
      <c r="BL143" s="107">
        <f t="shared" si="42"/>
        <v>36000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09">
        <f t="shared" si="37"/>
        <v>0</v>
      </c>
      <c r="BZ143" s="107">
        <f t="shared" si="49"/>
        <v>0</v>
      </c>
      <c r="CA143" s="109">
        <f t="shared" si="43"/>
        <v>484543</v>
      </c>
      <c r="CB143" s="109">
        <f t="shared" si="44"/>
        <v>0</v>
      </c>
      <c r="CC143" s="110">
        <f t="shared" si="50"/>
        <v>484543</v>
      </c>
      <c r="CD143" s="111">
        <f t="shared" si="45"/>
        <v>0</v>
      </c>
      <c r="CE143" s="112">
        <f t="shared" si="51"/>
        <v>484543</v>
      </c>
      <c r="CF143" s="129"/>
      <c r="CG143" s="114"/>
      <c r="CH143" s="2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</row>
    <row r="144" spans="1:105" s="19" customFormat="1" x14ac:dyDescent="0.25">
      <c r="A144" s="308" t="s">
        <v>163</v>
      </c>
      <c r="B144" s="102">
        <f t="shared" si="38"/>
        <v>41410</v>
      </c>
      <c r="C144" s="329">
        <f t="shared" si="52"/>
        <v>484543</v>
      </c>
      <c r="D144" s="110">
        <f t="shared" si="53"/>
        <v>0</v>
      </c>
      <c r="E144" s="111">
        <f t="shared" si="46"/>
        <v>0</v>
      </c>
      <c r="F144" s="333">
        <f t="shared" si="39"/>
        <v>484543</v>
      </c>
      <c r="G144" s="335"/>
      <c r="H144" s="120"/>
      <c r="I144" s="120"/>
      <c r="J144" s="120"/>
      <c r="K144" s="120"/>
      <c r="L144" s="107">
        <f t="shared" si="40"/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07">
        <f t="shared" si="47"/>
        <v>0</v>
      </c>
      <c r="AC144" s="120"/>
      <c r="AD144" s="108">
        <f t="shared" si="41"/>
        <v>0</v>
      </c>
      <c r="AE144" s="330">
        <v>27000</v>
      </c>
      <c r="AF144" s="33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07">
        <f t="shared" si="36"/>
        <v>27000</v>
      </c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07">
        <f t="shared" si="48"/>
        <v>0</v>
      </c>
      <c r="BK144" s="120"/>
      <c r="BL144" s="107">
        <f t="shared" si="42"/>
        <v>27000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09">
        <f t="shared" si="37"/>
        <v>0</v>
      </c>
      <c r="BZ144" s="107">
        <f t="shared" si="49"/>
        <v>0</v>
      </c>
      <c r="CA144" s="109">
        <f t="shared" si="43"/>
        <v>457543</v>
      </c>
      <c r="CB144" s="109">
        <f t="shared" si="44"/>
        <v>0</v>
      </c>
      <c r="CC144" s="110">
        <f t="shared" si="50"/>
        <v>457543</v>
      </c>
      <c r="CD144" s="111">
        <f t="shared" si="45"/>
        <v>0</v>
      </c>
      <c r="CE144" s="112">
        <f t="shared" si="51"/>
        <v>457543</v>
      </c>
      <c r="CF144" s="129"/>
      <c r="CG144" s="114"/>
      <c r="CH144" s="2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</row>
    <row r="145" spans="1:105" s="19" customFormat="1" x14ac:dyDescent="0.25">
      <c r="A145" s="308" t="s">
        <v>164</v>
      </c>
      <c r="B145" s="102">
        <f t="shared" si="38"/>
        <v>41411</v>
      </c>
      <c r="C145" s="329">
        <f t="shared" si="52"/>
        <v>457543</v>
      </c>
      <c r="D145" s="110">
        <f t="shared" si="53"/>
        <v>0</v>
      </c>
      <c r="E145" s="111">
        <f t="shared" si="46"/>
        <v>0</v>
      </c>
      <c r="F145" s="333">
        <f t="shared" si="39"/>
        <v>457543</v>
      </c>
      <c r="G145" s="335">
        <v>118000</v>
      </c>
      <c r="H145" s="120"/>
      <c r="I145" s="120"/>
      <c r="J145" s="120"/>
      <c r="K145" s="120"/>
      <c r="L145" s="107">
        <f t="shared" si="40"/>
        <v>118000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07">
        <f t="shared" si="47"/>
        <v>0</v>
      </c>
      <c r="AC145" s="120"/>
      <c r="AD145" s="108">
        <f t="shared" si="41"/>
        <v>118000</v>
      </c>
      <c r="AE145" s="330">
        <v>40000</v>
      </c>
      <c r="AF145" s="330">
        <v>18000</v>
      </c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07">
        <f t="shared" si="36"/>
        <v>58000</v>
      </c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07">
        <f t="shared" si="48"/>
        <v>0</v>
      </c>
      <c r="BK145" s="120"/>
      <c r="BL145" s="107">
        <f t="shared" si="42"/>
        <v>58000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09">
        <f t="shared" si="37"/>
        <v>0</v>
      </c>
      <c r="BZ145" s="107">
        <f t="shared" si="49"/>
        <v>0</v>
      </c>
      <c r="CA145" s="109">
        <f t="shared" si="43"/>
        <v>517543</v>
      </c>
      <c r="CB145" s="109">
        <f t="shared" si="44"/>
        <v>0</v>
      </c>
      <c r="CC145" s="110">
        <f t="shared" si="50"/>
        <v>517543</v>
      </c>
      <c r="CD145" s="111">
        <f t="shared" si="45"/>
        <v>0</v>
      </c>
      <c r="CE145" s="112">
        <f t="shared" si="51"/>
        <v>517543</v>
      </c>
      <c r="CF145" s="125"/>
      <c r="CG145" s="114"/>
      <c r="CH145" s="2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</row>
    <row r="146" spans="1:105" s="19" customFormat="1" x14ac:dyDescent="0.25">
      <c r="A146" s="308" t="s">
        <v>165</v>
      </c>
      <c r="B146" s="102">
        <f t="shared" si="38"/>
        <v>41412</v>
      </c>
      <c r="C146" s="329">
        <f t="shared" si="52"/>
        <v>517543</v>
      </c>
      <c r="D146" s="110">
        <f t="shared" si="53"/>
        <v>0</v>
      </c>
      <c r="E146" s="111">
        <f t="shared" si="46"/>
        <v>0</v>
      </c>
      <c r="F146" s="333">
        <f t="shared" si="39"/>
        <v>517543</v>
      </c>
      <c r="G146" s="335"/>
      <c r="H146" s="120"/>
      <c r="I146" s="120"/>
      <c r="J146" s="120"/>
      <c r="K146" s="120"/>
      <c r="L146" s="107">
        <f t="shared" si="40"/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07">
        <f t="shared" si="47"/>
        <v>0</v>
      </c>
      <c r="AC146" s="120"/>
      <c r="AD146" s="108">
        <f t="shared" si="41"/>
        <v>0</v>
      </c>
      <c r="AE146" s="330">
        <v>60000</v>
      </c>
      <c r="AF146" s="33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07">
        <f t="shared" si="36"/>
        <v>60000</v>
      </c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07">
        <f t="shared" si="48"/>
        <v>0</v>
      </c>
      <c r="BK146" s="120"/>
      <c r="BL146" s="107">
        <f t="shared" si="42"/>
        <v>60000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09">
        <f t="shared" si="37"/>
        <v>0</v>
      </c>
      <c r="BZ146" s="107">
        <f t="shared" si="49"/>
        <v>0</v>
      </c>
      <c r="CA146" s="109">
        <f t="shared" si="43"/>
        <v>457543</v>
      </c>
      <c r="CB146" s="109">
        <f t="shared" si="44"/>
        <v>0</v>
      </c>
      <c r="CC146" s="110">
        <f t="shared" si="50"/>
        <v>457543</v>
      </c>
      <c r="CD146" s="111">
        <f t="shared" si="45"/>
        <v>0</v>
      </c>
      <c r="CE146" s="112">
        <f t="shared" si="51"/>
        <v>457543</v>
      </c>
      <c r="CF146" s="129"/>
      <c r="CG146" s="114"/>
      <c r="CH146" s="2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</row>
    <row r="147" spans="1:105" s="19" customFormat="1" x14ac:dyDescent="0.25">
      <c r="A147" s="309" t="s">
        <v>166</v>
      </c>
      <c r="B147" s="310">
        <f t="shared" si="38"/>
        <v>41413</v>
      </c>
      <c r="C147" s="329">
        <f t="shared" si="52"/>
        <v>457543</v>
      </c>
      <c r="D147" s="110">
        <f t="shared" si="53"/>
        <v>0</v>
      </c>
      <c r="E147" s="111">
        <f t="shared" si="46"/>
        <v>0</v>
      </c>
      <c r="F147" s="333">
        <f t="shared" si="39"/>
        <v>457543</v>
      </c>
      <c r="G147" s="335"/>
      <c r="H147" s="120"/>
      <c r="I147" s="120"/>
      <c r="J147" s="120"/>
      <c r="K147" s="120"/>
      <c r="L147" s="107">
        <f t="shared" si="40"/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07">
        <f t="shared" si="47"/>
        <v>0</v>
      </c>
      <c r="AC147" s="120"/>
      <c r="AD147" s="108">
        <f t="shared" si="41"/>
        <v>0</v>
      </c>
      <c r="AE147" s="330"/>
      <c r="AF147" s="33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07">
        <f t="shared" si="36"/>
        <v>0</v>
      </c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07">
        <f t="shared" si="48"/>
        <v>0</v>
      </c>
      <c r="BK147" s="120"/>
      <c r="BL147" s="107">
        <f t="shared" si="42"/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09">
        <f t="shared" si="37"/>
        <v>0</v>
      </c>
      <c r="BZ147" s="107">
        <f t="shared" si="49"/>
        <v>0</v>
      </c>
      <c r="CA147" s="109">
        <f t="shared" si="43"/>
        <v>457543</v>
      </c>
      <c r="CB147" s="109">
        <f t="shared" si="44"/>
        <v>0</v>
      </c>
      <c r="CC147" s="110">
        <f t="shared" si="50"/>
        <v>457543</v>
      </c>
      <c r="CD147" s="111">
        <f t="shared" si="45"/>
        <v>0</v>
      </c>
      <c r="CE147" s="112">
        <f t="shared" si="51"/>
        <v>457543</v>
      </c>
      <c r="CF147" s="125"/>
      <c r="CG147" s="126"/>
      <c r="CH147" s="2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</row>
    <row r="148" spans="1:105" s="13" customFormat="1" x14ac:dyDescent="0.25">
      <c r="A148" s="308" t="s">
        <v>167</v>
      </c>
      <c r="B148" s="102">
        <f t="shared" si="38"/>
        <v>41414</v>
      </c>
      <c r="C148" s="329">
        <f t="shared" si="52"/>
        <v>457543</v>
      </c>
      <c r="D148" s="110">
        <f t="shared" si="53"/>
        <v>0</v>
      </c>
      <c r="E148" s="111">
        <f t="shared" si="46"/>
        <v>0</v>
      </c>
      <c r="F148" s="333">
        <f t="shared" si="39"/>
        <v>457543</v>
      </c>
      <c r="G148" s="335">
        <v>187000</v>
      </c>
      <c r="H148" s="120"/>
      <c r="I148" s="120"/>
      <c r="J148" s="120"/>
      <c r="K148" s="120"/>
      <c r="L148" s="107">
        <f t="shared" si="40"/>
        <v>187000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07">
        <f t="shared" si="47"/>
        <v>0</v>
      </c>
      <c r="AC148" s="120"/>
      <c r="AD148" s="108">
        <f t="shared" si="41"/>
        <v>187000</v>
      </c>
      <c r="AE148" s="330">
        <v>39000</v>
      </c>
      <c r="AF148" s="330">
        <v>10000</v>
      </c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07">
        <f t="shared" si="36"/>
        <v>49000</v>
      </c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07">
        <f t="shared" si="48"/>
        <v>0</v>
      </c>
      <c r="BK148" s="120"/>
      <c r="BL148" s="107">
        <f t="shared" si="42"/>
        <v>49000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09">
        <f t="shared" si="37"/>
        <v>0</v>
      </c>
      <c r="BZ148" s="107">
        <f t="shared" si="49"/>
        <v>0</v>
      </c>
      <c r="CA148" s="109">
        <f t="shared" si="43"/>
        <v>595543</v>
      </c>
      <c r="CB148" s="109">
        <f t="shared" si="44"/>
        <v>0</v>
      </c>
      <c r="CC148" s="110">
        <f t="shared" si="50"/>
        <v>595543</v>
      </c>
      <c r="CD148" s="111">
        <f t="shared" si="45"/>
        <v>0</v>
      </c>
      <c r="CE148" s="112">
        <f t="shared" si="51"/>
        <v>595543</v>
      </c>
      <c r="CF148" s="125"/>
      <c r="CG148" s="126"/>
      <c r="CH148" s="2"/>
    </row>
    <row r="149" spans="1:105" s="19" customFormat="1" x14ac:dyDescent="0.25">
      <c r="A149" s="308" t="s">
        <v>161</v>
      </c>
      <c r="B149" s="102">
        <f t="shared" si="38"/>
        <v>41415</v>
      </c>
      <c r="C149" s="329">
        <f t="shared" si="52"/>
        <v>595543</v>
      </c>
      <c r="D149" s="110">
        <f t="shared" si="53"/>
        <v>0</v>
      </c>
      <c r="E149" s="111">
        <f t="shared" si="46"/>
        <v>0</v>
      </c>
      <c r="F149" s="333">
        <f t="shared" si="39"/>
        <v>595543</v>
      </c>
      <c r="G149" s="335"/>
      <c r="H149" s="120"/>
      <c r="I149" s="120"/>
      <c r="J149" s="120"/>
      <c r="K149" s="120"/>
      <c r="L149" s="107">
        <f t="shared" si="40"/>
        <v>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07">
        <f t="shared" si="47"/>
        <v>0</v>
      </c>
      <c r="AC149" s="120"/>
      <c r="AD149" s="108">
        <f t="shared" si="41"/>
        <v>0</v>
      </c>
      <c r="AE149" s="330">
        <v>35300</v>
      </c>
      <c r="AF149" s="330">
        <v>10000</v>
      </c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07">
        <f t="shared" si="36"/>
        <v>45300</v>
      </c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07">
        <f t="shared" si="48"/>
        <v>0</v>
      </c>
      <c r="BK149" s="120"/>
      <c r="BL149" s="107">
        <f t="shared" si="42"/>
        <v>45300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09">
        <f t="shared" si="37"/>
        <v>0</v>
      </c>
      <c r="BZ149" s="107">
        <f t="shared" si="49"/>
        <v>0</v>
      </c>
      <c r="CA149" s="109">
        <f t="shared" si="43"/>
        <v>550243</v>
      </c>
      <c r="CB149" s="109">
        <f t="shared" si="44"/>
        <v>0</v>
      </c>
      <c r="CC149" s="110">
        <f t="shared" si="50"/>
        <v>550243</v>
      </c>
      <c r="CD149" s="111">
        <f t="shared" si="45"/>
        <v>0</v>
      </c>
      <c r="CE149" s="112">
        <f t="shared" si="51"/>
        <v>550243</v>
      </c>
      <c r="CF149" s="125"/>
      <c r="CG149" s="114"/>
      <c r="CH149" s="2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</row>
    <row r="150" spans="1:105" s="19" customFormat="1" x14ac:dyDescent="0.25">
      <c r="A150" s="308" t="s">
        <v>162</v>
      </c>
      <c r="B150" s="102">
        <f t="shared" si="38"/>
        <v>41416</v>
      </c>
      <c r="C150" s="329">
        <f t="shared" si="52"/>
        <v>550243</v>
      </c>
      <c r="D150" s="110">
        <f t="shared" si="53"/>
        <v>0</v>
      </c>
      <c r="E150" s="111">
        <f t="shared" si="46"/>
        <v>0</v>
      </c>
      <c r="F150" s="333">
        <f t="shared" si="39"/>
        <v>550243</v>
      </c>
      <c r="G150" s="335"/>
      <c r="H150" s="120"/>
      <c r="I150" s="120"/>
      <c r="J150" s="120"/>
      <c r="K150" s="120"/>
      <c r="L150" s="107">
        <f t="shared" si="40"/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07">
        <f t="shared" si="47"/>
        <v>0</v>
      </c>
      <c r="AC150" s="120"/>
      <c r="AD150" s="108">
        <f t="shared" si="41"/>
        <v>0</v>
      </c>
      <c r="AE150" s="330">
        <v>37000</v>
      </c>
      <c r="AF150" s="330">
        <v>10000</v>
      </c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07">
        <f t="shared" si="36"/>
        <v>47000</v>
      </c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07">
        <f t="shared" si="48"/>
        <v>0</v>
      </c>
      <c r="BK150" s="120"/>
      <c r="BL150" s="107">
        <f t="shared" si="42"/>
        <v>47000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09">
        <f t="shared" si="37"/>
        <v>0</v>
      </c>
      <c r="BZ150" s="107">
        <f t="shared" si="49"/>
        <v>0</v>
      </c>
      <c r="CA150" s="109">
        <f t="shared" si="43"/>
        <v>503243</v>
      </c>
      <c r="CB150" s="109">
        <f t="shared" si="44"/>
        <v>0</v>
      </c>
      <c r="CC150" s="110">
        <f t="shared" si="50"/>
        <v>503243</v>
      </c>
      <c r="CD150" s="111">
        <f t="shared" si="45"/>
        <v>0</v>
      </c>
      <c r="CE150" s="112">
        <f t="shared" si="51"/>
        <v>503243</v>
      </c>
      <c r="CF150" s="125"/>
      <c r="CG150" s="114"/>
      <c r="CH150" s="2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</row>
    <row r="151" spans="1:105" s="19" customFormat="1" x14ac:dyDescent="0.25">
      <c r="A151" s="308" t="s">
        <v>163</v>
      </c>
      <c r="B151" s="102">
        <f t="shared" si="38"/>
        <v>41417</v>
      </c>
      <c r="C151" s="329">
        <f t="shared" si="52"/>
        <v>503243</v>
      </c>
      <c r="D151" s="110">
        <f t="shared" si="53"/>
        <v>0</v>
      </c>
      <c r="E151" s="111">
        <f t="shared" si="46"/>
        <v>0</v>
      </c>
      <c r="F151" s="333">
        <f t="shared" si="39"/>
        <v>503243</v>
      </c>
      <c r="G151" s="335">
        <v>123000</v>
      </c>
      <c r="H151" s="120"/>
      <c r="I151" s="120"/>
      <c r="J151" s="120"/>
      <c r="K151" s="120"/>
      <c r="L151" s="107">
        <f t="shared" si="40"/>
        <v>123000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07">
        <f t="shared" si="47"/>
        <v>0</v>
      </c>
      <c r="AC151" s="120"/>
      <c r="AD151" s="108">
        <f t="shared" si="41"/>
        <v>123000</v>
      </c>
      <c r="AE151" s="330">
        <v>33000</v>
      </c>
      <c r="AF151" s="33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07">
        <f t="shared" si="36"/>
        <v>33000</v>
      </c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07">
        <f t="shared" si="48"/>
        <v>0</v>
      </c>
      <c r="BK151" s="120"/>
      <c r="BL151" s="107">
        <f t="shared" si="42"/>
        <v>33000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09">
        <f t="shared" si="37"/>
        <v>0</v>
      </c>
      <c r="BZ151" s="107">
        <f t="shared" si="49"/>
        <v>0</v>
      </c>
      <c r="CA151" s="109">
        <f t="shared" si="43"/>
        <v>593243</v>
      </c>
      <c r="CB151" s="109">
        <f t="shared" si="44"/>
        <v>0</v>
      </c>
      <c r="CC151" s="110">
        <f t="shared" si="50"/>
        <v>593243</v>
      </c>
      <c r="CD151" s="111">
        <f t="shared" si="45"/>
        <v>0</v>
      </c>
      <c r="CE151" s="112">
        <f t="shared" si="51"/>
        <v>593243</v>
      </c>
      <c r="CF151" s="125"/>
      <c r="CG151" s="114"/>
      <c r="CH151" s="2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</row>
    <row r="152" spans="1:105" s="19" customFormat="1" x14ac:dyDescent="0.25">
      <c r="A152" s="308" t="s">
        <v>164</v>
      </c>
      <c r="B152" s="102">
        <f t="shared" si="38"/>
        <v>41418</v>
      </c>
      <c r="C152" s="329">
        <f t="shared" si="52"/>
        <v>593243</v>
      </c>
      <c r="D152" s="110">
        <f t="shared" si="53"/>
        <v>0</v>
      </c>
      <c r="E152" s="111">
        <f t="shared" si="46"/>
        <v>0</v>
      </c>
      <c r="F152" s="333">
        <f t="shared" si="39"/>
        <v>593243</v>
      </c>
      <c r="G152" s="335">
        <v>90000</v>
      </c>
      <c r="H152" s="120"/>
      <c r="I152" s="120"/>
      <c r="J152" s="120"/>
      <c r="K152" s="120"/>
      <c r="L152" s="107">
        <f t="shared" si="40"/>
        <v>90000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07">
        <f t="shared" si="47"/>
        <v>0</v>
      </c>
      <c r="AC152" s="120"/>
      <c r="AD152" s="108">
        <f t="shared" si="41"/>
        <v>90000</v>
      </c>
      <c r="AE152" s="330">
        <v>42000</v>
      </c>
      <c r="AF152" s="330">
        <v>10000</v>
      </c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07">
        <f t="shared" si="36"/>
        <v>52000</v>
      </c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07">
        <f t="shared" si="48"/>
        <v>0</v>
      </c>
      <c r="BK152" s="120"/>
      <c r="BL152" s="107">
        <f t="shared" si="42"/>
        <v>52000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09">
        <f t="shared" si="37"/>
        <v>0</v>
      </c>
      <c r="BZ152" s="107">
        <f t="shared" si="49"/>
        <v>0</v>
      </c>
      <c r="CA152" s="109">
        <f t="shared" si="43"/>
        <v>631243</v>
      </c>
      <c r="CB152" s="109">
        <f t="shared" si="44"/>
        <v>0</v>
      </c>
      <c r="CC152" s="110">
        <f t="shared" si="50"/>
        <v>631243</v>
      </c>
      <c r="CD152" s="111">
        <f t="shared" si="45"/>
        <v>0</v>
      </c>
      <c r="CE152" s="112">
        <f t="shared" si="51"/>
        <v>631243</v>
      </c>
      <c r="CF152" s="125"/>
      <c r="CG152" s="114"/>
      <c r="CH152" s="2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</row>
    <row r="153" spans="1:105" s="19" customFormat="1" x14ac:dyDescent="0.25">
      <c r="A153" s="308" t="s">
        <v>165</v>
      </c>
      <c r="B153" s="102">
        <f t="shared" si="38"/>
        <v>41419</v>
      </c>
      <c r="C153" s="329">
        <f t="shared" si="52"/>
        <v>631243</v>
      </c>
      <c r="D153" s="110">
        <f t="shared" si="53"/>
        <v>0</v>
      </c>
      <c r="E153" s="111">
        <f t="shared" si="46"/>
        <v>0</v>
      </c>
      <c r="F153" s="333">
        <f t="shared" si="39"/>
        <v>631243</v>
      </c>
      <c r="G153" s="335">
        <v>100000</v>
      </c>
      <c r="H153" s="120"/>
      <c r="I153" s="120"/>
      <c r="J153" s="120"/>
      <c r="K153" s="120"/>
      <c r="L153" s="107">
        <f t="shared" si="40"/>
        <v>100000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07">
        <f t="shared" si="47"/>
        <v>0</v>
      </c>
      <c r="AC153" s="120"/>
      <c r="AD153" s="108">
        <f t="shared" si="41"/>
        <v>100000</v>
      </c>
      <c r="AE153" s="330">
        <v>73000</v>
      </c>
      <c r="AF153" s="33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07">
        <f t="shared" si="36"/>
        <v>73000</v>
      </c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07">
        <f t="shared" si="48"/>
        <v>0</v>
      </c>
      <c r="BK153" s="120"/>
      <c r="BL153" s="107">
        <f t="shared" si="42"/>
        <v>73000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09">
        <f t="shared" si="37"/>
        <v>0</v>
      </c>
      <c r="BZ153" s="107">
        <f t="shared" si="49"/>
        <v>0</v>
      </c>
      <c r="CA153" s="109">
        <f t="shared" si="43"/>
        <v>658243</v>
      </c>
      <c r="CB153" s="109">
        <f t="shared" si="44"/>
        <v>0</v>
      </c>
      <c r="CC153" s="110">
        <f t="shared" si="50"/>
        <v>658243</v>
      </c>
      <c r="CD153" s="111">
        <f t="shared" si="45"/>
        <v>0</v>
      </c>
      <c r="CE153" s="112">
        <f t="shared" si="51"/>
        <v>658243</v>
      </c>
      <c r="CF153" s="125"/>
      <c r="CG153" s="114"/>
      <c r="CH153" s="2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</row>
    <row r="154" spans="1:105" s="19" customFormat="1" x14ac:dyDescent="0.25">
      <c r="A154" s="309" t="s">
        <v>166</v>
      </c>
      <c r="B154" s="310">
        <f t="shared" si="38"/>
        <v>41420</v>
      </c>
      <c r="C154" s="329">
        <f t="shared" si="52"/>
        <v>658243</v>
      </c>
      <c r="D154" s="110">
        <f t="shared" si="53"/>
        <v>0</v>
      </c>
      <c r="E154" s="111">
        <f t="shared" si="46"/>
        <v>0</v>
      </c>
      <c r="F154" s="333">
        <f t="shared" si="39"/>
        <v>658243</v>
      </c>
      <c r="G154" s="335"/>
      <c r="H154" s="120"/>
      <c r="I154" s="120"/>
      <c r="J154" s="120"/>
      <c r="K154" s="120"/>
      <c r="L154" s="107">
        <f t="shared" si="40"/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07">
        <f t="shared" si="47"/>
        <v>0</v>
      </c>
      <c r="AC154" s="120"/>
      <c r="AD154" s="108">
        <f t="shared" si="41"/>
        <v>0</v>
      </c>
      <c r="AE154" s="330"/>
      <c r="AF154" s="33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07">
        <f t="shared" si="36"/>
        <v>0</v>
      </c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07">
        <f t="shared" si="48"/>
        <v>0</v>
      </c>
      <c r="BK154" s="120"/>
      <c r="BL154" s="107">
        <f t="shared" si="42"/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09">
        <f t="shared" si="37"/>
        <v>0</v>
      </c>
      <c r="BZ154" s="107">
        <f t="shared" si="49"/>
        <v>0</v>
      </c>
      <c r="CA154" s="109">
        <f t="shared" si="43"/>
        <v>658243</v>
      </c>
      <c r="CB154" s="109">
        <f t="shared" si="44"/>
        <v>0</v>
      </c>
      <c r="CC154" s="110">
        <f t="shared" si="50"/>
        <v>658243</v>
      </c>
      <c r="CD154" s="111">
        <f t="shared" si="45"/>
        <v>0</v>
      </c>
      <c r="CE154" s="112">
        <f t="shared" si="51"/>
        <v>658243</v>
      </c>
      <c r="CF154" s="125"/>
      <c r="CG154" s="114"/>
      <c r="CH154" s="2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</row>
    <row r="155" spans="1:105" s="19" customFormat="1" x14ac:dyDescent="0.25">
      <c r="A155" s="308" t="s">
        <v>167</v>
      </c>
      <c r="B155" s="102">
        <f t="shared" si="38"/>
        <v>41421</v>
      </c>
      <c r="C155" s="329">
        <f t="shared" si="52"/>
        <v>658243</v>
      </c>
      <c r="D155" s="110">
        <f t="shared" si="53"/>
        <v>0</v>
      </c>
      <c r="E155" s="111">
        <f t="shared" si="46"/>
        <v>0</v>
      </c>
      <c r="F155" s="333">
        <f t="shared" si="39"/>
        <v>658243</v>
      </c>
      <c r="G155" s="335"/>
      <c r="H155" s="120"/>
      <c r="I155" s="120"/>
      <c r="J155" s="120"/>
      <c r="K155" s="120"/>
      <c r="L155" s="107">
        <f t="shared" si="40"/>
        <v>0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07">
        <f t="shared" si="47"/>
        <v>0</v>
      </c>
      <c r="AC155" s="120"/>
      <c r="AD155" s="108">
        <f t="shared" si="41"/>
        <v>0</v>
      </c>
      <c r="AE155" s="330">
        <v>52000</v>
      </c>
      <c r="AF155" s="33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07">
        <f t="shared" ref="AT155:AT218" si="54">SUM(AE155:AS155)</f>
        <v>52000</v>
      </c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07">
        <f t="shared" si="48"/>
        <v>0</v>
      </c>
      <c r="BK155" s="120"/>
      <c r="BL155" s="107">
        <f t="shared" si="42"/>
        <v>52000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09">
        <f t="shared" ref="BY155:BY218" si="55">SUM(BO155:BX155)</f>
        <v>0</v>
      </c>
      <c r="BZ155" s="107">
        <f t="shared" si="49"/>
        <v>0</v>
      </c>
      <c r="CA155" s="109">
        <f t="shared" si="43"/>
        <v>606243</v>
      </c>
      <c r="CB155" s="109">
        <f t="shared" si="44"/>
        <v>0</v>
      </c>
      <c r="CC155" s="110">
        <f t="shared" si="50"/>
        <v>606243</v>
      </c>
      <c r="CD155" s="111">
        <f t="shared" si="45"/>
        <v>0</v>
      </c>
      <c r="CE155" s="112">
        <f t="shared" si="51"/>
        <v>606243</v>
      </c>
      <c r="CF155" s="125"/>
      <c r="CG155" s="114"/>
      <c r="CH155" s="2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</row>
    <row r="156" spans="1:105" s="19" customFormat="1" x14ac:dyDescent="0.25">
      <c r="A156" s="308" t="s">
        <v>161</v>
      </c>
      <c r="B156" s="102">
        <f t="shared" si="38"/>
        <v>41422</v>
      </c>
      <c r="C156" s="329">
        <f t="shared" si="52"/>
        <v>606243</v>
      </c>
      <c r="D156" s="110">
        <f t="shared" si="53"/>
        <v>0</v>
      </c>
      <c r="E156" s="111">
        <f t="shared" si="46"/>
        <v>0</v>
      </c>
      <c r="F156" s="333">
        <f t="shared" si="39"/>
        <v>606243</v>
      </c>
      <c r="G156" s="335">
        <v>121000</v>
      </c>
      <c r="H156" s="120"/>
      <c r="I156" s="120"/>
      <c r="J156" s="120"/>
      <c r="K156" s="120"/>
      <c r="L156" s="107">
        <f t="shared" si="40"/>
        <v>121000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07">
        <f t="shared" si="47"/>
        <v>0</v>
      </c>
      <c r="AC156" s="120"/>
      <c r="AD156" s="108">
        <f t="shared" si="41"/>
        <v>121000</v>
      </c>
      <c r="AE156" s="330">
        <v>37000</v>
      </c>
      <c r="AF156" s="330">
        <v>10000</v>
      </c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07">
        <f t="shared" si="54"/>
        <v>47000</v>
      </c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07">
        <f t="shared" si="48"/>
        <v>0</v>
      </c>
      <c r="BK156" s="120"/>
      <c r="BL156" s="107">
        <f t="shared" si="42"/>
        <v>47000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09">
        <f t="shared" si="55"/>
        <v>0</v>
      </c>
      <c r="BZ156" s="107">
        <f t="shared" si="49"/>
        <v>0</v>
      </c>
      <c r="CA156" s="109">
        <f t="shared" si="43"/>
        <v>680243</v>
      </c>
      <c r="CB156" s="109">
        <f t="shared" si="44"/>
        <v>0</v>
      </c>
      <c r="CC156" s="110">
        <f t="shared" si="50"/>
        <v>680243</v>
      </c>
      <c r="CD156" s="111">
        <f t="shared" si="45"/>
        <v>0</v>
      </c>
      <c r="CE156" s="112">
        <f t="shared" si="51"/>
        <v>680243</v>
      </c>
      <c r="CF156" s="125"/>
      <c r="CG156" s="114"/>
      <c r="CH156" s="2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</row>
    <row r="157" spans="1:105" s="19" customFormat="1" x14ac:dyDescent="0.25">
      <c r="A157" s="308" t="s">
        <v>162</v>
      </c>
      <c r="B157" s="102">
        <f t="shared" si="38"/>
        <v>41423</v>
      </c>
      <c r="C157" s="329">
        <f t="shared" si="52"/>
        <v>680243</v>
      </c>
      <c r="D157" s="110">
        <f t="shared" si="53"/>
        <v>0</v>
      </c>
      <c r="E157" s="111">
        <f t="shared" si="46"/>
        <v>0</v>
      </c>
      <c r="F157" s="333">
        <f t="shared" si="39"/>
        <v>680243</v>
      </c>
      <c r="G157" s="335">
        <v>102000</v>
      </c>
      <c r="H157" s="120"/>
      <c r="I157" s="120"/>
      <c r="J157" s="120"/>
      <c r="K157" s="120"/>
      <c r="L157" s="107">
        <f t="shared" si="40"/>
        <v>102000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07">
        <f t="shared" si="47"/>
        <v>0</v>
      </c>
      <c r="AC157" s="120"/>
      <c r="AD157" s="108">
        <f t="shared" si="41"/>
        <v>102000</v>
      </c>
      <c r="AE157" s="330">
        <v>72000</v>
      </c>
      <c r="AF157" s="330">
        <v>8000</v>
      </c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07">
        <f t="shared" si="54"/>
        <v>80000</v>
      </c>
      <c r="AU157" s="120"/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07">
        <f t="shared" si="48"/>
        <v>0</v>
      </c>
      <c r="BK157" s="120"/>
      <c r="BL157" s="107">
        <f t="shared" si="42"/>
        <v>80000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09">
        <f t="shared" si="55"/>
        <v>0</v>
      </c>
      <c r="BZ157" s="107">
        <f t="shared" si="49"/>
        <v>0</v>
      </c>
      <c r="CA157" s="109">
        <f t="shared" si="43"/>
        <v>702243</v>
      </c>
      <c r="CB157" s="109">
        <f t="shared" si="44"/>
        <v>0</v>
      </c>
      <c r="CC157" s="110">
        <f t="shared" si="50"/>
        <v>702243</v>
      </c>
      <c r="CD157" s="111">
        <f t="shared" si="45"/>
        <v>0</v>
      </c>
      <c r="CE157" s="112">
        <f t="shared" si="51"/>
        <v>702243</v>
      </c>
      <c r="CF157" s="129"/>
      <c r="CG157" s="114"/>
      <c r="CH157" s="2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</row>
    <row r="158" spans="1:105" s="24" customFormat="1" x14ac:dyDescent="0.25">
      <c r="A158" s="308" t="s">
        <v>163</v>
      </c>
      <c r="B158" s="102">
        <f t="shared" si="38"/>
        <v>41424</v>
      </c>
      <c r="C158" s="329">
        <f t="shared" si="52"/>
        <v>702243</v>
      </c>
      <c r="D158" s="110">
        <f t="shared" si="53"/>
        <v>0</v>
      </c>
      <c r="E158" s="111">
        <f t="shared" si="46"/>
        <v>0</v>
      </c>
      <c r="F158" s="333">
        <f t="shared" si="39"/>
        <v>702243</v>
      </c>
      <c r="G158" s="208"/>
      <c r="H158" s="120"/>
      <c r="I158" s="120"/>
      <c r="J158" s="120"/>
      <c r="K158" s="120"/>
      <c r="L158" s="107">
        <f t="shared" si="40"/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07">
        <f t="shared" si="47"/>
        <v>0</v>
      </c>
      <c r="AC158" s="120"/>
      <c r="AD158" s="108">
        <f t="shared" si="41"/>
        <v>0</v>
      </c>
      <c r="AE158" s="211">
        <v>0</v>
      </c>
      <c r="AF158" s="211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07">
        <f t="shared" si="54"/>
        <v>0</v>
      </c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07">
        <f t="shared" si="48"/>
        <v>0</v>
      </c>
      <c r="BK158" s="120"/>
      <c r="BL158" s="107">
        <f t="shared" si="42"/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09">
        <f t="shared" si="55"/>
        <v>0</v>
      </c>
      <c r="BZ158" s="107">
        <f t="shared" si="49"/>
        <v>0</v>
      </c>
      <c r="CA158" s="109">
        <f t="shared" si="43"/>
        <v>702243</v>
      </c>
      <c r="CB158" s="109">
        <f t="shared" si="44"/>
        <v>0</v>
      </c>
      <c r="CC158" s="110">
        <f t="shared" si="50"/>
        <v>702243</v>
      </c>
      <c r="CD158" s="111">
        <f t="shared" si="45"/>
        <v>0</v>
      </c>
      <c r="CE158" s="112">
        <f t="shared" si="51"/>
        <v>702243</v>
      </c>
      <c r="CF158" s="125"/>
      <c r="CG158" s="114"/>
      <c r="CH158" s="2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</row>
    <row r="159" spans="1:105" s="244" customFormat="1" x14ac:dyDescent="0.25">
      <c r="A159" s="308" t="s">
        <v>164</v>
      </c>
      <c r="B159" s="102">
        <f t="shared" si="38"/>
        <v>41425</v>
      </c>
      <c r="C159" s="236">
        <f t="shared" si="52"/>
        <v>702243</v>
      </c>
      <c r="D159" s="237">
        <f t="shared" si="53"/>
        <v>0</v>
      </c>
      <c r="E159" s="238">
        <f t="shared" si="46"/>
        <v>0</v>
      </c>
      <c r="F159" s="253">
        <f t="shared" si="39"/>
        <v>702243</v>
      </c>
      <c r="G159" s="251"/>
      <c r="H159" s="240"/>
      <c r="I159" s="240"/>
      <c r="J159" s="240"/>
      <c r="K159" s="240"/>
      <c r="L159" s="241">
        <f t="shared" si="40"/>
        <v>0</v>
      </c>
      <c r="M159" s="240"/>
      <c r="N159" s="240"/>
      <c r="O159" s="240"/>
      <c r="P159" s="240"/>
      <c r="Q159" s="240"/>
      <c r="R159" s="240"/>
      <c r="S159" s="240"/>
      <c r="T159" s="240"/>
      <c r="U159" s="240"/>
      <c r="V159" s="240"/>
      <c r="W159" s="240"/>
      <c r="X159" s="240"/>
      <c r="Y159" s="240"/>
      <c r="Z159" s="240"/>
      <c r="AA159" s="240"/>
      <c r="AB159" s="241">
        <f t="shared" si="47"/>
        <v>0</v>
      </c>
      <c r="AC159" s="240"/>
      <c r="AD159" s="242">
        <f t="shared" si="41"/>
        <v>0</v>
      </c>
      <c r="AE159" s="252">
        <v>97000</v>
      </c>
      <c r="AF159" s="252">
        <v>15000</v>
      </c>
      <c r="AG159" s="240"/>
      <c r="AH159" s="240"/>
      <c r="AI159" s="240"/>
      <c r="AJ159" s="240"/>
      <c r="AK159" s="240"/>
      <c r="AL159" s="240"/>
      <c r="AM159" s="240"/>
      <c r="AN159" s="240"/>
      <c r="AO159" s="240"/>
      <c r="AP159" s="240"/>
      <c r="AQ159" s="240"/>
      <c r="AR159" s="240"/>
      <c r="AS159" s="240"/>
      <c r="AT159" s="241">
        <f t="shared" si="54"/>
        <v>112000</v>
      </c>
      <c r="AU159" s="240"/>
      <c r="AV159" s="240"/>
      <c r="AW159" s="240"/>
      <c r="AX159" s="240"/>
      <c r="AY159" s="240"/>
      <c r="AZ159" s="240"/>
      <c r="BA159" s="240"/>
      <c r="BB159" s="240"/>
      <c r="BC159" s="240"/>
      <c r="BD159" s="240"/>
      <c r="BE159" s="240"/>
      <c r="BF159" s="240"/>
      <c r="BG159" s="240"/>
      <c r="BH159" s="240"/>
      <c r="BI159" s="240"/>
      <c r="BJ159" s="241">
        <f t="shared" si="48"/>
        <v>0</v>
      </c>
      <c r="BK159" s="240"/>
      <c r="BL159" s="241">
        <f t="shared" si="42"/>
        <v>112000</v>
      </c>
      <c r="BM159" s="240"/>
      <c r="BN159" s="240"/>
      <c r="BO159" s="240"/>
      <c r="BP159" s="240"/>
      <c r="BQ159" s="240"/>
      <c r="BR159" s="240"/>
      <c r="BS159" s="240"/>
      <c r="BT159" s="240"/>
      <c r="BU159" s="240"/>
      <c r="BV159" s="240"/>
      <c r="BW159" s="240"/>
      <c r="BX159" s="240"/>
      <c r="BY159" s="241">
        <f t="shared" si="55"/>
        <v>0</v>
      </c>
      <c r="BZ159" s="241">
        <f t="shared" si="49"/>
        <v>0</v>
      </c>
      <c r="CA159" s="241">
        <f t="shared" si="43"/>
        <v>590243</v>
      </c>
      <c r="CB159" s="241">
        <f t="shared" si="44"/>
        <v>0</v>
      </c>
      <c r="CC159" s="237">
        <f t="shared" si="50"/>
        <v>590243</v>
      </c>
      <c r="CD159" s="238">
        <f t="shared" si="45"/>
        <v>0</v>
      </c>
      <c r="CE159" s="243">
        <f t="shared" si="51"/>
        <v>590243</v>
      </c>
      <c r="CF159" s="247">
        <f>CG159-CE159</f>
        <v>-822</v>
      </c>
      <c r="CG159" s="248">
        <f>F160</f>
        <v>589421</v>
      </c>
    </row>
    <row r="160" spans="1:105" s="24" customFormat="1" x14ac:dyDescent="0.25">
      <c r="A160" s="308" t="s">
        <v>165</v>
      </c>
      <c r="B160" s="102">
        <f t="shared" si="38"/>
        <v>41426</v>
      </c>
      <c r="C160" s="103">
        <v>589421</v>
      </c>
      <c r="D160" s="123">
        <v>0</v>
      </c>
      <c r="E160" s="124">
        <v>0</v>
      </c>
      <c r="F160" s="212">
        <f t="shared" si="39"/>
        <v>589421</v>
      </c>
      <c r="G160" s="330"/>
      <c r="H160" s="120"/>
      <c r="I160" s="120"/>
      <c r="J160" s="120"/>
      <c r="K160" s="120"/>
      <c r="L160" s="107">
        <f t="shared" si="40"/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07">
        <f t="shared" si="47"/>
        <v>0</v>
      </c>
      <c r="AC160" s="120"/>
      <c r="AD160" s="108">
        <f t="shared" si="41"/>
        <v>0</v>
      </c>
      <c r="AE160" s="330">
        <v>0</v>
      </c>
      <c r="AF160" s="33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07">
        <f t="shared" si="54"/>
        <v>0</v>
      </c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07">
        <f t="shared" si="48"/>
        <v>0</v>
      </c>
      <c r="BK160" s="120"/>
      <c r="BL160" s="107">
        <f t="shared" si="42"/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09">
        <f t="shared" si="55"/>
        <v>0</v>
      </c>
      <c r="BZ160" s="107">
        <f t="shared" si="49"/>
        <v>0</v>
      </c>
      <c r="CA160" s="109">
        <f t="shared" si="43"/>
        <v>589421</v>
      </c>
      <c r="CB160" s="109">
        <f t="shared" si="44"/>
        <v>0</v>
      </c>
      <c r="CC160" s="110">
        <f t="shared" si="50"/>
        <v>589421</v>
      </c>
      <c r="CD160" s="111">
        <f t="shared" si="45"/>
        <v>0</v>
      </c>
      <c r="CE160" s="112">
        <f t="shared" si="51"/>
        <v>589421</v>
      </c>
      <c r="CF160" s="125"/>
      <c r="CG160" s="114"/>
      <c r="CH160" s="2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</row>
    <row r="161" spans="1:105" s="24" customFormat="1" x14ac:dyDescent="0.25">
      <c r="A161" s="309" t="s">
        <v>166</v>
      </c>
      <c r="B161" s="310">
        <f t="shared" si="38"/>
        <v>41427</v>
      </c>
      <c r="C161" s="329">
        <f t="shared" si="52"/>
        <v>589421</v>
      </c>
      <c r="D161" s="110">
        <f t="shared" si="53"/>
        <v>0</v>
      </c>
      <c r="E161" s="111">
        <f t="shared" si="46"/>
        <v>0</v>
      </c>
      <c r="F161" s="212">
        <f t="shared" si="39"/>
        <v>589421</v>
      </c>
      <c r="G161" s="330"/>
      <c r="H161" s="120"/>
      <c r="I161" s="120"/>
      <c r="J161" s="120"/>
      <c r="K161" s="120"/>
      <c r="L161" s="107">
        <f t="shared" si="40"/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07">
        <f t="shared" si="47"/>
        <v>0</v>
      </c>
      <c r="AC161" s="120"/>
      <c r="AD161" s="108">
        <f t="shared" si="41"/>
        <v>0</v>
      </c>
      <c r="AE161" s="330"/>
      <c r="AF161" s="33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07">
        <f t="shared" si="54"/>
        <v>0</v>
      </c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07">
        <f t="shared" si="48"/>
        <v>0</v>
      </c>
      <c r="BK161" s="120"/>
      <c r="BL161" s="107">
        <f t="shared" si="42"/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09">
        <f t="shared" si="55"/>
        <v>0</v>
      </c>
      <c r="BZ161" s="107">
        <f t="shared" si="49"/>
        <v>0</v>
      </c>
      <c r="CA161" s="109">
        <f t="shared" si="43"/>
        <v>589421</v>
      </c>
      <c r="CB161" s="109">
        <f t="shared" si="44"/>
        <v>0</v>
      </c>
      <c r="CC161" s="110">
        <f t="shared" si="50"/>
        <v>589421</v>
      </c>
      <c r="CD161" s="111">
        <f t="shared" si="45"/>
        <v>0</v>
      </c>
      <c r="CE161" s="112">
        <f t="shared" si="51"/>
        <v>589421</v>
      </c>
      <c r="CF161" s="125"/>
      <c r="CG161" s="114"/>
      <c r="CH161" s="2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</row>
    <row r="162" spans="1:105" s="24" customFormat="1" x14ac:dyDescent="0.25">
      <c r="A162" s="308" t="s">
        <v>167</v>
      </c>
      <c r="B162" s="102">
        <f t="shared" si="38"/>
        <v>41428</v>
      </c>
      <c r="C162" s="329">
        <f t="shared" si="52"/>
        <v>589421</v>
      </c>
      <c r="D162" s="110">
        <f t="shared" si="53"/>
        <v>0</v>
      </c>
      <c r="E162" s="111">
        <f t="shared" si="46"/>
        <v>0</v>
      </c>
      <c r="F162" s="212">
        <f t="shared" si="39"/>
        <v>589421</v>
      </c>
      <c r="G162" s="330">
        <v>187000</v>
      </c>
      <c r="H162" s="120"/>
      <c r="I162" s="120"/>
      <c r="J162" s="120"/>
      <c r="K162" s="120"/>
      <c r="L162" s="107">
        <f t="shared" si="40"/>
        <v>187000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07">
        <f t="shared" si="47"/>
        <v>0</v>
      </c>
      <c r="AC162" s="120"/>
      <c r="AD162" s="108">
        <f t="shared" si="41"/>
        <v>187000</v>
      </c>
      <c r="AE162" s="330">
        <v>55000</v>
      </c>
      <c r="AF162" s="330">
        <v>15000</v>
      </c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07">
        <f t="shared" si="54"/>
        <v>70000</v>
      </c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07">
        <f t="shared" si="48"/>
        <v>0</v>
      </c>
      <c r="BK162" s="120"/>
      <c r="BL162" s="107">
        <f t="shared" si="42"/>
        <v>70000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09">
        <f t="shared" si="55"/>
        <v>0</v>
      </c>
      <c r="BZ162" s="107">
        <f t="shared" si="49"/>
        <v>0</v>
      </c>
      <c r="CA162" s="109">
        <f t="shared" si="43"/>
        <v>706421</v>
      </c>
      <c r="CB162" s="109">
        <f t="shared" si="44"/>
        <v>0</v>
      </c>
      <c r="CC162" s="110">
        <f t="shared" si="50"/>
        <v>706421</v>
      </c>
      <c r="CD162" s="111">
        <f t="shared" si="45"/>
        <v>0</v>
      </c>
      <c r="CE162" s="112">
        <f t="shared" si="51"/>
        <v>706421</v>
      </c>
      <c r="CF162" s="125"/>
      <c r="CG162" s="114"/>
      <c r="CH162" s="2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</row>
    <row r="163" spans="1:105" s="24" customFormat="1" x14ac:dyDescent="0.25">
      <c r="A163" s="308" t="s">
        <v>161</v>
      </c>
      <c r="B163" s="102">
        <f t="shared" si="38"/>
        <v>41429</v>
      </c>
      <c r="C163" s="329">
        <f t="shared" si="52"/>
        <v>706421</v>
      </c>
      <c r="D163" s="110">
        <f t="shared" si="53"/>
        <v>0</v>
      </c>
      <c r="E163" s="111">
        <f t="shared" si="46"/>
        <v>0</v>
      </c>
      <c r="F163" s="212">
        <f t="shared" si="39"/>
        <v>706421</v>
      </c>
      <c r="G163" s="330"/>
      <c r="H163" s="120"/>
      <c r="I163" s="120"/>
      <c r="J163" s="120"/>
      <c r="K163" s="120"/>
      <c r="L163" s="107">
        <f t="shared" si="40"/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07">
        <f t="shared" si="47"/>
        <v>0</v>
      </c>
      <c r="AC163" s="120"/>
      <c r="AD163" s="108">
        <f t="shared" si="41"/>
        <v>0</v>
      </c>
      <c r="AE163" s="330">
        <v>35000</v>
      </c>
      <c r="AF163" s="330"/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07">
        <f t="shared" si="54"/>
        <v>35000</v>
      </c>
      <c r="AU163" s="120"/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07">
        <f t="shared" si="48"/>
        <v>0</v>
      </c>
      <c r="BK163" s="120"/>
      <c r="BL163" s="107">
        <f t="shared" si="42"/>
        <v>35000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09">
        <f t="shared" si="55"/>
        <v>0</v>
      </c>
      <c r="BZ163" s="107">
        <f t="shared" si="49"/>
        <v>0</v>
      </c>
      <c r="CA163" s="109">
        <f t="shared" si="43"/>
        <v>671421</v>
      </c>
      <c r="CB163" s="109">
        <f t="shared" si="44"/>
        <v>0</v>
      </c>
      <c r="CC163" s="110">
        <f t="shared" si="50"/>
        <v>671421</v>
      </c>
      <c r="CD163" s="111">
        <f t="shared" si="45"/>
        <v>0</v>
      </c>
      <c r="CE163" s="112">
        <f t="shared" si="51"/>
        <v>671421</v>
      </c>
      <c r="CF163" s="125"/>
      <c r="CG163" s="114"/>
      <c r="CH163" s="2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</row>
    <row r="164" spans="1:105" s="24" customFormat="1" x14ac:dyDescent="0.25">
      <c r="A164" s="308" t="s">
        <v>162</v>
      </c>
      <c r="B164" s="102">
        <f t="shared" si="38"/>
        <v>41430</v>
      </c>
      <c r="C164" s="329">
        <f t="shared" si="52"/>
        <v>671421</v>
      </c>
      <c r="D164" s="110">
        <f t="shared" si="53"/>
        <v>0</v>
      </c>
      <c r="E164" s="111">
        <f t="shared" si="46"/>
        <v>0</v>
      </c>
      <c r="F164" s="212">
        <f t="shared" si="39"/>
        <v>671421</v>
      </c>
      <c r="G164" s="330"/>
      <c r="H164" s="120"/>
      <c r="I164" s="120"/>
      <c r="J164" s="120"/>
      <c r="K164" s="120"/>
      <c r="L164" s="107">
        <f t="shared" si="40"/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07">
        <f t="shared" si="47"/>
        <v>0</v>
      </c>
      <c r="AC164" s="120"/>
      <c r="AD164" s="108">
        <f t="shared" si="41"/>
        <v>0</v>
      </c>
      <c r="AE164" s="330">
        <v>45000</v>
      </c>
      <c r="AF164" s="330">
        <v>10000</v>
      </c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07">
        <f t="shared" si="54"/>
        <v>55000</v>
      </c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07">
        <f t="shared" si="48"/>
        <v>0</v>
      </c>
      <c r="BK164" s="120"/>
      <c r="BL164" s="107">
        <f t="shared" si="42"/>
        <v>55000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09">
        <f t="shared" si="55"/>
        <v>0</v>
      </c>
      <c r="BZ164" s="107">
        <f t="shared" si="49"/>
        <v>0</v>
      </c>
      <c r="CA164" s="109">
        <f t="shared" si="43"/>
        <v>616421</v>
      </c>
      <c r="CB164" s="109">
        <f t="shared" si="44"/>
        <v>0</v>
      </c>
      <c r="CC164" s="110">
        <f t="shared" si="50"/>
        <v>616421</v>
      </c>
      <c r="CD164" s="111">
        <f t="shared" si="45"/>
        <v>0</v>
      </c>
      <c r="CE164" s="112">
        <f t="shared" si="51"/>
        <v>616421</v>
      </c>
      <c r="CF164" s="125"/>
      <c r="CG164" s="114"/>
      <c r="CH164" s="2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</row>
    <row r="165" spans="1:105" s="24" customFormat="1" x14ac:dyDescent="0.25">
      <c r="A165" s="308" t="s">
        <v>163</v>
      </c>
      <c r="B165" s="102">
        <f t="shared" si="38"/>
        <v>41431</v>
      </c>
      <c r="C165" s="329">
        <f t="shared" si="52"/>
        <v>616421</v>
      </c>
      <c r="D165" s="110">
        <f t="shared" si="53"/>
        <v>0</v>
      </c>
      <c r="E165" s="111">
        <f t="shared" si="46"/>
        <v>0</v>
      </c>
      <c r="F165" s="212">
        <f t="shared" si="39"/>
        <v>616421</v>
      </c>
      <c r="G165" s="330">
        <v>225000</v>
      </c>
      <c r="H165" s="120"/>
      <c r="I165" s="120"/>
      <c r="J165" s="120"/>
      <c r="K165" s="120"/>
      <c r="L165" s="107">
        <f t="shared" si="40"/>
        <v>225000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07">
        <f t="shared" si="47"/>
        <v>0</v>
      </c>
      <c r="AC165" s="120"/>
      <c r="AD165" s="108">
        <f t="shared" si="41"/>
        <v>225000</v>
      </c>
      <c r="AE165" s="330">
        <v>35000</v>
      </c>
      <c r="AF165" s="330">
        <v>15000</v>
      </c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07">
        <f t="shared" si="54"/>
        <v>50000</v>
      </c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07">
        <f t="shared" si="48"/>
        <v>0</v>
      </c>
      <c r="BK165" s="120"/>
      <c r="BL165" s="107">
        <f t="shared" si="42"/>
        <v>50000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09">
        <f t="shared" si="55"/>
        <v>0</v>
      </c>
      <c r="BZ165" s="107">
        <f t="shared" si="49"/>
        <v>0</v>
      </c>
      <c r="CA165" s="109">
        <f t="shared" si="43"/>
        <v>791421</v>
      </c>
      <c r="CB165" s="109">
        <f t="shared" si="44"/>
        <v>0</v>
      </c>
      <c r="CC165" s="110">
        <f t="shared" si="50"/>
        <v>791421</v>
      </c>
      <c r="CD165" s="111">
        <f t="shared" si="45"/>
        <v>0</v>
      </c>
      <c r="CE165" s="112">
        <f t="shared" si="51"/>
        <v>791421</v>
      </c>
      <c r="CF165" s="125"/>
      <c r="CG165" s="114"/>
      <c r="CH165" s="2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</row>
    <row r="166" spans="1:105" s="24" customFormat="1" x14ac:dyDescent="0.25">
      <c r="A166" s="308" t="s">
        <v>164</v>
      </c>
      <c r="B166" s="102">
        <f t="shared" si="38"/>
        <v>41432</v>
      </c>
      <c r="C166" s="329">
        <f t="shared" si="52"/>
        <v>791421</v>
      </c>
      <c r="D166" s="110">
        <f t="shared" si="53"/>
        <v>0</v>
      </c>
      <c r="E166" s="111">
        <f t="shared" si="46"/>
        <v>0</v>
      </c>
      <c r="F166" s="212">
        <f t="shared" si="39"/>
        <v>791421</v>
      </c>
      <c r="G166" s="330">
        <v>74000</v>
      </c>
      <c r="H166" s="120"/>
      <c r="I166" s="120"/>
      <c r="J166" s="120"/>
      <c r="K166" s="120"/>
      <c r="L166" s="107">
        <f t="shared" si="40"/>
        <v>74000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07">
        <f t="shared" si="47"/>
        <v>0</v>
      </c>
      <c r="AC166" s="120"/>
      <c r="AD166" s="108">
        <f t="shared" si="41"/>
        <v>74000</v>
      </c>
      <c r="AE166" s="330">
        <v>38000</v>
      </c>
      <c r="AF166" s="33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07">
        <f t="shared" si="54"/>
        <v>38000</v>
      </c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07">
        <f t="shared" si="48"/>
        <v>0</v>
      </c>
      <c r="BK166" s="120"/>
      <c r="BL166" s="107">
        <f t="shared" si="42"/>
        <v>38000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09">
        <f t="shared" si="55"/>
        <v>0</v>
      </c>
      <c r="BZ166" s="107">
        <f t="shared" si="49"/>
        <v>0</v>
      </c>
      <c r="CA166" s="109">
        <f t="shared" si="43"/>
        <v>827421</v>
      </c>
      <c r="CB166" s="109">
        <f t="shared" si="44"/>
        <v>0</v>
      </c>
      <c r="CC166" s="110">
        <f t="shared" si="50"/>
        <v>827421</v>
      </c>
      <c r="CD166" s="111">
        <f t="shared" si="45"/>
        <v>0</v>
      </c>
      <c r="CE166" s="112">
        <f t="shared" si="51"/>
        <v>827421</v>
      </c>
      <c r="CF166" s="125"/>
      <c r="CG166" s="114"/>
      <c r="CH166" s="2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</row>
    <row r="167" spans="1:105" s="24" customFormat="1" x14ac:dyDescent="0.25">
      <c r="A167" s="308" t="s">
        <v>165</v>
      </c>
      <c r="B167" s="102">
        <f t="shared" si="38"/>
        <v>41433</v>
      </c>
      <c r="C167" s="329">
        <f t="shared" si="52"/>
        <v>827421</v>
      </c>
      <c r="D167" s="110">
        <f t="shared" si="53"/>
        <v>0</v>
      </c>
      <c r="E167" s="111">
        <f t="shared" si="46"/>
        <v>0</v>
      </c>
      <c r="F167" s="212">
        <f t="shared" si="39"/>
        <v>827421</v>
      </c>
      <c r="G167" s="330"/>
      <c r="H167" s="120"/>
      <c r="I167" s="120"/>
      <c r="J167" s="120"/>
      <c r="K167" s="120"/>
      <c r="L167" s="107">
        <f t="shared" si="40"/>
        <v>0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07">
        <f t="shared" si="47"/>
        <v>0</v>
      </c>
      <c r="AC167" s="120"/>
      <c r="AD167" s="108">
        <f t="shared" si="41"/>
        <v>0</v>
      </c>
      <c r="AE167" s="330">
        <v>66000</v>
      </c>
      <c r="AF167" s="33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07">
        <f t="shared" si="54"/>
        <v>66000</v>
      </c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07">
        <f t="shared" si="48"/>
        <v>0</v>
      </c>
      <c r="BK167" s="120"/>
      <c r="BL167" s="107">
        <f t="shared" si="42"/>
        <v>66000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09">
        <f t="shared" si="55"/>
        <v>0</v>
      </c>
      <c r="BZ167" s="107">
        <f t="shared" si="49"/>
        <v>0</v>
      </c>
      <c r="CA167" s="109">
        <f t="shared" si="43"/>
        <v>761421</v>
      </c>
      <c r="CB167" s="109">
        <f t="shared" si="44"/>
        <v>0</v>
      </c>
      <c r="CC167" s="110">
        <f t="shared" si="50"/>
        <v>761421</v>
      </c>
      <c r="CD167" s="111">
        <f t="shared" si="45"/>
        <v>0</v>
      </c>
      <c r="CE167" s="112">
        <f t="shared" si="51"/>
        <v>761421</v>
      </c>
      <c r="CF167" s="125"/>
      <c r="CG167" s="114"/>
      <c r="CH167" s="2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</row>
    <row r="168" spans="1:105" s="24" customFormat="1" x14ac:dyDescent="0.25">
      <c r="A168" s="309" t="s">
        <v>166</v>
      </c>
      <c r="B168" s="310">
        <f t="shared" si="38"/>
        <v>41434</v>
      </c>
      <c r="C168" s="329">
        <f t="shared" si="52"/>
        <v>761421</v>
      </c>
      <c r="D168" s="110">
        <f t="shared" si="53"/>
        <v>0</v>
      </c>
      <c r="E168" s="111">
        <f t="shared" si="46"/>
        <v>0</v>
      </c>
      <c r="F168" s="212">
        <f t="shared" si="39"/>
        <v>761421</v>
      </c>
      <c r="G168" s="211"/>
      <c r="H168" s="120"/>
      <c r="I168" s="120"/>
      <c r="J168" s="120"/>
      <c r="K168" s="120"/>
      <c r="L168" s="107">
        <f t="shared" si="40"/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07">
        <f t="shared" si="47"/>
        <v>0</v>
      </c>
      <c r="AC168" s="120"/>
      <c r="AD168" s="108">
        <f t="shared" si="41"/>
        <v>0</v>
      </c>
      <c r="AE168" s="211"/>
      <c r="AF168" s="211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07">
        <f t="shared" si="54"/>
        <v>0</v>
      </c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07">
        <f t="shared" si="48"/>
        <v>0</v>
      </c>
      <c r="BK168" s="120"/>
      <c r="BL168" s="107">
        <f t="shared" si="42"/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09">
        <f t="shared" si="55"/>
        <v>0</v>
      </c>
      <c r="BZ168" s="107">
        <f t="shared" si="49"/>
        <v>0</v>
      </c>
      <c r="CA168" s="109">
        <f t="shared" si="43"/>
        <v>761421</v>
      </c>
      <c r="CB168" s="109">
        <f t="shared" si="44"/>
        <v>0</v>
      </c>
      <c r="CC168" s="110">
        <f t="shared" si="50"/>
        <v>761421</v>
      </c>
      <c r="CD168" s="111">
        <f t="shared" si="45"/>
        <v>0</v>
      </c>
      <c r="CE168" s="112">
        <f t="shared" si="51"/>
        <v>761421</v>
      </c>
      <c r="CF168" s="125"/>
      <c r="CG168" s="114"/>
      <c r="CH168" s="2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</row>
    <row r="169" spans="1:105" s="24" customFormat="1" x14ac:dyDescent="0.25">
      <c r="A169" s="308" t="s">
        <v>167</v>
      </c>
      <c r="B169" s="102">
        <f t="shared" si="38"/>
        <v>41435</v>
      </c>
      <c r="C169" s="329">
        <f t="shared" si="52"/>
        <v>761421</v>
      </c>
      <c r="D169" s="110">
        <f t="shared" si="53"/>
        <v>0</v>
      </c>
      <c r="E169" s="111">
        <f t="shared" si="46"/>
        <v>0</v>
      </c>
      <c r="F169" s="212">
        <f t="shared" si="39"/>
        <v>761421</v>
      </c>
      <c r="G169" s="211">
        <v>63000</v>
      </c>
      <c r="H169" s="120"/>
      <c r="I169" s="120"/>
      <c r="J169" s="120"/>
      <c r="K169" s="120"/>
      <c r="L169" s="107">
        <f t="shared" si="40"/>
        <v>63000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07">
        <f t="shared" si="47"/>
        <v>0</v>
      </c>
      <c r="AC169" s="120"/>
      <c r="AD169" s="108">
        <f t="shared" si="41"/>
        <v>63000</v>
      </c>
      <c r="AE169" s="211">
        <v>57000</v>
      </c>
      <c r="AF169" s="211">
        <v>10000</v>
      </c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07">
        <f t="shared" si="54"/>
        <v>67000</v>
      </c>
      <c r="AU169" s="120"/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07">
        <f t="shared" si="48"/>
        <v>0</v>
      </c>
      <c r="BK169" s="120"/>
      <c r="BL169" s="107">
        <f t="shared" si="42"/>
        <v>67000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09">
        <f t="shared" si="55"/>
        <v>0</v>
      </c>
      <c r="BZ169" s="107">
        <f t="shared" si="49"/>
        <v>0</v>
      </c>
      <c r="CA169" s="109">
        <f t="shared" si="43"/>
        <v>757421</v>
      </c>
      <c r="CB169" s="109">
        <f t="shared" si="44"/>
        <v>0</v>
      </c>
      <c r="CC169" s="110">
        <f t="shared" si="50"/>
        <v>757421</v>
      </c>
      <c r="CD169" s="111">
        <f t="shared" si="45"/>
        <v>0</v>
      </c>
      <c r="CE169" s="112">
        <f t="shared" si="51"/>
        <v>757421</v>
      </c>
      <c r="CF169" s="125"/>
      <c r="CG169" s="114"/>
      <c r="CH169" s="2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</row>
    <row r="170" spans="1:105" s="24" customFormat="1" x14ac:dyDescent="0.25">
      <c r="A170" s="308" t="s">
        <v>161</v>
      </c>
      <c r="B170" s="102">
        <f t="shared" ref="B170:B233" si="56">B169+1</f>
        <v>41436</v>
      </c>
      <c r="C170" s="329">
        <f t="shared" si="52"/>
        <v>757421</v>
      </c>
      <c r="D170" s="110">
        <f t="shared" si="53"/>
        <v>0</v>
      </c>
      <c r="E170" s="111">
        <f t="shared" si="46"/>
        <v>0</v>
      </c>
      <c r="F170" s="212">
        <f t="shared" si="39"/>
        <v>757421</v>
      </c>
      <c r="G170" s="211"/>
      <c r="H170" s="120"/>
      <c r="I170" s="120"/>
      <c r="J170" s="120"/>
      <c r="K170" s="120"/>
      <c r="L170" s="107">
        <f t="shared" si="40"/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07">
        <f t="shared" si="47"/>
        <v>0</v>
      </c>
      <c r="AC170" s="120"/>
      <c r="AD170" s="108">
        <f t="shared" si="41"/>
        <v>0</v>
      </c>
      <c r="AE170" s="211">
        <v>46000</v>
      </c>
      <c r="AF170" s="211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07">
        <f t="shared" si="54"/>
        <v>46000</v>
      </c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07">
        <f t="shared" si="48"/>
        <v>0</v>
      </c>
      <c r="BK170" s="120"/>
      <c r="BL170" s="107">
        <f t="shared" si="42"/>
        <v>46000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09">
        <f t="shared" si="55"/>
        <v>0</v>
      </c>
      <c r="BZ170" s="107">
        <f t="shared" si="49"/>
        <v>0</v>
      </c>
      <c r="CA170" s="109">
        <f t="shared" si="43"/>
        <v>711421</v>
      </c>
      <c r="CB170" s="109">
        <f t="shared" si="44"/>
        <v>0</v>
      </c>
      <c r="CC170" s="110">
        <f t="shared" si="50"/>
        <v>711421</v>
      </c>
      <c r="CD170" s="111">
        <f t="shared" si="45"/>
        <v>0</v>
      </c>
      <c r="CE170" s="112">
        <f t="shared" si="51"/>
        <v>711421</v>
      </c>
      <c r="CF170" s="125"/>
      <c r="CG170" s="114"/>
      <c r="CH170" s="2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</row>
    <row r="171" spans="1:105" s="24" customFormat="1" x14ac:dyDescent="0.25">
      <c r="A171" s="308" t="s">
        <v>162</v>
      </c>
      <c r="B171" s="102">
        <f t="shared" si="56"/>
        <v>41437</v>
      </c>
      <c r="C171" s="329">
        <f t="shared" si="52"/>
        <v>711421</v>
      </c>
      <c r="D171" s="110">
        <f t="shared" si="53"/>
        <v>0</v>
      </c>
      <c r="E171" s="111">
        <f t="shared" si="46"/>
        <v>0</v>
      </c>
      <c r="F171" s="212">
        <f t="shared" si="39"/>
        <v>711421</v>
      </c>
      <c r="G171" s="330">
        <v>59000</v>
      </c>
      <c r="H171" s="120"/>
      <c r="I171" s="120"/>
      <c r="J171" s="120"/>
      <c r="K171" s="120"/>
      <c r="L171" s="107">
        <f t="shared" si="40"/>
        <v>59000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07">
        <f t="shared" si="47"/>
        <v>0</v>
      </c>
      <c r="AC171" s="120"/>
      <c r="AD171" s="108">
        <f t="shared" si="41"/>
        <v>59000</v>
      </c>
      <c r="AE171" s="330">
        <v>35000</v>
      </c>
      <c r="AF171" s="330">
        <v>15000</v>
      </c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07">
        <f t="shared" si="54"/>
        <v>50000</v>
      </c>
      <c r="AU171" s="120"/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07">
        <f t="shared" si="48"/>
        <v>0</v>
      </c>
      <c r="BK171" s="120"/>
      <c r="BL171" s="107">
        <f t="shared" si="42"/>
        <v>50000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09">
        <f t="shared" si="55"/>
        <v>0</v>
      </c>
      <c r="BZ171" s="107">
        <f t="shared" si="49"/>
        <v>0</v>
      </c>
      <c r="CA171" s="109">
        <f t="shared" si="43"/>
        <v>720421</v>
      </c>
      <c r="CB171" s="109">
        <f t="shared" si="44"/>
        <v>0</v>
      </c>
      <c r="CC171" s="110">
        <f t="shared" si="50"/>
        <v>720421</v>
      </c>
      <c r="CD171" s="111">
        <f t="shared" si="45"/>
        <v>0</v>
      </c>
      <c r="CE171" s="112">
        <f t="shared" si="51"/>
        <v>720421</v>
      </c>
      <c r="CF171" s="125"/>
      <c r="CG171" s="114"/>
      <c r="CH171" s="2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</row>
    <row r="172" spans="1:105" s="24" customFormat="1" x14ac:dyDescent="0.25">
      <c r="A172" s="308" t="s">
        <v>163</v>
      </c>
      <c r="B172" s="102">
        <f t="shared" si="56"/>
        <v>41438</v>
      </c>
      <c r="C172" s="329">
        <f t="shared" si="52"/>
        <v>720421</v>
      </c>
      <c r="D172" s="110">
        <f t="shared" si="53"/>
        <v>0</v>
      </c>
      <c r="E172" s="111">
        <f t="shared" si="46"/>
        <v>0</v>
      </c>
      <c r="F172" s="212">
        <f t="shared" si="39"/>
        <v>720421</v>
      </c>
      <c r="G172" s="330"/>
      <c r="H172" s="120"/>
      <c r="I172" s="120"/>
      <c r="J172" s="120"/>
      <c r="K172" s="120"/>
      <c r="L172" s="107">
        <f t="shared" si="40"/>
        <v>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07">
        <f t="shared" si="47"/>
        <v>0</v>
      </c>
      <c r="AC172" s="120"/>
      <c r="AD172" s="108">
        <f t="shared" si="41"/>
        <v>0</v>
      </c>
      <c r="AE172" s="330">
        <v>42000</v>
      </c>
      <c r="AF172" s="33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07">
        <f t="shared" si="54"/>
        <v>42000</v>
      </c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07">
        <f t="shared" si="48"/>
        <v>0</v>
      </c>
      <c r="BK172" s="120"/>
      <c r="BL172" s="107">
        <f t="shared" si="42"/>
        <v>42000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09">
        <f t="shared" si="55"/>
        <v>0</v>
      </c>
      <c r="BZ172" s="107">
        <f t="shared" si="49"/>
        <v>0</v>
      </c>
      <c r="CA172" s="109">
        <f t="shared" si="43"/>
        <v>678421</v>
      </c>
      <c r="CB172" s="109">
        <f t="shared" si="44"/>
        <v>0</v>
      </c>
      <c r="CC172" s="110">
        <f t="shared" si="50"/>
        <v>678421</v>
      </c>
      <c r="CD172" s="111">
        <f t="shared" si="45"/>
        <v>0</v>
      </c>
      <c r="CE172" s="112">
        <f t="shared" si="51"/>
        <v>678421</v>
      </c>
      <c r="CF172" s="125"/>
      <c r="CG172" s="114"/>
      <c r="CH172" s="2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</row>
    <row r="173" spans="1:105" s="24" customFormat="1" x14ac:dyDescent="0.25">
      <c r="A173" s="308" t="s">
        <v>164</v>
      </c>
      <c r="B173" s="102">
        <f t="shared" si="56"/>
        <v>41439</v>
      </c>
      <c r="C173" s="329">
        <f t="shared" si="52"/>
        <v>678421</v>
      </c>
      <c r="D173" s="110">
        <f t="shared" si="53"/>
        <v>0</v>
      </c>
      <c r="E173" s="111">
        <f t="shared" si="46"/>
        <v>0</v>
      </c>
      <c r="F173" s="212">
        <f t="shared" si="39"/>
        <v>678421</v>
      </c>
      <c r="G173" s="330">
        <v>104000</v>
      </c>
      <c r="H173" s="120"/>
      <c r="I173" s="120"/>
      <c r="J173" s="120"/>
      <c r="K173" s="120"/>
      <c r="L173" s="107">
        <f t="shared" si="40"/>
        <v>104000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07">
        <f t="shared" si="47"/>
        <v>0</v>
      </c>
      <c r="AC173" s="120"/>
      <c r="AD173" s="108">
        <f t="shared" si="41"/>
        <v>104000</v>
      </c>
      <c r="AE173" s="330">
        <v>39350</v>
      </c>
      <c r="AF173" s="330">
        <v>15000</v>
      </c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07">
        <f t="shared" si="54"/>
        <v>54350</v>
      </c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07">
        <f t="shared" si="48"/>
        <v>0</v>
      </c>
      <c r="BK173" s="120"/>
      <c r="BL173" s="107">
        <f t="shared" si="42"/>
        <v>54350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09">
        <f t="shared" si="55"/>
        <v>0</v>
      </c>
      <c r="BZ173" s="107">
        <f t="shared" si="49"/>
        <v>0</v>
      </c>
      <c r="CA173" s="109">
        <f t="shared" si="43"/>
        <v>728071</v>
      </c>
      <c r="CB173" s="109">
        <f t="shared" si="44"/>
        <v>0</v>
      </c>
      <c r="CC173" s="110">
        <f t="shared" si="50"/>
        <v>728071</v>
      </c>
      <c r="CD173" s="111">
        <f t="shared" si="45"/>
        <v>0</v>
      </c>
      <c r="CE173" s="112">
        <f t="shared" si="51"/>
        <v>728071</v>
      </c>
      <c r="CF173" s="125"/>
      <c r="CG173" s="114"/>
      <c r="CH173" s="2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</row>
    <row r="174" spans="1:105" s="24" customFormat="1" x14ac:dyDescent="0.25">
      <c r="A174" s="308" t="s">
        <v>165</v>
      </c>
      <c r="B174" s="102">
        <f t="shared" si="56"/>
        <v>41440</v>
      </c>
      <c r="C174" s="329">
        <f t="shared" si="52"/>
        <v>728071</v>
      </c>
      <c r="D174" s="110">
        <f t="shared" si="53"/>
        <v>0</v>
      </c>
      <c r="E174" s="111">
        <f t="shared" si="46"/>
        <v>0</v>
      </c>
      <c r="F174" s="212">
        <f t="shared" si="39"/>
        <v>728071</v>
      </c>
      <c r="G174" s="330"/>
      <c r="H174" s="120"/>
      <c r="I174" s="120"/>
      <c r="J174" s="120"/>
      <c r="K174" s="120"/>
      <c r="L174" s="107">
        <f t="shared" si="40"/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07">
        <f t="shared" si="47"/>
        <v>0</v>
      </c>
      <c r="AC174" s="120"/>
      <c r="AD174" s="108">
        <f t="shared" si="41"/>
        <v>0</v>
      </c>
      <c r="AE174" s="330">
        <v>83000</v>
      </c>
      <c r="AF174" s="33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07">
        <f t="shared" si="54"/>
        <v>83000</v>
      </c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07">
        <f t="shared" si="48"/>
        <v>0</v>
      </c>
      <c r="BK174" s="120"/>
      <c r="BL174" s="107">
        <f t="shared" si="42"/>
        <v>83000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09">
        <f t="shared" si="55"/>
        <v>0</v>
      </c>
      <c r="BZ174" s="107">
        <f t="shared" si="49"/>
        <v>0</v>
      </c>
      <c r="CA174" s="109">
        <f t="shared" si="43"/>
        <v>645071</v>
      </c>
      <c r="CB174" s="109">
        <f t="shared" si="44"/>
        <v>0</v>
      </c>
      <c r="CC174" s="110">
        <f t="shared" si="50"/>
        <v>645071</v>
      </c>
      <c r="CD174" s="111">
        <f t="shared" si="45"/>
        <v>0</v>
      </c>
      <c r="CE174" s="112">
        <f t="shared" si="51"/>
        <v>645071</v>
      </c>
      <c r="CF174" s="125"/>
      <c r="CG174" s="114"/>
      <c r="CH174" s="2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</row>
    <row r="175" spans="1:105" s="24" customFormat="1" x14ac:dyDescent="0.25">
      <c r="A175" s="309" t="s">
        <v>166</v>
      </c>
      <c r="B175" s="310">
        <f t="shared" si="56"/>
        <v>41441</v>
      </c>
      <c r="C175" s="329">
        <f t="shared" si="52"/>
        <v>645071</v>
      </c>
      <c r="D175" s="110">
        <f t="shared" si="53"/>
        <v>0</v>
      </c>
      <c r="E175" s="111">
        <f t="shared" si="46"/>
        <v>0</v>
      </c>
      <c r="F175" s="212">
        <f t="shared" si="39"/>
        <v>645071</v>
      </c>
      <c r="G175" s="330"/>
      <c r="H175" s="120"/>
      <c r="I175" s="120"/>
      <c r="J175" s="120"/>
      <c r="K175" s="120"/>
      <c r="L175" s="107">
        <f t="shared" si="40"/>
        <v>0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07">
        <f t="shared" si="47"/>
        <v>0</v>
      </c>
      <c r="AC175" s="120"/>
      <c r="AD175" s="108">
        <f t="shared" si="41"/>
        <v>0</v>
      </c>
      <c r="AE175" s="330"/>
      <c r="AF175" s="33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07">
        <f t="shared" si="54"/>
        <v>0</v>
      </c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07">
        <f t="shared" si="48"/>
        <v>0</v>
      </c>
      <c r="BK175" s="120"/>
      <c r="BL175" s="107">
        <f t="shared" si="42"/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09">
        <f t="shared" si="55"/>
        <v>0</v>
      </c>
      <c r="BZ175" s="107">
        <f t="shared" si="49"/>
        <v>0</v>
      </c>
      <c r="CA175" s="109">
        <f t="shared" si="43"/>
        <v>645071</v>
      </c>
      <c r="CB175" s="109">
        <f t="shared" si="44"/>
        <v>0</v>
      </c>
      <c r="CC175" s="110">
        <f t="shared" si="50"/>
        <v>645071</v>
      </c>
      <c r="CD175" s="111">
        <f t="shared" si="45"/>
        <v>0</v>
      </c>
      <c r="CE175" s="112">
        <f t="shared" si="51"/>
        <v>645071</v>
      </c>
      <c r="CF175" s="125"/>
      <c r="CG175" s="114"/>
      <c r="CH175" s="2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</row>
    <row r="176" spans="1:105" s="24" customFormat="1" x14ac:dyDescent="0.25">
      <c r="A176" s="308" t="s">
        <v>167</v>
      </c>
      <c r="B176" s="102">
        <f t="shared" si="56"/>
        <v>41442</v>
      </c>
      <c r="C176" s="329">
        <f t="shared" si="52"/>
        <v>645071</v>
      </c>
      <c r="D176" s="110">
        <f t="shared" si="53"/>
        <v>0</v>
      </c>
      <c r="E176" s="111">
        <f t="shared" si="46"/>
        <v>0</v>
      </c>
      <c r="F176" s="212">
        <f t="shared" si="39"/>
        <v>645071</v>
      </c>
      <c r="G176" s="330">
        <v>19000</v>
      </c>
      <c r="H176" s="120"/>
      <c r="I176" s="120"/>
      <c r="J176" s="120"/>
      <c r="K176" s="120"/>
      <c r="L176" s="107">
        <f t="shared" si="40"/>
        <v>19000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07">
        <f t="shared" si="47"/>
        <v>0</v>
      </c>
      <c r="AC176" s="120"/>
      <c r="AD176" s="108">
        <f t="shared" si="41"/>
        <v>19000</v>
      </c>
      <c r="AE176" s="330">
        <v>50000</v>
      </c>
      <c r="AF176" s="330">
        <v>15000</v>
      </c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07">
        <f t="shared" si="54"/>
        <v>65000</v>
      </c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07">
        <f t="shared" si="48"/>
        <v>0</v>
      </c>
      <c r="BK176" s="120"/>
      <c r="BL176" s="107">
        <f t="shared" si="42"/>
        <v>65000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09">
        <f t="shared" si="55"/>
        <v>0</v>
      </c>
      <c r="BZ176" s="107">
        <f t="shared" si="49"/>
        <v>0</v>
      </c>
      <c r="CA176" s="109">
        <f t="shared" si="43"/>
        <v>599071</v>
      </c>
      <c r="CB176" s="109">
        <f t="shared" si="44"/>
        <v>0</v>
      </c>
      <c r="CC176" s="110">
        <f t="shared" si="50"/>
        <v>599071</v>
      </c>
      <c r="CD176" s="111">
        <f t="shared" si="45"/>
        <v>0</v>
      </c>
      <c r="CE176" s="112">
        <f t="shared" si="51"/>
        <v>599071</v>
      </c>
      <c r="CF176" s="125"/>
      <c r="CG176" s="114"/>
      <c r="CH176" s="2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</row>
    <row r="177" spans="1:105" s="24" customFormat="1" x14ac:dyDescent="0.25">
      <c r="A177" s="308" t="s">
        <v>161</v>
      </c>
      <c r="B177" s="102">
        <f t="shared" si="56"/>
        <v>41443</v>
      </c>
      <c r="C177" s="329">
        <f t="shared" si="52"/>
        <v>599071</v>
      </c>
      <c r="D177" s="110">
        <f t="shared" si="53"/>
        <v>0</v>
      </c>
      <c r="E177" s="111">
        <f t="shared" si="46"/>
        <v>0</v>
      </c>
      <c r="F177" s="212">
        <f t="shared" si="39"/>
        <v>599071</v>
      </c>
      <c r="G177" s="330"/>
      <c r="H177" s="120"/>
      <c r="I177" s="120"/>
      <c r="J177" s="120"/>
      <c r="K177" s="120"/>
      <c r="L177" s="107">
        <f t="shared" si="40"/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07">
        <f t="shared" si="47"/>
        <v>0</v>
      </c>
      <c r="AC177" s="120"/>
      <c r="AD177" s="108">
        <f t="shared" si="41"/>
        <v>0</v>
      </c>
      <c r="AE177" s="330">
        <v>38000</v>
      </c>
      <c r="AF177" s="33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07">
        <f t="shared" si="54"/>
        <v>38000</v>
      </c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07">
        <f t="shared" si="48"/>
        <v>0</v>
      </c>
      <c r="BK177" s="120"/>
      <c r="BL177" s="107">
        <f t="shared" si="42"/>
        <v>38000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09">
        <f t="shared" si="55"/>
        <v>0</v>
      </c>
      <c r="BZ177" s="107">
        <f t="shared" si="49"/>
        <v>0</v>
      </c>
      <c r="CA177" s="109">
        <f t="shared" si="43"/>
        <v>561071</v>
      </c>
      <c r="CB177" s="109">
        <f t="shared" si="44"/>
        <v>0</v>
      </c>
      <c r="CC177" s="110">
        <f t="shared" si="50"/>
        <v>561071</v>
      </c>
      <c r="CD177" s="111">
        <f t="shared" si="45"/>
        <v>0</v>
      </c>
      <c r="CE177" s="112">
        <f t="shared" si="51"/>
        <v>561071</v>
      </c>
      <c r="CF177" s="125"/>
      <c r="CG177" s="114"/>
      <c r="CH177" s="2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</row>
    <row r="178" spans="1:105" s="24" customFormat="1" x14ac:dyDescent="0.25">
      <c r="A178" s="308" t="s">
        <v>162</v>
      </c>
      <c r="B178" s="102">
        <f t="shared" si="56"/>
        <v>41444</v>
      </c>
      <c r="C178" s="329">
        <f t="shared" si="52"/>
        <v>561071</v>
      </c>
      <c r="D178" s="110">
        <f t="shared" si="53"/>
        <v>0</v>
      </c>
      <c r="E178" s="111">
        <f t="shared" si="46"/>
        <v>0</v>
      </c>
      <c r="F178" s="212">
        <f t="shared" si="39"/>
        <v>561071</v>
      </c>
      <c r="G178" s="330"/>
      <c r="H178" s="120"/>
      <c r="I178" s="120"/>
      <c r="J178" s="120"/>
      <c r="K178" s="120"/>
      <c r="L178" s="107">
        <f t="shared" si="40"/>
        <v>0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07">
        <f t="shared" si="47"/>
        <v>0</v>
      </c>
      <c r="AC178" s="120"/>
      <c r="AD178" s="108">
        <f t="shared" si="41"/>
        <v>0</v>
      </c>
      <c r="AE178" s="330">
        <v>43000</v>
      </c>
      <c r="AF178" s="330">
        <v>8000</v>
      </c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07">
        <f t="shared" si="54"/>
        <v>51000</v>
      </c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07">
        <f t="shared" si="48"/>
        <v>0</v>
      </c>
      <c r="BK178" s="120"/>
      <c r="BL178" s="107">
        <f t="shared" si="42"/>
        <v>51000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09">
        <f t="shared" si="55"/>
        <v>0</v>
      </c>
      <c r="BZ178" s="107">
        <f t="shared" si="49"/>
        <v>0</v>
      </c>
      <c r="CA178" s="109">
        <f t="shared" si="43"/>
        <v>510071</v>
      </c>
      <c r="CB178" s="109">
        <f t="shared" si="44"/>
        <v>0</v>
      </c>
      <c r="CC178" s="110">
        <f t="shared" si="50"/>
        <v>510071</v>
      </c>
      <c r="CD178" s="111">
        <f t="shared" si="45"/>
        <v>0</v>
      </c>
      <c r="CE178" s="112">
        <f t="shared" si="51"/>
        <v>510071</v>
      </c>
      <c r="CF178" s="125"/>
      <c r="CG178" s="114"/>
      <c r="CH178" s="2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</row>
    <row r="179" spans="1:105" s="24" customFormat="1" x14ac:dyDescent="0.25">
      <c r="A179" s="308" t="s">
        <v>163</v>
      </c>
      <c r="B179" s="102">
        <f t="shared" si="56"/>
        <v>41445</v>
      </c>
      <c r="C179" s="329">
        <f t="shared" si="52"/>
        <v>510071</v>
      </c>
      <c r="D179" s="110">
        <f t="shared" si="53"/>
        <v>0</v>
      </c>
      <c r="E179" s="111">
        <f t="shared" si="46"/>
        <v>0</v>
      </c>
      <c r="F179" s="212">
        <f t="shared" si="39"/>
        <v>510071</v>
      </c>
      <c r="G179" s="330">
        <v>53000</v>
      </c>
      <c r="H179" s="120"/>
      <c r="I179" s="120"/>
      <c r="J179" s="120"/>
      <c r="K179" s="120"/>
      <c r="L179" s="107">
        <f t="shared" si="40"/>
        <v>53000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07">
        <f t="shared" si="47"/>
        <v>0</v>
      </c>
      <c r="AC179" s="120"/>
      <c r="AD179" s="108">
        <f t="shared" si="41"/>
        <v>53000</v>
      </c>
      <c r="AE179" s="330">
        <v>66000</v>
      </c>
      <c r="AF179" s="330">
        <v>10000</v>
      </c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07">
        <f t="shared" si="54"/>
        <v>76000</v>
      </c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07">
        <f t="shared" si="48"/>
        <v>0</v>
      </c>
      <c r="BK179" s="120"/>
      <c r="BL179" s="107">
        <f t="shared" si="42"/>
        <v>76000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09">
        <f t="shared" si="55"/>
        <v>0</v>
      </c>
      <c r="BZ179" s="107">
        <f t="shared" si="49"/>
        <v>0</v>
      </c>
      <c r="CA179" s="109">
        <f t="shared" si="43"/>
        <v>487071</v>
      </c>
      <c r="CB179" s="109">
        <f t="shared" si="44"/>
        <v>0</v>
      </c>
      <c r="CC179" s="110">
        <f t="shared" si="50"/>
        <v>487071</v>
      </c>
      <c r="CD179" s="111">
        <f t="shared" si="45"/>
        <v>0</v>
      </c>
      <c r="CE179" s="112">
        <f t="shared" si="51"/>
        <v>487071</v>
      </c>
      <c r="CF179" s="125"/>
      <c r="CG179" s="114"/>
      <c r="CH179" s="2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</row>
    <row r="180" spans="1:105" s="24" customFormat="1" x14ac:dyDescent="0.25">
      <c r="A180" s="308" t="s">
        <v>164</v>
      </c>
      <c r="B180" s="102">
        <f t="shared" si="56"/>
        <v>41446</v>
      </c>
      <c r="C180" s="329">
        <f t="shared" si="52"/>
        <v>487071</v>
      </c>
      <c r="D180" s="110">
        <f t="shared" si="53"/>
        <v>0</v>
      </c>
      <c r="E180" s="111">
        <f t="shared" si="46"/>
        <v>0</v>
      </c>
      <c r="F180" s="212">
        <f t="shared" si="39"/>
        <v>487071</v>
      </c>
      <c r="G180" s="330"/>
      <c r="H180" s="120"/>
      <c r="I180" s="120"/>
      <c r="J180" s="120"/>
      <c r="K180" s="120"/>
      <c r="L180" s="107">
        <f t="shared" si="40"/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07">
        <f t="shared" si="47"/>
        <v>0</v>
      </c>
      <c r="AC180" s="120"/>
      <c r="AD180" s="108">
        <f t="shared" si="41"/>
        <v>0</v>
      </c>
      <c r="AE180" s="330"/>
      <c r="AF180" s="33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07">
        <f t="shared" si="54"/>
        <v>0</v>
      </c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07">
        <f t="shared" si="48"/>
        <v>0</v>
      </c>
      <c r="BK180" s="120"/>
      <c r="BL180" s="107">
        <f t="shared" si="42"/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09">
        <f t="shared" si="55"/>
        <v>0</v>
      </c>
      <c r="BZ180" s="107">
        <f t="shared" si="49"/>
        <v>0</v>
      </c>
      <c r="CA180" s="109">
        <f t="shared" si="43"/>
        <v>487071</v>
      </c>
      <c r="CB180" s="109">
        <f t="shared" si="44"/>
        <v>0</v>
      </c>
      <c r="CC180" s="110">
        <f t="shared" si="50"/>
        <v>487071</v>
      </c>
      <c r="CD180" s="111">
        <f t="shared" si="45"/>
        <v>0</v>
      </c>
      <c r="CE180" s="112">
        <f t="shared" si="51"/>
        <v>487071</v>
      </c>
      <c r="CF180" s="125"/>
      <c r="CG180" s="114"/>
      <c r="CH180" s="2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</row>
    <row r="181" spans="1:105" s="24" customFormat="1" x14ac:dyDescent="0.25">
      <c r="A181" s="308" t="s">
        <v>165</v>
      </c>
      <c r="B181" s="102">
        <f t="shared" si="56"/>
        <v>41447</v>
      </c>
      <c r="C181" s="329">
        <f t="shared" si="52"/>
        <v>487071</v>
      </c>
      <c r="D181" s="110">
        <f t="shared" si="53"/>
        <v>0</v>
      </c>
      <c r="E181" s="111">
        <f t="shared" si="46"/>
        <v>0</v>
      </c>
      <c r="F181" s="212">
        <f t="shared" si="39"/>
        <v>487071</v>
      </c>
      <c r="G181" s="330">
        <v>107000</v>
      </c>
      <c r="H181" s="120"/>
      <c r="I181" s="120"/>
      <c r="J181" s="120"/>
      <c r="K181" s="120"/>
      <c r="L181" s="107">
        <f t="shared" si="40"/>
        <v>107000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07">
        <f t="shared" si="47"/>
        <v>0</v>
      </c>
      <c r="AC181" s="120"/>
      <c r="AD181" s="108">
        <f t="shared" si="41"/>
        <v>107000</v>
      </c>
      <c r="AE181" s="330">
        <v>75000</v>
      </c>
      <c r="AF181" s="33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07">
        <f t="shared" si="54"/>
        <v>75000</v>
      </c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07">
        <f t="shared" si="48"/>
        <v>0</v>
      </c>
      <c r="BK181" s="120"/>
      <c r="BL181" s="107">
        <f t="shared" si="42"/>
        <v>75000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09">
        <f t="shared" si="55"/>
        <v>0</v>
      </c>
      <c r="BZ181" s="107">
        <f t="shared" si="49"/>
        <v>0</v>
      </c>
      <c r="CA181" s="109">
        <f t="shared" si="43"/>
        <v>519071</v>
      </c>
      <c r="CB181" s="109">
        <f t="shared" si="44"/>
        <v>0</v>
      </c>
      <c r="CC181" s="110">
        <f t="shared" si="50"/>
        <v>519071</v>
      </c>
      <c r="CD181" s="111">
        <f t="shared" si="45"/>
        <v>0</v>
      </c>
      <c r="CE181" s="112">
        <f t="shared" si="51"/>
        <v>519071</v>
      </c>
      <c r="CF181" s="125"/>
      <c r="CG181" s="114"/>
      <c r="CH181" s="2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</row>
    <row r="182" spans="1:105" s="24" customFormat="1" x14ac:dyDescent="0.25">
      <c r="A182" s="309" t="s">
        <v>166</v>
      </c>
      <c r="B182" s="310">
        <f t="shared" si="56"/>
        <v>41448</v>
      </c>
      <c r="C182" s="329">
        <f t="shared" si="52"/>
        <v>519071</v>
      </c>
      <c r="D182" s="110">
        <f t="shared" si="53"/>
        <v>0</v>
      </c>
      <c r="E182" s="111">
        <f t="shared" si="46"/>
        <v>0</v>
      </c>
      <c r="F182" s="212">
        <f t="shared" si="39"/>
        <v>519071</v>
      </c>
      <c r="G182" s="330"/>
      <c r="H182" s="120"/>
      <c r="I182" s="120"/>
      <c r="J182" s="120"/>
      <c r="K182" s="120"/>
      <c r="L182" s="107">
        <f t="shared" si="40"/>
        <v>0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07">
        <f t="shared" si="47"/>
        <v>0</v>
      </c>
      <c r="AC182" s="120"/>
      <c r="AD182" s="108">
        <f t="shared" si="41"/>
        <v>0</v>
      </c>
      <c r="AE182" s="330"/>
      <c r="AF182" s="33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07">
        <f t="shared" si="54"/>
        <v>0</v>
      </c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07">
        <f t="shared" si="48"/>
        <v>0</v>
      </c>
      <c r="BK182" s="120"/>
      <c r="BL182" s="107">
        <f t="shared" si="42"/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09">
        <f t="shared" si="55"/>
        <v>0</v>
      </c>
      <c r="BZ182" s="107">
        <f t="shared" si="49"/>
        <v>0</v>
      </c>
      <c r="CA182" s="109">
        <f t="shared" si="43"/>
        <v>519071</v>
      </c>
      <c r="CB182" s="109">
        <f t="shared" si="44"/>
        <v>0</v>
      </c>
      <c r="CC182" s="110">
        <f t="shared" si="50"/>
        <v>519071</v>
      </c>
      <c r="CD182" s="111">
        <f t="shared" si="45"/>
        <v>0</v>
      </c>
      <c r="CE182" s="112">
        <f t="shared" si="51"/>
        <v>519071</v>
      </c>
      <c r="CF182" s="125"/>
      <c r="CG182" s="114"/>
      <c r="CH182" s="2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</row>
    <row r="183" spans="1:105" s="24" customFormat="1" x14ac:dyDescent="0.25">
      <c r="A183" s="308" t="s">
        <v>167</v>
      </c>
      <c r="B183" s="102">
        <f t="shared" si="56"/>
        <v>41449</v>
      </c>
      <c r="C183" s="329">
        <f t="shared" si="52"/>
        <v>519071</v>
      </c>
      <c r="D183" s="110">
        <f t="shared" si="53"/>
        <v>0</v>
      </c>
      <c r="E183" s="111">
        <f t="shared" si="46"/>
        <v>0</v>
      </c>
      <c r="F183" s="212">
        <f t="shared" si="39"/>
        <v>519071</v>
      </c>
      <c r="G183" s="330"/>
      <c r="H183" s="120"/>
      <c r="I183" s="120"/>
      <c r="J183" s="120"/>
      <c r="K183" s="120"/>
      <c r="L183" s="107">
        <f t="shared" si="40"/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07">
        <f t="shared" si="47"/>
        <v>0</v>
      </c>
      <c r="AC183" s="120"/>
      <c r="AD183" s="108">
        <f t="shared" si="41"/>
        <v>0</v>
      </c>
      <c r="AE183" s="330">
        <v>58000</v>
      </c>
      <c r="AF183" s="330">
        <v>15000</v>
      </c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07">
        <f t="shared" si="54"/>
        <v>73000</v>
      </c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07">
        <f t="shared" si="48"/>
        <v>0</v>
      </c>
      <c r="BK183" s="120"/>
      <c r="BL183" s="107">
        <f t="shared" si="42"/>
        <v>73000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09">
        <f t="shared" si="55"/>
        <v>0</v>
      </c>
      <c r="BZ183" s="107">
        <f t="shared" si="49"/>
        <v>0</v>
      </c>
      <c r="CA183" s="109">
        <f t="shared" si="43"/>
        <v>446071</v>
      </c>
      <c r="CB183" s="109">
        <f t="shared" si="44"/>
        <v>0</v>
      </c>
      <c r="CC183" s="110">
        <f t="shared" si="50"/>
        <v>446071</v>
      </c>
      <c r="CD183" s="111">
        <f t="shared" si="45"/>
        <v>0</v>
      </c>
      <c r="CE183" s="112">
        <f t="shared" si="51"/>
        <v>446071</v>
      </c>
      <c r="CF183" s="125"/>
      <c r="CG183" s="114"/>
      <c r="CH183" s="2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</row>
    <row r="184" spans="1:105" s="24" customFormat="1" x14ac:dyDescent="0.25">
      <c r="A184" s="308" t="s">
        <v>161</v>
      </c>
      <c r="B184" s="102">
        <f t="shared" si="56"/>
        <v>41450</v>
      </c>
      <c r="C184" s="329">
        <f t="shared" si="52"/>
        <v>446071</v>
      </c>
      <c r="D184" s="110">
        <f t="shared" si="53"/>
        <v>0</v>
      </c>
      <c r="E184" s="111">
        <f t="shared" si="46"/>
        <v>0</v>
      </c>
      <c r="F184" s="212">
        <f t="shared" si="39"/>
        <v>446071</v>
      </c>
      <c r="G184" s="330"/>
      <c r="H184" s="120"/>
      <c r="I184" s="120"/>
      <c r="J184" s="120"/>
      <c r="K184" s="120"/>
      <c r="L184" s="107">
        <f t="shared" si="40"/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07">
        <f t="shared" si="47"/>
        <v>0</v>
      </c>
      <c r="AC184" s="120"/>
      <c r="AD184" s="108">
        <f t="shared" si="41"/>
        <v>0</v>
      </c>
      <c r="AE184" s="330">
        <v>46300</v>
      </c>
      <c r="AF184" s="330"/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07">
        <f t="shared" si="54"/>
        <v>46300</v>
      </c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07">
        <f t="shared" si="48"/>
        <v>0</v>
      </c>
      <c r="BK184" s="120"/>
      <c r="BL184" s="107">
        <f t="shared" si="42"/>
        <v>46300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09">
        <f t="shared" si="55"/>
        <v>0</v>
      </c>
      <c r="BZ184" s="107">
        <f t="shared" si="49"/>
        <v>0</v>
      </c>
      <c r="CA184" s="109">
        <f t="shared" si="43"/>
        <v>399771</v>
      </c>
      <c r="CB184" s="109">
        <f t="shared" si="44"/>
        <v>0</v>
      </c>
      <c r="CC184" s="110">
        <f t="shared" si="50"/>
        <v>399771</v>
      </c>
      <c r="CD184" s="111">
        <f t="shared" si="45"/>
        <v>0</v>
      </c>
      <c r="CE184" s="112">
        <f t="shared" si="51"/>
        <v>399771</v>
      </c>
      <c r="CF184" s="125"/>
      <c r="CG184" s="114"/>
      <c r="CH184" s="2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</row>
    <row r="185" spans="1:105" s="24" customFormat="1" x14ac:dyDescent="0.25">
      <c r="A185" s="308" t="s">
        <v>162</v>
      </c>
      <c r="B185" s="102">
        <f t="shared" si="56"/>
        <v>41451</v>
      </c>
      <c r="C185" s="329">
        <f t="shared" si="52"/>
        <v>399771</v>
      </c>
      <c r="D185" s="110">
        <f t="shared" si="53"/>
        <v>0</v>
      </c>
      <c r="E185" s="111">
        <f t="shared" si="46"/>
        <v>0</v>
      </c>
      <c r="F185" s="212">
        <f t="shared" si="39"/>
        <v>399771</v>
      </c>
      <c r="G185" s="330"/>
      <c r="H185" s="120"/>
      <c r="I185" s="120"/>
      <c r="J185" s="120"/>
      <c r="K185" s="120"/>
      <c r="L185" s="107">
        <f t="shared" si="40"/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07">
        <f t="shared" si="47"/>
        <v>0</v>
      </c>
      <c r="AC185" s="120"/>
      <c r="AD185" s="108">
        <f t="shared" si="41"/>
        <v>0</v>
      </c>
      <c r="AE185" s="330">
        <v>40000</v>
      </c>
      <c r="AF185" s="33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07">
        <f t="shared" si="54"/>
        <v>40000</v>
      </c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07">
        <f t="shared" si="48"/>
        <v>0</v>
      </c>
      <c r="BK185" s="120"/>
      <c r="BL185" s="107">
        <f t="shared" si="42"/>
        <v>40000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09">
        <f t="shared" si="55"/>
        <v>0</v>
      </c>
      <c r="BZ185" s="107">
        <f t="shared" si="49"/>
        <v>0</v>
      </c>
      <c r="CA185" s="109">
        <f t="shared" si="43"/>
        <v>359771</v>
      </c>
      <c r="CB185" s="109">
        <f t="shared" si="44"/>
        <v>0</v>
      </c>
      <c r="CC185" s="110">
        <f t="shared" si="50"/>
        <v>359771</v>
      </c>
      <c r="CD185" s="111">
        <f t="shared" si="45"/>
        <v>0</v>
      </c>
      <c r="CE185" s="112">
        <f t="shared" si="51"/>
        <v>359771</v>
      </c>
      <c r="CF185" s="125"/>
      <c r="CG185" s="114"/>
      <c r="CH185" s="2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</row>
    <row r="186" spans="1:105" s="24" customFormat="1" x14ac:dyDescent="0.25">
      <c r="A186" s="308" t="s">
        <v>163</v>
      </c>
      <c r="B186" s="102">
        <f t="shared" si="56"/>
        <v>41452</v>
      </c>
      <c r="C186" s="329">
        <f t="shared" si="52"/>
        <v>359771</v>
      </c>
      <c r="D186" s="110">
        <f t="shared" si="53"/>
        <v>0</v>
      </c>
      <c r="E186" s="111">
        <f t="shared" si="46"/>
        <v>0</v>
      </c>
      <c r="F186" s="212">
        <f t="shared" si="39"/>
        <v>359771</v>
      </c>
      <c r="G186" s="330">
        <v>370000</v>
      </c>
      <c r="H186" s="120"/>
      <c r="I186" s="120"/>
      <c r="J186" s="120"/>
      <c r="K186" s="120"/>
      <c r="L186" s="107">
        <f t="shared" si="40"/>
        <v>370000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07">
        <f t="shared" si="47"/>
        <v>0</v>
      </c>
      <c r="AC186" s="120"/>
      <c r="AD186" s="108">
        <f t="shared" si="41"/>
        <v>370000</v>
      </c>
      <c r="AE186" s="330">
        <v>38000</v>
      </c>
      <c r="AF186" s="330">
        <v>15000</v>
      </c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07">
        <f t="shared" si="54"/>
        <v>53000</v>
      </c>
      <c r="AU186" s="120"/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07">
        <f t="shared" si="48"/>
        <v>0</v>
      </c>
      <c r="BK186" s="120"/>
      <c r="BL186" s="107">
        <f t="shared" si="42"/>
        <v>53000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09">
        <f t="shared" si="55"/>
        <v>0</v>
      </c>
      <c r="BZ186" s="107">
        <f t="shared" si="49"/>
        <v>0</v>
      </c>
      <c r="CA186" s="109">
        <f t="shared" si="43"/>
        <v>676771</v>
      </c>
      <c r="CB186" s="109">
        <f t="shared" si="44"/>
        <v>0</v>
      </c>
      <c r="CC186" s="110">
        <f t="shared" si="50"/>
        <v>676771</v>
      </c>
      <c r="CD186" s="111">
        <f t="shared" si="45"/>
        <v>0</v>
      </c>
      <c r="CE186" s="112">
        <f t="shared" si="51"/>
        <v>676771</v>
      </c>
      <c r="CF186" s="125"/>
      <c r="CG186" s="114"/>
      <c r="CH186" s="2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</row>
    <row r="187" spans="1:105" s="24" customFormat="1" x14ac:dyDescent="0.25">
      <c r="A187" s="308" t="s">
        <v>164</v>
      </c>
      <c r="B187" s="102">
        <f t="shared" si="56"/>
        <v>41453</v>
      </c>
      <c r="C187" s="329">
        <f t="shared" si="52"/>
        <v>676771</v>
      </c>
      <c r="D187" s="110">
        <f t="shared" si="53"/>
        <v>0</v>
      </c>
      <c r="E187" s="111">
        <f t="shared" si="46"/>
        <v>0</v>
      </c>
      <c r="F187" s="212">
        <f t="shared" si="39"/>
        <v>676771</v>
      </c>
      <c r="G187" s="330">
        <v>129000</v>
      </c>
      <c r="H187" s="120"/>
      <c r="I187" s="120"/>
      <c r="J187" s="120"/>
      <c r="K187" s="120"/>
      <c r="L187" s="107">
        <f t="shared" si="40"/>
        <v>129000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07">
        <f t="shared" si="47"/>
        <v>0</v>
      </c>
      <c r="AC187" s="120"/>
      <c r="AD187" s="108">
        <f t="shared" si="41"/>
        <v>129000</v>
      </c>
      <c r="AE187" s="330">
        <v>27000</v>
      </c>
      <c r="AF187" s="33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07">
        <f t="shared" si="54"/>
        <v>27000</v>
      </c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07">
        <f t="shared" si="48"/>
        <v>0</v>
      </c>
      <c r="BK187" s="120"/>
      <c r="BL187" s="107">
        <f t="shared" si="42"/>
        <v>27000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09">
        <f t="shared" si="55"/>
        <v>0</v>
      </c>
      <c r="BZ187" s="107">
        <f t="shared" si="49"/>
        <v>0</v>
      </c>
      <c r="CA187" s="109">
        <f t="shared" si="43"/>
        <v>778771</v>
      </c>
      <c r="CB187" s="109">
        <f t="shared" si="44"/>
        <v>0</v>
      </c>
      <c r="CC187" s="110">
        <f t="shared" si="50"/>
        <v>778771</v>
      </c>
      <c r="CD187" s="111">
        <f t="shared" si="45"/>
        <v>0</v>
      </c>
      <c r="CE187" s="112">
        <f t="shared" si="51"/>
        <v>778771</v>
      </c>
      <c r="CF187" s="125"/>
      <c r="CG187" s="114"/>
      <c r="CH187" s="2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</row>
    <row r="188" spans="1:105" s="24" customFormat="1" x14ac:dyDescent="0.25">
      <c r="A188" s="308" t="s">
        <v>165</v>
      </c>
      <c r="B188" s="102">
        <f t="shared" si="56"/>
        <v>41454</v>
      </c>
      <c r="C188" s="329">
        <f t="shared" si="52"/>
        <v>778771</v>
      </c>
      <c r="D188" s="110">
        <f t="shared" si="53"/>
        <v>0</v>
      </c>
      <c r="E188" s="111">
        <f t="shared" si="46"/>
        <v>0</v>
      </c>
      <c r="F188" s="212">
        <f t="shared" si="39"/>
        <v>778771</v>
      </c>
      <c r="G188" s="330">
        <v>10000</v>
      </c>
      <c r="H188" s="120"/>
      <c r="I188" s="120"/>
      <c r="J188" s="120"/>
      <c r="K188" s="120"/>
      <c r="L188" s="107">
        <f t="shared" si="40"/>
        <v>10000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07">
        <f t="shared" si="47"/>
        <v>0</v>
      </c>
      <c r="AC188" s="120"/>
      <c r="AD188" s="108">
        <f t="shared" si="41"/>
        <v>10000</v>
      </c>
      <c r="AE188" s="330">
        <v>71000</v>
      </c>
      <c r="AF188" s="330">
        <v>15000</v>
      </c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07">
        <f t="shared" si="54"/>
        <v>86000</v>
      </c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07">
        <f t="shared" si="48"/>
        <v>0</v>
      </c>
      <c r="BK188" s="120"/>
      <c r="BL188" s="107">
        <f t="shared" si="42"/>
        <v>86000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09">
        <f t="shared" si="55"/>
        <v>0</v>
      </c>
      <c r="BZ188" s="107">
        <f t="shared" si="49"/>
        <v>0</v>
      </c>
      <c r="CA188" s="109">
        <f t="shared" si="43"/>
        <v>702771</v>
      </c>
      <c r="CB188" s="109">
        <f t="shared" si="44"/>
        <v>0</v>
      </c>
      <c r="CC188" s="110">
        <f t="shared" si="50"/>
        <v>702771</v>
      </c>
      <c r="CD188" s="111">
        <f t="shared" si="45"/>
        <v>0</v>
      </c>
      <c r="CE188" s="112">
        <f t="shared" si="51"/>
        <v>702771</v>
      </c>
      <c r="CF188" s="125"/>
      <c r="CG188" s="114"/>
      <c r="CH188" s="2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</row>
    <row r="189" spans="1:105" s="244" customFormat="1" ht="15.75" thickBot="1" x14ac:dyDescent="0.3">
      <c r="A189" s="309" t="s">
        <v>166</v>
      </c>
      <c r="B189" s="310">
        <f t="shared" si="56"/>
        <v>41455</v>
      </c>
      <c r="C189" s="236">
        <f t="shared" si="52"/>
        <v>702771</v>
      </c>
      <c r="D189" s="237">
        <f t="shared" si="53"/>
        <v>0</v>
      </c>
      <c r="E189" s="238">
        <f t="shared" si="46"/>
        <v>0</v>
      </c>
      <c r="F189" s="239">
        <f t="shared" si="39"/>
        <v>702771</v>
      </c>
      <c r="G189" s="252"/>
      <c r="H189" s="240"/>
      <c r="I189" s="240"/>
      <c r="J189" s="240"/>
      <c r="K189" s="240"/>
      <c r="L189" s="241">
        <f t="shared" si="40"/>
        <v>0</v>
      </c>
      <c r="M189" s="240"/>
      <c r="N189" s="240"/>
      <c r="O189" s="240"/>
      <c r="P189" s="240"/>
      <c r="Q189" s="240"/>
      <c r="R189" s="240"/>
      <c r="S189" s="240"/>
      <c r="T189" s="240"/>
      <c r="U189" s="240"/>
      <c r="V189" s="240"/>
      <c r="W189" s="240"/>
      <c r="X189" s="240"/>
      <c r="Y189" s="240"/>
      <c r="Z189" s="240"/>
      <c r="AA189" s="240"/>
      <c r="AB189" s="241">
        <f t="shared" si="47"/>
        <v>0</v>
      </c>
      <c r="AC189" s="240"/>
      <c r="AD189" s="242">
        <f t="shared" si="41"/>
        <v>0</v>
      </c>
      <c r="AE189" s="250"/>
      <c r="AF189" s="250"/>
      <c r="AG189" s="240"/>
      <c r="AH189" s="240"/>
      <c r="AI189" s="240"/>
      <c r="AJ189" s="240"/>
      <c r="AK189" s="240"/>
      <c r="AL189" s="240"/>
      <c r="AM189" s="240"/>
      <c r="AN189" s="240"/>
      <c r="AO189" s="240"/>
      <c r="AP189" s="240"/>
      <c r="AQ189" s="240"/>
      <c r="AR189" s="240"/>
      <c r="AS189" s="240"/>
      <c r="AT189" s="241">
        <f t="shared" si="54"/>
        <v>0</v>
      </c>
      <c r="AU189" s="240"/>
      <c r="AV189" s="240"/>
      <c r="AW189" s="240"/>
      <c r="AX189" s="240"/>
      <c r="AY189" s="240"/>
      <c r="AZ189" s="240"/>
      <c r="BA189" s="240"/>
      <c r="BB189" s="240"/>
      <c r="BC189" s="240"/>
      <c r="BD189" s="240"/>
      <c r="BE189" s="240"/>
      <c r="BF189" s="240"/>
      <c r="BG189" s="240"/>
      <c r="BH189" s="240"/>
      <c r="BI189" s="240"/>
      <c r="BJ189" s="241">
        <f t="shared" si="48"/>
        <v>0</v>
      </c>
      <c r="BK189" s="240"/>
      <c r="BL189" s="241">
        <f t="shared" si="42"/>
        <v>0</v>
      </c>
      <c r="BM189" s="240"/>
      <c r="BN189" s="240"/>
      <c r="BO189" s="240"/>
      <c r="BP189" s="240"/>
      <c r="BQ189" s="240"/>
      <c r="BR189" s="240"/>
      <c r="BS189" s="240"/>
      <c r="BT189" s="240"/>
      <c r="BU189" s="240"/>
      <c r="BV189" s="240"/>
      <c r="BW189" s="240"/>
      <c r="BX189" s="240"/>
      <c r="BY189" s="241">
        <f t="shared" si="55"/>
        <v>0</v>
      </c>
      <c r="BZ189" s="241">
        <f t="shared" si="49"/>
        <v>0</v>
      </c>
      <c r="CA189" s="241">
        <f t="shared" si="43"/>
        <v>702771</v>
      </c>
      <c r="CB189" s="241">
        <f t="shared" si="44"/>
        <v>0</v>
      </c>
      <c r="CC189" s="237">
        <f t="shared" si="50"/>
        <v>702771</v>
      </c>
      <c r="CD189" s="238">
        <f t="shared" si="45"/>
        <v>0</v>
      </c>
      <c r="CE189" s="243">
        <f t="shared" si="51"/>
        <v>702771</v>
      </c>
      <c r="CF189" s="247">
        <f>CG189-CE189</f>
        <v>-1062</v>
      </c>
      <c r="CG189" s="248">
        <f>F190</f>
        <v>701709</v>
      </c>
    </row>
    <row r="190" spans="1:105" s="24" customFormat="1" x14ac:dyDescent="0.25">
      <c r="A190" s="308" t="s">
        <v>167</v>
      </c>
      <c r="B190" s="102">
        <f t="shared" si="56"/>
        <v>41456</v>
      </c>
      <c r="C190" s="103">
        <v>701709</v>
      </c>
      <c r="D190" s="123">
        <v>0</v>
      </c>
      <c r="E190" s="124">
        <v>0</v>
      </c>
      <c r="F190" s="212">
        <f t="shared" si="39"/>
        <v>701709</v>
      </c>
      <c r="G190" s="330"/>
      <c r="H190" s="120"/>
      <c r="I190" s="120"/>
      <c r="J190" s="120"/>
      <c r="K190" s="120"/>
      <c r="L190" s="107">
        <f t="shared" si="40"/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07">
        <f t="shared" si="47"/>
        <v>0</v>
      </c>
      <c r="AC190" s="120"/>
      <c r="AD190" s="108">
        <f t="shared" si="41"/>
        <v>0</v>
      </c>
      <c r="AE190" s="331">
        <v>36000</v>
      </c>
      <c r="AF190" s="331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07">
        <f t="shared" si="54"/>
        <v>36000</v>
      </c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07">
        <f t="shared" si="48"/>
        <v>0</v>
      </c>
      <c r="BK190" s="120"/>
      <c r="BL190" s="107">
        <f t="shared" si="42"/>
        <v>36000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09">
        <f t="shared" si="55"/>
        <v>0</v>
      </c>
      <c r="BZ190" s="107">
        <f t="shared" si="49"/>
        <v>0</v>
      </c>
      <c r="CA190" s="109">
        <f t="shared" si="43"/>
        <v>665709</v>
      </c>
      <c r="CB190" s="109">
        <f t="shared" si="44"/>
        <v>0</v>
      </c>
      <c r="CC190" s="110">
        <f t="shared" si="50"/>
        <v>665709</v>
      </c>
      <c r="CD190" s="111">
        <f t="shared" si="45"/>
        <v>0</v>
      </c>
      <c r="CE190" s="112">
        <f t="shared" si="51"/>
        <v>665709</v>
      </c>
      <c r="CF190" s="125"/>
      <c r="CG190" s="114"/>
      <c r="CH190" s="2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</row>
    <row r="191" spans="1:105" s="24" customFormat="1" x14ac:dyDescent="0.25">
      <c r="A191" s="308" t="s">
        <v>161</v>
      </c>
      <c r="B191" s="102">
        <f t="shared" si="56"/>
        <v>41457</v>
      </c>
      <c r="C191" s="329">
        <f t="shared" si="52"/>
        <v>665709</v>
      </c>
      <c r="D191" s="110">
        <f t="shared" si="53"/>
        <v>0</v>
      </c>
      <c r="E191" s="111">
        <f t="shared" si="46"/>
        <v>0</v>
      </c>
      <c r="F191" s="212">
        <f t="shared" si="39"/>
        <v>665709</v>
      </c>
      <c r="G191" s="330"/>
      <c r="H191" s="120"/>
      <c r="I191" s="120"/>
      <c r="J191" s="120"/>
      <c r="K191" s="120"/>
      <c r="L191" s="107">
        <f t="shared" si="40"/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07">
        <f t="shared" si="47"/>
        <v>0</v>
      </c>
      <c r="AC191" s="120"/>
      <c r="AD191" s="108">
        <f t="shared" si="41"/>
        <v>0</v>
      </c>
      <c r="AE191" s="336">
        <v>40000</v>
      </c>
      <c r="AF191" s="336">
        <v>10000</v>
      </c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07">
        <f t="shared" si="54"/>
        <v>50000</v>
      </c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07">
        <f t="shared" si="48"/>
        <v>0</v>
      </c>
      <c r="BK191" s="120"/>
      <c r="BL191" s="107">
        <f t="shared" si="42"/>
        <v>50000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09">
        <f t="shared" si="55"/>
        <v>0</v>
      </c>
      <c r="BZ191" s="107">
        <f t="shared" si="49"/>
        <v>0</v>
      </c>
      <c r="CA191" s="109">
        <f t="shared" si="43"/>
        <v>615709</v>
      </c>
      <c r="CB191" s="109">
        <f t="shared" si="44"/>
        <v>0</v>
      </c>
      <c r="CC191" s="110">
        <f t="shared" si="50"/>
        <v>615709</v>
      </c>
      <c r="CD191" s="111">
        <f t="shared" si="45"/>
        <v>0</v>
      </c>
      <c r="CE191" s="112">
        <f t="shared" si="51"/>
        <v>615709</v>
      </c>
      <c r="CF191" s="125"/>
      <c r="CG191" s="114"/>
      <c r="CH191" s="2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</row>
    <row r="192" spans="1:105" s="24" customFormat="1" x14ac:dyDescent="0.25">
      <c r="A192" s="308" t="s">
        <v>162</v>
      </c>
      <c r="B192" s="102">
        <f t="shared" si="56"/>
        <v>41458</v>
      </c>
      <c r="C192" s="329">
        <f t="shared" si="52"/>
        <v>615709</v>
      </c>
      <c r="D192" s="110">
        <f t="shared" si="53"/>
        <v>0</v>
      </c>
      <c r="E192" s="111">
        <f t="shared" si="46"/>
        <v>0</v>
      </c>
      <c r="F192" s="212">
        <f t="shared" si="39"/>
        <v>615709</v>
      </c>
      <c r="G192" s="330"/>
      <c r="H192" s="120"/>
      <c r="I192" s="120"/>
      <c r="J192" s="120"/>
      <c r="K192" s="120"/>
      <c r="L192" s="107">
        <f t="shared" si="40"/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07">
        <f t="shared" si="47"/>
        <v>0</v>
      </c>
      <c r="AC192" s="120"/>
      <c r="AD192" s="108">
        <f t="shared" si="41"/>
        <v>0</v>
      </c>
      <c r="AE192" s="330">
        <v>42000</v>
      </c>
      <c r="AF192" s="33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07">
        <f t="shared" si="54"/>
        <v>42000</v>
      </c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07">
        <f t="shared" si="48"/>
        <v>0</v>
      </c>
      <c r="BK192" s="120"/>
      <c r="BL192" s="107">
        <f t="shared" si="42"/>
        <v>42000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09">
        <f t="shared" si="55"/>
        <v>0</v>
      </c>
      <c r="BZ192" s="107">
        <f t="shared" si="49"/>
        <v>0</v>
      </c>
      <c r="CA192" s="109">
        <f t="shared" si="43"/>
        <v>573709</v>
      </c>
      <c r="CB192" s="109">
        <f t="shared" si="44"/>
        <v>0</v>
      </c>
      <c r="CC192" s="110">
        <f t="shared" si="50"/>
        <v>573709</v>
      </c>
      <c r="CD192" s="111">
        <f t="shared" si="45"/>
        <v>0</v>
      </c>
      <c r="CE192" s="112">
        <f t="shared" si="51"/>
        <v>573709</v>
      </c>
      <c r="CF192" s="125"/>
      <c r="CG192" s="114"/>
      <c r="CH192" s="2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</row>
    <row r="193" spans="1:105" s="24" customFormat="1" x14ac:dyDescent="0.25">
      <c r="A193" s="308" t="s">
        <v>163</v>
      </c>
      <c r="B193" s="102">
        <f t="shared" si="56"/>
        <v>41459</v>
      </c>
      <c r="C193" s="329">
        <f t="shared" si="52"/>
        <v>573709</v>
      </c>
      <c r="D193" s="110">
        <f t="shared" si="53"/>
        <v>0</v>
      </c>
      <c r="E193" s="111">
        <f t="shared" si="46"/>
        <v>0</v>
      </c>
      <c r="F193" s="212">
        <f t="shared" si="39"/>
        <v>573709</v>
      </c>
      <c r="G193" s="330"/>
      <c r="H193" s="120"/>
      <c r="I193" s="120"/>
      <c r="J193" s="120"/>
      <c r="K193" s="120"/>
      <c r="L193" s="107">
        <f t="shared" si="40"/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07">
        <f t="shared" si="47"/>
        <v>0</v>
      </c>
      <c r="AC193" s="120"/>
      <c r="AD193" s="108">
        <f t="shared" si="41"/>
        <v>0</v>
      </c>
      <c r="AE193" s="330">
        <v>45000</v>
      </c>
      <c r="AF193" s="33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07">
        <f t="shared" si="54"/>
        <v>45000</v>
      </c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07">
        <f t="shared" si="48"/>
        <v>0</v>
      </c>
      <c r="BK193" s="120"/>
      <c r="BL193" s="107">
        <f t="shared" si="42"/>
        <v>45000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09">
        <f t="shared" si="55"/>
        <v>0</v>
      </c>
      <c r="BZ193" s="107">
        <f t="shared" si="49"/>
        <v>0</v>
      </c>
      <c r="CA193" s="109">
        <f t="shared" si="43"/>
        <v>528709</v>
      </c>
      <c r="CB193" s="109">
        <f t="shared" si="44"/>
        <v>0</v>
      </c>
      <c r="CC193" s="110">
        <f t="shared" si="50"/>
        <v>528709</v>
      </c>
      <c r="CD193" s="111">
        <f t="shared" si="45"/>
        <v>0</v>
      </c>
      <c r="CE193" s="112">
        <f t="shared" si="51"/>
        <v>528709</v>
      </c>
      <c r="CF193" s="125"/>
      <c r="CG193" s="114"/>
      <c r="CH193" s="2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</row>
    <row r="194" spans="1:105" s="24" customFormat="1" x14ac:dyDescent="0.25">
      <c r="A194" s="308" t="s">
        <v>164</v>
      </c>
      <c r="B194" s="102">
        <f t="shared" si="56"/>
        <v>41460</v>
      </c>
      <c r="C194" s="329">
        <f t="shared" si="52"/>
        <v>528709</v>
      </c>
      <c r="D194" s="110">
        <f t="shared" si="53"/>
        <v>0</v>
      </c>
      <c r="E194" s="111">
        <f t="shared" si="46"/>
        <v>0</v>
      </c>
      <c r="F194" s="212">
        <f t="shared" si="39"/>
        <v>528709</v>
      </c>
      <c r="G194" s="330">
        <v>260000</v>
      </c>
      <c r="H194" s="120"/>
      <c r="I194" s="120"/>
      <c r="J194" s="120"/>
      <c r="K194" s="120"/>
      <c r="L194" s="107">
        <f t="shared" si="40"/>
        <v>260000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07">
        <f t="shared" si="47"/>
        <v>0</v>
      </c>
      <c r="AC194" s="120"/>
      <c r="AD194" s="108">
        <f t="shared" si="41"/>
        <v>260000</v>
      </c>
      <c r="AE194" s="330">
        <v>35000</v>
      </c>
      <c r="AF194" s="330">
        <v>10000</v>
      </c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07">
        <f t="shared" si="54"/>
        <v>45000</v>
      </c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07">
        <f t="shared" si="48"/>
        <v>0</v>
      </c>
      <c r="BK194" s="120"/>
      <c r="BL194" s="107">
        <f t="shared" si="42"/>
        <v>45000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09">
        <f t="shared" si="55"/>
        <v>0</v>
      </c>
      <c r="BZ194" s="107">
        <f t="shared" si="49"/>
        <v>0</v>
      </c>
      <c r="CA194" s="109">
        <f t="shared" si="43"/>
        <v>743709</v>
      </c>
      <c r="CB194" s="109">
        <f t="shared" si="44"/>
        <v>0</v>
      </c>
      <c r="CC194" s="110">
        <f t="shared" si="50"/>
        <v>743709</v>
      </c>
      <c r="CD194" s="111">
        <f t="shared" si="45"/>
        <v>0</v>
      </c>
      <c r="CE194" s="112">
        <f t="shared" si="51"/>
        <v>743709</v>
      </c>
      <c r="CF194" s="125"/>
      <c r="CG194" s="114"/>
      <c r="CH194" s="2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</row>
    <row r="195" spans="1:105" s="24" customFormat="1" x14ac:dyDescent="0.25">
      <c r="A195" s="308" t="s">
        <v>165</v>
      </c>
      <c r="B195" s="102">
        <f t="shared" si="56"/>
        <v>41461</v>
      </c>
      <c r="C195" s="329">
        <f t="shared" si="52"/>
        <v>743709</v>
      </c>
      <c r="D195" s="110">
        <f t="shared" si="53"/>
        <v>0</v>
      </c>
      <c r="E195" s="111">
        <f t="shared" si="46"/>
        <v>0</v>
      </c>
      <c r="F195" s="212">
        <f t="shared" si="39"/>
        <v>743709</v>
      </c>
      <c r="G195" s="330"/>
      <c r="H195" s="120"/>
      <c r="I195" s="120"/>
      <c r="J195" s="120"/>
      <c r="K195" s="120"/>
      <c r="L195" s="107">
        <f t="shared" si="40"/>
        <v>0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07">
        <f t="shared" si="47"/>
        <v>0</v>
      </c>
      <c r="AC195" s="120"/>
      <c r="AD195" s="108">
        <f t="shared" si="41"/>
        <v>0</v>
      </c>
      <c r="AE195" s="330">
        <v>83000</v>
      </c>
      <c r="AF195" s="33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07">
        <f t="shared" si="54"/>
        <v>83000</v>
      </c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07">
        <f t="shared" si="48"/>
        <v>0</v>
      </c>
      <c r="BK195" s="120"/>
      <c r="BL195" s="107">
        <f t="shared" si="42"/>
        <v>83000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09">
        <f t="shared" si="55"/>
        <v>0</v>
      </c>
      <c r="BZ195" s="107">
        <f t="shared" si="49"/>
        <v>0</v>
      </c>
      <c r="CA195" s="109">
        <f t="shared" si="43"/>
        <v>660709</v>
      </c>
      <c r="CB195" s="109">
        <f t="shared" si="44"/>
        <v>0</v>
      </c>
      <c r="CC195" s="110">
        <f t="shared" si="50"/>
        <v>660709</v>
      </c>
      <c r="CD195" s="111">
        <f t="shared" si="45"/>
        <v>0</v>
      </c>
      <c r="CE195" s="112">
        <f t="shared" si="51"/>
        <v>660709</v>
      </c>
      <c r="CF195" s="125"/>
      <c r="CG195" s="114"/>
      <c r="CH195" s="2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</row>
    <row r="196" spans="1:105" s="24" customFormat="1" x14ac:dyDescent="0.25">
      <c r="A196" s="309" t="s">
        <v>166</v>
      </c>
      <c r="B196" s="310">
        <f t="shared" si="56"/>
        <v>41462</v>
      </c>
      <c r="C196" s="329">
        <f t="shared" si="52"/>
        <v>660709</v>
      </c>
      <c r="D196" s="110">
        <f t="shared" si="53"/>
        <v>0</v>
      </c>
      <c r="E196" s="111">
        <f t="shared" si="46"/>
        <v>0</v>
      </c>
      <c r="F196" s="212">
        <f t="shared" si="39"/>
        <v>660709</v>
      </c>
      <c r="G196" s="330"/>
      <c r="H196" s="120"/>
      <c r="I196" s="120"/>
      <c r="J196" s="120"/>
      <c r="K196" s="120"/>
      <c r="L196" s="107">
        <f t="shared" si="40"/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07">
        <f t="shared" si="47"/>
        <v>0</v>
      </c>
      <c r="AC196" s="120"/>
      <c r="AD196" s="108">
        <f t="shared" si="41"/>
        <v>0</v>
      </c>
      <c r="AE196" s="330"/>
      <c r="AF196" s="33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07">
        <f t="shared" si="54"/>
        <v>0</v>
      </c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07">
        <f t="shared" si="48"/>
        <v>0</v>
      </c>
      <c r="BK196" s="120"/>
      <c r="BL196" s="107">
        <f t="shared" si="42"/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09">
        <f t="shared" si="55"/>
        <v>0</v>
      </c>
      <c r="BZ196" s="107">
        <f t="shared" si="49"/>
        <v>0</v>
      </c>
      <c r="CA196" s="109">
        <f t="shared" si="43"/>
        <v>660709</v>
      </c>
      <c r="CB196" s="109">
        <f t="shared" si="44"/>
        <v>0</v>
      </c>
      <c r="CC196" s="110">
        <f t="shared" si="50"/>
        <v>660709</v>
      </c>
      <c r="CD196" s="111">
        <f t="shared" si="45"/>
        <v>0</v>
      </c>
      <c r="CE196" s="112">
        <f t="shared" si="51"/>
        <v>660709</v>
      </c>
      <c r="CF196" s="125"/>
      <c r="CG196" s="114"/>
      <c r="CH196" s="2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</row>
    <row r="197" spans="1:105" s="24" customFormat="1" x14ac:dyDescent="0.25">
      <c r="A197" s="308" t="s">
        <v>167</v>
      </c>
      <c r="B197" s="102">
        <f t="shared" si="56"/>
        <v>41463</v>
      </c>
      <c r="C197" s="329">
        <f t="shared" si="52"/>
        <v>660709</v>
      </c>
      <c r="D197" s="110">
        <f t="shared" si="53"/>
        <v>0</v>
      </c>
      <c r="E197" s="111">
        <f t="shared" si="46"/>
        <v>0</v>
      </c>
      <c r="F197" s="212">
        <f t="shared" si="39"/>
        <v>660709</v>
      </c>
      <c r="G197" s="330"/>
      <c r="H197" s="120"/>
      <c r="I197" s="120"/>
      <c r="J197" s="120"/>
      <c r="K197" s="120"/>
      <c r="L197" s="107">
        <f t="shared" si="40"/>
        <v>0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07">
        <f t="shared" si="47"/>
        <v>0</v>
      </c>
      <c r="AC197" s="120"/>
      <c r="AD197" s="108">
        <f t="shared" si="41"/>
        <v>0</v>
      </c>
      <c r="AE197" s="330">
        <v>55000</v>
      </c>
      <c r="AF197" s="330">
        <v>15000</v>
      </c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07">
        <f t="shared" si="54"/>
        <v>70000</v>
      </c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07">
        <f t="shared" si="48"/>
        <v>0</v>
      </c>
      <c r="BK197" s="120"/>
      <c r="BL197" s="107">
        <f t="shared" si="42"/>
        <v>70000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09">
        <f t="shared" si="55"/>
        <v>0</v>
      </c>
      <c r="BZ197" s="107">
        <f t="shared" si="49"/>
        <v>0</v>
      </c>
      <c r="CA197" s="109">
        <f t="shared" si="43"/>
        <v>590709</v>
      </c>
      <c r="CB197" s="109">
        <f t="shared" si="44"/>
        <v>0</v>
      </c>
      <c r="CC197" s="110">
        <f t="shared" si="50"/>
        <v>590709</v>
      </c>
      <c r="CD197" s="111">
        <f t="shared" si="45"/>
        <v>0</v>
      </c>
      <c r="CE197" s="112">
        <f t="shared" si="51"/>
        <v>590709</v>
      </c>
      <c r="CF197" s="125"/>
      <c r="CG197" s="114"/>
      <c r="CH197" s="2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</row>
    <row r="198" spans="1:105" s="24" customFormat="1" x14ac:dyDescent="0.25">
      <c r="A198" s="308" t="s">
        <v>161</v>
      </c>
      <c r="B198" s="102">
        <f t="shared" si="56"/>
        <v>41464</v>
      </c>
      <c r="C198" s="329">
        <f t="shared" si="52"/>
        <v>590709</v>
      </c>
      <c r="D198" s="110">
        <f t="shared" si="53"/>
        <v>0</v>
      </c>
      <c r="E198" s="111">
        <f t="shared" si="46"/>
        <v>0</v>
      </c>
      <c r="F198" s="212">
        <f t="shared" si="39"/>
        <v>590709</v>
      </c>
      <c r="G198" s="211"/>
      <c r="H198" s="120"/>
      <c r="I198" s="120"/>
      <c r="J198" s="120"/>
      <c r="K198" s="120"/>
      <c r="L198" s="107">
        <f t="shared" si="40"/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07">
        <f t="shared" si="47"/>
        <v>0</v>
      </c>
      <c r="AC198" s="120"/>
      <c r="AD198" s="108">
        <f t="shared" si="41"/>
        <v>0</v>
      </c>
      <c r="AE198" s="214">
        <v>45000</v>
      </c>
      <c r="AF198" s="214">
        <v>10000</v>
      </c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07">
        <f t="shared" si="54"/>
        <v>55000</v>
      </c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07">
        <f t="shared" si="48"/>
        <v>0</v>
      </c>
      <c r="BK198" s="120"/>
      <c r="BL198" s="107">
        <f t="shared" si="42"/>
        <v>55000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09">
        <f t="shared" si="55"/>
        <v>0</v>
      </c>
      <c r="BZ198" s="107">
        <f t="shared" si="49"/>
        <v>0</v>
      </c>
      <c r="CA198" s="109">
        <f t="shared" si="43"/>
        <v>535709</v>
      </c>
      <c r="CB198" s="109">
        <f t="shared" si="44"/>
        <v>0</v>
      </c>
      <c r="CC198" s="110">
        <f t="shared" si="50"/>
        <v>535709</v>
      </c>
      <c r="CD198" s="111">
        <f t="shared" si="45"/>
        <v>0</v>
      </c>
      <c r="CE198" s="112">
        <f t="shared" si="51"/>
        <v>535709</v>
      </c>
      <c r="CF198" s="125"/>
      <c r="CG198" s="114"/>
      <c r="CH198" s="2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</row>
    <row r="199" spans="1:105" s="24" customFormat="1" x14ac:dyDescent="0.25">
      <c r="A199" s="308" t="s">
        <v>162</v>
      </c>
      <c r="B199" s="102">
        <f t="shared" si="56"/>
        <v>41465</v>
      </c>
      <c r="C199" s="329">
        <f t="shared" si="52"/>
        <v>535709</v>
      </c>
      <c r="D199" s="110">
        <f t="shared" si="53"/>
        <v>0</v>
      </c>
      <c r="E199" s="111">
        <f t="shared" si="46"/>
        <v>0</v>
      </c>
      <c r="F199" s="212">
        <f t="shared" si="39"/>
        <v>535709</v>
      </c>
      <c r="G199" s="211">
        <v>170000</v>
      </c>
      <c r="H199" s="120"/>
      <c r="I199" s="120"/>
      <c r="J199" s="120"/>
      <c r="K199" s="120"/>
      <c r="L199" s="107">
        <f t="shared" si="40"/>
        <v>170000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07">
        <f t="shared" si="47"/>
        <v>0</v>
      </c>
      <c r="AC199" s="120"/>
      <c r="AD199" s="108">
        <f t="shared" si="41"/>
        <v>170000</v>
      </c>
      <c r="AE199" s="211">
        <v>38000</v>
      </c>
      <c r="AF199" s="211"/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07">
        <f t="shared" si="54"/>
        <v>38000</v>
      </c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07">
        <f t="shared" si="48"/>
        <v>0</v>
      </c>
      <c r="BK199" s="120"/>
      <c r="BL199" s="107">
        <f t="shared" si="42"/>
        <v>38000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09">
        <f t="shared" si="55"/>
        <v>0</v>
      </c>
      <c r="BZ199" s="107">
        <f t="shared" si="49"/>
        <v>0</v>
      </c>
      <c r="CA199" s="109">
        <f t="shared" si="43"/>
        <v>667709</v>
      </c>
      <c r="CB199" s="109">
        <f t="shared" si="44"/>
        <v>0</v>
      </c>
      <c r="CC199" s="110">
        <f t="shared" si="50"/>
        <v>667709</v>
      </c>
      <c r="CD199" s="111">
        <f t="shared" si="45"/>
        <v>0</v>
      </c>
      <c r="CE199" s="112">
        <f t="shared" si="51"/>
        <v>667709</v>
      </c>
      <c r="CF199" s="125"/>
      <c r="CG199" s="114"/>
      <c r="CH199" s="2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</row>
    <row r="200" spans="1:105" s="24" customFormat="1" x14ac:dyDescent="0.25">
      <c r="A200" s="308" t="s">
        <v>163</v>
      </c>
      <c r="B200" s="102">
        <f t="shared" si="56"/>
        <v>41466</v>
      </c>
      <c r="C200" s="329">
        <f t="shared" si="52"/>
        <v>667709</v>
      </c>
      <c r="D200" s="110">
        <f t="shared" si="53"/>
        <v>0</v>
      </c>
      <c r="E200" s="111">
        <f t="shared" si="46"/>
        <v>0</v>
      </c>
      <c r="F200" s="212">
        <f t="shared" ref="F200:F263" si="57">E200+D200+C200</f>
        <v>667709</v>
      </c>
      <c r="G200" s="211"/>
      <c r="H200" s="120"/>
      <c r="I200" s="120"/>
      <c r="J200" s="120"/>
      <c r="K200" s="120"/>
      <c r="L200" s="107">
        <f t="shared" ref="L200:L263" si="58">SUM(G200:K200)</f>
        <v>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07">
        <f t="shared" si="47"/>
        <v>0</v>
      </c>
      <c r="AC200" s="120"/>
      <c r="AD200" s="108">
        <f t="shared" ref="AD200:AD263" si="59">L200+AB200+AC200</f>
        <v>0</v>
      </c>
      <c r="AE200" s="211">
        <v>36000</v>
      </c>
      <c r="AF200" s="211">
        <v>32500</v>
      </c>
      <c r="AG200" s="120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07">
        <f t="shared" si="54"/>
        <v>68500</v>
      </c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07">
        <f t="shared" si="48"/>
        <v>0</v>
      </c>
      <c r="BK200" s="120"/>
      <c r="BL200" s="107">
        <f t="shared" ref="BL200:BL263" si="60">AT200+BJ200+BK200</f>
        <v>68500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09">
        <f t="shared" si="55"/>
        <v>0</v>
      </c>
      <c r="BZ200" s="107">
        <f t="shared" si="49"/>
        <v>0</v>
      </c>
      <c r="CA200" s="109">
        <f t="shared" ref="CA200:CA263" si="61">C200+L200-AT200+BN200-BM200-BQ200</f>
        <v>599209</v>
      </c>
      <c r="CB200" s="109">
        <f t="shared" ref="CB200:CB263" si="62">D200+AB200-BJ200+BM200-BN200-BY200+BQ200</f>
        <v>0</v>
      </c>
      <c r="CC200" s="110">
        <f t="shared" si="50"/>
        <v>599209</v>
      </c>
      <c r="CD200" s="111">
        <f t="shared" ref="CD200:CD263" si="63">E200+AC200-BK200</f>
        <v>0</v>
      </c>
      <c r="CE200" s="112">
        <f t="shared" si="51"/>
        <v>599209</v>
      </c>
      <c r="CF200" s="125"/>
      <c r="CG200" s="114"/>
      <c r="CH200" s="2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</row>
    <row r="201" spans="1:105" s="24" customFormat="1" x14ac:dyDescent="0.25">
      <c r="A201" s="308" t="s">
        <v>164</v>
      </c>
      <c r="B201" s="102">
        <f t="shared" si="56"/>
        <v>41467</v>
      </c>
      <c r="C201" s="329">
        <f t="shared" si="52"/>
        <v>599209</v>
      </c>
      <c r="D201" s="110">
        <f t="shared" si="53"/>
        <v>0</v>
      </c>
      <c r="E201" s="111">
        <f t="shared" ref="E201:E264" si="64">CD200</f>
        <v>0</v>
      </c>
      <c r="F201" s="212">
        <f t="shared" si="57"/>
        <v>599209</v>
      </c>
      <c r="G201" s="330">
        <v>230000</v>
      </c>
      <c r="H201" s="120"/>
      <c r="I201" s="120"/>
      <c r="J201" s="120"/>
      <c r="K201" s="120"/>
      <c r="L201" s="107">
        <f t="shared" si="58"/>
        <v>230000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07">
        <f t="shared" ref="AB201:AB264" si="65">SUM(M201:AA201)</f>
        <v>0</v>
      </c>
      <c r="AC201" s="120"/>
      <c r="AD201" s="108">
        <f t="shared" si="59"/>
        <v>230000</v>
      </c>
      <c r="AE201" s="330">
        <v>37000</v>
      </c>
      <c r="AF201" s="330">
        <v>10000</v>
      </c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07">
        <f t="shared" si="54"/>
        <v>47000</v>
      </c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07">
        <f t="shared" ref="BJ201:BJ264" si="66">SUM(AU201:BI201)</f>
        <v>0</v>
      </c>
      <c r="BK201" s="120"/>
      <c r="BL201" s="107">
        <f t="shared" si="60"/>
        <v>47000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09">
        <f t="shared" si="55"/>
        <v>0</v>
      </c>
      <c r="BZ201" s="107">
        <f t="shared" ref="BZ201:BZ264" si="67">BM201+BN201+BY201</f>
        <v>0</v>
      </c>
      <c r="CA201" s="109">
        <f t="shared" si="61"/>
        <v>782209</v>
      </c>
      <c r="CB201" s="109">
        <f t="shared" si="62"/>
        <v>0</v>
      </c>
      <c r="CC201" s="110">
        <f t="shared" ref="CC201:CC264" si="68">CA201+CB201</f>
        <v>782209</v>
      </c>
      <c r="CD201" s="111">
        <f t="shared" si="63"/>
        <v>0</v>
      </c>
      <c r="CE201" s="112">
        <f t="shared" ref="CE201:CE264" si="69">CC201+CD201</f>
        <v>782209</v>
      </c>
      <c r="CF201" s="125"/>
      <c r="CG201" s="114"/>
      <c r="CH201" s="2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</row>
    <row r="202" spans="1:105" s="24" customFormat="1" x14ac:dyDescent="0.25">
      <c r="A202" s="308" t="s">
        <v>165</v>
      </c>
      <c r="B202" s="102">
        <f t="shared" si="56"/>
        <v>41468</v>
      </c>
      <c r="C202" s="329">
        <f t="shared" ref="C202:C265" si="70">CA201</f>
        <v>782209</v>
      </c>
      <c r="D202" s="110">
        <f t="shared" ref="D202:D265" si="71">CB201</f>
        <v>0</v>
      </c>
      <c r="E202" s="111">
        <f t="shared" si="64"/>
        <v>0</v>
      </c>
      <c r="F202" s="212">
        <f t="shared" si="57"/>
        <v>782209</v>
      </c>
      <c r="G202" s="330">
        <v>40000</v>
      </c>
      <c r="H202" s="120"/>
      <c r="I202" s="120"/>
      <c r="J202" s="120"/>
      <c r="K202" s="120"/>
      <c r="L202" s="107">
        <f t="shared" si="58"/>
        <v>40000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07">
        <f t="shared" si="65"/>
        <v>0</v>
      </c>
      <c r="AC202" s="120"/>
      <c r="AD202" s="108">
        <f t="shared" si="59"/>
        <v>40000</v>
      </c>
      <c r="AE202" s="330">
        <v>72000</v>
      </c>
      <c r="AF202" s="330"/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07">
        <f t="shared" si="54"/>
        <v>72000</v>
      </c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07">
        <f t="shared" si="66"/>
        <v>0</v>
      </c>
      <c r="BK202" s="120"/>
      <c r="BL202" s="107">
        <f t="shared" si="60"/>
        <v>72000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09">
        <f t="shared" si="55"/>
        <v>0</v>
      </c>
      <c r="BZ202" s="107">
        <f t="shared" si="67"/>
        <v>0</v>
      </c>
      <c r="CA202" s="109">
        <f t="shared" si="61"/>
        <v>750209</v>
      </c>
      <c r="CB202" s="109">
        <f t="shared" si="62"/>
        <v>0</v>
      </c>
      <c r="CC202" s="110">
        <f t="shared" si="68"/>
        <v>750209</v>
      </c>
      <c r="CD202" s="111">
        <f t="shared" si="63"/>
        <v>0</v>
      </c>
      <c r="CE202" s="112">
        <f t="shared" si="69"/>
        <v>750209</v>
      </c>
      <c r="CF202" s="125"/>
      <c r="CG202" s="114"/>
      <c r="CH202" s="2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</row>
    <row r="203" spans="1:105" s="24" customFormat="1" x14ac:dyDescent="0.25">
      <c r="A203" s="309" t="s">
        <v>166</v>
      </c>
      <c r="B203" s="310">
        <f t="shared" si="56"/>
        <v>41469</v>
      </c>
      <c r="C203" s="329">
        <f t="shared" si="70"/>
        <v>750209</v>
      </c>
      <c r="D203" s="110">
        <f t="shared" si="71"/>
        <v>0</v>
      </c>
      <c r="E203" s="111">
        <f t="shared" si="64"/>
        <v>0</v>
      </c>
      <c r="F203" s="212">
        <f t="shared" si="57"/>
        <v>750209</v>
      </c>
      <c r="G203" s="330"/>
      <c r="H203" s="120"/>
      <c r="I203" s="120"/>
      <c r="J203" s="120"/>
      <c r="K203" s="120"/>
      <c r="L203" s="107">
        <f t="shared" si="58"/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07">
        <f t="shared" si="65"/>
        <v>0</v>
      </c>
      <c r="AC203" s="120"/>
      <c r="AD203" s="108">
        <f t="shared" si="59"/>
        <v>0</v>
      </c>
      <c r="AE203" s="330"/>
      <c r="AF203" s="33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07">
        <f t="shared" si="54"/>
        <v>0</v>
      </c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07">
        <f t="shared" si="66"/>
        <v>0</v>
      </c>
      <c r="BK203" s="120"/>
      <c r="BL203" s="107">
        <f t="shared" si="60"/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09">
        <f t="shared" si="55"/>
        <v>0</v>
      </c>
      <c r="BZ203" s="107">
        <f t="shared" si="67"/>
        <v>0</v>
      </c>
      <c r="CA203" s="109">
        <f t="shared" si="61"/>
        <v>750209</v>
      </c>
      <c r="CB203" s="109">
        <f t="shared" si="62"/>
        <v>0</v>
      </c>
      <c r="CC203" s="110">
        <f t="shared" si="68"/>
        <v>750209</v>
      </c>
      <c r="CD203" s="111">
        <f t="shared" si="63"/>
        <v>0</v>
      </c>
      <c r="CE203" s="112">
        <f t="shared" si="69"/>
        <v>750209</v>
      </c>
      <c r="CF203" s="125"/>
      <c r="CG203" s="114"/>
      <c r="CH203" s="2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</row>
    <row r="204" spans="1:105" s="24" customFormat="1" x14ac:dyDescent="0.25">
      <c r="A204" s="308" t="s">
        <v>167</v>
      </c>
      <c r="B204" s="102">
        <f t="shared" si="56"/>
        <v>41470</v>
      </c>
      <c r="C204" s="329">
        <f t="shared" si="70"/>
        <v>750209</v>
      </c>
      <c r="D204" s="110">
        <f t="shared" si="71"/>
        <v>0</v>
      </c>
      <c r="E204" s="111">
        <f t="shared" si="64"/>
        <v>0</v>
      </c>
      <c r="F204" s="212">
        <f t="shared" si="57"/>
        <v>750209</v>
      </c>
      <c r="G204" s="330"/>
      <c r="H204" s="120"/>
      <c r="I204" s="120"/>
      <c r="J204" s="120"/>
      <c r="K204" s="120"/>
      <c r="L204" s="107">
        <f t="shared" si="58"/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07">
        <f t="shared" si="65"/>
        <v>0</v>
      </c>
      <c r="AC204" s="120"/>
      <c r="AD204" s="108">
        <f t="shared" si="59"/>
        <v>0</v>
      </c>
      <c r="AE204" s="330">
        <v>90000</v>
      </c>
      <c r="AF204" s="330">
        <v>10000</v>
      </c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07">
        <f t="shared" si="54"/>
        <v>100000</v>
      </c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07">
        <f t="shared" si="66"/>
        <v>0</v>
      </c>
      <c r="BK204" s="120"/>
      <c r="BL204" s="107">
        <f t="shared" si="60"/>
        <v>100000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09">
        <f t="shared" si="55"/>
        <v>0</v>
      </c>
      <c r="BZ204" s="107">
        <f t="shared" si="67"/>
        <v>0</v>
      </c>
      <c r="CA204" s="109">
        <f t="shared" si="61"/>
        <v>650209</v>
      </c>
      <c r="CB204" s="109">
        <f t="shared" si="62"/>
        <v>0</v>
      </c>
      <c r="CC204" s="110">
        <f t="shared" si="68"/>
        <v>650209</v>
      </c>
      <c r="CD204" s="111">
        <f t="shared" si="63"/>
        <v>0</v>
      </c>
      <c r="CE204" s="112">
        <f t="shared" si="69"/>
        <v>650209</v>
      </c>
      <c r="CF204" s="125"/>
      <c r="CG204" s="114"/>
      <c r="CH204" s="2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</row>
    <row r="205" spans="1:105" s="24" customFormat="1" x14ac:dyDescent="0.25">
      <c r="A205" s="308" t="s">
        <v>161</v>
      </c>
      <c r="B205" s="102">
        <f t="shared" si="56"/>
        <v>41471</v>
      </c>
      <c r="C205" s="329">
        <f t="shared" si="70"/>
        <v>650209</v>
      </c>
      <c r="D205" s="110">
        <f t="shared" si="71"/>
        <v>0</v>
      </c>
      <c r="E205" s="111">
        <f t="shared" si="64"/>
        <v>0</v>
      </c>
      <c r="F205" s="212">
        <f t="shared" si="57"/>
        <v>650209</v>
      </c>
      <c r="G205" s="330"/>
      <c r="H205" s="120"/>
      <c r="I205" s="120"/>
      <c r="J205" s="120"/>
      <c r="K205" s="120"/>
      <c r="L205" s="107">
        <f t="shared" si="58"/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07">
        <f t="shared" si="65"/>
        <v>0</v>
      </c>
      <c r="AC205" s="120"/>
      <c r="AD205" s="108">
        <f t="shared" si="59"/>
        <v>0</v>
      </c>
      <c r="AE205" s="336"/>
      <c r="AF205" s="336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07">
        <f t="shared" si="54"/>
        <v>0</v>
      </c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07">
        <f t="shared" si="66"/>
        <v>0</v>
      </c>
      <c r="BK205" s="120"/>
      <c r="BL205" s="107">
        <f t="shared" si="60"/>
        <v>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09">
        <f t="shared" si="55"/>
        <v>0</v>
      </c>
      <c r="BZ205" s="107">
        <f t="shared" si="67"/>
        <v>0</v>
      </c>
      <c r="CA205" s="109">
        <f t="shared" si="61"/>
        <v>650209</v>
      </c>
      <c r="CB205" s="109">
        <f t="shared" si="62"/>
        <v>0</v>
      </c>
      <c r="CC205" s="110">
        <f t="shared" si="68"/>
        <v>650209</v>
      </c>
      <c r="CD205" s="111">
        <f t="shared" si="63"/>
        <v>0</v>
      </c>
      <c r="CE205" s="112">
        <f t="shared" si="69"/>
        <v>650209</v>
      </c>
      <c r="CF205" s="125"/>
      <c r="CG205" s="114"/>
      <c r="CH205" s="2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</row>
    <row r="206" spans="1:105" s="24" customFormat="1" x14ac:dyDescent="0.25">
      <c r="A206" s="308" t="s">
        <v>162</v>
      </c>
      <c r="B206" s="102">
        <f t="shared" si="56"/>
        <v>41472</v>
      </c>
      <c r="C206" s="329">
        <f t="shared" si="70"/>
        <v>650209</v>
      </c>
      <c r="D206" s="110">
        <f t="shared" si="71"/>
        <v>0</v>
      </c>
      <c r="E206" s="111">
        <f t="shared" si="64"/>
        <v>0</v>
      </c>
      <c r="F206" s="212">
        <f t="shared" si="57"/>
        <v>650209</v>
      </c>
      <c r="G206" s="330"/>
      <c r="H206" s="120"/>
      <c r="I206" s="120"/>
      <c r="J206" s="120"/>
      <c r="K206" s="120"/>
      <c r="L206" s="107">
        <f t="shared" si="58"/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07">
        <f t="shared" si="65"/>
        <v>0</v>
      </c>
      <c r="AC206" s="120"/>
      <c r="AD206" s="108">
        <f t="shared" si="59"/>
        <v>0</v>
      </c>
      <c r="AE206" s="330">
        <v>46000</v>
      </c>
      <c r="AF206" s="330">
        <v>10000</v>
      </c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07">
        <f t="shared" si="54"/>
        <v>56000</v>
      </c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07">
        <f t="shared" si="66"/>
        <v>0</v>
      </c>
      <c r="BK206" s="120"/>
      <c r="BL206" s="107">
        <f t="shared" si="60"/>
        <v>56000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09">
        <f t="shared" si="55"/>
        <v>0</v>
      </c>
      <c r="BZ206" s="107">
        <f t="shared" si="67"/>
        <v>0</v>
      </c>
      <c r="CA206" s="109">
        <f t="shared" si="61"/>
        <v>594209</v>
      </c>
      <c r="CB206" s="109">
        <f t="shared" si="62"/>
        <v>0</v>
      </c>
      <c r="CC206" s="110">
        <f t="shared" si="68"/>
        <v>594209</v>
      </c>
      <c r="CD206" s="111">
        <f t="shared" si="63"/>
        <v>0</v>
      </c>
      <c r="CE206" s="112">
        <f t="shared" si="69"/>
        <v>594209</v>
      </c>
      <c r="CF206" s="125"/>
      <c r="CG206" s="114"/>
      <c r="CH206" s="2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</row>
    <row r="207" spans="1:105" s="24" customFormat="1" x14ac:dyDescent="0.25">
      <c r="A207" s="308" t="s">
        <v>163</v>
      </c>
      <c r="B207" s="102">
        <f t="shared" si="56"/>
        <v>41473</v>
      </c>
      <c r="C207" s="329">
        <f t="shared" si="70"/>
        <v>594209</v>
      </c>
      <c r="D207" s="110">
        <f t="shared" si="71"/>
        <v>0</v>
      </c>
      <c r="E207" s="111">
        <f t="shared" si="64"/>
        <v>0</v>
      </c>
      <c r="F207" s="212">
        <f t="shared" si="57"/>
        <v>594209</v>
      </c>
      <c r="G207" s="330"/>
      <c r="H207" s="120"/>
      <c r="I207" s="120"/>
      <c r="J207" s="120"/>
      <c r="K207" s="120"/>
      <c r="L207" s="107">
        <f t="shared" si="58"/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07">
        <f t="shared" si="65"/>
        <v>0</v>
      </c>
      <c r="AC207" s="120"/>
      <c r="AD207" s="108">
        <f t="shared" si="59"/>
        <v>0</v>
      </c>
      <c r="AE207" s="330">
        <v>44000</v>
      </c>
      <c r="AF207" s="330">
        <v>10000</v>
      </c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07">
        <f t="shared" si="54"/>
        <v>54000</v>
      </c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07">
        <f t="shared" si="66"/>
        <v>0</v>
      </c>
      <c r="BK207" s="120"/>
      <c r="BL207" s="107">
        <f t="shared" si="60"/>
        <v>54000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09">
        <f t="shared" si="55"/>
        <v>0</v>
      </c>
      <c r="BZ207" s="107">
        <f t="shared" si="67"/>
        <v>0</v>
      </c>
      <c r="CA207" s="109">
        <f t="shared" si="61"/>
        <v>540209</v>
      </c>
      <c r="CB207" s="109">
        <f t="shared" si="62"/>
        <v>0</v>
      </c>
      <c r="CC207" s="110">
        <f t="shared" si="68"/>
        <v>540209</v>
      </c>
      <c r="CD207" s="111">
        <f t="shared" si="63"/>
        <v>0</v>
      </c>
      <c r="CE207" s="112">
        <f t="shared" si="69"/>
        <v>540209</v>
      </c>
      <c r="CF207" s="125"/>
      <c r="CG207" s="114"/>
      <c r="CH207" s="2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</row>
    <row r="208" spans="1:105" s="24" customFormat="1" x14ac:dyDescent="0.25">
      <c r="A208" s="308" t="s">
        <v>164</v>
      </c>
      <c r="B208" s="102">
        <f t="shared" si="56"/>
        <v>41474</v>
      </c>
      <c r="C208" s="329">
        <f t="shared" si="70"/>
        <v>540209</v>
      </c>
      <c r="D208" s="110">
        <f t="shared" si="71"/>
        <v>0</v>
      </c>
      <c r="E208" s="111">
        <f t="shared" si="64"/>
        <v>0</v>
      </c>
      <c r="F208" s="212">
        <f t="shared" si="57"/>
        <v>540209</v>
      </c>
      <c r="G208" s="330"/>
      <c r="H208" s="120"/>
      <c r="I208" s="120"/>
      <c r="J208" s="120"/>
      <c r="K208" s="120"/>
      <c r="L208" s="107">
        <f t="shared" si="58"/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07">
        <f t="shared" si="65"/>
        <v>0</v>
      </c>
      <c r="AC208" s="120"/>
      <c r="AD208" s="108">
        <f t="shared" si="59"/>
        <v>0</v>
      </c>
      <c r="AE208" s="330">
        <v>38000</v>
      </c>
      <c r="AF208" s="33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07">
        <f t="shared" si="54"/>
        <v>38000</v>
      </c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07">
        <f t="shared" si="66"/>
        <v>0</v>
      </c>
      <c r="BK208" s="120"/>
      <c r="BL208" s="107">
        <f t="shared" si="60"/>
        <v>38000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09">
        <f t="shared" si="55"/>
        <v>0</v>
      </c>
      <c r="BZ208" s="107">
        <f t="shared" si="67"/>
        <v>0</v>
      </c>
      <c r="CA208" s="109">
        <f t="shared" si="61"/>
        <v>502209</v>
      </c>
      <c r="CB208" s="109">
        <f t="shared" si="62"/>
        <v>0</v>
      </c>
      <c r="CC208" s="110">
        <f t="shared" si="68"/>
        <v>502209</v>
      </c>
      <c r="CD208" s="111">
        <f t="shared" si="63"/>
        <v>0</v>
      </c>
      <c r="CE208" s="112">
        <f t="shared" si="69"/>
        <v>502209</v>
      </c>
      <c r="CF208" s="125"/>
      <c r="CG208" s="114"/>
      <c r="CH208" s="2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</row>
    <row r="209" spans="1:105" s="24" customFormat="1" x14ac:dyDescent="0.25">
      <c r="A209" s="308" t="s">
        <v>165</v>
      </c>
      <c r="B209" s="102">
        <f t="shared" si="56"/>
        <v>41475</v>
      </c>
      <c r="C209" s="329">
        <f t="shared" si="70"/>
        <v>502209</v>
      </c>
      <c r="D209" s="110">
        <f t="shared" si="71"/>
        <v>0</v>
      </c>
      <c r="E209" s="111">
        <f t="shared" si="64"/>
        <v>0</v>
      </c>
      <c r="F209" s="212">
        <f t="shared" si="57"/>
        <v>502209</v>
      </c>
      <c r="G209" s="330">
        <v>267000</v>
      </c>
      <c r="H209" s="120"/>
      <c r="I209" s="120"/>
      <c r="J209" s="120"/>
      <c r="K209" s="120"/>
      <c r="L209" s="107">
        <f t="shared" si="58"/>
        <v>267000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07">
        <f t="shared" si="65"/>
        <v>0</v>
      </c>
      <c r="AC209" s="120"/>
      <c r="AD209" s="108">
        <f t="shared" si="59"/>
        <v>267000</v>
      </c>
      <c r="AE209" s="330">
        <v>86000</v>
      </c>
      <c r="AF209" s="330">
        <v>10000</v>
      </c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07">
        <f t="shared" si="54"/>
        <v>96000</v>
      </c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07">
        <f t="shared" si="66"/>
        <v>0</v>
      </c>
      <c r="BK209" s="120"/>
      <c r="BL209" s="107">
        <f t="shared" si="60"/>
        <v>96000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09">
        <f t="shared" si="55"/>
        <v>0</v>
      </c>
      <c r="BZ209" s="107">
        <f t="shared" si="67"/>
        <v>0</v>
      </c>
      <c r="CA209" s="109">
        <f t="shared" si="61"/>
        <v>673209</v>
      </c>
      <c r="CB209" s="109">
        <f t="shared" si="62"/>
        <v>0</v>
      </c>
      <c r="CC209" s="110">
        <f t="shared" si="68"/>
        <v>673209</v>
      </c>
      <c r="CD209" s="111">
        <f t="shared" si="63"/>
        <v>0</v>
      </c>
      <c r="CE209" s="112">
        <f t="shared" si="69"/>
        <v>673209</v>
      </c>
      <c r="CF209" s="125"/>
      <c r="CG209" s="114"/>
      <c r="CH209" s="2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</row>
    <row r="210" spans="1:105" s="24" customFormat="1" x14ac:dyDescent="0.25">
      <c r="A210" s="309" t="s">
        <v>166</v>
      </c>
      <c r="B210" s="310">
        <f t="shared" si="56"/>
        <v>41476</v>
      </c>
      <c r="C210" s="329">
        <f t="shared" si="70"/>
        <v>673209</v>
      </c>
      <c r="D210" s="110">
        <f t="shared" si="71"/>
        <v>0</v>
      </c>
      <c r="E210" s="111">
        <f t="shared" si="64"/>
        <v>0</v>
      </c>
      <c r="F210" s="212">
        <f t="shared" si="57"/>
        <v>673209</v>
      </c>
      <c r="G210" s="330"/>
      <c r="H210" s="120"/>
      <c r="I210" s="120"/>
      <c r="J210" s="120"/>
      <c r="K210" s="120"/>
      <c r="L210" s="107">
        <f t="shared" si="58"/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07">
        <f t="shared" si="65"/>
        <v>0</v>
      </c>
      <c r="AC210" s="120"/>
      <c r="AD210" s="108">
        <f t="shared" si="59"/>
        <v>0</v>
      </c>
      <c r="AE210" s="330"/>
      <c r="AF210" s="33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07">
        <f t="shared" si="54"/>
        <v>0</v>
      </c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07">
        <f t="shared" si="66"/>
        <v>0</v>
      </c>
      <c r="BK210" s="120"/>
      <c r="BL210" s="107">
        <f t="shared" si="60"/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09">
        <f t="shared" si="55"/>
        <v>0</v>
      </c>
      <c r="BZ210" s="107">
        <f t="shared" si="67"/>
        <v>0</v>
      </c>
      <c r="CA210" s="109">
        <f t="shared" si="61"/>
        <v>673209</v>
      </c>
      <c r="CB210" s="109">
        <f t="shared" si="62"/>
        <v>0</v>
      </c>
      <c r="CC210" s="110">
        <f t="shared" si="68"/>
        <v>673209</v>
      </c>
      <c r="CD210" s="111">
        <f t="shared" si="63"/>
        <v>0</v>
      </c>
      <c r="CE210" s="112">
        <f t="shared" si="69"/>
        <v>673209</v>
      </c>
      <c r="CF210" s="125"/>
      <c r="CG210" s="114"/>
      <c r="CH210" s="2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</row>
    <row r="211" spans="1:105" s="24" customFormat="1" x14ac:dyDescent="0.25">
      <c r="A211" s="308" t="s">
        <v>167</v>
      </c>
      <c r="B211" s="102">
        <f t="shared" si="56"/>
        <v>41477</v>
      </c>
      <c r="C211" s="329">
        <f t="shared" si="70"/>
        <v>673209</v>
      </c>
      <c r="D211" s="110">
        <f t="shared" si="71"/>
        <v>0</v>
      </c>
      <c r="E211" s="111">
        <f t="shared" si="64"/>
        <v>0</v>
      </c>
      <c r="F211" s="212">
        <f t="shared" si="57"/>
        <v>673209</v>
      </c>
      <c r="G211" s="330"/>
      <c r="H211" s="120"/>
      <c r="I211" s="120"/>
      <c r="J211" s="120"/>
      <c r="K211" s="120"/>
      <c r="L211" s="107">
        <f t="shared" si="58"/>
        <v>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07">
        <f t="shared" si="65"/>
        <v>0</v>
      </c>
      <c r="AC211" s="120"/>
      <c r="AD211" s="108">
        <f t="shared" si="59"/>
        <v>0</v>
      </c>
      <c r="AE211" s="330">
        <v>52000</v>
      </c>
      <c r="AF211" s="330"/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07">
        <f t="shared" si="54"/>
        <v>52000</v>
      </c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07">
        <f t="shared" si="66"/>
        <v>0</v>
      </c>
      <c r="BK211" s="120"/>
      <c r="BL211" s="107">
        <f t="shared" si="60"/>
        <v>52000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09">
        <f t="shared" si="55"/>
        <v>0</v>
      </c>
      <c r="BZ211" s="107">
        <f t="shared" si="67"/>
        <v>0</v>
      </c>
      <c r="CA211" s="109">
        <f t="shared" si="61"/>
        <v>621209</v>
      </c>
      <c r="CB211" s="109">
        <f t="shared" si="62"/>
        <v>0</v>
      </c>
      <c r="CC211" s="110">
        <f t="shared" si="68"/>
        <v>621209</v>
      </c>
      <c r="CD211" s="111">
        <f t="shared" si="63"/>
        <v>0</v>
      </c>
      <c r="CE211" s="112">
        <f t="shared" si="69"/>
        <v>621209</v>
      </c>
      <c r="CF211" s="125"/>
      <c r="CG211" s="114"/>
      <c r="CH211" s="2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</row>
    <row r="212" spans="1:105" s="24" customFormat="1" x14ac:dyDescent="0.25">
      <c r="A212" s="308" t="s">
        <v>161</v>
      </c>
      <c r="B212" s="102">
        <f t="shared" si="56"/>
        <v>41478</v>
      </c>
      <c r="C212" s="329">
        <f t="shared" si="70"/>
        <v>621209</v>
      </c>
      <c r="D212" s="110">
        <f t="shared" si="71"/>
        <v>0</v>
      </c>
      <c r="E212" s="111">
        <f t="shared" si="64"/>
        <v>0</v>
      </c>
      <c r="F212" s="212">
        <f t="shared" si="57"/>
        <v>621209</v>
      </c>
      <c r="G212" s="330"/>
      <c r="H212" s="120"/>
      <c r="I212" s="120"/>
      <c r="J212" s="120"/>
      <c r="K212" s="120"/>
      <c r="L212" s="107">
        <f t="shared" si="58"/>
        <v>0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07">
        <f t="shared" si="65"/>
        <v>0</v>
      </c>
      <c r="AC212" s="120"/>
      <c r="AD212" s="108">
        <f t="shared" si="59"/>
        <v>0</v>
      </c>
      <c r="AE212" s="336">
        <v>39000</v>
      </c>
      <c r="AF212" s="336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07">
        <f t="shared" si="54"/>
        <v>39000</v>
      </c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07">
        <f t="shared" si="66"/>
        <v>0</v>
      </c>
      <c r="BK212" s="120"/>
      <c r="BL212" s="107">
        <f t="shared" si="60"/>
        <v>39000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09">
        <f t="shared" si="55"/>
        <v>0</v>
      </c>
      <c r="BZ212" s="107">
        <f t="shared" si="67"/>
        <v>0</v>
      </c>
      <c r="CA212" s="109">
        <f t="shared" si="61"/>
        <v>582209</v>
      </c>
      <c r="CB212" s="109">
        <f t="shared" si="62"/>
        <v>0</v>
      </c>
      <c r="CC212" s="110">
        <f t="shared" si="68"/>
        <v>582209</v>
      </c>
      <c r="CD212" s="111">
        <f t="shared" si="63"/>
        <v>0</v>
      </c>
      <c r="CE212" s="112">
        <f t="shared" si="69"/>
        <v>582209</v>
      </c>
      <c r="CF212" s="125"/>
      <c r="CG212" s="114"/>
      <c r="CH212" s="2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</row>
    <row r="213" spans="1:105" s="24" customFormat="1" x14ac:dyDescent="0.25">
      <c r="A213" s="308" t="s">
        <v>162</v>
      </c>
      <c r="B213" s="102">
        <f t="shared" si="56"/>
        <v>41479</v>
      </c>
      <c r="C213" s="329">
        <f t="shared" si="70"/>
        <v>582209</v>
      </c>
      <c r="D213" s="110">
        <f t="shared" si="71"/>
        <v>0</v>
      </c>
      <c r="E213" s="111">
        <f t="shared" si="64"/>
        <v>0</v>
      </c>
      <c r="F213" s="212">
        <f t="shared" si="57"/>
        <v>582209</v>
      </c>
      <c r="G213" s="330"/>
      <c r="H213" s="120"/>
      <c r="I213" s="120"/>
      <c r="J213" s="120"/>
      <c r="K213" s="120"/>
      <c r="L213" s="107">
        <f t="shared" si="58"/>
        <v>0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07">
        <f t="shared" si="65"/>
        <v>0</v>
      </c>
      <c r="AC213" s="120"/>
      <c r="AD213" s="108">
        <f t="shared" si="59"/>
        <v>0</v>
      </c>
      <c r="AE213" s="330">
        <v>44000</v>
      </c>
      <c r="AF213" s="330">
        <v>15000</v>
      </c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07">
        <f t="shared" si="54"/>
        <v>59000</v>
      </c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07">
        <f t="shared" si="66"/>
        <v>0</v>
      </c>
      <c r="BK213" s="120"/>
      <c r="BL213" s="107">
        <f t="shared" si="60"/>
        <v>59000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09">
        <f t="shared" si="55"/>
        <v>0</v>
      </c>
      <c r="BZ213" s="107">
        <f t="shared" si="67"/>
        <v>0</v>
      </c>
      <c r="CA213" s="109">
        <f t="shared" si="61"/>
        <v>523209</v>
      </c>
      <c r="CB213" s="109">
        <f t="shared" si="62"/>
        <v>0</v>
      </c>
      <c r="CC213" s="110">
        <f t="shared" si="68"/>
        <v>523209</v>
      </c>
      <c r="CD213" s="111">
        <f t="shared" si="63"/>
        <v>0</v>
      </c>
      <c r="CE213" s="112">
        <f t="shared" si="69"/>
        <v>523209</v>
      </c>
      <c r="CF213" s="125"/>
      <c r="CG213" s="114"/>
      <c r="CH213" s="2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</row>
    <row r="214" spans="1:105" s="24" customFormat="1" x14ac:dyDescent="0.25">
      <c r="A214" s="308" t="s">
        <v>163</v>
      </c>
      <c r="B214" s="102">
        <f t="shared" si="56"/>
        <v>41480</v>
      </c>
      <c r="C214" s="329">
        <f t="shared" si="70"/>
        <v>523209</v>
      </c>
      <c r="D214" s="110">
        <f t="shared" si="71"/>
        <v>0</v>
      </c>
      <c r="E214" s="111">
        <f t="shared" si="64"/>
        <v>0</v>
      </c>
      <c r="F214" s="212">
        <f t="shared" si="57"/>
        <v>523209</v>
      </c>
      <c r="G214" s="330"/>
      <c r="H214" s="120"/>
      <c r="I214" s="120"/>
      <c r="J214" s="120"/>
      <c r="K214" s="120"/>
      <c r="L214" s="107">
        <f t="shared" si="58"/>
        <v>0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07">
        <f t="shared" si="65"/>
        <v>0</v>
      </c>
      <c r="AC214" s="120"/>
      <c r="AD214" s="108">
        <f t="shared" si="59"/>
        <v>0</v>
      </c>
      <c r="AE214" s="330">
        <v>30000</v>
      </c>
      <c r="AF214" s="330"/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07">
        <f t="shared" si="54"/>
        <v>30000</v>
      </c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07">
        <f t="shared" si="66"/>
        <v>0</v>
      </c>
      <c r="BK214" s="120"/>
      <c r="BL214" s="107">
        <f t="shared" si="60"/>
        <v>30000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09">
        <f t="shared" si="55"/>
        <v>0</v>
      </c>
      <c r="BZ214" s="107">
        <f t="shared" si="67"/>
        <v>0</v>
      </c>
      <c r="CA214" s="109">
        <f t="shared" si="61"/>
        <v>493209</v>
      </c>
      <c r="CB214" s="109">
        <f t="shared" si="62"/>
        <v>0</v>
      </c>
      <c r="CC214" s="110">
        <f t="shared" si="68"/>
        <v>493209</v>
      </c>
      <c r="CD214" s="111">
        <f t="shared" si="63"/>
        <v>0</v>
      </c>
      <c r="CE214" s="112">
        <f t="shared" si="69"/>
        <v>493209</v>
      </c>
      <c r="CF214" s="125"/>
      <c r="CG214" s="114"/>
      <c r="CH214" s="2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</row>
    <row r="215" spans="1:105" s="24" customFormat="1" x14ac:dyDescent="0.25">
      <c r="A215" s="308" t="s">
        <v>164</v>
      </c>
      <c r="B215" s="102">
        <f t="shared" si="56"/>
        <v>41481</v>
      </c>
      <c r="C215" s="329">
        <f t="shared" si="70"/>
        <v>493209</v>
      </c>
      <c r="D215" s="110">
        <f t="shared" si="71"/>
        <v>0</v>
      </c>
      <c r="E215" s="111">
        <f t="shared" si="64"/>
        <v>0</v>
      </c>
      <c r="F215" s="212">
        <f t="shared" si="57"/>
        <v>493209</v>
      </c>
      <c r="G215" s="330">
        <v>233000</v>
      </c>
      <c r="H215" s="120"/>
      <c r="I215" s="120"/>
      <c r="J215" s="120"/>
      <c r="K215" s="120"/>
      <c r="L215" s="107">
        <f t="shared" si="58"/>
        <v>233000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07">
        <f t="shared" si="65"/>
        <v>0</v>
      </c>
      <c r="AC215" s="120"/>
      <c r="AD215" s="108">
        <f t="shared" si="59"/>
        <v>233000</v>
      </c>
      <c r="AE215" s="330">
        <v>37000</v>
      </c>
      <c r="AF215" s="330">
        <v>10000</v>
      </c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07">
        <f t="shared" si="54"/>
        <v>47000</v>
      </c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07">
        <f t="shared" si="66"/>
        <v>0</v>
      </c>
      <c r="BK215" s="120"/>
      <c r="BL215" s="107">
        <f t="shared" si="60"/>
        <v>47000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09">
        <f t="shared" si="55"/>
        <v>0</v>
      </c>
      <c r="BZ215" s="107">
        <f t="shared" si="67"/>
        <v>0</v>
      </c>
      <c r="CA215" s="109">
        <f t="shared" si="61"/>
        <v>679209</v>
      </c>
      <c r="CB215" s="109">
        <f t="shared" si="62"/>
        <v>0</v>
      </c>
      <c r="CC215" s="110">
        <f t="shared" si="68"/>
        <v>679209</v>
      </c>
      <c r="CD215" s="111">
        <f t="shared" si="63"/>
        <v>0</v>
      </c>
      <c r="CE215" s="112">
        <f t="shared" si="69"/>
        <v>679209</v>
      </c>
      <c r="CF215" s="125"/>
      <c r="CG215" s="114"/>
      <c r="CH215" s="2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</row>
    <row r="216" spans="1:105" s="24" customFormat="1" x14ac:dyDescent="0.25">
      <c r="A216" s="308" t="s">
        <v>165</v>
      </c>
      <c r="B216" s="102">
        <f t="shared" si="56"/>
        <v>41482</v>
      </c>
      <c r="C216" s="329">
        <f t="shared" si="70"/>
        <v>679209</v>
      </c>
      <c r="D216" s="110">
        <f t="shared" si="71"/>
        <v>0</v>
      </c>
      <c r="E216" s="111">
        <f t="shared" si="64"/>
        <v>0</v>
      </c>
      <c r="F216" s="212">
        <f t="shared" si="57"/>
        <v>679209</v>
      </c>
      <c r="G216" s="330">
        <v>200000</v>
      </c>
      <c r="H216" s="120"/>
      <c r="I216" s="120"/>
      <c r="J216" s="120"/>
      <c r="K216" s="120"/>
      <c r="L216" s="107">
        <f t="shared" si="58"/>
        <v>200000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07">
        <f t="shared" si="65"/>
        <v>0</v>
      </c>
      <c r="AC216" s="120"/>
      <c r="AD216" s="108">
        <f t="shared" si="59"/>
        <v>200000</v>
      </c>
      <c r="AE216" s="330">
        <v>70000</v>
      </c>
      <c r="AF216" s="330"/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07">
        <f t="shared" si="54"/>
        <v>70000</v>
      </c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07">
        <f t="shared" si="66"/>
        <v>0</v>
      </c>
      <c r="BK216" s="120"/>
      <c r="BL216" s="107">
        <f t="shared" si="60"/>
        <v>70000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09">
        <f t="shared" si="55"/>
        <v>0</v>
      </c>
      <c r="BZ216" s="107">
        <f t="shared" si="67"/>
        <v>0</v>
      </c>
      <c r="CA216" s="109">
        <f t="shared" si="61"/>
        <v>809209</v>
      </c>
      <c r="CB216" s="109">
        <f t="shared" si="62"/>
        <v>0</v>
      </c>
      <c r="CC216" s="110">
        <f t="shared" si="68"/>
        <v>809209</v>
      </c>
      <c r="CD216" s="111">
        <f t="shared" si="63"/>
        <v>0</v>
      </c>
      <c r="CE216" s="112">
        <f t="shared" si="69"/>
        <v>809209</v>
      </c>
      <c r="CF216" s="125"/>
      <c r="CG216" s="114"/>
      <c r="CH216" s="2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</row>
    <row r="217" spans="1:105" s="24" customFormat="1" x14ac:dyDescent="0.25">
      <c r="A217" s="309" t="s">
        <v>166</v>
      </c>
      <c r="B217" s="310">
        <f t="shared" si="56"/>
        <v>41483</v>
      </c>
      <c r="C217" s="329">
        <f t="shared" si="70"/>
        <v>809209</v>
      </c>
      <c r="D217" s="110">
        <f t="shared" si="71"/>
        <v>0</v>
      </c>
      <c r="E217" s="111">
        <f t="shared" si="64"/>
        <v>0</v>
      </c>
      <c r="F217" s="212">
        <f t="shared" si="57"/>
        <v>809209</v>
      </c>
      <c r="G217" s="330"/>
      <c r="H217" s="120"/>
      <c r="I217" s="120"/>
      <c r="J217" s="120"/>
      <c r="K217" s="120"/>
      <c r="L217" s="107">
        <f t="shared" si="58"/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07">
        <f t="shared" si="65"/>
        <v>0</v>
      </c>
      <c r="AC217" s="120"/>
      <c r="AD217" s="108">
        <f t="shared" si="59"/>
        <v>0</v>
      </c>
      <c r="AE217" s="330"/>
      <c r="AF217" s="33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07">
        <f t="shared" si="54"/>
        <v>0</v>
      </c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07">
        <f t="shared" si="66"/>
        <v>0</v>
      </c>
      <c r="BK217" s="120"/>
      <c r="BL217" s="107">
        <f t="shared" si="60"/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09">
        <f t="shared" si="55"/>
        <v>0</v>
      </c>
      <c r="BZ217" s="107">
        <f t="shared" si="67"/>
        <v>0</v>
      </c>
      <c r="CA217" s="109">
        <f t="shared" si="61"/>
        <v>809209</v>
      </c>
      <c r="CB217" s="109">
        <f t="shared" si="62"/>
        <v>0</v>
      </c>
      <c r="CC217" s="110">
        <f t="shared" si="68"/>
        <v>809209</v>
      </c>
      <c r="CD217" s="111">
        <f t="shared" si="63"/>
        <v>0</v>
      </c>
      <c r="CE217" s="112">
        <f t="shared" si="69"/>
        <v>809209</v>
      </c>
      <c r="CF217" s="125"/>
      <c r="CG217" s="114"/>
      <c r="CH217" s="2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</row>
    <row r="218" spans="1:105" s="24" customFormat="1" x14ac:dyDescent="0.25">
      <c r="A218" s="308" t="s">
        <v>167</v>
      </c>
      <c r="B218" s="102">
        <f t="shared" si="56"/>
        <v>41484</v>
      </c>
      <c r="C218" s="329">
        <f t="shared" si="70"/>
        <v>809209</v>
      </c>
      <c r="D218" s="110">
        <f t="shared" si="71"/>
        <v>0</v>
      </c>
      <c r="E218" s="111">
        <f t="shared" si="64"/>
        <v>0</v>
      </c>
      <c r="F218" s="212">
        <f t="shared" si="57"/>
        <v>809209</v>
      </c>
      <c r="G218" s="330"/>
      <c r="H218" s="120"/>
      <c r="I218" s="120"/>
      <c r="J218" s="120"/>
      <c r="K218" s="120"/>
      <c r="L218" s="107">
        <f t="shared" si="58"/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07">
        <f t="shared" si="65"/>
        <v>0</v>
      </c>
      <c r="AC218" s="120"/>
      <c r="AD218" s="108">
        <f t="shared" si="59"/>
        <v>0</v>
      </c>
      <c r="AE218" s="330">
        <v>40900</v>
      </c>
      <c r="AF218" s="330"/>
      <c r="AG218" s="120"/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07">
        <f t="shared" si="54"/>
        <v>40900</v>
      </c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07">
        <f t="shared" si="66"/>
        <v>0</v>
      </c>
      <c r="BK218" s="120"/>
      <c r="BL218" s="107">
        <f t="shared" si="60"/>
        <v>40900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09">
        <f t="shared" si="55"/>
        <v>0</v>
      </c>
      <c r="BZ218" s="107">
        <f t="shared" si="67"/>
        <v>0</v>
      </c>
      <c r="CA218" s="109">
        <f t="shared" si="61"/>
        <v>768309</v>
      </c>
      <c r="CB218" s="109">
        <f t="shared" si="62"/>
        <v>0</v>
      </c>
      <c r="CC218" s="110">
        <f t="shared" si="68"/>
        <v>768309</v>
      </c>
      <c r="CD218" s="111">
        <f t="shared" si="63"/>
        <v>0</v>
      </c>
      <c r="CE218" s="112">
        <f t="shared" si="69"/>
        <v>768309</v>
      </c>
      <c r="CF218" s="125"/>
      <c r="CG218" s="114"/>
      <c r="CH218" s="2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</row>
    <row r="219" spans="1:105" s="24" customFormat="1" x14ac:dyDescent="0.25">
      <c r="A219" s="308" t="s">
        <v>161</v>
      </c>
      <c r="B219" s="102">
        <f t="shared" si="56"/>
        <v>41485</v>
      </c>
      <c r="C219" s="329">
        <f t="shared" si="70"/>
        <v>768309</v>
      </c>
      <c r="D219" s="110">
        <f t="shared" si="71"/>
        <v>0</v>
      </c>
      <c r="E219" s="111">
        <f t="shared" si="64"/>
        <v>0</v>
      </c>
      <c r="F219" s="212">
        <f t="shared" si="57"/>
        <v>768309</v>
      </c>
      <c r="G219" s="211"/>
      <c r="H219" s="120"/>
      <c r="I219" s="120"/>
      <c r="J219" s="120"/>
      <c r="K219" s="120"/>
      <c r="L219" s="107">
        <f t="shared" si="58"/>
        <v>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07">
        <f t="shared" si="65"/>
        <v>0</v>
      </c>
      <c r="AC219" s="120"/>
      <c r="AD219" s="108">
        <f t="shared" si="59"/>
        <v>0</v>
      </c>
      <c r="AE219" s="211">
        <v>38000</v>
      </c>
      <c r="AF219" s="211">
        <v>10000</v>
      </c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07">
        <f t="shared" ref="AT219:AT282" si="72">SUM(AE219:AS219)</f>
        <v>48000</v>
      </c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07">
        <f t="shared" si="66"/>
        <v>0</v>
      </c>
      <c r="BK219" s="120"/>
      <c r="BL219" s="107">
        <f t="shared" si="60"/>
        <v>48000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09">
        <f t="shared" ref="BY219:BY282" si="73">SUM(BO219:BX219)</f>
        <v>0</v>
      </c>
      <c r="BZ219" s="107">
        <f t="shared" si="67"/>
        <v>0</v>
      </c>
      <c r="CA219" s="109">
        <f t="shared" si="61"/>
        <v>720309</v>
      </c>
      <c r="CB219" s="109">
        <f t="shared" si="62"/>
        <v>0</v>
      </c>
      <c r="CC219" s="110">
        <f t="shared" si="68"/>
        <v>720309</v>
      </c>
      <c r="CD219" s="111">
        <f t="shared" si="63"/>
        <v>0</v>
      </c>
      <c r="CE219" s="112">
        <f t="shared" si="69"/>
        <v>720309</v>
      </c>
      <c r="CF219" s="125"/>
      <c r="CG219" s="114"/>
      <c r="CH219" s="2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</row>
    <row r="220" spans="1:105" s="244" customFormat="1" ht="15.75" thickBot="1" x14ac:dyDescent="0.3">
      <c r="A220" s="308" t="s">
        <v>162</v>
      </c>
      <c r="B220" s="102">
        <f t="shared" si="56"/>
        <v>41486</v>
      </c>
      <c r="C220" s="236">
        <f t="shared" si="70"/>
        <v>720309</v>
      </c>
      <c r="D220" s="237">
        <f t="shared" si="71"/>
        <v>0</v>
      </c>
      <c r="E220" s="238">
        <f t="shared" si="64"/>
        <v>0</v>
      </c>
      <c r="F220" s="239">
        <f t="shared" si="57"/>
        <v>720309</v>
      </c>
      <c r="G220" s="252"/>
      <c r="H220" s="240"/>
      <c r="I220" s="240"/>
      <c r="J220" s="240"/>
      <c r="K220" s="240"/>
      <c r="L220" s="241">
        <f t="shared" si="58"/>
        <v>0</v>
      </c>
      <c r="M220" s="240"/>
      <c r="N220" s="240"/>
      <c r="O220" s="240"/>
      <c r="P220" s="240"/>
      <c r="Q220" s="240"/>
      <c r="R220" s="240"/>
      <c r="S220" s="240"/>
      <c r="T220" s="240"/>
      <c r="U220" s="240"/>
      <c r="V220" s="240"/>
      <c r="W220" s="240"/>
      <c r="X220" s="240"/>
      <c r="Y220" s="240"/>
      <c r="Z220" s="240"/>
      <c r="AA220" s="240"/>
      <c r="AB220" s="241">
        <f t="shared" si="65"/>
        <v>0</v>
      </c>
      <c r="AC220" s="240"/>
      <c r="AD220" s="242">
        <f t="shared" si="59"/>
        <v>0</v>
      </c>
      <c r="AE220" s="250">
        <v>30000</v>
      </c>
      <c r="AF220" s="250">
        <v>17500</v>
      </c>
      <c r="AG220" s="240"/>
      <c r="AH220" s="240"/>
      <c r="AI220" s="240"/>
      <c r="AJ220" s="240"/>
      <c r="AK220" s="240"/>
      <c r="AL220" s="240"/>
      <c r="AM220" s="240"/>
      <c r="AN220" s="240"/>
      <c r="AO220" s="240"/>
      <c r="AP220" s="240"/>
      <c r="AQ220" s="240"/>
      <c r="AR220" s="240"/>
      <c r="AS220" s="240"/>
      <c r="AT220" s="241">
        <f t="shared" si="72"/>
        <v>47500</v>
      </c>
      <c r="AU220" s="240"/>
      <c r="AV220" s="240"/>
      <c r="AW220" s="240"/>
      <c r="AX220" s="240"/>
      <c r="AY220" s="240"/>
      <c r="AZ220" s="240"/>
      <c r="BA220" s="240"/>
      <c r="BB220" s="240"/>
      <c r="BC220" s="240"/>
      <c r="BD220" s="240"/>
      <c r="BE220" s="240"/>
      <c r="BF220" s="240"/>
      <c r="BG220" s="240"/>
      <c r="BH220" s="240"/>
      <c r="BI220" s="240"/>
      <c r="BJ220" s="241">
        <f t="shared" si="66"/>
        <v>0</v>
      </c>
      <c r="BK220" s="240"/>
      <c r="BL220" s="241">
        <f t="shared" si="60"/>
        <v>47500</v>
      </c>
      <c r="BM220" s="240"/>
      <c r="BN220" s="240"/>
      <c r="BO220" s="240"/>
      <c r="BP220" s="240"/>
      <c r="BQ220" s="240"/>
      <c r="BR220" s="240"/>
      <c r="BS220" s="240"/>
      <c r="BT220" s="240"/>
      <c r="BU220" s="240"/>
      <c r="BV220" s="240"/>
      <c r="BW220" s="240"/>
      <c r="BX220" s="240"/>
      <c r="BY220" s="241">
        <f t="shared" si="73"/>
        <v>0</v>
      </c>
      <c r="BZ220" s="241">
        <f t="shared" si="67"/>
        <v>0</v>
      </c>
      <c r="CA220" s="241">
        <f t="shared" si="61"/>
        <v>672809</v>
      </c>
      <c r="CB220" s="241">
        <f t="shared" si="62"/>
        <v>0</v>
      </c>
      <c r="CC220" s="237">
        <f t="shared" si="68"/>
        <v>672809</v>
      </c>
      <c r="CD220" s="238">
        <f t="shared" si="63"/>
        <v>0</v>
      </c>
      <c r="CE220" s="243">
        <f t="shared" si="69"/>
        <v>672809</v>
      </c>
      <c r="CF220" s="247">
        <f>CG220-CE220</f>
        <v>-169</v>
      </c>
      <c r="CG220" s="248">
        <f>F221</f>
        <v>672640</v>
      </c>
    </row>
    <row r="221" spans="1:105" s="24" customFormat="1" x14ac:dyDescent="0.25">
      <c r="A221" s="308" t="s">
        <v>163</v>
      </c>
      <c r="B221" s="102">
        <f t="shared" si="56"/>
        <v>41487</v>
      </c>
      <c r="C221" s="103">
        <v>672640</v>
      </c>
      <c r="D221" s="123">
        <v>0</v>
      </c>
      <c r="E221" s="124">
        <v>0</v>
      </c>
      <c r="F221" s="212">
        <f t="shared" si="57"/>
        <v>672640</v>
      </c>
      <c r="G221" s="330"/>
      <c r="H221" s="120"/>
      <c r="I221" s="120"/>
      <c r="J221" s="120"/>
      <c r="K221" s="120"/>
      <c r="L221" s="107">
        <f t="shared" si="58"/>
        <v>0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07">
        <f t="shared" si="65"/>
        <v>0</v>
      </c>
      <c r="AC221" s="120"/>
      <c r="AD221" s="108">
        <f t="shared" si="59"/>
        <v>0</v>
      </c>
      <c r="AE221" s="331">
        <v>30000</v>
      </c>
      <c r="AF221" s="331">
        <v>15000</v>
      </c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07">
        <f t="shared" si="72"/>
        <v>45000</v>
      </c>
      <c r="AU221" s="120"/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07">
        <f t="shared" si="66"/>
        <v>0</v>
      </c>
      <c r="BK221" s="120"/>
      <c r="BL221" s="107">
        <f t="shared" si="60"/>
        <v>45000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09">
        <f t="shared" si="73"/>
        <v>0</v>
      </c>
      <c r="BZ221" s="107">
        <f t="shared" si="67"/>
        <v>0</v>
      </c>
      <c r="CA221" s="109">
        <f t="shared" si="61"/>
        <v>627640</v>
      </c>
      <c r="CB221" s="109">
        <f t="shared" si="62"/>
        <v>0</v>
      </c>
      <c r="CC221" s="110">
        <f t="shared" si="68"/>
        <v>627640</v>
      </c>
      <c r="CD221" s="111">
        <f t="shared" si="63"/>
        <v>0</v>
      </c>
      <c r="CE221" s="112">
        <f t="shared" si="69"/>
        <v>627640</v>
      </c>
      <c r="CF221" s="125"/>
      <c r="CG221" s="114"/>
      <c r="CH221" s="2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</row>
    <row r="222" spans="1:105" s="24" customFormat="1" x14ac:dyDescent="0.25">
      <c r="A222" s="308" t="s">
        <v>164</v>
      </c>
      <c r="B222" s="102">
        <f t="shared" si="56"/>
        <v>41488</v>
      </c>
      <c r="C222" s="329">
        <f t="shared" si="70"/>
        <v>627640</v>
      </c>
      <c r="D222" s="110">
        <f t="shared" si="71"/>
        <v>0</v>
      </c>
      <c r="E222" s="111">
        <f t="shared" si="64"/>
        <v>0</v>
      </c>
      <c r="F222" s="212">
        <f t="shared" si="57"/>
        <v>627640</v>
      </c>
      <c r="G222" s="330">
        <v>200000</v>
      </c>
      <c r="H222" s="120"/>
      <c r="I222" s="120"/>
      <c r="J222" s="120"/>
      <c r="K222" s="120"/>
      <c r="L222" s="107">
        <f t="shared" si="58"/>
        <v>200000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07">
        <f t="shared" si="65"/>
        <v>0</v>
      </c>
      <c r="AC222" s="120"/>
      <c r="AD222" s="108">
        <f t="shared" si="59"/>
        <v>200000</v>
      </c>
      <c r="AE222" s="330">
        <v>43000</v>
      </c>
      <c r="AF222" s="330"/>
      <c r="AG222" s="120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07">
        <f t="shared" si="72"/>
        <v>43000</v>
      </c>
      <c r="AU222" s="120"/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07">
        <f t="shared" si="66"/>
        <v>0</v>
      </c>
      <c r="BK222" s="120"/>
      <c r="BL222" s="107">
        <f t="shared" si="60"/>
        <v>43000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09">
        <f t="shared" si="73"/>
        <v>0</v>
      </c>
      <c r="BZ222" s="107">
        <f t="shared" si="67"/>
        <v>0</v>
      </c>
      <c r="CA222" s="109">
        <f t="shared" si="61"/>
        <v>784640</v>
      </c>
      <c r="CB222" s="109">
        <f t="shared" si="62"/>
        <v>0</v>
      </c>
      <c r="CC222" s="110">
        <f t="shared" si="68"/>
        <v>784640</v>
      </c>
      <c r="CD222" s="111">
        <f t="shared" si="63"/>
        <v>0</v>
      </c>
      <c r="CE222" s="112">
        <f t="shared" si="69"/>
        <v>784640</v>
      </c>
      <c r="CF222" s="125"/>
      <c r="CG222" s="114"/>
      <c r="CH222" s="2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</row>
    <row r="223" spans="1:105" s="24" customFormat="1" x14ac:dyDescent="0.25">
      <c r="A223" s="308" t="s">
        <v>165</v>
      </c>
      <c r="B223" s="102">
        <f t="shared" si="56"/>
        <v>41489</v>
      </c>
      <c r="C223" s="329">
        <f t="shared" si="70"/>
        <v>784640</v>
      </c>
      <c r="D223" s="110">
        <f t="shared" si="71"/>
        <v>0</v>
      </c>
      <c r="E223" s="111">
        <f t="shared" si="64"/>
        <v>0</v>
      </c>
      <c r="F223" s="212">
        <f t="shared" si="57"/>
        <v>784640</v>
      </c>
      <c r="G223" s="330"/>
      <c r="H223" s="120"/>
      <c r="I223" s="120"/>
      <c r="J223" s="120"/>
      <c r="K223" s="120"/>
      <c r="L223" s="107">
        <f t="shared" si="58"/>
        <v>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07">
        <f t="shared" si="65"/>
        <v>0</v>
      </c>
      <c r="AC223" s="120"/>
      <c r="AD223" s="108">
        <f t="shared" si="59"/>
        <v>0</v>
      </c>
      <c r="AE223" s="330">
        <v>87000</v>
      </c>
      <c r="AF223" s="33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07">
        <f t="shared" si="72"/>
        <v>87000</v>
      </c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07">
        <f t="shared" si="66"/>
        <v>0</v>
      </c>
      <c r="BK223" s="120"/>
      <c r="BL223" s="107">
        <f t="shared" si="60"/>
        <v>87000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09">
        <f t="shared" si="73"/>
        <v>0</v>
      </c>
      <c r="BZ223" s="107">
        <f t="shared" si="67"/>
        <v>0</v>
      </c>
      <c r="CA223" s="109">
        <f t="shared" si="61"/>
        <v>697640</v>
      </c>
      <c r="CB223" s="109">
        <f t="shared" si="62"/>
        <v>0</v>
      </c>
      <c r="CC223" s="110">
        <f t="shared" si="68"/>
        <v>697640</v>
      </c>
      <c r="CD223" s="111">
        <f t="shared" si="63"/>
        <v>0</v>
      </c>
      <c r="CE223" s="112">
        <f t="shared" si="69"/>
        <v>697640</v>
      </c>
      <c r="CF223" s="125"/>
      <c r="CG223" s="114"/>
      <c r="CH223" s="2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</row>
    <row r="224" spans="1:105" s="24" customFormat="1" x14ac:dyDescent="0.25">
      <c r="A224" s="309" t="s">
        <v>166</v>
      </c>
      <c r="B224" s="310">
        <f t="shared" si="56"/>
        <v>41490</v>
      </c>
      <c r="C224" s="329">
        <f t="shared" si="70"/>
        <v>697640</v>
      </c>
      <c r="D224" s="110">
        <f t="shared" si="71"/>
        <v>0</v>
      </c>
      <c r="E224" s="111">
        <f t="shared" si="64"/>
        <v>0</v>
      </c>
      <c r="F224" s="212">
        <f t="shared" si="57"/>
        <v>697640</v>
      </c>
      <c r="G224" s="330"/>
      <c r="H224" s="120"/>
      <c r="I224" s="120"/>
      <c r="J224" s="120"/>
      <c r="K224" s="120"/>
      <c r="L224" s="107">
        <f t="shared" si="58"/>
        <v>0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07">
        <f t="shared" si="65"/>
        <v>0</v>
      </c>
      <c r="AC224" s="120"/>
      <c r="AD224" s="108">
        <f t="shared" si="59"/>
        <v>0</v>
      </c>
      <c r="AE224" s="330"/>
      <c r="AF224" s="330"/>
      <c r="AG224" s="120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07">
        <f t="shared" si="72"/>
        <v>0</v>
      </c>
      <c r="AU224" s="120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07">
        <f t="shared" si="66"/>
        <v>0</v>
      </c>
      <c r="BK224" s="120"/>
      <c r="BL224" s="107">
        <f t="shared" si="60"/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09">
        <f t="shared" si="73"/>
        <v>0</v>
      </c>
      <c r="BZ224" s="107">
        <f t="shared" si="67"/>
        <v>0</v>
      </c>
      <c r="CA224" s="109">
        <f t="shared" si="61"/>
        <v>697640</v>
      </c>
      <c r="CB224" s="109">
        <f t="shared" si="62"/>
        <v>0</v>
      </c>
      <c r="CC224" s="110">
        <f t="shared" si="68"/>
        <v>697640</v>
      </c>
      <c r="CD224" s="111">
        <f t="shared" si="63"/>
        <v>0</v>
      </c>
      <c r="CE224" s="112">
        <f t="shared" si="69"/>
        <v>697640</v>
      </c>
      <c r="CF224" s="125"/>
      <c r="CG224" s="114"/>
      <c r="CH224" s="2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</row>
    <row r="225" spans="1:105" s="24" customFormat="1" x14ac:dyDescent="0.25">
      <c r="A225" s="308" t="s">
        <v>167</v>
      </c>
      <c r="B225" s="102">
        <f t="shared" si="56"/>
        <v>41491</v>
      </c>
      <c r="C225" s="329">
        <f t="shared" si="70"/>
        <v>697640</v>
      </c>
      <c r="D225" s="110">
        <f t="shared" si="71"/>
        <v>0</v>
      </c>
      <c r="E225" s="111">
        <f t="shared" si="64"/>
        <v>0</v>
      </c>
      <c r="F225" s="212">
        <f t="shared" si="57"/>
        <v>697640</v>
      </c>
      <c r="G225" s="330">
        <v>90000</v>
      </c>
      <c r="H225" s="120"/>
      <c r="I225" s="120"/>
      <c r="J225" s="120"/>
      <c r="K225" s="120"/>
      <c r="L225" s="107">
        <f t="shared" si="58"/>
        <v>90000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07">
        <f t="shared" si="65"/>
        <v>0</v>
      </c>
      <c r="AC225" s="120"/>
      <c r="AD225" s="108">
        <f t="shared" si="59"/>
        <v>90000</v>
      </c>
      <c r="AE225" s="330">
        <v>77000</v>
      </c>
      <c r="AF225" s="330">
        <v>26500</v>
      </c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07">
        <f t="shared" si="72"/>
        <v>103500</v>
      </c>
      <c r="AU225" s="120"/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07">
        <f t="shared" si="66"/>
        <v>0</v>
      </c>
      <c r="BK225" s="120"/>
      <c r="BL225" s="107">
        <f t="shared" si="60"/>
        <v>103500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09">
        <f t="shared" si="73"/>
        <v>0</v>
      </c>
      <c r="BZ225" s="107">
        <f t="shared" si="67"/>
        <v>0</v>
      </c>
      <c r="CA225" s="109">
        <f t="shared" si="61"/>
        <v>684140</v>
      </c>
      <c r="CB225" s="109">
        <f t="shared" si="62"/>
        <v>0</v>
      </c>
      <c r="CC225" s="110">
        <f t="shared" si="68"/>
        <v>684140</v>
      </c>
      <c r="CD225" s="111">
        <f t="shared" si="63"/>
        <v>0</v>
      </c>
      <c r="CE225" s="112">
        <f t="shared" si="69"/>
        <v>684140</v>
      </c>
      <c r="CF225" s="125"/>
      <c r="CG225" s="114"/>
      <c r="CH225" s="2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</row>
    <row r="226" spans="1:105" s="24" customFormat="1" x14ac:dyDescent="0.25">
      <c r="A226" s="308" t="s">
        <v>161</v>
      </c>
      <c r="B226" s="102">
        <f t="shared" si="56"/>
        <v>41492</v>
      </c>
      <c r="C226" s="329">
        <f t="shared" si="70"/>
        <v>684140</v>
      </c>
      <c r="D226" s="110">
        <f t="shared" si="71"/>
        <v>0</v>
      </c>
      <c r="E226" s="111">
        <f t="shared" si="64"/>
        <v>0</v>
      </c>
      <c r="F226" s="212">
        <f t="shared" si="57"/>
        <v>684140</v>
      </c>
      <c r="G226" s="330"/>
      <c r="H226" s="120"/>
      <c r="I226" s="120"/>
      <c r="J226" s="120"/>
      <c r="K226" s="120"/>
      <c r="L226" s="107">
        <f t="shared" si="58"/>
        <v>0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07">
        <f t="shared" si="65"/>
        <v>0</v>
      </c>
      <c r="AC226" s="120"/>
      <c r="AD226" s="108">
        <f t="shared" si="59"/>
        <v>0</v>
      </c>
      <c r="AE226" s="330"/>
      <c r="AF226" s="330"/>
      <c r="AG226" s="120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07">
        <f t="shared" si="72"/>
        <v>0</v>
      </c>
      <c r="AU226" s="120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07">
        <f t="shared" si="66"/>
        <v>0</v>
      </c>
      <c r="BK226" s="120"/>
      <c r="BL226" s="107">
        <f t="shared" si="60"/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09">
        <f t="shared" si="73"/>
        <v>0</v>
      </c>
      <c r="BZ226" s="107">
        <f t="shared" si="67"/>
        <v>0</v>
      </c>
      <c r="CA226" s="109">
        <f t="shared" si="61"/>
        <v>684140</v>
      </c>
      <c r="CB226" s="109">
        <f t="shared" si="62"/>
        <v>0</v>
      </c>
      <c r="CC226" s="110">
        <f t="shared" si="68"/>
        <v>684140</v>
      </c>
      <c r="CD226" s="111">
        <f t="shared" si="63"/>
        <v>0</v>
      </c>
      <c r="CE226" s="112">
        <f t="shared" si="69"/>
        <v>684140</v>
      </c>
      <c r="CF226" s="125"/>
      <c r="CG226" s="114"/>
      <c r="CH226" s="2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</row>
    <row r="227" spans="1:105" s="24" customFormat="1" x14ac:dyDescent="0.25">
      <c r="A227" s="308" t="s">
        <v>162</v>
      </c>
      <c r="B227" s="102">
        <f t="shared" si="56"/>
        <v>41493</v>
      </c>
      <c r="C227" s="329">
        <f t="shared" si="70"/>
        <v>684140</v>
      </c>
      <c r="D227" s="110">
        <f t="shared" si="71"/>
        <v>0</v>
      </c>
      <c r="E227" s="111">
        <f t="shared" si="64"/>
        <v>0</v>
      </c>
      <c r="F227" s="212">
        <f t="shared" si="57"/>
        <v>684140</v>
      </c>
      <c r="G227" s="330"/>
      <c r="H227" s="120"/>
      <c r="I227" s="120"/>
      <c r="J227" s="120"/>
      <c r="K227" s="120"/>
      <c r="L227" s="107">
        <f t="shared" si="58"/>
        <v>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07">
        <f t="shared" si="65"/>
        <v>0</v>
      </c>
      <c r="AC227" s="120"/>
      <c r="AD227" s="108">
        <f t="shared" si="59"/>
        <v>0</v>
      </c>
      <c r="AE227" s="330">
        <v>48000</v>
      </c>
      <c r="AF227" s="33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07">
        <f t="shared" si="72"/>
        <v>48000</v>
      </c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07">
        <f t="shared" si="66"/>
        <v>0</v>
      </c>
      <c r="BK227" s="120"/>
      <c r="BL227" s="107">
        <f t="shared" si="60"/>
        <v>48000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09">
        <f t="shared" si="73"/>
        <v>0</v>
      </c>
      <c r="BZ227" s="107">
        <f t="shared" si="67"/>
        <v>0</v>
      </c>
      <c r="CA227" s="109">
        <f t="shared" si="61"/>
        <v>636140</v>
      </c>
      <c r="CB227" s="109">
        <f t="shared" si="62"/>
        <v>0</v>
      </c>
      <c r="CC227" s="110">
        <f t="shared" si="68"/>
        <v>636140</v>
      </c>
      <c r="CD227" s="111">
        <f t="shared" si="63"/>
        <v>0</v>
      </c>
      <c r="CE227" s="112">
        <f t="shared" si="69"/>
        <v>636140</v>
      </c>
      <c r="CF227" s="125"/>
      <c r="CG227" s="114"/>
      <c r="CH227" s="2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</row>
    <row r="228" spans="1:105" s="24" customFormat="1" x14ac:dyDescent="0.25">
      <c r="A228" s="308" t="s">
        <v>163</v>
      </c>
      <c r="B228" s="102">
        <f t="shared" si="56"/>
        <v>41494</v>
      </c>
      <c r="C228" s="329">
        <f t="shared" si="70"/>
        <v>636140</v>
      </c>
      <c r="D228" s="110">
        <f t="shared" si="71"/>
        <v>0</v>
      </c>
      <c r="E228" s="111">
        <f t="shared" si="64"/>
        <v>0</v>
      </c>
      <c r="F228" s="212">
        <f t="shared" si="57"/>
        <v>636140</v>
      </c>
      <c r="G228" s="330"/>
      <c r="H228" s="120"/>
      <c r="I228" s="120"/>
      <c r="J228" s="120"/>
      <c r="K228" s="120"/>
      <c r="L228" s="107">
        <f t="shared" si="58"/>
        <v>0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07">
        <f t="shared" si="65"/>
        <v>0</v>
      </c>
      <c r="AC228" s="120"/>
      <c r="AD228" s="108">
        <f t="shared" si="59"/>
        <v>0</v>
      </c>
      <c r="AE228" s="330">
        <v>40000</v>
      </c>
      <c r="AF228" s="330">
        <v>15000</v>
      </c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07">
        <f t="shared" si="72"/>
        <v>55000</v>
      </c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07">
        <f t="shared" si="66"/>
        <v>0</v>
      </c>
      <c r="BK228" s="120"/>
      <c r="BL228" s="107">
        <f t="shared" si="60"/>
        <v>55000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09">
        <f t="shared" si="73"/>
        <v>0</v>
      </c>
      <c r="BZ228" s="107">
        <f t="shared" si="67"/>
        <v>0</v>
      </c>
      <c r="CA228" s="109">
        <f t="shared" si="61"/>
        <v>581140</v>
      </c>
      <c r="CB228" s="109">
        <f t="shared" si="62"/>
        <v>0</v>
      </c>
      <c r="CC228" s="110">
        <f t="shared" si="68"/>
        <v>581140</v>
      </c>
      <c r="CD228" s="111">
        <f t="shared" si="63"/>
        <v>0</v>
      </c>
      <c r="CE228" s="112">
        <f t="shared" si="69"/>
        <v>581140</v>
      </c>
      <c r="CF228" s="125"/>
      <c r="CG228" s="114"/>
      <c r="CH228" s="2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</row>
    <row r="229" spans="1:105" s="24" customFormat="1" x14ac:dyDescent="0.25">
      <c r="A229" s="308" t="s">
        <v>164</v>
      </c>
      <c r="B229" s="102">
        <f t="shared" si="56"/>
        <v>41495</v>
      </c>
      <c r="C229" s="329">
        <f t="shared" si="70"/>
        <v>581140</v>
      </c>
      <c r="D229" s="110">
        <f t="shared" si="71"/>
        <v>0</v>
      </c>
      <c r="E229" s="111">
        <f t="shared" si="64"/>
        <v>0</v>
      </c>
      <c r="F229" s="212">
        <f t="shared" si="57"/>
        <v>581140</v>
      </c>
      <c r="G229" s="211">
        <v>170000</v>
      </c>
      <c r="H229" s="120"/>
      <c r="I229" s="120"/>
      <c r="J229" s="120"/>
      <c r="K229" s="120"/>
      <c r="L229" s="107">
        <f t="shared" si="58"/>
        <v>170000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07">
        <f t="shared" si="65"/>
        <v>0</v>
      </c>
      <c r="AC229" s="120"/>
      <c r="AD229" s="108">
        <f t="shared" si="59"/>
        <v>170000</v>
      </c>
      <c r="AE229" s="211">
        <v>45000</v>
      </c>
      <c r="AF229" s="211">
        <v>10000</v>
      </c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07">
        <f t="shared" si="72"/>
        <v>55000</v>
      </c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07">
        <f t="shared" si="66"/>
        <v>0</v>
      </c>
      <c r="BK229" s="120"/>
      <c r="BL229" s="107">
        <f t="shared" si="60"/>
        <v>55000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09">
        <f t="shared" si="73"/>
        <v>0</v>
      </c>
      <c r="BZ229" s="107">
        <f t="shared" si="67"/>
        <v>0</v>
      </c>
      <c r="CA229" s="109">
        <f t="shared" si="61"/>
        <v>696140</v>
      </c>
      <c r="CB229" s="109">
        <f t="shared" si="62"/>
        <v>0</v>
      </c>
      <c r="CC229" s="110">
        <f t="shared" si="68"/>
        <v>696140</v>
      </c>
      <c r="CD229" s="111">
        <f t="shared" si="63"/>
        <v>0</v>
      </c>
      <c r="CE229" s="112">
        <f t="shared" si="69"/>
        <v>696140</v>
      </c>
      <c r="CF229" s="125"/>
      <c r="CG229" s="114"/>
      <c r="CH229" s="2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</row>
    <row r="230" spans="1:105" s="24" customFormat="1" x14ac:dyDescent="0.25">
      <c r="A230" s="308" t="s">
        <v>165</v>
      </c>
      <c r="B230" s="102">
        <f t="shared" si="56"/>
        <v>41496</v>
      </c>
      <c r="C230" s="329">
        <f t="shared" si="70"/>
        <v>696140</v>
      </c>
      <c r="D230" s="110">
        <f t="shared" si="71"/>
        <v>0</v>
      </c>
      <c r="E230" s="111">
        <f t="shared" si="64"/>
        <v>0</v>
      </c>
      <c r="F230" s="212">
        <f t="shared" si="57"/>
        <v>696140</v>
      </c>
      <c r="G230" s="211">
        <v>65000</v>
      </c>
      <c r="H230" s="120"/>
      <c r="I230" s="120"/>
      <c r="J230" s="120"/>
      <c r="K230" s="120"/>
      <c r="L230" s="107">
        <f t="shared" si="58"/>
        <v>65000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07">
        <f t="shared" si="65"/>
        <v>0</v>
      </c>
      <c r="AC230" s="120"/>
      <c r="AD230" s="108">
        <f t="shared" si="59"/>
        <v>65000</v>
      </c>
      <c r="AE230" s="211">
        <v>91000</v>
      </c>
      <c r="AF230" s="211"/>
      <c r="AG230" s="120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07">
        <f t="shared" si="72"/>
        <v>91000</v>
      </c>
      <c r="AU230" s="120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07">
        <f t="shared" si="66"/>
        <v>0</v>
      </c>
      <c r="BK230" s="120"/>
      <c r="BL230" s="107">
        <f t="shared" si="60"/>
        <v>91000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09">
        <f t="shared" si="73"/>
        <v>0</v>
      </c>
      <c r="BZ230" s="107">
        <f t="shared" si="67"/>
        <v>0</v>
      </c>
      <c r="CA230" s="109">
        <f t="shared" si="61"/>
        <v>670140</v>
      </c>
      <c r="CB230" s="109">
        <f t="shared" si="62"/>
        <v>0</v>
      </c>
      <c r="CC230" s="110">
        <f t="shared" si="68"/>
        <v>670140</v>
      </c>
      <c r="CD230" s="111">
        <f t="shared" si="63"/>
        <v>0</v>
      </c>
      <c r="CE230" s="112">
        <f t="shared" si="69"/>
        <v>670140</v>
      </c>
      <c r="CF230" s="125"/>
      <c r="CG230" s="114"/>
      <c r="CH230" s="2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</row>
    <row r="231" spans="1:105" s="24" customFormat="1" x14ac:dyDescent="0.25">
      <c r="A231" s="309" t="s">
        <v>166</v>
      </c>
      <c r="B231" s="310">
        <f t="shared" si="56"/>
        <v>41497</v>
      </c>
      <c r="C231" s="329">
        <f t="shared" si="70"/>
        <v>670140</v>
      </c>
      <c r="D231" s="110">
        <f t="shared" si="71"/>
        <v>0</v>
      </c>
      <c r="E231" s="111">
        <f t="shared" si="64"/>
        <v>0</v>
      </c>
      <c r="F231" s="212">
        <f t="shared" si="57"/>
        <v>670140</v>
      </c>
      <c r="G231" s="211"/>
      <c r="H231" s="120"/>
      <c r="I231" s="120"/>
      <c r="J231" s="120"/>
      <c r="K231" s="120"/>
      <c r="L231" s="107">
        <f t="shared" si="58"/>
        <v>0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07">
        <f t="shared" si="65"/>
        <v>0</v>
      </c>
      <c r="AC231" s="120"/>
      <c r="AD231" s="108">
        <f t="shared" si="59"/>
        <v>0</v>
      </c>
      <c r="AE231" s="211"/>
      <c r="AF231" s="211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07">
        <f t="shared" si="72"/>
        <v>0</v>
      </c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07">
        <f t="shared" si="66"/>
        <v>0</v>
      </c>
      <c r="BK231" s="120"/>
      <c r="BL231" s="107">
        <f t="shared" si="60"/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09">
        <f t="shared" si="73"/>
        <v>0</v>
      </c>
      <c r="BZ231" s="107">
        <f t="shared" si="67"/>
        <v>0</v>
      </c>
      <c r="CA231" s="109">
        <f t="shared" si="61"/>
        <v>670140</v>
      </c>
      <c r="CB231" s="109">
        <f t="shared" si="62"/>
        <v>0</v>
      </c>
      <c r="CC231" s="110">
        <f t="shared" si="68"/>
        <v>670140</v>
      </c>
      <c r="CD231" s="111">
        <f t="shared" si="63"/>
        <v>0</v>
      </c>
      <c r="CE231" s="112">
        <f t="shared" si="69"/>
        <v>670140</v>
      </c>
      <c r="CF231" s="125"/>
      <c r="CG231" s="114"/>
      <c r="CH231" s="2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</row>
    <row r="232" spans="1:105" s="24" customFormat="1" x14ac:dyDescent="0.25">
      <c r="A232" s="308" t="s">
        <v>167</v>
      </c>
      <c r="B232" s="102">
        <f t="shared" si="56"/>
        <v>41498</v>
      </c>
      <c r="C232" s="329">
        <f t="shared" si="70"/>
        <v>670140</v>
      </c>
      <c r="D232" s="110">
        <f t="shared" si="71"/>
        <v>0</v>
      </c>
      <c r="E232" s="111">
        <f t="shared" si="64"/>
        <v>0</v>
      </c>
      <c r="F232" s="212">
        <f t="shared" si="57"/>
        <v>670140</v>
      </c>
      <c r="G232" s="330"/>
      <c r="H232" s="120"/>
      <c r="I232" s="120"/>
      <c r="J232" s="120"/>
      <c r="K232" s="120"/>
      <c r="L232" s="107">
        <f t="shared" si="58"/>
        <v>0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07">
        <f t="shared" si="65"/>
        <v>0</v>
      </c>
      <c r="AC232" s="120"/>
      <c r="AD232" s="108">
        <f t="shared" si="59"/>
        <v>0</v>
      </c>
      <c r="AE232" s="330">
        <v>52000</v>
      </c>
      <c r="AF232" s="330">
        <v>15000</v>
      </c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07">
        <f t="shared" si="72"/>
        <v>67000</v>
      </c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07">
        <f t="shared" si="66"/>
        <v>0</v>
      </c>
      <c r="BK232" s="120"/>
      <c r="BL232" s="107">
        <f t="shared" si="60"/>
        <v>67000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09">
        <f t="shared" si="73"/>
        <v>0</v>
      </c>
      <c r="BZ232" s="107">
        <f t="shared" si="67"/>
        <v>0</v>
      </c>
      <c r="CA232" s="109">
        <f t="shared" si="61"/>
        <v>603140</v>
      </c>
      <c r="CB232" s="109">
        <f t="shared" si="62"/>
        <v>0</v>
      </c>
      <c r="CC232" s="110">
        <f t="shared" si="68"/>
        <v>603140</v>
      </c>
      <c r="CD232" s="111">
        <f t="shared" si="63"/>
        <v>0</v>
      </c>
      <c r="CE232" s="112">
        <f t="shared" si="69"/>
        <v>603140</v>
      </c>
      <c r="CF232" s="125"/>
      <c r="CG232" s="114"/>
      <c r="CH232" s="2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</row>
    <row r="233" spans="1:105" s="24" customFormat="1" x14ac:dyDescent="0.25">
      <c r="A233" s="308" t="s">
        <v>161</v>
      </c>
      <c r="B233" s="102">
        <f t="shared" si="56"/>
        <v>41499</v>
      </c>
      <c r="C233" s="329">
        <f t="shared" si="70"/>
        <v>603140</v>
      </c>
      <c r="D233" s="110">
        <f t="shared" si="71"/>
        <v>0</v>
      </c>
      <c r="E233" s="111">
        <f t="shared" si="64"/>
        <v>0</v>
      </c>
      <c r="F233" s="212">
        <f t="shared" si="57"/>
        <v>603140</v>
      </c>
      <c r="G233" s="330"/>
      <c r="H233" s="120"/>
      <c r="I233" s="120"/>
      <c r="J233" s="120"/>
      <c r="K233" s="120"/>
      <c r="L233" s="107">
        <f t="shared" si="58"/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07">
        <f t="shared" si="65"/>
        <v>0</v>
      </c>
      <c r="AC233" s="120"/>
      <c r="AD233" s="108">
        <f t="shared" si="59"/>
        <v>0</v>
      </c>
      <c r="AE233" s="330">
        <v>42000</v>
      </c>
      <c r="AF233" s="330"/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07">
        <f t="shared" si="72"/>
        <v>42000</v>
      </c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07">
        <f t="shared" si="66"/>
        <v>0</v>
      </c>
      <c r="BK233" s="120"/>
      <c r="BL233" s="107">
        <f t="shared" si="60"/>
        <v>42000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09">
        <f t="shared" si="73"/>
        <v>0</v>
      </c>
      <c r="BZ233" s="107">
        <f t="shared" si="67"/>
        <v>0</v>
      </c>
      <c r="CA233" s="109">
        <f t="shared" si="61"/>
        <v>561140</v>
      </c>
      <c r="CB233" s="109">
        <f t="shared" si="62"/>
        <v>0</v>
      </c>
      <c r="CC233" s="110">
        <f t="shared" si="68"/>
        <v>561140</v>
      </c>
      <c r="CD233" s="111">
        <f t="shared" si="63"/>
        <v>0</v>
      </c>
      <c r="CE233" s="112">
        <f t="shared" si="69"/>
        <v>561140</v>
      </c>
      <c r="CF233" s="125"/>
      <c r="CG233" s="114"/>
      <c r="CH233" s="2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</row>
    <row r="234" spans="1:105" s="24" customFormat="1" x14ac:dyDescent="0.25">
      <c r="A234" s="308" t="s">
        <v>162</v>
      </c>
      <c r="B234" s="102">
        <f t="shared" ref="B234:B297" si="74">B233+1</f>
        <v>41500</v>
      </c>
      <c r="C234" s="329">
        <f t="shared" si="70"/>
        <v>561140</v>
      </c>
      <c r="D234" s="110">
        <f t="shared" si="71"/>
        <v>0</v>
      </c>
      <c r="E234" s="111">
        <f t="shared" si="64"/>
        <v>0</v>
      </c>
      <c r="F234" s="212">
        <f t="shared" si="57"/>
        <v>561140</v>
      </c>
      <c r="G234" s="330">
        <v>240000</v>
      </c>
      <c r="H234" s="120"/>
      <c r="I234" s="120"/>
      <c r="J234" s="120"/>
      <c r="K234" s="120"/>
      <c r="L234" s="107">
        <f t="shared" si="58"/>
        <v>240000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07">
        <f t="shared" si="65"/>
        <v>0</v>
      </c>
      <c r="AC234" s="120"/>
      <c r="AD234" s="108">
        <f t="shared" si="59"/>
        <v>240000</v>
      </c>
      <c r="AE234" s="330">
        <v>47000</v>
      </c>
      <c r="AF234" s="330"/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07">
        <f t="shared" si="72"/>
        <v>47000</v>
      </c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07">
        <f t="shared" si="66"/>
        <v>0</v>
      </c>
      <c r="BK234" s="120"/>
      <c r="BL234" s="107">
        <f t="shared" si="60"/>
        <v>47000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09">
        <f t="shared" si="73"/>
        <v>0</v>
      </c>
      <c r="BZ234" s="107">
        <f t="shared" si="67"/>
        <v>0</v>
      </c>
      <c r="CA234" s="109">
        <f t="shared" si="61"/>
        <v>754140</v>
      </c>
      <c r="CB234" s="109">
        <f t="shared" si="62"/>
        <v>0</v>
      </c>
      <c r="CC234" s="110">
        <f t="shared" si="68"/>
        <v>754140</v>
      </c>
      <c r="CD234" s="111">
        <f t="shared" si="63"/>
        <v>0</v>
      </c>
      <c r="CE234" s="112">
        <f t="shared" si="69"/>
        <v>754140</v>
      </c>
      <c r="CF234" s="125"/>
      <c r="CG234" s="114"/>
      <c r="CH234" s="2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</row>
    <row r="235" spans="1:105" s="24" customFormat="1" x14ac:dyDescent="0.25">
      <c r="A235" s="308" t="s">
        <v>163</v>
      </c>
      <c r="B235" s="102">
        <f t="shared" si="74"/>
        <v>41501</v>
      </c>
      <c r="C235" s="329">
        <f t="shared" si="70"/>
        <v>754140</v>
      </c>
      <c r="D235" s="110">
        <f t="shared" si="71"/>
        <v>0</v>
      </c>
      <c r="E235" s="111">
        <f t="shared" si="64"/>
        <v>0</v>
      </c>
      <c r="F235" s="212">
        <f t="shared" si="57"/>
        <v>754140</v>
      </c>
      <c r="G235" s="330"/>
      <c r="H235" s="120"/>
      <c r="I235" s="120"/>
      <c r="J235" s="120"/>
      <c r="K235" s="120"/>
      <c r="L235" s="107">
        <f t="shared" si="58"/>
        <v>0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07">
        <f t="shared" si="65"/>
        <v>0</v>
      </c>
      <c r="AC235" s="120"/>
      <c r="AD235" s="108">
        <f t="shared" si="59"/>
        <v>0</v>
      </c>
      <c r="AE235" s="330">
        <v>40000</v>
      </c>
      <c r="AF235" s="330"/>
      <c r="AG235" s="120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07">
        <f t="shared" si="72"/>
        <v>40000</v>
      </c>
      <c r="AU235" s="120"/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07">
        <f t="shared" si="66"/>
        <v>0</v>
      </c>
      <c r="BK235" s="120"/>
      <c r="BL235" s="107">
        <f t="shared" si="60"/>
        <v>40000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09">
        <f t="shared" si="73"/>
        <v>0</v>
      </c>
      <c r="BZ235" s="107">
        <f t="shared" si="67"/>
        <v>0</v>
      </c>
      <c r="CA235" s="109">
        <f t="shared" si="61"/>
        <v>714140</v>
      </c>
      <c r="CB235" s="109">
        <f t="shared" si="62"/>
        <v>0</v>
      </c>
      <c r="CC235" s="110">
        <f t="shared" si="68"/>
        <v>714140</v>
      </c>
      <c r="CD235" s="111">
        <f t="shared" si="63"/>
        <v>0</v>
      </c>
      <c r="CE235" s="112">
        <f t="shared" si="69"/>
        <v>714140</v>
      </c>
      <c r="CF235" s="125"/>
      <c r="CG235" s="114"/>
      <c r="CH235" s="2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</row>
    <row r="236" spans="1:105" s="24" customFormat="1" x14ac:dyDescent="0.25">
      <c r="A236" s="308" t="s">
        <v>164</v>
      </c>
      <c r="B236" s="102">
        <f t="shared" si="74"/>
        <v>41502</v>
      </c>
      <c r="C236" s="329">
        <f t="shared" si="70"/>
        <v>714140</v>
      </c>
      <c r="D236" s="110">
        <f t="shared" si="71"/>
        <v>0</v>
      </c>
      <c r="E236" s="111">
        <f t="shared" si="64"/>
        <v>0</v>
      </c>
      <c r="F236" s="212">
        <f t="shared" si="57"/>
        <v>714140</v>
      </c>
      <c r="G236" s="330">
        <v>127000</v>
      </c>
      <c r="H236" s="120"/>
      <c r="I236" s="120"/>
      <c r="J236" s="120"/>
      <c r="K236" s="120"/>
      <c r="L236" s="107">
        <f t="shared" si="58"/>
        <v>127000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07">
        <f t="shared" si="65"/>
        <v>0</v>
      </c>
      <c r="AC236" s="120"/>
      <c r="AD236" s="108">
        <f t="shared" si="59"/>
        <v>127000</v>
      </c>
      <c r="AE236" s="330">
        <v>50000</v>
      </c>
      <c r="AF236" s="330"/>
      <c r="AG236" s="120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07">
        <f t="shared" si="72"/>
        <v>50000</v>
      </c>
      <c r="AU236" s="120"/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07">
        <f t="shared" si="66"/>
        <v>0</v>
      </c>
      <c r="BK236" s="120"/>
      <c r="BL236" s="107">
        <f t="shared" si="60"/>
        <v>50000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09">
        <f t="shared" si="73"/>
        <v>0</v>
      </c>
      <c r="BZ236" s="107">
        <f t="shared" si="67"/>
        <v>0</v>
      </c>
      <c r="CA236" s="109">
        <f t="shared" si="61"/>
        <v>791140</v>
      </c>
      <c r="CB236" s="109">
        <f t="shared" si="62"/>
        <v>0</v>
      </c>
      <c r="CC236" s="110">
        <f t="shared" si="68"/>
        <v>791140</v>
      </c>
      <c r="CD236" s="111">
        <f t="shared" si="63"/>
        <v>0</v>
      </c>
      <c r="CE236" s="112">
        <f t="shared" si="69"/>
        <v>791140</v>
      </c>
      <c r="CF236" s="125"/>
      <c r="CG236" s="114"/>
      <c r="CH236" s="2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</row>
    <row r="237" spans="1:105" s="24" customFormat="1" x14ac:dyDescent="0.25">
      <c r="A237" s="308" t="s">
        <v>165</v>
      </c>
      <c r="B237" s="102">
        <f t="shared" si="74"/>
        <v>41503</v>
      </c>
      <c r="C237" s="329">
        <f t="shared" si="70"/>
        <v>791140</v>
      </c>
      <c r="D237" s="110">
        <f t="shared" si="71"/>
        <v>0</v>
      </c>
      <c r="E237" s="111">
        <f t="shared" si="64"/>
        <v>0</v>
      </c>
      <c r="F237" s="212">
        <f t="shared" si="57"/>
        <v>791140</v>
      </c>
      <c r="G237" s="330"/>
      <c r="H237" s="120"/>
      <c r="I237" s="120"/>
      <c r="J237" s="120"/>
      <c r="K237" s="120"/>
      <c r="L237" s="107">
        <f t="shared" si="58"/>
        <v>0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07">
        <f t="shared" si="65"/>
        <v>0</v>
      </c>
      <c r="AC237" s="120"/>
      <c r="AD237" s="108">
        <f t="shared" si="59"/>
        <v>0</v>
      </c>
      <c r="AE237" s="330">
        <v>79000</v>
      </c>
      <c r="AF237" s="330"/>
      <c r="AG237" s="120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07">
        <f t="shared" si="72"/>
        <v>79000</v>
      </c>
      <c r="AU237" s="120"/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07">
        <f t="shared" si="66"/>
        <v>0</v>
      </c>
      <c r="BK237" s="120"/>
      <c r="BL237" s="107">
        <f t="shared" si="60"/>
        <v>79000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09">
        <f t="shared" si="73"/>
        <v>0</v>
      </c>
      <c r="BZ237" s="107">
        <f t="shared" si="67"/>
        <v>0</v>
      </c>
      <c r="CA237" s="109">
        <f t="shared" si="61"/>
        <v>712140</v>
      </c>
      <c r="CB237" s="109">
        <f t="shared" si="62"/>
        <v>0</v>
      </c>
      <c r="CC237" s="110">
        <f t="shared" si="68"/>
        <v>712140</v>
      </c>
      <c r="CD237" s="111">
        <f t="shared" si="63"/>
        <v>0</v>
      </c>
      <c r="CE237" s="112">
        <f t="shared" si="69"/>
        <v>712140</v>
      </c>
      <c r="CF237" s="125"/>
      <c r="CG237" s="114"/>
      <c r="CH237" s="2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</row>
    <row r="238" spans="1:105" s="24" customFormat="1" x14ac:dyDescent="0.25">
      <c r="A238" s="309" t="s">
        <v>166</v>
      </c>
      <c r="B238" s="310">
        <f t="shared" si="74"/>
        <v>41504</v>
      </c>
      <c r="C238" s="329">
        <f t="shared" si="70"/>
        <v>712140</v>
      </c>
      <c r="D238" s="110">
        <f t="shared" si="71"/>
        <v>0</v>
      </c>
      <c r="E238" s="111">
        <f t="shared" si="64"/>
        <v>0</v>
      </c>
      <c r="F238" s="212">
        <f t="shared" si="57"/>
        <v>712140</v>
      </c>
      <c r="G238" s="330"/>
      <c r="H238" s="120"/>
      <c r="I238" s="120"/>
      <c r="J238" s="120"/>
      <c r="K238" s="120"/>
      <c r="L238" s="107">
        <f t="shared" si="58"/>
        <v>0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07">
        <f t="shared" si="65"/>
        <v>0</v>
      </c>
      <c r="AC238" s="120"/>
      <c r="AD238" s="108">
        <f t="shared" si="59"/>
        <v>0</v>
      </c>
      <c r="AE238" s="330"/>
      <c r="AF238" s="330"/>
      <c r="AG238" s="120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07">
        <f t="shared" si="72"/>
        <v>0</v>
      </c>
      <c r="AU238" s="120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07">
        <f t="shared" si="66"/>
        <v>0</v>
      </c>
      <c r="BK238" s="120"/>
      <c r="BL238" s="107">
        <f t="shared" si="60"/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09">
        <f t="shared" si="73"/>
        <v>0</v>
      </c>
      <c r="BZ238" s="107">
        <f t="shared" si="67"/>
        <v>0</v>
      </c>
      <c r="CA238" s="109">
        <f t="shared" si="61"/>
        <v>712140</v>
      </c>
      <c r="CB238" s="109">
        <f t="shared" si="62"/>
        <v>0</v>
      </c>
      <c r="CC238" s="110">
        <f t="shared" si="68"/>
        <v>712140</v>
      </c>
      <c r="CD238" s="111">
        <f t="shared" si="63"/>
        <v>0</v>
      </c>
      <c r="CE238" s="112">
        <f t="shared" si="69"/>
        <v>712140</v>
      </c>
      <c r="CF238" s="125"/>
      <c r="CG238" s="114"/>
      <c r="CH238" s="2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</row>
    <row r="239" spans="1:105" s="24" customFormat="1" x14ac:dyDescent="0.25">
      <c r="A239" s="308" t="s">
        <v>167</v>
      </c>
      <c r="B239" s="102">
        <f t="shared" si="74"/>
        <v>41505</v>
      </c>
      <c r="C239" s="329">
        <f t="shared" si="70"/>
        <v>712140</v>
      </c>
      <c r="D239" s="110">
        <f t="shared" si="71"/>
        <v>0</v>
      </c>
      <c r="E239" s="111">
        <f t="shared" si="64"/>
        <v>0</v>
      </c>
      <c r="F239" s="212">
        <f t="shared" si="57"/>
        <v>712140</v>
      </c>
      <c r="G239" s="330"/>
      <c r="H239" s="120"/>
      <c r="I239" s="120"/>
      <c r="J239" s="120"/>
      <c r="K239" s="120"/>
      <c r="L239" s="107">
        <f t="shared" si="58"/>
        <v>0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07">
        <f t="shared" si="65"/>
        <v>0</v>
      </c>
      <c r="AC239" s="120"/>
      <c r="AD239" s="108">
        <f t="shared" si="59"/>
        <v>0</v>
      </c>
      <c r="AE239" s="330">
        <v>55000</v>
      </c>
      <c r="AF239" s="330"/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07">
        <f t="shared" si="72"/>
        <v>55000</v>
      </c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07">
        <f t="shared" si="66"/>
        <v>0</v>
      </c>
      <c r="BK239" s="120"/>
      <c r="BL239" s="107">
        <f t="shared" si="60"/>
        <v>55000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09">
        <f t="shared" si="73"/>
        <v>0</v>
      </c>
      <c r="BZ239" s="107">
        <f t="shared" si="67"/>
        <v>0</v>
      </c>
      <c r="CA239" s="109">
        <f t="shared" si="61"/>
        <v>657140</v>
      </c>
      <c r="CB239" s="109">
        <f t="shared" si="62"/>
        <v>0</v>
      </c>
      <c r="CC239" s="110">
        <f t="shared" si="68"/>
        <v>657140</v>
      </c>
      <c r="CD239" s="111">
        <f t="shared" si="63"/>
        <v>0</v>
      </c>
      <c r="CE239" s="112">
        <f t="shared" si="69"/>
        <v>657140</v>
      </c>
      <c r="CF239" s="125"/>
      <c r="CG239" s="114"/>
      <c r="CH239" s="2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</row>
    <row r="240" spans="1:105" s="24" customFormat="1" x14ac:dyDescent="0.25">
      <c r="A240" s="308" t="s">
        <v>161</v>
      </c>
      <c r="B240" s="102">
        <f t="shared" si="74"/>
        <v>41506</v>
      </c>
      <c r="C240" s="329">
        <f t="shared" si="70"/>
        <v>657140</v>
      </c>
      <c r="D240" s="110">
        <f t="shared" si="71"/>
        <v>0</v>
      </c>
      <c r="E240" s="111">
        <f t="shared" si="64"/>
        <v>0</v>
      </c>
      <c r="F240" s="212">
        <f t="shared" si="57"/>
        <v>657140</v>
      </c>
      <c r="G240" s="330">
        <v>81000</v>
      </c>
      <c r="H240" s="120"/>
      <c r="I240" s="120"/>
      <c r="J240" s="120"/>
      <c r="K240" s="120"/>
      <c r="L240" s="107">
        <f t="shared" si="58"/>
        <v>81000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07">
        <f t="shared" si="65"/>
        <v>0</v>
      </c>
      <c r="AC240" s="120"/>
      <c r="AD240" s="108">
        <f t="shared" si="59"/>
        <v>81000</v>
      </c>
      <c r="AE240" s="330">
        <v>44000</v>
      </c>
      <c r="AF240" s="330"/>
      <c r="AG240" s="120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07">
        <f t="shared" si="72"/>
        <v>44000</v>
      </c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07">
        <f t="shared" si="66"/>
        <v>0</v>
      </c>
      <c r="BK240" s="120"/>
      <c r="BL240" s="107">
        <f t="shared" si="60"/>
        <v>44000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09">
        <f t="shared" si="73"/>
        <v>0</v>
      </c>
      <c r="BZ240" s="107">
        <f t="shared" si="67"/>
        <v>0</v>
      </c>
      <c r="CA240" s="109">
        <f t="shared" si="61"/>
        <v>694140</v>
      </c>
      <c r="CB240" s="109">
        <f t="shared" si="62"/>
        <v>0</v>
      </c>
      <c r="CC240" s="110">
        <f t="shared" si="68"/>
        <v>694140</v>
      </c>
      <c r="CD240" s="111">
        <f t="shared" si="63"/>
        <v>0</v>
      </c>
      <c r="CE240" s="112">
        <f t="shared" si="69"/>
        <v>694140</v>
      </c>
      <c r="CF240" s="125"/>
      <c r="CG240" s="114"/>
      <c r="CH240" s="2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</row>
    <row r="241" spans="1:105" s="24" customFormat="1" x14ac:dyDescent="0.25">
      <c r="A241" s="308" t="s">
        <v>162</v>
      </c>
      <c r="B241" s="102">
        <f t="shared" si="74"/>
        <v>41507</v>
      </c>
      <c r="C241" s="329">
        <f t="shared" si="70"/>
        <v>694140</v>
      </c>
      <c r="D241" s="110">
        <f t="shared" si="71"/>
        <v>0</v>
      </c>
      <c r="E241" s="111">
        <f t="shared" si="64"/>
        <v>0</v>
      </c>
      <c r="F241" s="212">
        <f t="shared" si="57"/>
        <v>694140</v>
      </c>
      <c r="G241" s="330"/>
      <c r="H241" s="120"/>
      <c r="I241" s="120"/>
      <c r="J241" s="120"/>
      <c r="K241" s="120"/>
      <c r="L241" s="107">
        <f t="shared" si="58"/>
        <v>0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07">
        <f t="shared" si="65"/>
        <v>0</v>
      </c>
      <c r="AC241" s="120"/>
      <c r="AD241" s="108">
        <f t="shared" si="59"/>
        <v>0</v>
      </c>
      <c r="AE241" s="330">
        <v>53000</v>
      </c>
      <c r="AF241" s="330"/>
      <c r="AG241" s="120"/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07">
        <f t="shared" si="72"/>
        <v>53000</v>
      </c>
      <c r="AU241" s="120"/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07">
        <f t="shared" si="66"/>
        <v>0</v>
      </c>
      <c r="BK241" s="120"/>
      <c r="BL241" s="107">
        <f t="shared" si="60"/>
        <v>53000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09">
        <f t="shared" si="73"/>
        <v>0</v>
      </c>
      <c r="BZ241" s="107">
        <f t="shared" si="67"/>
        <v>0</v>
      </c>
      <c r="CA241" s="109">
        <f t="shared" si="61"/>
        <v>641140</v>
      </c>
      <c r="CB241" s="109">
        <f t="shared" si="62"/>
        <v>0</v>
      </c>
      <c r="CC241" s="110">
        <f t="shared" si="68"/>
        <v>641140</v>
      </c>
      <c r="CD241" s="111">
        <f t="shared" si="63"/>
        <v>0</v>
      </c>
      <c r="CE241" s="112">
        <f t="shared" si="69"/>
        <v>641140</v>
      </c>
      <c r="CF241" s="125"/>
      <c r="CG241" s="114"/>
      <c r="CH241" s="2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</row>
    <row r="242" spans="1:105" s="24" customFormat="1" x14ac:dyDescent="0.25">
      <c r="A242" s="308" t="s">
        <v>163</v>
      </c>
      <c r="B242" s="102">
        <f t="shared" si="74"/>
        <v>41508</v>
      </c>
      <c r="C242" s="329">
        <f t="shared" si="70"/>
        <v>641140</v>
      </c>
      <c r="D242" s="110">
        <f t="shared" si="71"/>
        <v>0</v>
      </c>
      <c r="E242" s="111">
        <f t="shared" si="64"/>
        <v>0</v>
      </c>
      <c r="F242" s="212">
        <f t="shared" si="57"/>
        <v>641140</v>
      </c>
      <c r="G242" s="330">
        <v>186000</v>
      </c>
      <c r="H242" s="120"/>
      <c r="I242" s="120"/>
      <c r="J242" s="120"/>
      <c r="K242" s="120"/>
      <c r="L242" s="107">
        <f t="shared" si="58"/>
        <v>186000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07">
        <f t="shared" si="65"/>
        <v>0</v>
      </c>
      <c r="AC242" s="120"/>
      <c r="AD242" s="108">
        <f t="shared" si="59"/>
        <v>186000</v>
      </c>
      <c r="AE242" s="330">
        <v>42260</v>
      </c>
      <c r="AF242" s="330">
        <v>16500</v>
      </c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07">
        <f t="shared" si="72"/>
        <v>58760</v>
      </c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07">
        <f t="shared" si="66"/>
        <v>0</v>
      </c>
      <c r="BK242" s="120"/>
      <c r="BL242" s="107">
        <f t="shared" si="60"/>
        <v>58760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09">
        <f t="shared" si="73"/>
        <v>0</v>
      </c>
      <c r="BZ242" s="107">
        <f t="shared" si="67"/>
        <v>0</v>
      </c>
      <c r="CA242" s="109">
        <f t="shared" si="61"/>
        <v>768380</v>
      </c>
      <c r="CB242" s="109">
        <f t="shared" si="62"/>
        <v>0</v>
      </c>
      <c r="CC242" s="110">
        <f t="shared" si="68"/>
        <v>768380</v>
      </c>
      <c r="CD242" s="111">
        <f t="shared" si="63"/>
        <v>0</v>
      </c>
      <c r="CE242" s="112">
        <f t="shared" si="69"/>
        <v>768380</v>
      </c>
      <c r="CF242" s="125"/>
      <c r="CG242" s="114"/>
      <c r="CH242" s="2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</row>
    <row r="243" spans="1:105" s="24" customFormat="1" x14ac:dyDescent="0.25">
      <c r="A243" s="308" t="s">
        <v>164</v>
      </c>
      <c r="B243" s="102">
        <f t="shared" si="74"/>
        <v>41509</v>
      </c>
      <c r="C243" s="329">
        <f t="shared" si="70"/>
        <v>768380</v>
      </c>
      <c r="D243" s="110">
        <f t="shared" si="71"/>
        <v>0</v>
      </c>
      <c r="E243" s="111">
        <f t="shared" si="64"/>
        <v>0</v>
      </c>
      <c r="F243" s="212">
        <f t="shared" si="57"/>
        <v>768380</v>
      </c>
      <c r="G243" s="330"/>
      <c r="H243" s="120"/>
      <c r="I243" s="120"/>
      <c r="J243" s="120"/>
      <c r="K243" s="120"/>
      <c r="L243" s="107">
        <f t="shared" si="58"/>
        <v>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07">
        <f t="shared" si="65"/>
        <v>0</v>
      </c>
      <c r="AC243" s="120"/>
      <c r="AD243" s="108">
        <f t="shared" si="59"/>
        <v>0</v>
      </c>
      <c r="AE243" s="330">
        <v>30000</v>
      </c>
      <c r="AF243" s="330">
        <v>10000</v>
      </c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07">
        <f t="shared" si="72"/>
        <v>40000</v>
      </c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07">
        <f t="shared" si="66"/>
        <v>0</v>
      </c>
      <c r="BK243" s="120"/>
      <c r="BL243" s="107">
        <f t="shared" si="60"/>
        <v>40000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09">
        <f t="shared" si="73"/>
        <v>0</v>
      </c>
      <c r="BZ243" s="107">
        <f t="shared" si="67"/>
        <v>0</v>
      </c>
      <c r="CA243" s="109">
        <f t="shared" si="61"/>
        <v>728380</v>
      </c>
      <c r="CB243" s="109">
        <f t="shared" si="62"/>
        <v>0</v>
      </c>
      <c r="CC243" s="110">
        <f t="shared" si="68"/>
        <v>728380</v>
      </c>
      <c r="CD243" s="111">
        <f t="shared" si="63"/>
        <v>0</v>
      </c>
      <c r="CE243" s="112">
        <f t="shared" si="69"/>
        <v>728380</v>
      </c>
      <c r="CF243" s="125"/>
      <c r="CG243" s="114"/>
      <c r="CH243" s="2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</row>
    <row r="244" spans="1:105" s="24" customFormat="1" x14ac:dyDescent="0.25">
      <c r="A244" s="308" t="s">
        <v>165</v>
      </c>
      <c r="B244" s="102">
        <f t="shared" si="74"/>
        <v>41510</v>
      </c>
      <c r="C244" s="329">
        <f t="shared" si="70"/>
        <v>728380</v>
      </c>
      <c r="D244" s="110">
        <f t="shared" si="71"/>
        <v>0</v>
      </c>
      <c r="E244" s="111">
        <f t="shared" si="64"/>
        <v>0</v>
      </c>
      <c r="F244" s="212">
        <f t="shared" si="57"/>
        <v>728380</v>
      </c>
      <c r="G244" s="330">
        <v>100000</v>
      </c>
      <c r="H244" s="120"/>
      <c r="I244" s="120"/>
      <c r="J244" s="120"/>
      <c r="K244" s="120"/>
      <c r="L244" s="107">
        <f t="shared" si="58"/>
        <v>100000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07">
        <f t="shared" si="65"/>
        <v>0</v>
      </c>
      <c r="AC244" s="120"/>
      <c r="AD244" s="108">
        <f t="shared" si="59"/>
        <v>100000</v>
      </c>
      <c r="AE244" s="330">
        <v>50000</v>
      </c>
      <c r="AF244" s="33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07">
        <f t="shared" si="72"/>
        <v>50000</v>
      </c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07">
        <f t="shared" si="66"/>
        <v>0</v>
      </c>
      <c r="BK244" s="120"/>
      <c r="BL244" s="107">
        <f t="shared" si="60"/>
        <v>50000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09">
        <f t="shared" si="73"/>
        <v>0</v>
      </c>
      <c r="BZ244" s="107">
        <f t="shared" si="67"/>
        <v>0</v>
      </c>
      <c r="CA244" s="109">
        <f t="shared" si="61"/>
        <v>778380</v>
      </c>
      <c r="CB244" s="109">
        <f t="shared" si="62"/>
        <v>0</v>
      </c>
      <c r="CC244" s="110">
        <f t="shared" si="68"/>
        <v>778380</v>
      </c>
      <c r="CD244" s="111">
        <f t="shared" si="63"/>
        <v>0</v>
      </c>
      <c r="CE244" s="112">
        <f t="shared" si="69"/>
        <v>778380</v>
      </c>
      <c r="CF244" s="125"/>
      <c r="CG244" s="114"/>
      <c r="CH244" s="2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</row>
    <row r="245" spans="1:105" s="24" customFormat="1" x14ac:dyDescent="0.25">
      <c r="A245" s="309" t="s">
        <v>166</v>
      </c>
      <c r="B245" s="310">
        <f t="shared" si="74"/>
        <v>41511</v>
      </c>
      <c r="C245" s="329">
        <f t="shared" si="70"/>
        <v>778380</v>
      </c>
      <c r="D245" s="110">
        <f t="shared" si="71"/>
        <v>0</v>
      </c>
      <c r="E245" s="111">
        <f t="shared" si="64"/>
        <v>0</v>
      </c>
      <c r="F245" s="212">
        <f t="shared" si="57"/>
        <v>778380</v>
      </c>
      <c r="G245" s="330"/>
      <c r="H245" s="120"/>
      <c r="I245" s="120"/>
      <c r="J245" s="120"/>
      <c r="K245" s="120"/>
      <c r="L245" s="107">
        <f t="shared" si="58"/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07">
        <f t="shared" si="65"/>
        <v>0</v>
      </c>
      <c r="AC245" s="120"/>
      <c r="AD245" s="108">
        <f t="shared" si="59"/>
        <v>0</v>
      </c>
      <c r="AE245" s="330"/>
      <c r="AF245" s="33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07">
        <f t="shared" si="72"/>
        <v>0</v>
      </c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07">
        <f t="shared" si="66"/>
        <v>0</v>
      </c>
      <c r="BK245" s="120"/>
      <c r="BL245" s="107">
        <f t="shared" si="60"/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09">
        <f t="shared" si="73"/>
        <v>0</v>
      </c>
      <c r="BZ245" s="107">
        <f t="shared" si="67"/>
        <v>0</v>
      </c>
      <c r="CA245" s="109">
        <f t="shared" si="61"/>
        <v>778380</v>
      </c>
      <c r="CB245" s="109">
        <f t="shared" si="62"/>
        <v>0</v>
      </c>
      <c r="CC245" s="110">
        <f t="shared" si="68"/>
        <v>778380</v>
      </c>
      <c r="CD245" s="111">
        <f t="shared" si="63"/>
        <v>0</v>
      </c>
      <c r="CE245" s="112">
        <f t="shared" si="69"/>
        <v>778380</v>
      </c>
      <c r="CF245" s="125"/>
      <c r="CG245" s="114"/>
      <c r="CH245" s="2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</row>
    <row r="246" spans="1:105" s="24" customFormat="1" x14ac:dyDescent="0.25">
      <c r="A246" s="308" t="s">
        <v>167</v>
      </c>
      <c r="B246" s="102">
        <f t="shared" si="74"/>
        <v>41512</v>
      </c>
      <c r="C246" s="329">
        <f t="shared" si="70"/>
        <v>778380</v>
      </c>
      <c r="D246" s="110">
        <f t="shared" si="71"/>
        <v>0</v>
      </c>
      <c r="E246" s="111">
        <f t="shared" si="64"/>
        <v>0</v>
      </c>
      <c r="F246" s="212">
        <f t="shared" si="57"/>
        <v>778380</v>
      </c>
      <c r="G246" s="330"/>
      <c r="H246" s="120"/>
      <c r="I246" s="120"/>
      <c r="J246" s="120"/>
      <c r="K246" s="120"/>
      <c r="L246" s="107">
        <f t="shared" si="58"/>
        <v>0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07">
        <f t="shared" si="65"/>
        <v>0</v>
      </c>
      <c r="AC246" s="120"/>
      <c r="AD246" s="108">
        <f t="shared" si="59"/>
        <v>0</v>
      </c>
      <c r="AE246" s="330"/>
      <c r="AF246" s="33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07">
        <f t="shared" si="72"/>
        <v>0</v>
      </c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07">
        <f t="shared" si="66"/>
        <v>0</v>
      </c>
      <c r="BK246" s="120"/>
      <c r="BL246" s="107">
        <f t="shared" si="60"/>
        <v>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09">
        <f t="shared" si="73"/>
        <v>0</v>
      </c>
      <c r="BZ246" s="107">
        <f t="shared" si="67"/>
        <v>0</v>
      </c>
      <c r="CA246" s="109">
        <f t="shared" si="61"/>
        <v>778380</v>
      </c>
      <c r="CB246" s="109">
        <f t="shared" si="62"/>
        <v>0</v>
      </c>
      <c r="CC246" s="110">
        <f t="shared" si="68"/>
        <v>778380</v>
      </c>
      <c r="CD246" s="111">
        <f t="shared" si="63"/>
        <v>0</v>
      </c>
      <c r="CE246" s="112">
        <f t="shared" si="69"/>
        <v>778380</v>
      </c>
      <c r="CF246" s="125"/>
      <c r="CG246" s="114"/>
      <c r="CH246" s="2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</row>
    <row r="247" spans="1:105" s="24" customFormat="1" x14ac:dyDescent="0.25">
      <c r="A247" s="308" t="s">
        <v>161</v>
      </c>
      <c r="B247" s="102">
        <f t="shared" si="74"/>
        <v>41513</v>
      </c>
      <c r="C247" s="329">
        <f t="shared" si="70"/>
        <v>778380</v>
      </c>
      <c r="D247" s="110">
        <f t="shared" si="71"/>
        <v>0</v>
      </c>
      <c r="E247" s="111">
        <f t="shared" si="64"/>
        <v>0</v>
      </c>
      <c r="F247" s="212">
        <f t="shared" si="57"/>
        <v>778380</v>
      </c>
      <c r="G247" s="330"/>
      <c r="H247" s="120"/>
      <c r="I247" s="120"/>
      <c r="J247" s="120"/>
      <c r="K247" s="120"/>
      <c r="L247" s="107">
        <f t="shared" si="58"/>
        <v>0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07">
        <f t="shared" si="65"/>
        <v>0</v>
      </c>
      <c r="AC247" s="120"/>
      <c r="AD247" s="108">
        <f t="shared" si="59"/>
        <v>0</v>
      </c>
      <c r="AE247" s="330">
        <v>100000</v>
      </c>
      <c r="AF247" s="330">
        <v>10000</v>
      </c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07">
        <f t="shared" si="72"/>
        <v>110000</v>
      </c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07">
        <f t="shared" si="66"/>
        <v>0</v>
      </c>
      <c r="BK247" s="120"/>
      <c r="BL247" s="107">
        <f t="shared" si="60"/>
        <v>110000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09">
        <f t="shared" si="73"/>
        <v>0</v>
      </c>
      <c r="BZ247" s="107">
        <f t="shared" si="67"/>
        <v>0</v>
      </c>
      <c r="CA247" s="109">
        <f t="shared" si="61"/>
        <v>668380</v>
      </c>
      <c r="CB247" s="109">
        <f t="shared" si="62"/>
        <v>0</v>
      </c>
      <c r="CC247" s="110">
        <f t="shared" si="68"/>
        <v>668380</v>
      </c>
      <c r="CD247" s="111">
        <f t="shared" si="63"/>
        <v>0</v>
      </c>
      <c r="CE247" s="112">
        <f t="shared" si="69"/>
        <v>668380</v>
      </c>
      <c r="CF247" s="125"/>
      <c r="CG247" s="114"/>
      <c r="CH247" s="2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</row>
    <row r="248" spans="1:105" s="24" customFormat="1" x14ac:dyDescent="0.25">
      <c r="A248" s="308" t="s">
        <v>162</v>
      </c>
      <c r="B248" s="102">
        <f t="shared" si="74"/>
        <v>41514</v>
      </c>
      <c r="C248" s="329">
        <f t="shared" si="70"/>
        <v>668380</v>
      </c>
      <c r="D248" s="110">
        <f t="shared" si="71"/>
        <v>0</v>
      </c>
      <c r="E248" s="111">
        <f t="shared" si="64"/>
        <v>0</v>
      </c>
      <c r="F248" s="212">
        <f t="shared" si="57"/>
        <v>668380</v>
      </c>
      <c r="G248" s="330">
        <v>167000</v>
      </c>
      <c r="H248" s="120"/>
      <c r="I248" s="120"/>
      <c r="J248" s="120"/>
      <c r="K248" s="120"/>
      <c r="L248" s="107">
        <f t="shared" si="58"/>
        <v>167000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07">
        <f t="shared" si="65"/>
        <v>0</v>
      </c>
      <c r="AC248" s="120"/>
      <c r="AD248" s="108">
        <f t="shared" si="59"/>
        <v>167000</v>
      </c>
      <c r="AE248" s="330">
        <v>51200</v>
      </c>
      <c r="AF248" s="330">
        <v>10000</v>
      </c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07">
        <f t="shared" si="72"/>
        <v>61200</v>
      </c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07">
        <f t="shared" si="66"/>
        <v>0</v>
      </c>
      <c r="BK248" s="120"/>
      <c r="BL248" s="107">
        <f t="shared" si="60"/>
        <v>61200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09">
        <f t="shared" si="73"/>
        <v>0</v>
      </c>
      <c r="BZ248" s="107">
        <f t="shared" si="67"/>
        <v>0</v>
      </c>
      <c r="CA248" s="109">
        <f t="shared" si="61"/>
        <v>774180</v>
      </c>
      <c r="CB248" s="109">
        <f t="shared" si="62"/>
        <v>0</v>
      </c>
      <c r="CC248" s="110">
        <f t="shared" si="68"/>
        <v>774180</v>
      </c>
      <c r="CD248" s="111">
        <f t="shared" si="63"/>
        <v>0</v>
      </c>
      <c r="CE248" s="112">
        <f t="shared" si="69"/>
        <v>774180</v>
      </c>
      <c r="CF248" s="125"/>
      <c r="CG248" s="114"/>
      <c r="CH248" s="2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</row>
    <row r="249" spans="1:105" s="24" customFormat="1" x14ac:dyDescent="0.25">
      <c r="A249" s="308" t="s">
        <v>163</v>
      </c>
      <c r="B249" s="102">
        <f t="shared" si="74"/>
        <v>41515</v>
      </c>
      <c r="C249" s="329">
        <f t="shared" si="70"/>
        <v>774180</v>
      </c>
      <c r="D249" s="110">
        <f t="shared" si="71"/>
        <v>0</v>
      </c>
      <c r="E249" s="111">
        <f t="shared" si="64"/>
        <v>0</v>
      </c>
      <c r="F249" s="212">
        <f t="shared" si="57"/>
        <v>774180</v>
      </c>
      <c r="G249" s="330"/>
      <c r="H249" s="120"/>
      <c r="I249" s="120"/>
      <c r="J249" s="120"/>
      <c r="K249" s="120"/>
      <c r="L249" s="107">
        <f t="shared" si="58"/>
        <v>0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07">
        <f t="shared" si="65"/>
        <v>0</v>
      </c>
      <c r="AC249" s="120"/>
      <c r="AD249" s="108">
        <f t="shared" si="59"/>
        <v>0</v>
      </c>
      <c r="AE249" s="330">
        <v>44000</v>
      </c>
      <c r="AF249" s="330">
        <v>10000</v>
      </c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07">
        <f t="shared" si="72"/>
        <v>54000</v>
      </c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07">
        <f t="shared" si="66"/>
        <v>0</v>
      </c>
      <c r="BK249" s="120"/>
      <c r="BL249" s="107">
        <f t="shared" si="60"/>
        <v>54000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09">
        <f t="shared" si="73"/>
        <v>0</v>
      </c>
      <c r="BZ249" s="107">
        <f t="shared" si="67"/>
        <v>0</v>
      </c>
      <c r="CA249" s="109">
        <f t="shared" si="61"/>
        <v>720180</v>
      </c>
      <c r="CB249" s="109">
        <f t="shared" si="62"/>
        <v>0</v>
      </c>
      <c r="CC249" s="110">
        <f t="shared" si="68"/>
        <v>720180</v>
      </c>
      <c r="CD249" s="111">
        <f t="shared" si="63"/>
        <v>0</v>
      </c>
      <c r="CE249" s="112">
        <f t="shared" si="69"/>
        <v>720180</v>
      </c>
      <c r="CF249" s="125"/>
      <c r="CG249" s="114"/>
      <c r="CH249" s="2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</row>
    <row r="250" spans="1:105" s="24" customFormat="1" x14ac:dyDescent="0.25">
      <c r="A250" s="308" t="s">
        <v>164</v>
      </c>
      <c r="B250" s="102">
        <f t="shared" si="74"/>
        <v>41516</v>
      </c>
      <c r="C250" s="329">
        <f t="shared" si="70"/>
        <v>720180</v>
      </c>
      <c r="D250" s="110">
        <f t="shared" si="71"/>
        <v>0</v>
      </c>
      <c r="E250" s="111">
        <f t="shared" si="64"/>
        <v>0</v>
      </c>
      <c r="F250" s="212">
        <f t="shared" si="57"/>
        <v>720180</v>
      </c>
      <c r="G250" s="211">
        <v>24000</v>
      </c>
      <c r="H250" s="120"/>
      <c r="I250" s="120"/>
      <c r="J250" s="120"/>
      <c r="K250" s="120"/>
      <c r="L250" s="107">
        <f t="shared" si="58"/>
        <v>24000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07">
        <f t="shared" si="65"/>
        <v>0</v>
      </c>
      <c r="AC250" s="120"/>
      <c r="AD250" s="108">
        <f t="shared" si="59"/>
        <v>24000</v>
      </c>
      <c r="AE250" s="211">
        <v>36000</v>
      </c>
      <c r="AF250" s="211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07">
        <f t="shared" si="72"/>
        <v>36000</v>
      </c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07">
        <f t="shared" si="66"/>
        <v>0</v>
      </c>
      <c r="BK250" s="120"/>
      <c r="BL250" s="107">
        <f t="shared" si="60"/>
        <v>36000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09">
        <f t="shared" si="73"/>
        <v>0</v>
      </c>
      <c r="BZ250" s="107">
        <f t="shared" si="67"/>
        <v>0</v>
      </c>
      <c r="CA250" s="109">
        <f t="shared" si="61"/>
        <v>708180</v>
      </c>
      <c r="CB250" s="109">
        <f t="shared" si="62"/>
        <v>0</v>
      </c>
      <c r="CC250" s="110">
        <f t="shared" si="68"/>
        <v>708180</v>
      </c>
      <c r="CD250" s="111">
        <f t="shared" si="63"/>
        <v>0</v>
      </c>
      <c r="CE250" s="112">
        <f t="shared" si="69"/>
        <v>708180</v>
      </c>
      <c r="CF250" s="125"/>
      <c r="CG250" s="114"/>
      <c r="CH250" s="2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</row>
    <row r="251" spans="1:105" s="244" customFormat="1" ht="15.75" thickBot="1" x14ac:dyDescent="0.3">
      <c r="A251" s="308" t="s">
        <v>165</v>
      </c>
      <c r="B251" s="102">
        <f t="shared" si="74"/>
        <v>41517</v>
      </c>
      <c r="C251" s="236">
        <f t="shared" si="70"/>
        <v>708180</v>
      </c>
      <c r="D251" s="237">
        <f t="shared" si="71"/>
        <v>0</v>
      </c>
      <c r="E251" s="238">
        <f t="shared" si="64"/>
        <v>0</v>
      </c>
      <c r="F251" s="239">
        <f t="shared" si="57"/>
        <v>708180</v>
      </c>
      <c r="G251" s="252"/>
      <c r="H251" s="240"/>
      <c r="I251" s="240"/>
      <c r="J251" s="240"/>
      <c r="K251" s="240"/>
      <c r="L251" s="241">
        <f t="shared" si="58"/>
        <v>0</v>
      </c>
      <c r="M251" s="240"/>
      <c r="N251" s="240"/>
      <c r="O251" s="240"/>
      <c r="P251" s="240"/>
      <c r="Q251" s="240"/>
      <c r="R251" s="240"/>
      <c r="S251" s="240"/>
      <c r="T251" s="240"/>
      <c r="U251" s="240"/>
      <c r="V251" s="240"/>
      <c r="W251" s="240"/>
      <c r="X251" s="240"/>
      <c r="Y251" s="240"/>
      <c r="Z251" s="240"/>
      <c r="AA251" s="240"/>
      <c r="AB251" s="241">
        <f t="shared" si="65"/>
        <v>0</v>
      </c>
      <c r="AC251" s="240"/>
      <c r="AD251" s="242">
        <f t="shared" si="59"/>
        <v>0</v>
      </c>
      <c r="AE251" s="252">
        <v>59000</v>
      </c>
      <c r="AF251" s="252">
        <v>10000</v>
      </c>
      <c r="AG251" s="240"/>
      <c r="AH251" s="240"/>
      <c r="AI251" s="240"/>
      <c r="AJ251" s="240"/>
      <c r="AK251" s="240"/>
      <c r="AL251" s="240"/>
      <c r="AM251" s="240"/>
      <c r="AN251" s="240"/>
      <c r="AO251" s="240"/>
      <c r="AP251" s="240"/>
      <c r="AQ251" s="240"/>
      <c r="AR251" s="240"/>
      <c r="AS251" s="240"/>
      <c r="AT251" s="241">
        <f t="shared" si="72"/>
        <v>69000</v>
      </c>
      <c r="AU251" s="240"/>
      <c r="AV251" s="240"/>
      <c r="AW251" s="240"/>
      <c r="AX251" s="240"/>
      <c r="AY251" s="240"/>
      <c r="AZ251" s="240"/>
      <c r="BA251" s="240"/>
      <c r="BB251" s="240"/>
      <c r="BC251" s="240"/>
      <c r="BD251" s="240"/>
      <c r="BE251" s="240"/>
      <c r="BF251" s="240"/>
      <c r="BG251" s="240"/>
      <c r="BH251" s="240"/>
      <c r="BI251" s="240"/>
      <c r="BJ251" s="241">
        <f t="shared" si="66"/>
        <v>0</v>
      </c>
      <c r="BK251" s="240"/>
      <c r="BL251" s="241">
        <f t="shared" si="60"/>
        <v>69000</v>
      </c>
      <c r="BM251" s="240"/>
      <c r="BN251" s="240"/>
      <c r="BO251" s="240"/>
      <c r="BP251" s="240"/>
      <c r="BQ251" s="240"/>
      <c r="BR251" s="240"/>
      <c r="BS251" s="240"/>
      <c r="BT251" s="240"/>
      <c r="BU251" s="240"/>
      <c r="BV251" s="240"/>
      <c r="BW251" s="240"/>
      <c r="BX251" s="240"/>
      <c r="BY251" s="241">
        <f t="shared" si="73"/>
        <v>0</v>
      </c>
      <c r="BZ251" s="241">
        <f t="shared" si="67"/>
        <v>0</v>
      </c>
      <c r="CA251" s="241">
        <f t="shared" si="61"/>
        <v>639180</v>
      </c>
      <c r="CB251" s="241">
        <f t="shared" si="62"/>
        <v>0</v>
      </c>
      <c r="CC251" s="237">
        <f t="shared" si="68"/>
        <v>639180</v>
      </c>
      <c r="CD251" s="238">
        <f t="shared" si="63"/>
        <v>0</v>
      </c>
      <c r="CE251" s="243">
        <f t="shared" si="69"/>
        <v>639180</v>
      </c>
      <c r="CF251" s="247">
        <f>CG251-CE251</f>
        <v>-642</v>
      </c>
      <c r="CG251" s="248">
        <f>F252</f>
        <v>638538</v>
      </c>
    </row>
    <row r="252" spans="1:105" s="24" customFormat="1" x14ac:dyDescent="0.25">
      <c r="A252" s="309" t="s">
        <v>166</v>
      </c>
      <c r="B252" s="310">
        <f t="shared" si="74"/>
        <v>41518</v>
      </c>
      <c r="C252" s="103">
        <v>638538</v>
      </c>
      <c r="D252" s="123">
        <v>0</v>
      </c>
      <c r="E252" s="124">
        <v>0</v>
      </c>
      <c r="F252" s="212">
        <f t="shared" si="57"/>
        <v>638538</v>
      </c>
      <c r="G252" s="330"/>
      <c r="H252" s="120"/>
      <c r="I252" s="120"/>
      <c r="J252" s="120"/>
      <c r="K252" s="120"/>
      <c r="L252" s="107">
        <f t="shared" si="58"/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07">
        <f t="shared" si="65"/>
        <v>0</v>
      </c>
      <c r="AC252" s="120"/>
      <c r="AD252" s="108">
        <f t="shared" si="59"/>
        <v>0</v>
      </c>
      <c r="AE252" s="331"/>
      <c r="AF252" s="331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07">
        <f t="shared" si="72"/>
        <v>0</v>
      </c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07">
        <f t="shared" si="66"/>
        <v>0</v>
      </c>
      <c r="BK252" s="120"/>
      <c r="BL252" s="107">
        <f t="shared" si="60"/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09">
        <f t="shared" si="73"/>
        <v>0</v>
      </c>
      <c r="BZ252" s="107">
        <f t="shared" si="67"/>
        <v>0</v>
      </c>
      <c r="CA252" s="109">
        <f t="shared" si="61"/>
        <v>638538</v>
      </c>
      <c r="CB252" s="109">
        <f t="shared" si="62"/>
        <v>0</v>
      </c>
      <c r="CC252" s="110">
        <f t="shared" si="68"/>
        <v>638538</v>
      </c>
      <c r="CD252" s="111">
        <f t="shared" si="63"/>
        <v>0</v>
      </c>
      <c r="CE252" s="112">
        <f t="shared" si="69"/>
        <v>638538</v>
      </c>
      <c r="CF252" s="125"/>
      <c r="CG252" s="114"/>
      <c r="CH252" s="2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</row>
    <row r="253" spans="1:105" s="24" customFormat="1" x14ac:dyDescent="0.25">
      <c r="A253" s="308" t="s">
        <v>167</v>
      </c>
      <c r="B253" s="102">
        <f t="shared" si="74"/>
        <v>41519</v>
      </c>
      <c r="C253" s="329">
        <f t="shared" si="70"/>
        <v>638538</v>
      </c>
      <c r="D253" s="110">
        <f t="shared" si="71"/>
        <v>0</v>
      </c>
      <c r="E253" s="111">
        <f t="shared" si="64"/>
        <v>0</v>
      </c>
      <c r="F253" s="212">
        <f t="shared" si="57"/>
        <v>638538</v>
      </c>
      <c r="G253" s="330"/>
      <c r="H253" s="120"/>
      <c r="I253" s="120"/>
      <c r="J253" s="120"/>
      <c r="K253" s="120"/>
      <c r="L253" s="107">
        <f t="shared" si="58"/>
        <v>0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07">
        <f t="shared" si="65"/>
        <v>0</v>
      </c>
      <c r="AC253" s="120"/>
      <c r="AD253" s="108">
        <f t="shared" si="59"/>
        <v>0</v>
      </c>
      <c r="AE253" s="330">
        <v>37900</v>
      </c>
      <c r="AF253" s="330"/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07">
        <f t="shared" si="72"/>
        <v>37900</v>
      </c>
      <c r="AU253" s="120"/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07">
        <f t="shared" si="66"/>
        <v>0</v>
      </c>
      <c r="BK253" s="120"/>
      <c r="BL253" s="107">
        <f t="shared" si="60"/>
        <v>37900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09">
        <f t="shared" si="73"/>
        <v>0</v>
      </c>
      <c r="BZ253" s="107">
        <f t="shared" si="67"/>
        <v>0</v>
      </c>
      <c r="CA253" s="109">
        <f t="shared" si="61"/>
        <v>600638</v>
      </c>
      <c r="CB253" s="109">
        <f t="shared" si="62"/>
        <v>0</v>
      </c>
      <c r="CC253" s="110">
        <f t="shared" si="68"/>
        <v>600638</v>
      </c>
      <c r="CD253" s="111">
        <f t="shared" si="63"/>
        <v>0</v>
      </c>
      <c r="CE253" s="112">
        <f t="shared" si="69"/>
        <v>600638</v>
      </c>
      <c r="CF253" s="125"/>
      <c r="CG253" s="114"/>
      <c r="CH253" s="2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</row>
    <row r="254" spans="1:105" s="24" customFormat="1" x14ac:dyDescent="0.25">
      <c r="A254" s="308" t="s">
        <v>161</v>
      </c>
      <c r="B254" s="102">
        <f t="shared" si="74"/>
        <v>41520</v>
      </c>
      <c r="C254" s="329">
        <f t="shared" si="70"/>
        <v>600638</v>
      </c>
      <c r="D254" s="110">
        <f t="shared" si="71"/>
        <v>0</v>
      </c>
      <c r="E254" s="111">
        <f t="shared" si="64"/>
        <v>0</v>
      </c>
      <c r="F254" s="212">
        <f t="shared" si="57"/>
        <v>600638</v>
      </c>
      <c r="G254" s="330">
        <v>230000</v>
      </c>
      <c r="H254" s="120"/>
      <c r="I254" s="120"/>
      <c r="J254" s="120"/>
      <c r="K254" s="120"/>
      <c r="L254" s="107">
        <f t="shared" si="58"/>
        <v>230000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07">
        <f t="shared" si="65"/>
        <v>0</v>
      </c>
      <c r="AC254" s="120"/>
      <c r="AD254" s="108">
        <f t="shared" si="59"/>
        <v>230000</v>
      </c>
      <c r="AE254" s="330">
        <v>43000</v>
      </c>
      <c r="AF254" s="33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07">
        <f t="shared" si="72"/>
        <v>43000</v>
      </c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07">
        <f t="shared" si="66"/>
        <v>0</v>
      </c>
      <c r="BK254" s="120"/>
      <c r="BL254" s="107">
        <f t="shared" si="60"/>
        <v>43000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09">
        <f t="shared" si="73"/>
        <v>0</v>
      </c>
      <c r="BZ254" s="107">
        <f t="shared" si="67"/>
        <v>0</v>
      </c>
      <c r="CA254" s="109">
        <f t="shared" si="61"/>
        <v>787638</v>
      </c>
      <c r="CB254" s="109">
        <f t="shared" si="62"/>
        <v>0</v>
      </c>
      <c r="CC254" s="110">
        <f t="shared" si="68"/>
        <v>787638</v>
      </c>
      <c r="CD254" s="111">
        <f t="shared" si="63"/>
        <v>0</v>
      </c>
      <c r="CE254" s="112">
        <f t="shared" si="69"/>
        <v>787638</v>
      </c>
      <c r="CF254" s="125"/>
      <c r="CG254" s="114"/>
      <c r="CH254" s="2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</row>
    <row r="255" spans="1:105" s="24" customFormat="1" x14ac:dyDescent="0.25">
      <c r="A255" s="308" t="s">
        <v>162</v>
      </c>
      <c r="B255" s="102">
        <f t="shared" si="74"/>
        <v>41521</v>
      </c>
      <c r="C255" s="329">
        <f t="shared" si="70"/>
        <v>787638</v>
      </c>
      <c r="D255" s="110">
        <f t="shared" si="71"/>
        <v>0</v>
      </c>
      <c r="E255" s="111">
        <f t="shared" si="64"/>
        <v>0</v>
      </c>
      <c r="F255" s="212">
        <f t="shared" si="57"/>
        <v>787638</v>
      </c>
      <c r="G255" s="330"/>
      <c r="H255" s="120"/>
      <c r="I255" s="120"/>
      <c r="J255" s="120"/>
      <c r="K255" s="120"/>
      <c r="L255" s="107">
        <f t="shared" si="58"/>
        <v>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07">
        <f t="shared" si="65"/>
        <v>0</v>
      </c>
      <c r="AC255" s="120"/>
      <c r="AD255" s="108">
        <f t="shared" si="59"/>
        <v>0</v>
      </c>
      <c r="AE255" s="330">
        <v>32000</v>
      </c>
      <c r="AF255" s="330">
        <v>10000</v>
      </c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07">
        <f t="shared" si="72"/>
        <v>42000</v>
      </c>
      <c r="AU255" s="120"/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07">
        <f t="shared" si="66"/>
        <v>0</v>
      </c>
      <c r="BK255" s="120"/>
      <c r="BL255" s="107">
        <f t="shared" si="60"/>
        <v>42000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09">
        <f t="shared" si="73"/>
        <v>0</v>
      </c>
      <c r="BZ255" s="107">
        <f t="shared" si="67"/>
        <v>0</v>
      </c>
      <c r="CA255" s="109">
        <f t="shared" si="61"/>
        <v>745638</v>
      </c>
      <c r="CB255" s="109">
        <f t="shared" si="62"/>
        <v>0</v>
      </c>
      <c r="CC255" s="110">
        <f t="shared" si="68"/>
        <v>745638</v>
      </c>
      <c r="CD255" s="111">
        <f t="shared" si="63"/>
        <v>0</v>
      </c>
      <c r="CE255" s="112">
        <f t="shared" si="69"/>
        <v>745638</v>
      </c>
      <c r="CF255" s="125"/>
      <c r="CG255" s="114"/>
      <c r="CH255" s="2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</row>
    <row r="256" spans="1:105" s="24" customFormat="1" x14ac:dyDescent="0.25">
      <c r="A256" s="308" t="s">
        <v>163</v>
      </c>
      <c r="B256" s="102">
        <f t="shared" si="74"/>
        <v>41522</v>
      </c>
      <c r="C256" s="329">
        <f t="shared" si="70"/>
        <v>745638</v>
      </c>
      <c r="D256" s="110">
        <f t="shared" si="71"/>
        <v>0</v>
      </c>
      <c r="E256" s="111">
        <f t="shared" si="64"/>
        <v>0</v>
      </c>
      <c r="F256" s="212">
        <f t="shared" si="57"/>
        <v>745638</v>
      </c>
      <c r="G256" s="330"/>
      <c r="H256" s="120"/>
      <c r="I256" s="120"/>
      <c r="J256" s="120"/>
      <c r="K256" s="120"/>
      <c r="L256" s="107">
        <f t="shared" si="58"/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07">
        <f t="shared" si="65"/>
        <v>0</v>
      </c>
      <c r="AC256" s="120"/>
      <c r="AD256" s="108">
        <f t="shared" si="59"/>
        <v>0</v>
      </c>
      <c r="AE256" s="330">
        <v>35000</v>
      </c>
      <c r="AF256" s="330">
        <v>10000</v>
      </c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07">
        <f t="shared" si="72"/>
        <v>45000</v>
      </c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07">
        <f t="shared" si="66"/>
        <v>0</v>
      </c>
      <c r="BK256" s="120"/>
      <c r="BL256" s="107">
        <f t="shared" si="60"/>
        <v>45000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09">
        <f t="shared" si="73"/>
        <v>0</v>
      </c>
      <c r="BZ256" s="107">
        <f t="shared" si="67"/>
        <v>0</v>
      </c>
      <c r="CA256" s="109">
        <f t="shared" si="61"/>
        <v>700638</v>
      </c>
      <c r="CB256" s="109">
        <f t="shared" si="62"/>
        <v>0</v>
      </c>
      <c r="CC256" s="110">
        <f t="shared" si="68"/>
        <v>700638</v>
      </c>
      <c r="CD256" s="111">
        <f t="shared" si="63"/>
        <v>0</v>
      </c>
      <c r="CE256" s="112">
        <f t="shared" si="69"/>
        <v>700638</v>
      </c>
      <c r="CF256" s="125"/>
      <c r="CG256" s="114"/>
      <c r="CH256" s="2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</row>
    <row r="257" spans="1:105" s="24" customFormat="1" x14ac:dyDescent="0.25">
      <c r="A257" s="308" t="s">
        <v>164</v>
      </c>
      <c r="B257" s="102">
        <f t="shared" si="74"/>
        <v>41523</v>
      </c>
      <c r="C257" s="329">
        <f t="shared" si="70"/>
        <v>700638</v>
      </c>
      <c r="D257" s="110">
        <f t="shared" si="71"/>
        <v>0</v>
      </c>
      <c r="E257" s="111">
        <f t="shared" si="64"/>
        <v>0</v>
      </c>
      <c r="F257" s="212">
        <f t="shared" si="57"/>
        <v>700638</v>
      </c>
      <c r="G257" s="330">
        <v>70000</v>
      </c>
      <c r="H257" s="120"/>
      <c r="I257" s="120"/>
      <c r="J257" s="120"/>
      <c r="K257" s="120"/>
      <c r="L257" s="107">
        <f t="shared" si="58"/>
        <v>70000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07">
        <f t="shared" si="65"/>
        <v>0</v>
      </c>
      <c r="AC257" s="120"/>
      <c r="AD257" s="108">
        <f t="shared" si="59"/>
        <v>70000</v>
      </c>
      <c r="AE257" s="330">
        <v>37000</v>
      </c>
      <c r="AF257" s="330"/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07">
        <f t="shared" si="72"/>
        <v>37000</v>
      </c>
      <c r="AU257" s="120"/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07">
        <f t="shared" si="66"/>
        <v>0</v>
      </c>
      <c r="BK257" s="120"/>
      <c r="BL257" s="107">
        <f t="shared" si="60"/>
        <v>37000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09">
        <f t="shared" si="73"/>
        <v>0</v>
      </c>
      <c r="BZ257" s="107">
        <f t="shared" si="67"/>
        <v>0</v>
      </c>
      <c r="CA257" s="109">
        <f t="shared" si="61"/>
        <v>733638</v>
      </c>
      <c r="CB257" s="109">
        <f t="shared" si="62"/>
        <v>0</v>
      </c>
      <c r="CC257" s="110">
        <f t="shared" si="68"/>
        <v>733638</v>
      </c>
      <c r="CD257" s="111">
        <f t="shared" si="63"/>
        <v>0</v>
      </c>
      <c r="CE257" s="112">
        <f t="shared" si="69"/>
        <v>733638</v>
      </c>
      <c r="CF257" s="125"/>
      <c r="CG257" s="114"/>
      <c r="CH257" s="2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</row>
    <row r="258" spans="1:105" s="24" customFormat="1" x14ac:dyDescent="0.25">
      <c r="A258" s="308" t="s">
        <v>165</v>
      </c>
      <c r="B258" s="102">
        <f t="shared" si="74"/>
        <v>41524</v>
      </c>
      <c r="C258" s="329">
        <f t="shared" si="70"/>
        <v>733638</v>
      </c>
      <c r="D258" s="110">
        <f t="shared" si="71"/>
        <v>0</v>
      </c>
      <c r="E258" s="111">
        <f t="shared" si="64"/>
        <v>0</v>
      </c>
      <c r="F258" s="212">
        <f t="shared" si="57"/>
        <v>733638</v>
      </c>
      <c r="G258" s="330"/>
      <c r="H258" s="120"/>
      <c r="I258" s="120"/>
      <c r="J258" s="120"/>
      <c r="K258" s="120"/>
      <c r="L258" s="107">
        <f t="shared" si="58"/>
        <v>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07">
        <f t="shared" si="65"/>
        <v>0</v>
      </c>
      <c r="AC258" s="120"/>
      <c r="AD258" s="108">
        <f t="shared" si="59"/>
        <v>0</v>
      </c>
      <c r="AE258" s="330">
        <v>78000</v>
      </c>
      <c r="AF258" s="33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07">
        <f t="shared" si="72"/>
        <v>78000</v>
      </c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07">
        <f t="shared" si="66"/>
        <v>0</v>
      </c>
      <c r="BK258" s="120"/>
      <c r="BL258" s="107">
        <f t="shared" si="60"/>
        <v>78000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09">
        <f t="shared" si="73"/>
        <v>0</v>
      </c>
      <c r="BZ258" s="107">
        <f t="shared" si="67"/>
        <v>0</v>
      </c>
      <c r="CA258" s="109">
        <f t="shared" si="61"/>
        <v>655638</v>
      </c>
      <c r="CB258" s="109">
        <f t="shared" si="62"/>
        <v>0</v>
      </c>
      <c r="CC258" s="110">
        <f t="shared" si="68"/>
        <v>655638</v>
      </c>
      <c r="CD258" s="111">
        <f t="shared" si="63"/>
        <v>0</v>
      </c>
      <c r="CE258" s="112">
        <f t="shared" si="69"/>
        <v>655638</v>
      </c>
      <c r="CF258" s="125"/>
      <c r="CG258" s="114"/>
      <c r="CH258" s="2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</row>
    <row r="259" spans="1:105" s="24" customFormat="1" x14ac:dyDescent="0.25">
      <c r="A259" s="309" t="s">
        <v>166</v>
      </c>
      <c r="B259" s="310">
        <f t="shared" si="74"/>
        <v>41525</v>
      </c>
      <c r="C259" s="329">
        <f t="shared" si="70"/>
        <v>655638</v>
      </c>
      <c r="D259" s="110">
        <f t="shared" si="71"/>
        <v>0</v>
      </c>
      <c r="E259" s="111">
        <f t="shared" si="64"/>
        <v>0</v>
      </c>
      <c r="F259" s="212">
        <f t="shared" si="57"/>
        <v>655638</v>
      </c>
      <c r="G259" s="330"/>
      <c r="H259" s="120"/>
      <c r="I259" s="120"/>
      <c r="J259" s="120"/>
      <c r="K259" s="120"/>
      <c r="L259" s="107">
        <f t="shared" si="58"/>
        <v>0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07">
        <f t="shared" si="65"/>
        <v>0</v>
      </c>
      <c r="AC259" s="120"/>
      <c r="AD259" s="108">
        <f t="shared" si="59"/>
        <v>0</v>
      </c>
      <c r="AE259" s="330"/>
      <c r="AF259" s="33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07">
        <f t="shared" si="72"/>
        <v>0</v>
      </c>
      <c r="AU259" s="12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07">
        <f t="shared" si="66"/>
        <v>0</v>
      </c>
      <c r="BK259" s="120"/>
      <c r="BL259" s="107">
        <f t="shared" si="60"/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09">
        <f t="shared" si="73"/>
        <v>0</v>
      </c>
      <c r="BZ259" s="107">
        <f t="shared" si="67"/>
        <v>0</v>
      </c>
      <c r="CA259" s="109">
        <f t="shared" si="61"/>
        <v>655638</v>
      </c>
      <c r="CB259" s="109">
        <f t="shared" si="62"/>
        <v>0</v>
      </c>
      <c r="CC259" s="110">
        <f t="shared" si="68"/>
        <v>655638</v>
      </c>
      <c r="CD259" s="111">
        <f t="shared" si="63"/>
        <v>0</v>
      </c>
      <c r="CE259" s="112">
        <f t="shared" si="69"/>
        <v>655638</v>
      </c>
      <c r="CF259" s="125"/>
      <c r="CG259" s="114"/>
      <c r="CH259" s="2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</row>
    <row r="260" spans="1:105" s="24" customFormat="1" x14ac:dyDescent="0.25">
      <c r="A260" s="308" t="s">
        <v>167</v>
      </c>
      <c r="B260" s="102">
        <f t="shared" si="74"/>
        <v>41526</v>
      </c>
      <c r="C260" s="329">
        <f t="shared" si="70"/>
        <v>655638</v>
      </c>
      <c r="D260" s="110">
        <f t="shared" si="71"/>
        <v>0</v>
      </c>
      <c r="E260" s="111">
        <f t="shared" si="64"/>
        <v>0</v>
      </c>
      <c r="F260" s="212">
        <f t="shared" si="57"/>
        <v>655638</v>
      </c>
      <c r="G260" s="211">
        <v>140000</v>
      </c>
      <c r="H260" s="120"/>
      <c r="I260" s="120"/>
      <c r="J260" s="120"/>
      <c r="K260" s="120"/>
      <c r="L260" s="107">
        <f t="shared" si="58"/>
        <v>140000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07">
        <f t="shared" si="65"/>
        <v>0</v>
      </c>
      <c r="AC260" s="120"/>
      <c r="AD260" s="108">
        <f t="shared" si="59"/>
        <v>140000</v>
      </c>
      <c r="AE260" s="211">
        <v>50000</v>
      </c>
      <c r="AF260" s="211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07">
        <f t="shared" si="72"/>
        <v>50000</v>
      </c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07">
        <f t="shared" si="66"/>
        <v>0</v>
      </c>
      <c r="BK260" s="120"/>
      <c r="BL260" s="107">
        <f t="shared" si="60"/>
        <v>50000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09">
        <f t="shared" si="73"/>
        <v>0</v>
      </c>
      <c r="BZ260" s="107">
        <f t="shared" si="67"/>
        <v>0</v>
      </c>
      <c r="CA260" s="109">
        <f>C260+L260-AT260+BN260-BM260-BQ260</f>
        <v>745638</v>
      </c>
      <c r="CB260" s="109">
        <f t="shared" si="62"/>
        <v>0</v>
      </c>
      <c r="CC260" s="110">
        <f t="shared" si="68"/>
        <v>745638</v>
      </c>
      <c r="CD260" s="111">
        <f t="shared" si="63"/>
        <v>0</v>
      </c>
      <c r="CE260" s="112">
        <f t="shared" si="69"/>
        <v>745638</v>
      </c>
      <c r="CF260" s="125"/>
      <c r="CG260" s="114"/>
      <c r="CH260" s="2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</row>
    <row r="261" spans="1:105" s="24" customFormat="1" x14ac:dyDescent="0.25">
      <c r="A261" s="308" t="s">
        <v>161</v>
      </c>
      <c r="B261" s="102">
        <f t="shared" si="74"/>
        <v>41527</v>
      </c>
      <c r="C261" s="329">
        <f t="shared" si="70"/>
        <v>745638</v>
      </c>
      <c r="D261" s="110">
        <f t="shared" si="71"/>
        <v>0</v>
      </c>
      <c r="E261" s="111">
        <f t="shared" si="64"/>
        <v>0</v>
      </c>
      <c r="F261" s="333">
        <f t="shared" si="57"/>
        <v>745638</v>
      </c>
      <c r="G261" s="119"/>
      <c r="H261" s="120"/>
      <c r="I261" s="120"/>
      <c r="J261" s="120"/>
      <c r="K261" s="120"/>
      <c r="L261" s="107">
        <f t="shared" si="58"/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07">
        <f t="shared" si="65"/>
        <v>0</v>
      </c>
      <c r="AC261" s="120"/>
      <c r="AD261" s="108">
        <f t="shared" si="59"/>
        <v>0</v>
      </c>
      <c r="AE261" s="211">
        <v>44000</v>
      </c>
      <c r="AF261" s="211">
        <v>10000</v>
      </c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07">
        <f t="shared" si="72"/>
        <v>54000</v>
      </c>
      <c r="AU261" s="120"/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07">
        <f t="shared" si="66"/>
        <v>0</v>
      </c>
      <c r="BK261" s="120"/>
      <c r="BL261" s="107">
        <f t="shared" si="60"/>
        <v>54000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09">
        <f t="shared" si="73"/>
        <v>0</v>
      </c>
      <c r="BZ261" s="107">
        <f t="shared" si="67"/>
        <v>0</v>
      </c>
      <c r="CA261" s="109">
        <f t="shared" si="61"/>
        <v>691638</v>
      </c>
      <c r="CB261" s="109">
        <f t="shared" si="62"/>
        <v>0</v>
      </c>
      <c r="CC261" s="110">
        <f t="shared" si="68"/>
        <v>691638</v>
      </c>
      <c r="CD261" s="111">
        <f t="shared" si="63"/>
        <v>0</v>
      </c>
      <c r="CE261" s="112">
        <f t="shared" si="69"/>
        <v>691638</v>
      </c>
      <c r="CF261" s="125"/>
      <c r="CG261" s="114"/>
      <c r="CH261" s="2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</row>
    <row r="262" spans="1:105" s="24" customFormat="1" x14ac:dyDescent="0.25">
      <c r="A262" s="308" t="s">
        <v>162</v>
      </c>
      <c r="B262" s="102">
        <f t="shared" si="74"/>
        <v>41528</v>
      </c>
      <c r="C262" s="329">
        <f t="shared" si="70"/>
        <v>691638</v>
      </c>
      <c r="D262" s="110">
        <f t="shared" si="71"/>
        <v>0</v>
      </c>
      <c r="E262" s="111">
        <f t="shared" si="64"/>
        <v>0</v>
      </c>
      <c r="F262" s="333">
        <f t="shared" si="57"/>
        <v>691638</v>
      </c>
      <c r="G262" s="119"/>
      <c r="H262" s="120"/>
      <c r="I262" s="120"/>
      <c r="J262" s="120"/>
      <c r="K262" s="120"/>
      <c r="L262" s="107">
        <f t="shared" si="58"/>
        <v>0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07">
        <f t="shared" si="65"/>
        <v>0</v>
      </c>
      <c r="AC262" s="120"/>
      <c r="AD262" s="108">
        <f t="shared" si="59"/>
        <v>0</v>
      </c>
      <c r="AE262" s="211">
        <v>39000</v>
      </c>
      <c r="AF262" s="211">
        <v>15000</v>
      </c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07">
        <f t="shared" si="72"/>
        <v>54000</v>
      </c>
      <c r="AU262" s="120"/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07">
        <f t="shared" si="66"/>
        <v>0</v>
      </c>
      <c r="BK262" s="120"/>
      <c r="BL262" s="107">
        <f t="shared" si="60"/>
        <v>54000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09">
        <f t="shared" si="73"/>
        <v>0</v>
      </c>
      <c r="BZ262" s="107">
        <f t="shared" si="67"/>
        <v>0</v>
      </c>
      <c r="CA262" s="109">
        <f t="shared" si="61"/>
        <v>637638</v>
      </c>
      <c r="CB262" s="109">
        <f t="shared" si="62"/>
        <v>0</v>
      </c>
      <c r="CC262" s="110">
        <f t="shared" si="68"/>
        <v>637638</v>
      </c>
      <c r="CD262" s="111">
        <f t="shared" si="63"/>
        <v>0</v>
      </c>
      <c r="CE262" s="112">
        <f t="shared" si="69"/>
        <v>637638</v>
      </c>
      <c r="CF262" s="125"/>
      <c r="CG262" s="114"/>
      <c r="CH262" s="2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</row>
    <row r="263" spans="1:105" s="24" customFormat="1" x14ac:dyDescent="0.25">
      <c r="A263" s="308" t="s">
        <v>163</v>
      </c>
      <c r="B263" s="102">
        <f t="shared" si="74"/>
        <v>41529</v>
      </c>
      <c r="C263" s="329">
        <f t="shared" si="70"/>
        <v>637638</v>
      </c>
      <c r="D263" s="110">
        <f t="shared" si="71"/>
        <v>0</v>
      </c>
      <c r="E263" s="111">
        <f t="shared" si="64"/>
        <v>0</v>
      </c>
      <c r="F263" s="333">
        <f t="shared" si="57"/>
        <v>637638</v>
      </c>
      <c r="G263" s="119"/>
      <c r="H263" s="120"/>
      <c r="I263" s="120"/>
      <c r="J263" s="120"/>
      <c r="K263" s="120"/>
      <c r="L263" s="107">
        <f t="shared" si="58"/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07">
        <f t="shared" si="65"/>
        <v>0</v>
      </c>
      <c r="AC263" s="120"/>
      <c r="AD263" s="108">
        <f t="shared" si="59"/>
        <v>0</v>
      </c>
      <c r="AE263" s="330">
        <v>39000</v>
      </c>
      <c r="AF263" s="330">
        <v>10000</v>
      </c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07">
        <f t="shared" si="72"/>
        <v>49000</v>
      </c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07">
        <f t="shared" si="66"/>
        <v>0</v>
      </c>
      <c r="BK263" s="120"/>
      <c r="BL263" s="107">
        <f t="shared" si="60"/>
        <v>49000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09">
        <f t="shared" si="73"/>
        <v>0</v>
      </c>
      <c r="BZ263" s="107">
        <f t="shared" si="67"/>
        <v>0</v>
      </c>
      <c r="CA263" s="109">
        <f t="shared" si="61"/>
        <v>588638</v>
      </c>
      <c r="CB263" s="109">
        <f t="shared" si="62"/>
        <v>0</v>
      </c>
      <c r="CC263" s="110">
        <f t="shared" si="68"/>
        <v>588638</v>
      </c>
      <c r="CD263" s="111">
        <f t="shared" si="63"/>
        <v>0</v>
      </c>
      <c r="CE263" s="112">
        <f t="shared" si="69"/>
        <v>588638</v>
      </c>
      <c r="CF263" s="125"/>
      <c r="CG263" s="114"/>
      <c r="CH263" s="2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</row>
    <row r="264" spans="1:105" s="24" customFormat="1" x14ac:dyDescent="0.25">
      <c r="A264" s="308" t="s">
        <v>164</v>
      </c>
      <c r="B264" s="102">
        <f t="shared" si="74"/>
        <v>41530</v>
      </c>
      <c r="C264" s="329">
        <f t="shared" si="70"/>
        <v>588638</v>
      </c>
      <c r="D264" s="110">
        <f t="shared" si="71"/>
        <v>0</v>
      </c>
      <c r="E264" s="111">
        <f t="shared" si="64"/>
        <v>0</v>
      </c>
      <c r="F264" s="333">
        <f t="shared" ref="F264:F327" si="75">E264+D264+C264</f>
        <v>588638</v>
      </c>
      <c r="G264" s="119">
        <v>220000</v>
      </c>
      <c r="H264" s="120"/>
      <c r="I264" s="120"/>
      <c r="J264" s="120"/>
      <c r="K264" s="120"/>
      <c r="L264" s="107">
        <f t="shared" ref="L264:L327" si="76">SUM(G264:K264)</f>
        <v>220000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07">
        <f t="shared" si="65"/>
        <v>0</v>
      </c>
      <c r="AC264" s="120"/>
      <c r="AD264" s="108">
        <f t="shared" ref="AD264:AD327" si="77">L264+AB264+AC264</f>
        <v>220000</v>
      </c>
      <c r="AE264" s="120">
        <v>37000</v>
      </c>
      <c r="AF264" s="120">
        <v>10000</v>
      </c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07">
        <f t="shared" si="72"/>
        <v>47000</v>
      </c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07">
        <f t="shared" si="66"/>
        <v>0</v>
      </c>
      <c r="BK264" s="120"/>
      <c r="BL264" s="107">
        <f t="shared" ref="BL264:BL327" si="78">AT264+BJ264+BK264</f>
        <v>47000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09">
        <f t="shared" si="73"/>
        <v>0</v>
      </c>
      <c r="BZ264" s="107">
        <f t="shared" si="67"/>
        <v>0</v>
      </c>
      <c r="CA264" s="109">
        <f t="shared" ref="CA264:CA327" si="79">C264+L264-AT264+BN264-BM264-BQ264</f>
        <v>761638</v>
      </c>
      <c r="CB264" s="109">
        <f t="shared" ref="CB264:CB327" si="80">D264+AB264-BJ264+BM264-BN264-BY264+BQ264</f>
        <v>0</v>
      </c>
      <c r="CC264" s="110">
        <f t="shared" si="68"/>
        <v>761638</v>
      </c>
      <c r="CD264" s="111">
        <f t="shared" ref="CD264:CD327" si="81">E264+AC264-BK264</f>
        <v>0</v>
      </c>
      <c r="CE264" s="112">
        <f t="shared" si="69"/>
        <v>761638</v>
      </c>
      <c r="CF264" s="125"/>
      <c r="CG264" s="114"/>
      <c r="CH264" s="2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</row>
    <row r="265" spans="1:105" s="24" customFormat="1" x14ac:dyDescent="0.25">
      <c r="A265" s="308" t="s">
        <v>165</v>
      </c>
      <c r="B265" s="102">
        <f t="shared" si="74"/>
        <v>41531</v>
      </c>
      <c r="C265" s="329">
        <f t="shared" si="70"/>
        <v>761638</v>
      </c>
      <c r="D265" s="110">
        <f t="shared" si="71"/>
        <v>0</v>
      </c>
      <c r="E265" s="111">
        <f t="shared" ref="E265:E328" si="82">CD264</f>
        <v>0</v>
      </c>
      <c r="F265" s="333">
        <f t="shared" si="75"/>
        <v>761638</v>
      </c>
      <c r="G265" s="119"/>
      <c r="H265" s="120"/>
      <c r="I265" s="120"/>
      <c r="J265" s="120"/>
      <c r="K265" s="120"/>
      <c r="L265" s="107">
        <f t="shared" si="76"/>
        <v>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07">
        <f t="shared" ref="AB265:AB328" si="83">SUM(M265:AA265)</f>
        <v>0</v>
      </c>
      <c r="AC265" s="120"/>
      <c r="AD265" s="108">
        <f t="shared" si="77"/>
        <v>0</v>
      </c>
      <c r="AE265" s="120">
        <v>76000</v>
      </c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07">
        <f t="shared" si="72"/>
        <v>76000</v>
      </c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07">
        <f t="shared" ref="BJ265:BJ328" si="84">SUM(AU265:BI265)</f>
        <v>0</v>
      </c>
      <c r="BK265" s="120"/>
      <c r="BL265" s="107">
        <f t="shared" si="78"/>
        <v>76000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09">
        <f t="shared" si="73"/>
        <v>0</v>
      </c>
      <c r="BZ265" s="107">
        <f t="shared" ref="BZ265:BZ328" si="85">BM265+BN265+BY265</f>
        <v>0</v>
      </c>
      <c r="CA265" s="109">
        <f t="shared" si="79"/>
        <v>685638</v>
      </c>
      <c r="CB265" s="109">
        <f t="shared" si="80"/>
        <v>0</v>
      </c>
      <c r="CC265" s="110">
        <f t="shared" ref="CC265:CC328" si="86">CA265+CB265</f>
        <v>685638</v>
      </c>
      <c r="CD265" s="111">
        <f t="shared" si="81"/>
        <v>0</v>
      </c>
      <c r="CE265" s="112">
        <f t="shared" ref="CE265:CE328" si="87">CC265+CD265</f>
        <v>685638</v>
      </c>
      <c r="CF265" s="125"/>
      <c r="CG265" s="114"/>
      <c r="CH265" s="2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</row>
    <row r="266" spans="1:105" s="24" customFormat="1" x14ac:dyDescent="0.25">
      <c r="A266" s="309" t="s">
        <v>166</v>
      </c>
      <c r="B266" s="310">
        <f t="shared" si="74"/>
        <v>41532</v>
      </c>
      <c r="C266" s="329">
        <f t="shared" ref="C266:C329" si="88">CA265</f>
        <v>685638</v>
      </c>
      <c r="D266" s="110">
        <f t="shared" ref="D266:D329" si="89">CB265</f>
        <v>0</v>
      </c>
      <c r="E266" s="111">
        <f t="shared" si="82"/>
        <v>0</v>
      </c>
      <c r="F266" s="333">
        <f t="shared" si="75"/>
        <v>685638</v>
      </c>
      <c r="G266" s="119"/>
      <c r="H266" s="120"/>
      <c r="I266" s="120"/>
      <c r="J266" s="120"/>
      <c r="K266" s="120"/>
      <c r="L266" s="107">
        <f t="shared" si="76"/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07">
        <f t="shared" si="83"/>
        <v>0</v>
      </c>
      <c r="AC266" s="120"/>
      <c r="AD266" s="108">
        <f t="shared" si="77"/>
        <v>0</v>
      </c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07">
        <f t="shared" si="72"/>
        <v>0</v>
      </c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07">
        <f t="shared" si="84"/>
        <v>0</v>
      </c>
      <c r="BK266" s="120"/>
      <c r="BL266" s="107">
        <f t="shared" si="78"/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09">
        <f t="shared" si="73"/>
        <v>0</v>
      </c>
      <c r="BZ266" s="107">
        <f t="shared" si="85"/>
        <v>0</v>
      </c>
      <c r="CA266" s="109">
        <f t="shared" si="79"/>
        <v>685638</v>
      </c>
      <c r="CB266" s="109">
        <f t="shared" si="80"/>
        <v>0</v>
      </c>
      <c r="CC266" s="110">
        <f t="shared" si="86"/>
        <v>685638</v>
      </c>
      <c r="CD266" s="111">
        <f t="shared" si="81"/>
        <v>0</v>
      </c>
      <c r="CE266" s="112">
        <f t="shared" si="87"/>
        <v>685638</v>
      </c>
      <c r="CF266" s="125"/>
      <c r="CG266" s="114"/>
      <c r="CH266" s="2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</row>
    <row r="267" spans="1:105" s="24" customFormat="1" x14ac:dyDescent="0.25">
      <c r="A267" s="308" t="s">
        <v>167</v>
      </c>
      <c r="B267" s="102">
        <f t="shared" si="74"/>
        <v>41533</v>
      </c>
      <c r="C267" s="329">
        <f t="shared" si="88"/>
        <v>685638</v>
      </c>
      <c r="D267" s="110">
        <f t="shared" si="89"/>
        <v>0</v>
      </c>
      <c r="E267" s="111">
        <f t="shared" si="82"/>
        <v>0</v>
      </c>
      <c r="F267" s="333">
        <f t="shared" si="75"/>
        <v>685638</v>
      </c>
      <c r="G267" s="119"/>
      <c r="H267" s="120"/>
      <c r="I267" s="120"/>
      <c r="J267" s="120"/>
      <c r="K267" s="120"/>
      <c r="L267" s="107">
        <f t="shared" si="76"/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07">
        <f t="shared" si="83"/>
        <v>0</v>
      </c>
      <c r="AC267" s="120"/>
      <c r="AD267" s="108">
        <f t="shared" si="77"/>
        <v>0</v>
      </c>
      <c r="AE267" s="120">
        <v>54000</v>
      </c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07">
        <f t="shared" si="72"/>
        <v>54000</v>
      </c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07">
        <f t="shared" si="84"/>
        <v>0</v>
      </c>
      <c r="BK267" s="120"/>
      <c r="BL267" s="107">
        <f t="shared" si="78"/>
        <v>54000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09">
        <f t="shared" si="73"/>
        <v>0</v>
      </c>
      <c r="BZ267" s="107">
        <f t="shared" si="85"/>
        <v>0</v>
      </c>
      <c r="CA267" s="109">
        <f t="shared" si="79"/>
        <v>631638</v>
      </c>
      <c r="CB267" s="109">
        <f t="shared" si="80"/>
        <v>0</v>
      </c>
      <c r="CC267" s="110">
        <f t="shared" si="86"/>
        <v>631638</v>
      </c>
      <c r="CD267" s="111">
        <f t="shared" si="81"/>
        <v>0</v>
      </c>
      <c r="CE267" s="112">
        <f t="shared" si="87"/>
        <v>631638</v>
      </c>
      <c r="CF267" s="125"/>
      <c r="CG267" s="114"/>
      <c r="CH267" s="2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</row>
    <row r="268" spans="1:105" s="24" customFormat="1" x14ac:dyDescent="0.25">
      <c r="A268" s="308" t="s">
        <v>161</v>
      </c>
      <c r="B268" s="102">
        <f t="shared" si="74"/>
        <v>41534</v>
      </c>
      <c r="C268" s="329">
        <f t="shared" si="88"/>
        <v>631638</v>
      </c>
      <c r="D268" s="110">
        <f t="shared" si="89"/>
        <v>0</v>
      </c>
      <c r="E268" s="111">
        <f t="shared" si="82"/>
        <v>0</v>
      </c>
      <c r="F268" s="333">
        <f t="shared" si="75"/>
        <v>631638</v>
      </c>
      <c r="G268" s="119"/>
      <c r="H268" s="120"/>
      <c r="I268" s="120"/>
      <c r="J268" s="120"/>
      <c r="K268" s="120"/>
      <c r="L268" s="107">
        <f t="shared" si="76"/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07">
        <f t="shared" si="83"/>
        <v>0</v>
      </c>
      <c r="AC268" s="120"/>
      <c r="AD268" s="108">
        <f t="shared" si="77"/>
        <v>0</v>
      </c>
      <c r="AE268" s="120">
        <v>39000</v>
      </c>
      <c r="AF268" s="120">
        <v>10000</v>
      </c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07">
        <f t="shared" si="72"/>
        <v>49000</v>
      </c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07">
        <f t="shared" si="84"/>
        <v>0</v>
      </c>
      <c r="BK268" s="120"/>
      <c r="BL268" s="107">
        <f t="shared" si="78"/>
        <v>49000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09">
        <f t="shared" si="73"/>
        <v>0</v>
      </c>
      <c r="BZ268" s="107">
        <f t="shared" si="85"/>
        <v>0</v>
      </c>
      <c r="CA268" s="109">
        <f t="shared" si="79"/>
        <v>582638</v>
      </c>
      <c r="CB268" s="109">
        <f t="shared" si="80"/>
        <v>0</v>
      </c>
      <c r="CC268" s="110">
        <f t="shared" si="86"/>
        <v>582638</v>
      </c>
      <c r="CD268" s="111">
        <f t="shared" si="81"/>
        <v>0</v>
      </c>
      <c r="CE268" s="112">
        <f t="shared" si="87"/>
        <v>582638</v>
      </c>
      <c r="CF268" s="125"/>
      <c r="CG268" s="114"/>
      <c r="CH268" s="2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</row>
    <row r="269" spans="1:105" s="24" customFormat="1" x14ac:dyDescent="0.25">
      <c r="A269" s="308" t="s">
        <v>162</v>
      </c>
      <c r="B269" s="102">
        <f t="shared" si="74"/>
        <v>41535</v>
      </c>
      <c r="C269" s="329">
        <f t="shared" si="88"/>
        <v>582638</v>
      </c>
      <c r="D269" s="110">
        <f t="shared" si="89"/>
        <v>0</v>
      </c>
      <c r="E269" s="111">
        <f t="shared" si="82"/>
        <v>0</v>
      </c>
      <c r="F269" s="333">
        <f t="shared" si="75"/>
        <v>582638</v>
      </c>
      <c r="G269" s="119">
        <v>180000</v>
      </c>
      <c r="H269" s="120"/>
      <c r="I269" s="120"/>
      <c r="J269" s="120"/>
      <c r="K269" s="120"/>
      <c r="L269" s="107">
        <f t="shared" si="76"/>
        <v>180000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07">
        <f t="shared" si="83"/>
        <v>0</v>
      </c>
      <c r="AC269" s="120"/>
      <c r="AD269" s="108">
        <f t="shared" si="77"/>
        <v>180000</v>
      </c>
      <c r="AE269" s="120">
        <v>39000</v>
      </c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07">
        <f t="shared" si="72"/>
        <v>39000</v>
      </c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07">
        <f t="shared" si="84"/>
        <v>0</v>
      </c>
      <c r="BK269" s="120"/>
      <c r="BL269" s="107">
        <f t="shared" si="78"/>
        <v>39000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09">
        <f t="shared" si="73"/>
        <v>0</v>
      </c>
      <c r="BZ269" s="107">
        <f t="shared" si="85"/>
        <v>0</v>
      </c>
      <c r="CA269" s="109">
        <f t="shared" si="79"/>
        <v>723638</v>
      </c>
      <c r="CB269" s="109">
        <f t="shared" si="80"/>
        <v>0</v>
      </c>
      <c r="CC269" s="110">
        <f t="shared" si="86"/>
        <v>723638</v>
      </c>
      <c r="CD269" s="111">
        <f t="shared" si="81"/>
        <v>0</v>
      </c>
      <c r="CE269" s="112">
        <f t="shared" si="87"/>
        <v>723638</v>
      </c>
      <c r="CF269" s="125"/>
      <c r="CG269" s="114"/>
      <c r="CH269" s="2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</row>
    <row r="270" spans="1:105" s="24" customFormat="1" x14ac:dyDescent="0.25">
      <c r="A270" s="308" t="s">
        <v>163</v>
      </c>
      <c r="B270" s="102">
        <f t="shared" si="74"/>
        <v>41536</v>
      </c>
      <c r="C270" s="329">
        <f t="shared" si="88"/>
        <v>723638</v>
      </c>
      <c r="D270" s="110">
        <f t="shared" si="89"/>
        <v>0</v>
      </c>
      <c r="E270" s="111">
        <f t="shared" si="82"/>
        <v>0</v>
      </c>
      <c r="F270" s="333">
        <f t="shared" si="75"/>
        <v>723638</v>
      </c>
      <c r="G270" s="119"/>
      <c r="H270" s="120"/>
      <c r="I270" s="120"/>
      <c r="J270" s="120"/>
      <c r="K270" s="120"/>
      <c r="L270" s="107">
        <f t="shared" si="76"/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07">
        <f t="shared" si="83"/>
        <v>0</v>
      </c>
      <c r="AC270" s="120"/>
      <c r="AD270" s="108">
        <f t="shared" si="77"/>
        <v>0</v>
      </c>
      <c r="AE270" s="120">
        <v>41000</v>
      </c>
      <c r="AF270" s="120">
        <v>10000</v>
      </c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07">
        <f t="shared" si="72"/>
        <v>51000</v>
      </c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07">
        <f t="shared" si="84"/>
        <v>0</v>
      </c>
      <c r="BK270" s="120"/>
      <c r="BL270" s="107">
        <f t="shared" si="78"/>
        <v>51000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09">
        <f t="shared" si="73"/>
        <v>0</v>
      </c>
      <c r="BZ270" s="107">
        <f t="shared" si="85"/>
        <v>0</v>
      </c>
      <c r="CA270" s="109">
        <f t="shared" si="79"/>
        <v>672638</v>
      </c>
      <c r="CB270" s="109">
        <f t="shared" si="80"/>
        <v>0</v>
      </c>
      <c r="CC270" s="110">
        <f t="shared" si="86"/>
        <v>672638</v>
      </c>
      <c r="CD270" s="111">
        <f t="shared" si="81"/>
        <v>0</v>
      </c>
      <c r="CE270" s="112">
        <f t="shared" si="87"/>
        <v>672638</v>
      </c>
      <c r="CF270" s="125"/>
      <c r="CG270" s="114"/>
      <c r="CH270" s="2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</row>
    <row r="271" spans="1:105" s="24" customFormat="1" x14ac:dyDescent="0.25">
      <c r="A271" s="308" t="s">
        <v>164</v>
      </c>
      <c r="B271" s="102">
        <f t="shared" si="74"/>
        <v>41537</v>
      </c>
      <c r="C271" s="329">
        <f t="shared" si="88"/>
        <v>672638</v>
      </c>
      <c r="D271" s="110">
        <f t="shared" si="89"/>
        <v>0</v>
      </c>
      <c r="E271" s="111">
        <f t="shared" si="82"/>
        <v>0</v>
      </c>
      <c r="F271" s="333">
        <f t="shared" si="75"/>
        <v>672638</v>
      </c>
      <c r="G271" s="119">
        <v>125000</v>
      </c>
      <c r="H271" s="120"/>
      <c r="I271" s="120"/>
      <c r="J271" s="120"/>
      <c r="K271" s="120"/>
      <c r="L271" s="107">
        <f t="shared" si="76"/>
        <v>125000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07">
        <f t="shared" si="83"/>
        <v>0</v>
      </c>
      <c r="AC271" s="120"/>
      <c r="AD271" s="108">
        <f t="shared" si="77"/>
        <v>125000</v>
      </c>
      <c r="AE271" s="330">
        <v>40000</v>
      </c>
      <c r="AF271" s="33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07">
        <f t="shared" si="72"/>
        <v>40000</v>
      </c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07">
        <f t="shared" si="84"/>
        <v>0</v>
      </c>
      <c r="BK271" s="120"/>
      <c r="BL271" s="107">
        <f t="shared" si="78"/>
        <v>40000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09">
        <f t="shared" si="73"/>
        <v>0</v>
      </c>
      <c r="BZ271" s="107">
        <f t="shared" si="85"/>
        <v>0</v>
      </c>
      <c r="CA271" s="109">
        <f t="shared" si="79"/>
        <v>757638</v>
      </c>
      <c r="CB271" s="109">
        <f t="shared" si="80"/>
        <v>0</v>
      </c>
      <c r="CC271" s="110">
        <f t="shared" si="86"/>
        <v>757638</v>
      </c>
      <c r="CD271" s="111">
        <f t="shared" si="81"/>
        <v>0</v>
      </c>
      <c r="CE271" s="112">
        <f t="shared" si="87"/>
        <v>757638</v>
      </c>
      <c r="CF271" s="125"/>
      <c r="CG271" s="114"/>
      <c r="CH271" s="2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</row>
    <row r="272" spans="1:105" s="24" customFormat="1" x14ac:dyDescent="0.25">
      <c r="A272" s="308" t="s">
        <v>165</v>
      </c>
      <c r="B272" s="102">
        <f t="shared" si="74"/>
        <v>41538</v>
      </c>
      <c r="C272" s="329">
        <f t="shared" si="88"/>
        <v>757638</v>
      </c>
      <c r="D272" s="110">
        <f t="shared" si="89"/>
        <v>0</v>
      </c>
      <c r="E272" s="111">
        <f t="shared" si="82"/>
        <v>0</v>
      </c>
      <c r="F272" s="333">
        <f t="shared" si="75"/>
        <v>757638</v>
      </c>
      <c r="G272" s="119"/>
      <c r="H272" s="120"/>
      <c r="I272" s="120"/>
      <c r="J272" s="120"/>
      <c r="K272" s="120"/>
      <c r="L272" s="107">
        <f t="shared" si="76"/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07">
        <f t="shared" si="83"/>
        <v>0</v>
      </c>
      <c r="AC272" s="120"/>
      <c r="AD272" s="108">
        <f t="shared" si="77"/>
        <v>0</v>
      </c>
      <c r="AE272" s="330">
        <v>84050</v>
      </c>
      <c r="AF272" s="330">
        <v>10000</v>
      </c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07">
        <f t="shared" si="72"/>
        <v>94050</v>
      </c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07">
        <f t="shared" si="84"/>
        <v>0</v>
      </c>
      <c r="BK272" s="120"/>
      <c r="BL272" s="107">
        <f t="shared" si="78"/>
        <v>94050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09">
        <f t="shared" si="73"/>
        <v>0</v>
      </c>
      <c r="BZ272" s="107">
        <f t="shared" si="85"/>
        <v>0</v>
      </c>
      <c r="CA272" s="109">
        <f t="shared" si="79"/>
        <v>663588</v>
      </c>
      <c r="CB272" s="109">
        <f t="shared" si="80"/>
        <v>0</v>
      </c>
      <c r="CC272" s="110">
        <f t="shared" si="86"/>
        <v>663588</v>
      </c>
      <c r="CD272" s="111">
        <f t="shared" si="81"/>
        <v>0</v>
      </c>
      <c r="CE272" s="112">
        <f t="shared" si="87"/>
        <v>663588</v>
      </c>
      <c r="CF272" s="125"/>
      <c r="CG272" s="114"/>
      <c r="CH272" s="2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</row>
    <row r="273" spans="1:105" s="24" customFormat="1" x14ac:dyDescent="0.25">
      <c r="A273" s="309" t="s">
        <v>166</v>
      </c>
      <c r="B273" s="310">
        <f t="shared" si="74"/>
        <v>41539</v>
      </c>
      <c r="C273" s="329">
        <f t="shared" si="88"/>
        <v>663588</v>
      </c>
      <c r="D273" s="110">
        <f t="shared" si="89"/>
        <v>0</v>
      </c>
      <c r="E273" s="111">
        <f t="shared" si="82"/>
        <v>0</v>
      </c>
      <c r="F273" s="333">
        <f t="shared" si="75"/>
        <v>663588</v>
      </c>
      <c r="G273" s="119"/>
      <c r="H273" s="120"/>
      <c r="I273" s="120"/>
      <c r="J273" s="120"/>
      <c r="K273" s="120"/>
      <c r="L273" s="107">
        <f t="shared" si="76"/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07">
        <f t="shared" si="83"/>
        <v>0</v>
      </c>
      <c r="AC273" s="120"/>
      <c r="AD273" s="108">
        <f t="shared" si="77"/>
        <v>0</v>
      </c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07">
        <f t="shared" si="72"/>
        <v>0</v>
      </c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07">
        <f t="shared" si="84"/>
        <v>0</v>
      </c>
      <c r="BK273" s="120"/>
      <c r="BL273" s="107">
        <f t="shared" si="78"/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09">
        <f t="shared" si="73"/>
        <v>0</v>
      </c>
      <c r="BZ273" s="107">
        <f t="shared" si="85"/>
        <v>0</v>
      </c>
      <c r="CA273" s="109">
        <f t="shared" si="79"/>
        <v>663588</v>
      </c>
      <c r="CB273" s="109">
        <f t="shared" si="80"/>
        <v>0</v>
      </c>
      <c r="CC273" s="110">
        <f t="shared" si="86"/>
        <v>663588</v>
      </c>
      <c r="CD273" s="111">
        <f t="shared" si="81"/>
        <v>0</v>
      </c>
      <c r="CE273" s="112">
        <f t="shared" si="87"/>
        <v>663588</v>
      </c>
      <c r="CF273" s="125"/>
      <c r="CG273" s="114"/>
      <c r="CH273" s="2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</row>
    <row r="274" spans="1:105" s="24" customFormat="1" x14ac:dyDescent="0.25">
      <c r="A274" s="308" t="s">
        <v>167</v>
      </c>
      <c r="B274" s="102">
        <f t="shared" si="74"/>
        <v>41540</v>
      </c>
      <c r="C274" s="329">
        <f t="shared" si="88"/>
        <v>663588</v>
      </c>
      <c r="D274" s="110">
        <f t="shared" si="89"/>
        <v>0</v>
      </c>
      <c r="E274" s="111">
        <f t="shared" si="82"/>
        <v>0</v>
      </c>
      <c r="F274" s="333">
        <f t="shared" si="75"/>
        <v>663588</v>
      </c>
      <c r="G274" s="119">
        <v>152000</v>
      </c>
      <c r="H274" s="120"/>
      <c r="I274" s="120"/>
      <c r="J274" s="120"/>
      <c r="K274" s="120"/>
      <c r="L274" s="107">
        <f t="shared" si="76"/>
        <v>152000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07">
        <f t="shared" si="83"/>
        <v>0</v>
      </c>
      <c r="AC274" s="120"/>
      <c r="AD274" s="108">
        <f t="shared" si="77"/>
        <v>152000</v>
      </c>
      <c r="AE274" s="120">
        <v>57000</v>
      </c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07">
        <f t="shared" si="72"/>
        <v>57000</v>
      </c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07">
        <f t="shared" si="84"/>
        <v>0</v>
      </c>
      <c r="BK274" s="120"/>
      <c r="BL274" s="107">
        <f t="shared" si="78"/>
        <v>57000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09">
        <f t="shared" si="73"/>
        <v>0</v>
      </c>
      <c r="BZ274" s="107">
        <f t="shared" si="85"/>
        <v>0</v>
      </c>
      <c r="CA274" s="109">
        <f t="shared" si="79"/>
        <v>758588</v>
      </c>
      <c r="CB274" s="109">
        <f t="shared" si="80"/>
        <v>0</v>
      </c>
      <c r="CC274" s="110">
        <f t="shared" si="86"/>
        <v>758588</v>
      </c>
      <c r="CD274" s="111">
        <f t="shared" si="81"/>
        <v>0</v>
      </c>
      <c r="CE274" s="112">
        <f t="shared" si="87"/>
        <v>758588</v>
      </c>
      <c r="CF274" s="125"/>
      <c r="CG274" s="114"/>
      <c r="CH274" s="2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</row>
    <row r="275" spans="1:105" s="24" customFormat="1" x14ac:dyDescent="0.25">
      <c r="A275" s="308" t="s">
        <v>161</v>
      </c>
      <c r="B275" s="102">
        <f t="shared" si="74"/>
        <v>41541</v>
      </c>
      <c r="C275" s="329">
        <f t="shared" si="88"/>
        <v>758588</v>
      </c>
      <c r="D275" s="110">
        <f t="shared" si="89"/>
        <v>0</v>
      </c>
      <c r="E275" s="111">
        <f t="shared" si="82"/>
        <v>0</v>
      </c>
      <c r="F275" s="333">
        <f t="shared" si="75"/>
        <v>758588</v>
      </c>
      <c r="G275" s="119"/>
      <c r="H275" s="120"/>
      <c r="I275" s="120"/>
      <c r="J275" s="120"/>
      <c r="K275" s="120"/>
      <c r="L275" s="107">
        <f t="shared" si="76"/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07">
        <f t="shared" si="83"/>
        <v>0</v>
      </c>
      <c r="AC275" s="120"/>
      <c r="AD275" s="108">
        <f t="shared" si="77"/>
        <v>0</v>
      </c>
      <c r="AE275" s="120">
        <v>42000</v>
      </c>
      <c r="AF275" s="120">
        <v>10000</v>
      </c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07">
        <f t="shared" si="72"/>
        <v>52000</v>
      </c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07">
        <f t="shared" si="84"/>
        <v>0</v>
      </c>
      <c r="BK275" s="120"/>
      <c r="BL275" s="107">
        <f t="shared" si="78"/>
        <v>52000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09">
        <f t="shared" si="73"/>
        <v>0</v>
      </c>
      <c r="BZ275" s="107">
        <f t="shared" si="85"/>
        <v>0</v>
      </c>
      <c r="CA275" s="109">
        <f t="shared" si="79"/>
        <v>706588</v>
      </c>
      <c r="CB275" s="109">
        <f t="shared" si="80"/>
        <v>0</v>
      </c>
      <c r="CC275" s="110">
        <f t="shared" si="86"/>
        <v>706588</v>
      </c>
      <c r="CD275" s="111">
        <f t="shared" si="81"/>
        <v>0</v>
      </c>
      <c r="CE275" s="112">
        <f t="shared" si="87"/>
        <v>706588</v>
      </c>
      <c r="CF275" s="125"/>
      <c r="CG275" s="114"/>
      <c r="CH275" s="2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</row>
    <row r="276" spans="1:105" s="24" customFormat="1" x14ac:dyDescent="0.25">
      <c r="A276" s="308" t="s">
        <v>162</v>
      </c>
      <c r="B276" s="102">
        <f t="shared" si="74"/>
        <v>41542</v>
      </c>
      <c r="C276" s="329">
        <f t="shared" si="88"/>
        <v>706588</v>
      </c>
      <c r="D276" s="110">
        <f t="shared" si="89"/>
        <v>0</v>
      </c>
      <c r="E276" s="111">
        <f t="shared" si="82"/>
        <v>0</v>
      </c>
      <c r="F276" s="333">
        <f t="shared" si="75"/>
        <v>706588</v>
      </c>
      <c r="G276" s="119"/>
      <c r="H276" s="120"/>
      <c r="I276" s="120"/>
      <c r="J276" s="120"/>
      <c r="K276" s="120"/>
      <c r="L276" s="107">
        <f t="shared" si="76"/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07">
        <f t="shared" si="83"/>
        <v>0</v>
      </c>
      <c r="AC276" s="120"/>
      <c r="AD276" s="108">
        <f t="shared" si="77"/>
        <v>0</v>
      </c>
      <c r="AE276" s="120">
        <v>36000</v>
      </c>
      <c r="AF276" s="120">
        <v>10000</v>
      </c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07">
        <f t="shared" si="72"/>
        <v>46000</v>
      </c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07">
        <f t="shared" si="84"/>
        <v>0</v>
      </c>
      <c r="BK276" s="120"/>
      <c r="BL276" s="107">
        <f t="shared" si="78"/>
        <v>46000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09">
        <f t="shared" si="73"/>
        <v>0</v>
      </c>
      <c r="BZ276" s="107">
        <f t="shared" si="85"/>
        <v>0</v>
      </c>
      <c r="CA276" s="109">
        <f t="shared" si="79"/>
        <v>660588</v>
      </c>
      <c r="CB276" s="109">
        <f t="shared" si="80"/>
        <v>0</v>
      </c>
      <c r="CC276" s="110">
        <f t="shared" si="86"/>
        <v>660588</v>
      </c>
      <c r="CD276" s="111">
        <f t="shared" si="81"/>
        <v>0</v>
      </c>
      <c r="CE276" s="112">
        <f t="shared" si="87"/>
        <v>660588</v>
      </c>
      <c r="CF276" s="125"/>
      <c r="CG276" s="114"/>
      <c r="CH276" s="2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</row>
    <row r="277" spans="1:105" s="24" customFormat="1" x14ac:dyDescent="0.25">
      <c r="A277" s="308" t="s">
        <v>163</v>
      </c>
      <c r="B277" s="102">
        <f t="shared" si="74"/>
        <v>41543</v>
      </c>
      <c r="C277" s="329">
        <f t="shared" si="88"/>
        <v>660588</v>
      </c>
      <c r="D277" s="110">
        <f t="shared" si="89"/>
        <v>0</v>
      </c>
      <c r="E277" s="111">
        <f t="shared" si="82"/>
        <v>0</v>
      </c>
      <c r="F277" s="333">
        <f t="shared" si="75"/>
        <v>660588</v>
      </c>
      <c r="G277" s="119"/>
      <c r="H277" s="120"/>
      <c r="I277" s="120"/>
      <c r="J277" s="120"/>
      <c r="K277" s="120"/>
      <c r="L277" s="107">
        <f t="shared" si="76"/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07">
        <f t="shared" si="83"/>
        <v>0</v>
      </c>
      <c r="AC277" s="120"/>
      <c r="AD277" s="108">
        <f t="shared" si="77"/>
        <v>0</v>
      </c>
      <c r="AE277" s="120">
        <v>39260</v>
      </c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07">
        <f t="shared" si="72"/>
        <v>39260</v>
      </c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07">
        <f t="shared" si="84"/>
        <v>0</v>
      </c>
      <c r="BK277" s="120"/>
      <c r="BL277" s="107">
        <f t="shared" si="78"/>
        <v>39260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09">
        <f t="shared" si="73"/>
        <v>0</v>
      </c>
      <c r="BZ277" s="107">
        <f t="shared" si="85"/>
        <v>0</v>
      </c>
      <c r="CA277" s="109">
        <f t="shared" si="79"/>
        <v>621328</v>
      </c>
      <c r="CB277" s="109">
        <f t="shared" si="80"/>
        <v>0</v>
      </c>
      <c r="CC277" s="110">
        <f t="shared" si="86"/>
        <v>621328</v>
      </c>
      <c r="CD277" s="111">
        <f t="shared" si="81"/>
        <v>0</v>
      </c>
      <c r="CE277" s="112">
        <f t="shared" si="87"/>
        <v>621328</v>
      </c>
      <c r="CF277" s="125"/>
      <c r="CG277" s="114"/>
      <c r="CH277" s="2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</row>
    <row r="278" spans="1:105" s="24" customFormat="1" x14ac:dyDescent="0.25">
      <c r="A278" s="308" t="s">
        <v>164</v>
      </c>
      <c r="B278" s="102">
        <f t="shared" si="74"/>
        <v>41544</v>
      </c>
      <c r="C278" s="329">
        <f t="shared" si="88"/>
        <v>621328</v>
      </c>
      <c r="D278" s="110">
        <f t="shared" si="89"/>
        <v>0</v>
      </c>
      <c r="E278" s="111">
        <f t="shared" si="82"/>
        <v>0</v>
      </c>
      <c r="F278" s="333">
        <f t="shared" si="75"/>
        <v>621328</v>
      </c>
      <c r="G278" s="335">
        <v>233000</v>
      </c>
      <c r="H278" s="120"/>
      <c r="I278" s="120"/>
      <c r="J278" s="120"/>
      <c r="K278" s="120"/>
      <c r="L278" s="107">
        <f t="shared" si="76"/>
        <v>233000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07">
        <f t="shared" si="83"/>
        <v>0</v>
      </c>
      <c r="AC278" s="120"/>
      <c r="AD278" s="108">
        <f t="shared" si="77"/>
        <v>233000</v>
      </c>
      <c r="AE278" s="330">
        <v>41000</v>
      </c>
      <c r="AF278" s="330">
        <v>10000</v>
      </c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07">
        <f t="shared" si="72"/>
        <v>51000</v>
      </c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07">
        <f t="shared" si="84"/>
        <v>0</v>
      </c>
      <c r="BK278" s="120"/>
      <c r="BL278" s="107">
        <f t="shared" si="78"/>
        <v>51000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09">
        <f t="shared" si="73"/>
        <v>0</v>
      </c>
      <c r="BZ278" s="107">
        <f t="shared" si="85"/>
        <v>0</v>
      </c>
      <c r="CA278" s="109">
        <f t="shared" si="79"/>
        <v>803328</v>
      </c>
      <c r="CB278" s="109">
        <f t="shared" si="80"/>
        <v>0</v>
      </c>
      <c r="CC278" s="110">
        <f t="shared" si="86"/>
        <v>803328</v>
      </c>
      <c r="CD278" s="111">
        <f t="shared" si="81"/>
        <v>0</v>
      </c>
      <c r="CE278" s="112">
        <f t="shared" si="87"/>
        <v>803328</v>
      </c>
      <c r="CF278" s="125"/>
      <c r="CG278" s="114"/>
      <c r="CH278" s="2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</row>
    <row r="279" spans="1:105" s="24" customFormat="1" x14ac:dyDescent="0.25">
      <c r="A279" s="308" t="s">
        <v>165</v>
      </c>
      <c r="B279" s="102">
        <f t="shared" si="74"/>
        <v>41545</v>
      </c>
      <c r="C279" s="329">
        <f t="shared" si="88"/>
        <v>803328</v>
      </c>
      <c r="D279" s="110">
        <f t="shared" si="89"/>
        <v>0</v>
      </c>
      <c r="E279" s="111">
        <f t="shared" si="82"/>
        <v>0</v>
      </c>
      <c r="F279" s="333">
        <f t="shared" si="75"/>
        <v>803328</v>
      </c>
      <c r="G279" s="119"/>
      <c r="H279" s="120"/>
      <c r="I279" s="120"/>
      <c r="J279" s="120"/>
      <c r="K279" s="120"/>
      <c r="L279" s="107">
        <f t="shared" si="76"/>
        <v>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07">
        <f t="shared" si="83"/>
        <v>0</v>
      </c>
      <c r="AC279" s="120"/>
      <c r="AD279" s="108">
        <f t="shared" si="77"/>
        <v>0</v>
      </c>
      <c r="AE279" s="330">
        <v>69000</v>
      </c>
      <c r="AF279" s="33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07">
        <f t="shared" si="72"/>
        <v>69000</v>
      </c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07">
        <f t="shared" si="84"/>
        <v>0</v>
      </c>
      <c r="BK279" s="120"/>
      <c r="BL279" s="107">
        <f t="shared" si="78"/>
        <v>69000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09">
        <f t="shared" si="73"/>
        <v>0</v>
      </c>
      <c r="BZ279" s="107">
        <f t="shared" si="85"/>
        <v>0</v>
      </c>
      <c r="CA279" s="109">
        <f t="shared" si="79"/>
        <v>734328</v>
      </c>
      <c r="CB279" s="109">
        <f t="shared" si="80"/>
        <v>0</v>
      </c>
      <c r="CC279" s="110">
        <f t="shared" si="86"/>
        <v>734328</v>
      </c>
      <c r="CD279" s="111">
        <f t="shared" si="81"/>
        <v>0</v>
      </c>
      <c r="CE279" s="112">
        <f t="shared" si="87"/>
        <v>734328</v>
      </c>
      <c r="CF279" s="125"/>
      <c r="CG279" s="114"/>
      <c r="CH279" s="2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</row>
    <row r="280" spans="1:105" s="24" customFormat="1" x14ac:dyDescent="0.25">
      <c r="A280" s="309" t="s">
        <v>166</v>
      </c>
      <c r="B280" s="310">
        <f t="shared" si="74"/>
        <v>41546</v>
      </c>
      <c r="C280" s="329">
        <f t="shared" si="88"/>
        <v>734328</v>
      </c>
      <c r="D280" s="110">
        <f t="shared" si="89"/>
        <v>0</v>
      </c>
      <c r="E280" s="111">
        <f t="shared" si="82"/>
        <v>0</v>
      </c>
      <c r="F280" s="333">
        <f t="shared" si="75"/>
        <v>734328</v>
      </c>
      <c r="G280" s="119"/>
      <c r="H280" s="120"/>
      <c r="I280" s="120"/>
      <c r="J280" s="120"/>
      <c r="K280" s="120"/>
      <c r="L280" s="107">
        <f t="shared" si="76"/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07">
        <f t="shared" si="83"/>
        <v>0</v>
      </c>
      <c r="AC280" s="120"/>
      <c r="AD280" s="108">
        <f t="shared" si="77"/>
        <v>0</v>
      </c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07">
        <f t="shared" si="72"/>
        <v>0</v>
      </c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07">
        <f t="shared" si="84"/>
        <v>0</v>
      </c>
      <c r="BK280" s="120"/>
      <c r="BL280" s="107">
        <f t="shared" si="78"/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09">
        <f t="shared" si="73"/>
        <v>0</v>
      </c>
      <c r="BZ280" s="107">
        <f t="shared" si="85"/>
        <v>0</v>
      </c>
      <c r="CA280" s="109">
        <f t="shared" si="79"/>
        <v>734328</v>
      </c>
      <c r="CB280" s="109">
        <f t="shared" si="80"/>
        <v>0</v>
      </c>
      <c r="CC280" s="110">
        <f t="shared" si="86"/>
        <v>734328</v>
      </c>
      <c r="CD280" s="111">
        <f t="shared" si="81"/>
        <v>0</v>
      </c>
      <c r="CE280" s="112">
        <f t="shared" si="87"/>
        <v>734328</v>
      </c>
      <c r="CF280" s="125"/>
      <c r="CG280" s="114"/>
      <c r="CH280" s="2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</row>
    <row r="281" spans="1:105" s="235" customFormat="1" x14ac:dyDescent="0.25">
      <c r="A281" s="308" t="s">
        <v>167</v>
      </c>
      <c r="B281" s="102">
        <f t="shared" si="74"/>
        <v>41547</v>
      </c>
      <c r="C281" s="279">
        <f t="shared" si="88"/>
        <v>734328</v>
      </c>
      <c r="D281" s="280">
        <f t="shared" si="89"/>
        <v>0</v>
      </c>
      <c r="E281" s="281">
        <f t="shared" si="82"/>
        <v>0</v>
      </c>
      <c r="F281" s="282">
        <f t="shared" si="75"/>
        <v>734328</v>
      </c>
      <c r="G281" s="283"/>
      <c r="H281" s="284"/>
      <c r="I281" s="284"/>
      <c r="J281" s="284"/>
      <c r="K281" s="284"/>
      <c r="L281" s="285">
        <f t="shared" si="76"/>
        <v>0</v>
      </c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5">
        <f t="shared" si="83"/>
        <v>0</v>
      </c>
      <c r="AC281" s="284"/>
      <c r="AD281" s="286">
        <f t="shared" si="77"/>
        <v>0</v>
      </c>
      <c r="AE281" s="284">
        <v>50000</v>
      </c>
      <c r="AF281" s="284">
        <v>25000</v>
      </c>
      <c r="AG281" s="284"/>
      <c r="AH281" s="284"/>
      <c r="AI281" s="284"/>
      <c r="AJ281" s="284"/>
      <c r="AK281" s="284"/>
      <c r="AL281" s="284"/>
      <c r="AM281" s="284"/>
      <c r="AN281" s="284"/>
      <c r="AO281" s="284"/>
      <c r="AP281" s="284"/>
      <c r="AQ281" s="284"/>
      <c r="AR281" s="284"/>
      <c r="AS281" s="284"/>
      <c r="AT281" s="285">
        <f t="shared" si="72"/>
        <v>75000</v>
      </c>
      <c r="AU281" s="284"/>
      <c r="AV281" s="284"/>
      <c r="AW281" s="284"/>
      <c r="AX281" s="284"/>
      <c r="AY281" s="284"/>
      <c r="AZ281" s="284"/>
      <c r="BA281" s="284"/>
      <c r="BB281" s="284"/>
      <c r="BC281" s="284"/>
      <c r="BD281" s="284"/>
      <c r="BE281" s="284"/>
      <c r="BF281" s="284"/>
      <c r="BG281" s="284"/>
      <c r="BH281" s="284"/>
      <c r="BI281" s="284"/>
      <c r="BJ281" s="285">
        <f t="shared" si="84"/>
        <v>0</v>
      </c>
      <c r="BK281" s="284"/>
      <c r="BL281" s="285">
        <f t="shared" si="78"/>
        <v>75000</v>
      </c>
      <c r="BM281" s="284"/>
      <c r="BN281" s="284"/>
      <c r="BO281" s="284"/>
      <c r="BP281" s="284"/>
      <c r="BQ281" s="284"/>
      <c r="BR281" s="284"/>
      <c r="BS281" s="284"/>
      <c r="BT281" s="284"/>
      <c r="BU281" s="284"/>
      <c r="BV281" s="284"/>
      <c r="BW281" s="284"/>
      <c r="BX281" s="284"/>
      <c r="BY281" s="285">
        <f t="shared" si="73"/>
        <v>0</v>
      </c>
      <c r="BZ281" s="285">
        <f t="shared" si="85"/>
        <v>0</v>
      </c>
      <c r="CA281" s="285">
        <f t="shared" si="79"/>
        <v>659328</v>
      </c>
      <c r="CB281" s="285">
        <f t="shared" si="80"/>
        <v>0</v>
      </c>
      <c r="CC281" s="280">
        <f t="shared" si="86"/>
        <v>659328</v>
      </c>
      <c r="CD281" s="281">
        <f t="shared" si="81"/>
        <v>0</v>
      </c>
      <c r="CE281" s="287">
        <f t="shared" si="87"/>
        <v>659328</v>
      </c>
      <c r="CF281" s="288">
        <f>CG281-CE281</f>
        <v>-544</v>
      </c>
      <c r="CG281" s="289">
        <f>F282</f>
        <v>658784</v>
      </c>
    </row>
    <row r="282" spans="1:105" s="24" customFormat="1" x14ac:dyDescent="0.25">
      <c r="A282" s="308" t="s">
        <v>161</v>
      </c>
      <c r="B282" s="102">
        <f t="shared" si="74"/>
        <v>41548</v>
      </c>
      <c r="C282" s="103">
        <v>658784</v>
      </c>
      <c r="D282" s="123">
        <v>0</v>
      </c>
      <c r="E282" s="124">
        <f t="shared" si="82"/>
        <v>0</v>
      </c>
      <c r="F282" s="333">
        <f t="shared" si="75"/>
        <v>658784</v>
      </c>
      <c r="G282" s="119"/>
      <c r="H282" s="120"/>
      <c r="I282" s="120"/>
      <c r="J282" s="120"/>
      <c r="K282" s="120"/>
      <c r="L282" s="107">
        <f t="shared" si="76"/>
        <v>0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07">
        <f t="shared" si="83"/>
        <v>0</v>
      </c>
      <c r="AC282" s="120"/>
      <c r="AD282" s="108">
        <f t="shared" si="77"/>
        <v>0</v>
      </c>
      <c r="AE282" s="120">
        <v>35000</v>
      </c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07">
        <f t="shared" si="72"/>
        <v>35000</v>
      </c>
      <c r="AU282" s="120"/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07">
        <f t="shared" si="84"/>
        <v>0</v>
      </c>
      <c r="BK282" s="120"/>
      <c r="BL282" s="107">
        <f t="shared" si="78"/>
        <v>35000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09">
        <f t="shared" si="73"/>
        <v>0</v>
      </c>
      <c r="BZ282" s="107">
        <f t="shared" si="85"/>
        <v>0</v>
      </c>
      <c r="CA282" s="109">
        <f t="shared" si="79"/>
        <v>623784</v>
      </c>
      <c r="CB282" s="109">
        <f t="shared" si="80"/>
        <v>0</v>
      </c>
      <c r="CC282" s="110">
        <f t="shared" si="86"/>
        <v>623784</v>
      </c>
      <c r="CD282" s="111">
        <f t="shared" si="81"/>
        <v>0</v>
      </c>
      <c r="CE282" s="112">
        <f t="shared" si="87"/>
        <v>623784</v>
      </c>
      <c r="CF282" s="125"/>
      <c r="CG282" s="114"/>
      <c r="CH282" s="2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</row>
    <row r="283" spans="1:105" s="24" customFormat="1" x14ac:dyDescent="0.25">
      <c r="A283" s="308" t="s">
        <v>162</v>
      </c>
      <c r="B283" s="102">
        <f t="shared" si="74"/>
        <v>41549</v>
      </c>
      <c r="C283" s="329">
        <f t="shared" si="88"/>
        <v>623784</v>
      </c>
      <c r="D283" s="110">
        <f t="shared" si="89"/>
        <v>0</v>
      </c>
      <c r="E283" s="111">
        <f t="shared" si="82"/>
        <v>0</v>
      </c>
      <c r="F283" s="333">
        <f t="shared" si="75"/>
        <v>623784</v>
      </c>
      <c r="G283" s="119"/>
      <c r="H283" s="120"/>
      <c r="I283" s="120"/>
      <c r="J283" s="120"/>
      <c r="K283" s="120"/>
      <c r="L283" s="107">
        <f t="shared" si="76"/>
        <v>0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07">
        <f t="shared" si="83"/>
        <v>0</v>
      </c>
      <c r="AC283" s="120"/>
      <c r="AD283" s="108">
        <f t="shared" si="77"/>
        <v>0</v>
      </c>
      <c r="AE283" s="120">
        <v>25000</v>
      </c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07">
        <f t="shared" ref="AT283:AT346" si="90">SUM(AE283:AS283)</f>
        <v>25000</v>
      </c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07">
        <f t="shared" si="84"/>
        <v>0</v>
      </c>
      <c r="BK283" s="120"/>
      <c r="BL283" s="107">
        <f t="shared" si="78"/>
        <v>25000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09">
        <f t="shared" ref="BY283:BY346" si="91">SUM(BO283:BX283)</f>
        <v>0</v>
      </c>
      <c r="BZ283" s="107">
        <f t="shared" si="85"/>
        <v>0</v>
      </c>
      <c r="CA283" s="109">
        <f t="shared" si="79"/>
        <v>598784</v>
      </c>
      <c r="CB283" s="109">
        <f t="shared" si="80"/>
        <v>0</v>
      </c>
      <c r="CC283" s="110">
        <f t="shared" si="86"/>
        <v>598784</v>
      </c>
      <c r="CD283" s="111">
        <f t="shared" si="81"/>
        <v>0</v>
      </c>
      <c r="CE283" s="112">
        <f t="shared" si="87"/>
        <v>598784</v>
      </c>
      <c r="CF283" s="125"/>
      <c r="CG283" s="114"/>
      <c r="CH283" s="2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</row>
    <row r="284" spans="1:105" s="24" customFormat="1" x14ac:dyDescent="0.25">
      <c r="A284" s="308" t="s">
        <v>163</v>
      </c>
      <c r="B284" s="102">
        <f t="shared" si="74"/>
        <v>41550</v>
      </c>
      <c r="C284" s="329">
        <f t="shared" si="88"/>
        <v>598784</v>
      </c>
      <c r="D284" s="110">
        <f t="shared" si="89"/>
        <v>0</v>
      </c>
      <c r="E284" s="111">
        <f t="shared" si="82"/>
        <v>0</v>
      </c>
      <c r="F284" s="333">
        <f t="shared" si="75"/>
        <v>598784</v>
      </c>
      <c r="G284" s="119"/>
      <c r="H284" s="120"/>
      <c r="I284" s="120"/>
      <c r="J284" s="120"/>
      <c r="K284" s="120"/>
      <c r="L284" s="107">
        <f t="shared" si="76"/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07">
        <f t="shared" si="83"/>
        <v>0</v>
      </c>
      <c r="AC284" s="120"/>
      <c r="AD284" s="108">
        <f t="shared" si="77"/>
        <v>0</v>
      </c>
      <c r="AE284" s="120">
        <v>47000</v>
      </c>
      <c r="AF284" s="120">
        <v>10000</v>
      </c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07">
        <f t="shared" si="90"/>
        <v>57000</v>
      </c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07">
        <f t="shared" si="84"/>
        <v>0</v>
      </c>
      <c r="BK284" s="120"/>
      <c r="BL284" s="107">
        <f t="shared" si="78"/>
        <v>57000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09">
        <f t="shared" si="91"/>
        <v>0</v>
      </c>
      <c r="BZ284" s="107">
        <f t="shared" si="85"/>
        <v>0</v>
      </c>
      <c r="CA284" s="109">
        <f t="shared" si="79"/>
        <v>541784</v>
      </c>
      <c r="CB284" s="109">
        <f t="shared" si="80"/>
        <v>0</v>
      </c>
      <c r="CC284" s="110">
        <f t="shared" si="86"/>
        <v>541784</v>
      </c>
      <c r="CD284" s="111">
        <f t="shared" si="81"/>
        <v>0</v>
      </c>
      <c r="CE284" s="112">
        <f t="shared" si="87"/>
        <v>541784</v>
      </c>
      <c r="CF284" s="125"/>
      <c r="CG284" s="114"/>
      <c r="CH284" s="2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</row>
    <row r="285" spans="1:105" s="24" customFormat="1" x14ac:dyDescent="0.25">
      <c r="A285" s="308" t="s">
        <v>164</v>
      </c>
      <c r="B285" s="102">
        <f t="shared" si="74"/>
        <v>41551</v>
      </c>
      <c r="C285" s="329">
        <f t="shared" si="88"/>
        <v>541784</v>
      </c>
      <c r="D285" s="110">
        <f t="shared" si="89"/>
        <v>0</v>
      </c>
      <c r="E285" s="111">
        <f t="shared" si="82"/>
        <v>0</v>
      </c>
      <c r="F285" s="333">
        <f t="shared" si="75"/>
        <v>541784</v>
      </c>
      <c r="G285" s="119">
        <v>200000</v>
      </c>
      <c r="H285" s="120"/>
      <c r="I285" s="120"/>
      <c r="J285" s="120"/>
      <c r="K285" s="120"/>
      <c r="L285" s="107">
        <f t="shared" si="76"/>
        <v>200000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07">
        <f t="shared" si="83"/>
        <v>0</v>
      </c>
      <c r="AC285" s="120"/>
      <c r="AD285" s="108">
        <f t="shared" si="77"/>
        <v>200000</v>
      </c>
      <c r="AE285" s="330">
        <v>46000</v>
      </c>
      <c r="AF285" s="330">
        <v>10000</v>
      </c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07">
        <f t="shared" si="90"/>
        <v>56000</v>
      </c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07">
        <f t="shared" si="84"/>
        <v>0</v>
      </c>
      <c r="BK285" s="120"/>
      <c r="BL285" s="107">
        <f t="shared" si="78"/>
        <v>56000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09">
        <f t="shared" si="91"/>
        <v>0</v>
      </c>
      <c r="BZ285" s="107">
        <f t="shared" si="85"/>
        <v>0</v>
      </c>
      <c r="CA285" s="109">
        <f t="shared" si="79"/>
        <v>685784</v>
      </c>
      <c r="CB285" s="109">
        <f t="shared" si="80"/>
        <v>0</v>
      </c>
      <c r="CC285" s="110">
        <f t="shared" si="86"/>
        <v>685784</v>
      </c>
      <c r="CD285" s="111">
        <f t="shared" si="81"/>
        <v>0</v>
      </c>
      <c r="CE285" s="112">
        <f t="shared" si="87"/>
        <v>685784</v>
      </c>
      <c r="CF285" s="125"/>
      <c r="CG285" s="114"/>
      <c r="CH285" s="2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</row>
    <row r="286" spans="1:105" s="24" customFormat="1" x14ac:dyDescent="0.25">
      <c r="A286" s="308" t="s">
        <v>165</v>
      </c>
      <c r="B286" s="102">
        <f t="shared" si="74"/>
        <v>41552</v>
      </c>
      <c r="C286" s="329">
        <f t="shared" si="88"/>
        <v>685784</v>
      </c>
      <c r="D286" s="110">
        <f t="shared" si="89"/>
        <v>0</v>
      </c>
      <c r="E286" s="111">
        <f t="shared" si="82"/>
        <v>0</v>
      </c>
      <c r="F286" s="333">
        <f t="shared" si="75"/>
        <v>685784</v>
      </c>
      <c r="G286" s="119">
        <v>80000</v>
      </c>
      <c r="H286" s="120"/>
      <c r="I286" s="120"/>
      <c r="J286" s="120"/>
      <c r="K286" s="120"/>
      <c r="L286" s="107">
        <f t="shared" si="76"/>
        <v>80000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07">
        <f t="shared" si="83"/>
        <v>0</v>
      </c>
      <c r="AC286" s="120"/>
      <c r="AD286" s="108">
        <f t="shared" si="77"/>
        <v>80000</v>
      </c>
      <c r="AE286" s="120">
        <v>120000</v>
      </c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07">
        <f t="shared" si="90"/>
        <v>120000</v>
      </c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07">
        <f t="shared" si="84"/>
        <v>0</v>
      </c>
      <c r="BK286" s="120"/>
      <c r="BL286" s="107">
        <f t="shared" si="78"/>
        <v>120000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09">
        <f t="shared" si="91"/>
        <v>0</v>
      </c>
      <c r="BZ286" s="107">
        <f t="shared" si="85"/>
        <v>0</v>
      </c>
      <c r="CA286" s="109">
        <f t="shared" si="79"/>
        <v>645784</v>
      </c>
      <c r="CB286" s="109">
        <f t="shared" si="80"/>
        <v>0</v>
      </c>
      <c r="CC286" s="110">
        <f t="shared" si="86"/>
        <v>645784</v>
      </c>
      <c r="CD286" s="111">
        <f t="shared" si="81"/>
        <v>0</v>
      </c>
      <c r="CE286" s="112">
        <f t="shared" si="87"/>
        <v>645784</v>
      </c>
      <c r="CF286" s="125"/>
      <c r="CG286" s="114"/>
      <c r="CH286" s="2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</row>
    <row r="287" spans="1:105" s="24" customFormat="1" x14ac:dyDescent="0.25">
      <c r="A287" s="309" t="s">
        <v>166</v>
      </c>
      <c r="B287" s="310">
        <f t="shared" si="74"/>
        <v>41553</v>
      </c>
      <c r="C287" s="329">
        <f t="shared" si="88"/>
        <v>645784</v>
      </c>
      <c r="D287" s="110">
        <f t="shared" si="89"/>
        <v>0</v>
      </c>
      <c r="E287" s="111">
        <f t="shared" si="82"/>
        <v>0</v>
      </c>
      <c r="F287" s="333">
        <f t="shared" si="75"/>
        <v>645784</v>
      </c>
      <c r="G287" s="119"/>
      <c r="H287" s="120"/>
      <c r="I287" s="120"/>
      <c r="J287" s="120"/>
      <c r="K287" s="120"/>
      <c r="L287" s="107">
        <f t="shared" si="76"/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07">
        <f t="shared" si="83"/>
        <v>0</v>
      </c>
      <c r="AC287" s="120"/>
      <c r="AD287" s="108">
        <f t="shared" si="77"/>
        <v>0</v>
      </c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07">
        <f t="shared" si="90"/>
        <v>0</v>
      </c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07">
        <f t="shared" si="84"/>
        <v>0</v>
      </c>
      <c r="BK287" s="120"/>
      <c r="BL287" s="107">
        <f t="shared" si="78"/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09">
        <f t="shared" si="91"/>
        <v>0</v>
      </c>
      <c r="BZ287" s="107">
        <f t="shared" si="85"/>
        <v>0</v>
      </c>
      <c r="CA287" s="109">
        <f t="shared" si="79"/>
        <v>645784</v>
      </c>
      <c r="CB287" s="109">
        <f t="shared" si="80"/>
        <v>0</v>
      </c>
      <c r="CC287" s="110">
        <f t="shared" si="86"/>
        <v>645784</v>
      </c>
      <c r="CD287" s="111">
        <f t="shared" si="81"/>
        <v>0</v>
      </c>
      <c r="CE287" s="112">
        <f t="shared" si="87"/>
        <v>645784</v>
      </c>
      <c r="CF287" s="125"/>
      <c r="CG287" s="114"/>
      <c r="CH287" s="2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</row>
    <row r="288" spans="1:105" s="24" customFormat="1" x14ac:dyDescent="0.25">
      <c r="A288" s="308" t="s">
        <v>167</v>
      </c>
      <c r="B288" s="102">
        <f t="shared" si="74"/>
        <v>41554</v>
      </c>
      <c r="C288" s="329">
        <f t="shared" si="88"/>
        <v>645784</v>
      </c>
      <c r="D288" s="110">
        <f t="shared" si="89"/>
        <v>0</v>
      </c>
      <c r="E288" s="111">
        <f t="shared" si="82"/>
        <v>0</v>
      </c>
      <c r="F288" s="333">
        <f t="shared" si="75"/>
        <v>645784</v>
      </c>
      <c r="G288" s="119"/>
      <c r="H288" s="120"/>
      <c r="I288" s="120"/>
      <c r="J288" s="120"/>
      <c r="K288" s="120"/>
      <c r="L288" s="107">
        <f t="shared" si="76"/>
        <v>0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07">
        <f t="shared" si="83"/>
        <v>0</v>
      </c>
      <c r="AC288" s="120"/>
      <c r="AD288" s="108">
        <f t="shared" si="77"/>
        <v>0</v>
      </c>
      <c r="AE288" s="120">
        <v>0</v>
      </c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07">
        <f t="shared" si="90"/>
        <v>0</v>
      </c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07">
        <f t="shared" si="84"/>
        <v>0</v>
      </c>
      <c r="BK288" s="120"/>
      <c r="BL288" s="107">
        <f t="shared" si="78"/>
        <v>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09">
        <f t="shared" si="91"/>
        <v>0</v>
      </c>
      <c r="BZ288" s="107">
        <f t="shared" si="85"/>
        <v>0</v>
      </c>
      <c r="CA288" s="109">
        <f t="shared" si="79"/>
        <v>645784</v>
      </c>
      <c r="CB288" s="109">
        <f t="shared" si="80"/>
        <v>0</v>
      </c>
      <c r="CC288" s="110">
        <f t="shared" si="86"/>
        <v>645784</v>
      </c>
      <c r="CD288" s="111">
        <f t="shared" si="81"/>
        <v>0</v>
      </c>
      <c r="CE288" s="112">
        <f t="shared" si="87"/>
        <v>645784</v>
      </c>
      <c r="CF288" s="125"/>
      <c r="CG288" s="114"/>
      <c r="CH288" s="2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</row>
    <row r="289" spans="1:105" s="24" customFormat="1" x14ac:dyDescent="0.25">
      <c r="A289" s="308" t="s">
        <v>161</v>
      </c>
      <c r="B289" s="102">
        <f t="shared" si="74"/>
        <v>41555</v>
      </c>
      <c r="C289" s="329">
        <f t="shared" si="88"/>
        <v>645784</v>
      </c>
      <c r="D289" s="110">
        <f t="shared" si="89"/>
        <v>0</v>
      </c>
      <c r="E289" s="111">
        <f t="shared" si="82"/>
        <v>0</v>
      </c>
      <c r="F289" s="333">
        <f t="shared" si="75"/>
        <v>645784</v>
      </c>
      <c r="G289" s="119"/>
      <c r="H289" s="120"/>
      <c r="I289" s="120"/>
      <c r="J289" s="120"/>
      <c r="K289" s="120"/>
      <c r="L289" s="107">
        <f t="shared" si="76"/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07">
        <f t="shared" si="83"/>
        <v>0</v>
      </c>
      <c r="AC289" s="120"/>
      <c r="AD289" s="108">
        <f t="shared" si="77"/>
        <v>0</v>
      </c>
      <c r="AE289" s="120">
        <v>48000</v>
      </c>
      <c r="AF289" s="120">
        <v>10000</v>
      </c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07">
        <f t="shared" si="90"/>
        <v>58000</v>
      </c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07">
        <f t="shared" si="84"/>
        <v>0</v>
      </c>
      <c r="BK289" s="120"/>
      <c r="BL289" s="107">
        <f t="shared" si="78"/>
        <v>58000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09">
        <f t="shared" si="91"/>
        <v>0</v>
      </c>
      <c r="BZ289" s="107">
        <f t="shared" si="85"/>
        <v>0</v>
      </c>
      <c r="CA289" s="109">
        <f t="shared" si="79"/>
        <v>587784</v>
      </c>
      <c r="CB289" s="109">
        <f t="shared" si="80"/>
        <v>0</v>
      </c>
      <c r="CC289" s="110">
        <f t="shared" si="86"/>
        <v>587784</v>
      </c>
      <c r="CD289" s="111">
        <f t="shared" si="81"/>
        <v>0</v>
      </c>
      <c r="CE289" s="112">
        <f t="shared" si="87"/>
        <v>587784</v>
      </c>
      <c r="CF289" s="125"/>
      <c r="CG289" s="114"/>
      <c r="CH289" s="2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</row>
    <row r="290" spans="1:105" s="24" customFormat="1" x14ac:dyDescent="0.25">
      <c r="A290" s="308" t="s">
        <v>162</v>
      </c>
      <c r="B290" s="102">
        <f t="shared" si="74"/>
        <v>41556</v>
      </c>
      <c r="C290" s="329">
        <f t="shared" si="88"/>
        <v>587784</v>
      </c>
      <c r="D290" s="110">
        <f t="shared" si="89"/>
        <v>0</v>
      </c>
      <c r="E290" s="111">
        <f t="shared" si="82"/>
        <v>0</v>
      </c>
      <c r="F290" s="333">
        <f t="shared" si="75"/>
        <v>587784</v>
      </c>
      <c r="G290" s="119"/>
      <c r="H290" s="120"/>
      <c r="I290" s="120"/>
      <c r="J290" s="120"/>
      <c r="K290" s="120"/>
      <c r="L290" s="107">
        <f t="shared" si="76"/>
        <v>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07">
        <f t="shared" si="83"/>
        <v>0</v>
      </c>
      <c r="AC290" s="120"/>
      <c r="AD290" s="108">
        <f t="shared" si="77"/>
        <v>0</v>
      </c>
      <c r="AE290" s="211">
        <v>46000</v>
      </c>
      <c r="AF290" s="211">
        <v>25000</v>
      </c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07">
        <f t="shared" si="90"/>
        <v>71000</v>
      </c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07">
        <f t="shared" si="84"/>
        <v>0</v>
      </c>
      <c r="BK290" s="120"/>
      <c r="BL290" s="107">
        <f t="shared" si="78"/>
        <v>71000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09">
        <f t="shared" si="91"/>
        <v>0</v>
      </c>
      <c r="BZ290" s="107">
        <f t="shared" si="85"/>
        <v>0</v>
      </c>
      <c r="CA290" s="109">
        <f t="shared" si="79"/>
        <v>516784</v>
      </c>
      <c r="CB290" s="109">
        <f t="shared" si="80"/>
        <v>0</v>
      </c>
      <c r="CC290" s="110">
        <f t="shared" si="86"/>
        <v>516784</v>
      </c>
      <c r="CD290" s="111">
        <f t="shared" si="81"/>
        <v>0</v>
      </c>
      <c r="CE290" s="112">
        <f t="shared" si="87"/>
        <v>516784</v>
      </c>
      <c r="CF290" s="125"/>
      <c r="CG290" s="114"/>
      <c r="CH290" s="2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</row>
    <row r="291" spans="1:105" s="24" customFormat="1" x14ac:dyDescent="0.25">
      <c r="A291" s="308" t="s">
        <v>163</v>
      </c>
      <c r="B291" s="102">
        <f t="shared" si="74"/>
        <v>41557</v>
      </c>
      <c r="C291" s="329">
        <f t="shared" si="88"/>
        <v>516784</v>
      </c>
      <c r="D291" s="110">
        <f t="shared" si="89"/>
        <v>0</v>
      </c>
      <c r="E291" s="111">
        <f t="shared" si="82"/>
        <v>0</v>
      </c>
      <c r="F291" s="333">
        <f t="shared" si="75"/>
        <v>516784</v>
      </c>
      <c r="G291" s="119"/>
      <c r="H291" s="120"/>
      <c r="I291" s="120"/>
      <c r="J291" s="120"/>
      <c r="K291" s="120"/>
      <c r="L291" s="107">
        <f t="shared" si="76"/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07">
        <f t="shared" si="83"/>
        <v>0</v>
      </c>
      <c r="AC291" s="120"/>
      <c r="AD291" s="108">
        <f t="shared" si="77"/>
        <v>0</v>
      </c>
      <c r="AE291" s="211">
        <v>46900</v>
      </c>
      <c r="AF291" s="211">
        <v>10000</v>
      </c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07">
        <f t="shared" si="90"/>
        <v>56900</v>
      </c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07">
        <f t="shared" si="84"/>
        <v>0</v>
      </c>
      <c r="BK291" s="120"/>
      <c r="BL291" s="107">
        <f t="shared" si="78"/>
        <v>56900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09">
        <f t="shared" si="91"/>
        <v>0</v>
      </c>
      <c r="BZ291" s="107">
        <f t="shared" si="85"/>
        <v>0</v>
      </c>
      <c r="CA291" s="109">
        <f t="shared" si="79"/>
        <v>459884</v>
      </c>
      <c r="CB291" s="109">
        <f t="shared" si="80"/>
        <v>0</v>
      </c>
      <c r="CC291" s="110">
        <f t="shared" si="86"/>
        <v>459884</v>
      </c>
      <c r="CD291" s="111">
        <f t="shared" si="81"/>
        <v>0</v>
      </c>
      <c r="CE291" s="112">
        <f t="shared" si="87"/>
        <v>459884</v>
      </c>
      <c r="CF291" s="125"/>
      <c r="CG291" s="114"/>
      <c r="CH291" s="2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</row>
    <row r="292" spans="1:105" s="24" customFormat="1" x14ac:dyDescent="0.25">
      <c r="A292" s="308" t="s">
        <v>164</v>
      </c>
      <c r="B292" s="102">
        <f t="shared" si="74"/>
        <v>41558</v>
      </c>
      <c r="C292" s="329">
        <f t="shared" si="88"/>
        <v>459884</v>
      </c>
      <c r="D292" s="110">
        <f t="shared" si="89"/>
        <v>0</v>
      </c>
      <c r="E292" s="111">
        <f t="shared" si="82"/>
        <v>0</v>
      </c>
      <c r="F292" s="333">
        <f t="shared" si="75"/>
        <v>459884</v>
      </c>
      <c r="G292" s="119">
        <v>350000</v>
      </c>
      <c r="H292" s="120"/>
      <c r="I292" s="120"/>
      <c r="J292" s="120"/>
      <c r="K292" s="120"/>
      <c r="L292" s="107">
        <f t="shared" si="76"/>
        <v>350000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07">
        <f t="shared" si="83"/>
        <v>0</v>
      </c>
      <c r="AC292" s="120"/>
      <c r="AD292" s="108">
        <f t="shared" si="77"/>
        <v>350000</v>
      </c>
      <c r="AE292" s="120">
        <v>37000</v>
      </c>
      <c r="AF292" s="120">
        <v>10000</v>
      </c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07">
        <f t="shared" si="90"/>
        <v>47000</v>
      </c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07">
        <f t="shared" si="84"/>
        <v>0</v>
      </c>
      <c r="BK292" s="120"/>
      <c r="BL292" s="107">
        <f t="shared" si="78"/>
        <v>47000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09">
        <f t="shared" si="91"/>
        <v>0</v>
      </c>
      <c r="BZ292" s="107">
        <f t="shared" si="85"/>
        <v>0</v>
      </c>
      <c r="CA292" s="109">
        <f t="shared" si="79"/>
        <v>762884</v>
      </c>
      <c r="CB292" s="109">
        <f t="shared" si="80"/>
        <v>0</v>
      </c>
      <c r="CC292" s="110">
        <f t="shared" si="86"/>
        <v>762884</v>
      </c>
      <c r="CD292" s="111">
        <f t="shared" si="81"/>
        <v>0</v>
      </c>
      <c r="CE292" s="112">
        <f t="shared" si="87"/>
        <v>762884</v>
      </c>
      <c r="CF292" s="125"/>
      <c r="CG292" s="114"/>
      <c r="CH292" s="2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</row>
    <row r="293" spans="1:105" s="24" customFormat="1" x14ac:dyDescent="0.25">
      <c r="A293" s="308" t="s">
        <v>165</v>
      </c>
      <c r="B293" s="102">
        <f t="shared" si="74"/>
        <v>41559</v>
      </c>
      <c r="C293" s="329">
        <f t="shared" si="88"/>
        <v>762884</v>
      </c>
      <c r="D293" s="110">
        <f t="shared" si="89"/>
        <v>0</v>
      </c>
      <c r="E293" s="111">
        <f t="shared" si="82"/>
        <v>0</v>
      </c>
      <c r="F293" s="333">
        <f t="shared" si="75"/>
        <v>762884</v>
      </c>
      <c r="G293" s="119"/>
      <c r="H293" s="120"/>
      <c r="I293" s="120"/>
      <c r="J293" s="120"/>
      <c r="K293" s="120"/>
      <c r="L293" s="107">
        <f t="shared" si="76"/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07">
        <f t="shared" si="83"/>
        <v>0</v>
      </c>
      <c r="AC293" s="120"/>
      <c r="AD293" s="108">
        <f t="shared" si="77"/>
        <v>0</v>
      </c>
      <c r="AE293" s="120">
        <v>80000</v>
      </c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07">
        <f t="shared" si="90"/>
        <v>80000</v>
      </c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07">
        <f t="shared" si="84"/>
        <v>0</v>
      </c>
      <c r="BK293" s="120"/>
      <c r="BL293" s="107">
        <f t="shared" si="78"/>
        <v>80000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09">
        <f t="shared" si="91"/>
        <v>0</v>
      </c>
      <c r="BZ293" s="107">
        <f t="shared" si="85"/>
        <v>0</v>
      </c>
      <c r="CA293" s="109">
        <f t="shared" si="79"/>
        <v>682884</v>
      </c>
      <c r="CB293" s="109">
        <f t="shared" si="80"/>
        <v>0</v>
      </c>
      <c r="CC293" s="110">
        <f t="shared" si="86"/>
        <v>682884</v>
      </c>
      <c r="CD293" s="111">
        <f t="shared" si="81"/>
        <v>0</v>
      </c>
      <c r="CE293" s="112">
        <f t="shared" si="87"/>
        <v>682884</v>
      </c>
      <c r="CF293" s="125"/>
      <c r="CG293" s="114"/>
      <c r="CH293" s="2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</row>
    <row r="294" spans="1:105" s="24" customFormat="1" x14ac:dyDescent="0.25">
      <c r="A294" s="309" t="s">
        <v>166</v>
      </c>
      <c r="B294" s="310">
        <f t="shared" si="74"/>
        <v>41560</v>
      </c>
      <c r="C294" s="329">
        <f t="shared" si="88"/>
        <v>682884</v>
      </c>
      <c r="D294" s="110">
        <f t="shared" si="89"/>
        <v>0</v>
      </c>
      <c r="E294" s="111">
        <f t="shared" si="82"/>
        <v>0</v>
      </c>
      <c r="F294" s="333">
        <f t="shared" si="75"/>
        <v>682884</v>
      </c>
      <c r="G294" s="119"/>
      <c r="H294" s="120"/>
      <c r="I294" s="120"/>
      <c r="J294" s="120"/>
      <c r="K294" s="120"/>
      <c r="L294" s="107">
        <f t="shared" si="76"/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07">
        <f t="shared" si="83"/>
        <v>0</v>
      </c>
      <c r="AC294" s="120"/>
      <c r="AD294" s="108">
        <f t="shared" si="77"/>
        <v>0</v>
      </c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07">
        <f t="shared" si="90"/>
        <v>0</v>
      </c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07">
        <f t="shared" si="84"/>
        <v>0</v>
      </c>
      <c r="BK294" s="120"/>
      <c r="BL294" s="107">
        <f t="shared" si="78"/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09">
        <f t="shared" si="91"/>
        <v>0</v>
      </c>
      <c r="BZ294" s="107">
        <f t="shared" si="85"/>
        <v>0</v>
      </c>
      <c r="CA294" s="109">
        <f t="shared" si="79"/>
        <v>682884</v>
      </c>
      <c r="CB294" s="109">
        <f t="shared" si="80"/>
        <v>0</v>
      </c>
      <c r="CC294" s="110">
        <f t="shared" si="86"/>
        <v>682884</v>
      </c>
      <c r="CD294" s="111">
        <f t="shared" si="81"/>
        <v>0</v>
      </c>
      <c r="CE294" s="112">
        <f t="shared" si="87"/>
        <v>682884</v>
      </c>
      <c r="CF294" s="125"/>
      <c r="CG294" s="114"/>
      <c r="CH294" s="2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</row>
    <row r="295" spans="1:105" s="24" customFormat="1" x14ac:dyDescent="0.25">
      <c r="A295" s="308" t="s">
        <v>167</v>
      </c>
      <c r="B295" s="102">
        <f t="shared" si="74"/>
        <v>41561</v>
      </c>
      <c r="C295" s="329">
        <f t="shared" si="88"/>
        <v>682884</v>
      </c>
      <c r="D295" s="110">
        <f t="shared" si="89"/>
        <v>0</v>
      </c>
      <c r="E295" s="111">
        <f t="shared" si="82"/>
        <v>0</v>
      </c>
      <c r="F295" s="333">
        <f t="shared" si="75"/>
        <v>682884</v>
      </c>
      <c r="G295" s="119"/>
      <c r="H295" s="120"/>
      <c r="I295" s="120"/>
      <c r="J295" s="120"/>
      <c r="K295" s="120"/>
      <c r="L295" s="107">
        <f t="shared" si="76"/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07">
        <f t="shared" si="83"/>
        <v>0</v>
      </c>
      <c r="AC295" s="120"/>
      <c r="AD295" s="108">
        <f t="shared" si="77"/>
        <v>0</v>
      </c>
      <c r="AE295" s="120">
        <v>49000</v>
      </c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07">
        <f t="shared" si="90"/>
        <v>49000</v>
      </c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07">
        <f t="shared" si="84"/>
        <v>0</v>
      </c>
      <c r="BK295" s="120"/>
      <c r="BL295" s="107">
        <f t="shared" si="78"/>
        <v>49000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09">
        <f t="shared" si="91"/>
        <v>0</v>
      </c>
      <c r="BZ295" s="107">
        <f t="shared" si="85"/>
        <v>0</v>
      </c>
      <c r="CA295" s="109">
        <f t="shared" si="79"/>
        <v>633884</v>
      </c>
      <c r="CB295" s="109">
        <f t="shared" si="80"/>
        <v>0</v>
      </c>
      <c r="CC295" s="110">
        <f t="shared" si="86"/>
        <v>633884</v>
      </c>
      <c r="CD295" s="111">
        <f t="shared" si="81"/>
        <v>0</v>
      </c>
      <c r="CE295" s="112">
        <f t="shared" si="87"/>
        <v>633884</v>
      </c>
      <c r="CF295" s="125"/>
      <c r="CG295" s="114"/>
      <c r="CH295" s="2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</row>
    <row r="296" spans="1:105" s="24" customFormat="1" x14ac:dyDescent="0.25">
      <c r="A296" s="308" t="s">
        <v>161</v>
      </c>
      <c r="B296" s="102">
        <f t="shared" si="74"/>
        <v>41562</v>
      </c>
      <c r="C296" s="329">
        <f t="shared" si="88"/>
        <v>633884</v>
      </c>
      <c r="D296" s="110">
        <f t="shared" si="89"/>
        <v>0</v>
      </c>
      <c r="E296" s="111">
        <f t="shared" si="82"/>
        <v>0</v>
      </c>
      <c r="F296" s="333">
        <f t="shared" si="75"/>
        <v>633884</v>
      </c>
      <c r="G296" s="119"/>
      <c r="H296" s="120"/>
      <c r="I296" s="120"/>
      <c r="J296" s="120"/>
      <c r="K296" s="120"/>
      <c r="L296" s="107">
        <f t="shared" si="76"/>
        <v>0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07">
        <f t="shared" si="83"/>
        <v>0</v>
      </c>
      <c r="AC296" s="120"/>
      <c r="AD296" s="108">
        <f t="shared" si="77"/>
        <v>0</v>
      </c>
      <c r="AE296" s="120">
        <v>45000</v>
      </c>
      <c r="AF296" s="120">
        <v>10000</v>
      </c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07">
        <f t="shared" si="90"/>
        <v>55000</v>
      </c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07">
        <f t="shared" si="84"/>
        <v>0</v>
      </c>
      <c r="BK296" s="120"/>
      <c r="BL296" s="107">
        <f t="shared" si="78"/>
        <v>55000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09">
        <f t="shared" si="91"/>
        <v>0</v>
      </c>
      <c r="BZ296" s="107">
        <f t="shared" si="85"/>
        <v>0</v>
      </c>
      <c r="CA296" s="109">
        <f t="shared" si="79"/>
        <v>578884</v>
      </c>
      <c r="CB296" s="109">
        <f t="shared" si="80"/>
        <v>0</v>
      </c>
      <c r="CC296" s="110">
        <f t="shared" si="86"/>
        <v>578884</v>
      </c>
      <c r="CD296" s="111">
        <f t="shared" si="81"/>
        <v>0</v>
      </c>
      <c r="CE296" s="112">
        <f t="shared" si="87"/>
        <v>578884</v>
      </c>
      <c r="CF296" s="125"/>
      <c r="CG296" s="114"/>
      <c r="CH296" s="2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</row>
    <row r="297" spans="1:105" s="24" customFormat="1" x14ac:dyDescent="0.25">
      <c r="A297" s="308" t="s">
        <v>162</v>
      </c>
      <c r="B297" s="102">
        <f t="shared" si="74"/>
        <v>41563</v>
      </c>
      <c r="C297" s="329">
        <f t="shared" si="88"/>
        <v>578884</v>
      </c>
      <c r="D297" s="110">
        <f t="shared" si="89"/>
        <v>0</v>
      </c>
      <c r="E297" s="111">
        <f t="shared" si="82"/>
        <v>0</v>
      </c>
      <c r="F297" s="333">
        <f t="shared" si="75"/>
        <v>578884</v>
      </c>
      <c r="G297" s="119"/>
      <c r="H297" s="120"/>
      <c r="I297" s="120"/>
      <c r="J297" s="120"/>
      <c r="K297" s="120"/>
      <c r="L297" s="107">
        <f t="shared" si="76"/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07">
        <f t="shared" si="83"/>
        <v>0</v>
      </c>
      <c r="AC297" s="120"/>
      <c r="AD297" s="108">
        <f t="shared" si="77"/>
        <v>0</v>
      </c>
      <c r="AE297" s="120">
        <v>41000</v>
      </c>
      <c r="AF297" s="120">
        <v>10000</v>
      </c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07">
        <f t="shared" si="90"/>
        <v>51000</v>
      </c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07">
        <f t="shared" si="84"/>
        <v>0</v>
      </c>
      <c r="BK297" s="120"/>
      <c r="BL297" s="107">
        <f t="shared" si="78"/>
        <v>51000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09">
        <f t="shared" si="91"/>
        <v>0</v>
      </c>
      <c r="BZ297" s="107">
        <f t="shared" si="85"/>
        <v>0</v>
      </c>
      <c r="CA297" s="109">
        <f t="shared" si="79"/>
        <v>527884</v>
      </c>
      <c r="CB297" s="109">
        <f t="shared" si="80"/>
        <v>0</v>
      </c>
      <c r="CC297" s="110">
        <f t="shared" si="86"/>
        <v>527884</v>
      </c>
      <c r="CD297" s="111">
        <f t="shared" si="81"/>
        <v>0</v>
      </c>
      <c r="CE297" s="112">
        <f t="shared" si="87"/>
        <v>527884</v>
      </c>
      <c r="CF297" s="125"/>
      <c r="CG297" s="114"/>
      <c r="CH297" s="2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</row>
    <row r="298" spans="1:105" s="24" customFormat="1" x14ac:dyDescent="0.25">
      <c r="A298" s="308" t="s">
        <v>163</v>
      </c>
      <c r="B298" s="102">
        <f t="shared" ref="B298:B361" si="92">B297+1</f>
        <v>41564</v>
      </c>
      <c r="C298" s="329">
        <f t="shared" si="88"/>
        <v>527884</v>
      </c>
      <c r="D298" s="110">
        <f t="shared" si="89"/>
        <v>0</v>
      </c>
      <c r="E298" s="111">
        <f t="shared" si="82"/>
        <v>0</v>
      </c>
      <c r="F298" s="333">
        <f t="shared" si="75"/>
        <v>527884</v>
      </c>
      <c r="G298" s="119"/>
      <c r="H298" s="120"/>
      <c r="I298" s="120"/>
      <c r="J298" s="120"/>
      <c r="K298" s="120"/>
      <c r="L298" s="107">
        <f t="shared" si="76"/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07">
        <f t="shared" si="83"/>
        <v>0</v>
      </c>
      <c r="AC298" s="120"/>
      <c r="AD298" s="108">
        <f t="shared" si="77"/>
        <v>0</v>
      </c>
      <c r="AE298" s="120">
        <v>25000</v>
      </c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07">
        <f t="shared" si="90"/>
        <v>25000</v>
      </c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07">
        <f t="shared" si="84"/>
        <v>0</v>
      </c>
      <c r="BK298" s="120"/>
      <c r="BL298" s="107">
        <f t="shared" si="78"/>
        <v>25000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09">
        <f t="shared" si="91"/>
        <v>0</v>
      </c>
      <c r="BZ298" s="107">
        <f t="shared" si="85"/>
        <v>0</v>
      </c>
      <c r="CA298" s="109">
        <f t="shared" si="79"/>
        <v>502884</v>
      </c>
      <c r="CB298" s="109">
        <f t="shared" si="80"/>
        <v>0</v>
      </c>
      <c r="CC298" s="110">
        <f t="shared" si="86"/>
        <v>502884</v>
      </c>
      <c r="CD298" s="111">
        <f t="shared" si="81"/>
        <v>0</v>
      </c>
      <c r="CE298" s="112">
        <f t="shared" si="87"/>
        <v>502884</v>
      </c>
      <c r="CF298" s="125"/>
      <c r="CG298" s="114"/>
      <c r="CH298" s="2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</row>
    <row r="299" spans="1:105" s="24" customFormat="1" x14ac:dyDescent="0.25">
      <c r="A299" s="308" t="s">
        <v>164</v>
      </c>
      <c r="B299" s="102">
        <f t="shared" si="92"/>
        <v>41565</v>
      </c>
      <c r="C299" s="329">
        <f t="shared" si="88"/>
        <v>502884</v>
      </c>
      <c r="D299" s="110">
        <f t="shared" si="89"/>
        <v>0</v>
      </c>
      <c r="E299" s="111">
        <f t="shared" si="82"/>
        <v>0</v>
      </c>
      <c r="F299" s="333">
        <f t="shared" si="75"/>
        <v>502884</v>
      </c>
      <c r="G299" s="119">
        <v>342000</v>
      </c>
      <c r="H299" s="120"/>
      <c r="I299" s="120"/>
      <c r="J299" s="120"/>
      <c r="K299" s="120"/>
      <c r="L299" s="107">
        <f t="shared" si="76"/>
        <v>342000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07">
        <f t="shared" si="83"/>
        <v>0</v>
      </c>
      <c r="AC299" s="120"/>
      <c r="AD299" s="108">
        <f t="shared" si="77"/>
        <v>342000</v>
      </c>
      <c r="AE299" s="330">
        <v>44000</v>
      </c>
      <c r="AF299" s="330">
        <v>10000</v>
      </c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07">
        <f t="shared" si="90"/>
        <v>54000</v>
      </c>
      <c r="AU299" s="120"/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07">
        <f t="shared" si="84"/>
        <v>0</v>
      </c>
      <c r="BK299" s="120"/>
      <c r="BL299" s="107">
        <f t="shared" si="78"/>
        <v>54000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09">
        <f t="shared" si="91"/>
        <v>0</v>
      </c>
      <c r="BZ299" s="107">
        <f t="shared" si="85"/>
        <v>0</v>
      </c>
      <c r="CA299" s="109">
        <f t="shared" si="79"/>
        <v>790884</v>
      </c>
      <c r="CB299" s="109">
        <f t="shared" si="80"/>
        <v>0</v>
      </c>
      <c r="CC299" s="110">
        <f t="shared" si="86"/>
        <v>790884</v>
      </c>
      <c r="CD299" s="111">
        <f t="shared" si="81"/>
        <v>0</v>
      </c>
      <c r="CE299" s="112">
        <f t="shared" si="87"/>
        <v>790884</v>
      </c>
      <c r="CF299" s="125"/>
      <c r="CG299" s="114"/>
      <c r="CH299" s="2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</row>
    <row r="300" spans="1:105" s="24" customFormat="1" x14ac:dyDescent="0.25">
      <c r="A300" s="308" t="s">
        <v>165</v>
      </c>
      <c r="B300" s="102">
        <f t="shared" si="92"/>
        <v>41566</v>
      </c>
      <c r="C300" s="329">
        <f t="shared" si="88"/>
        <v>790884</v>
      </c>
      <c r="D300" s="110">
        <f t="shared" si="89"/>
        <v>0</v>
      </c>
      <c r="E300" s="111">
        <f t="shared" si="82"/>
        <v>0</v>
      </c>
      <c r="F300" s="333">
        <f t="shared" si="75"/>
        <v>790884</v>
      </c>
      <c r="G300" s="119"/>
      <c r="H300" s="120"/>
      <c r="I300" s="120"/>
      <c r="J300" s="120"/>
      <c r="K300" s="120"/>
      <c r="L300" s="107">
        <f t="shared" si="76"/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07">
        <f t="shared" si="83"/>
        <v>0</v>
      </c>
      <c r="AC300" s="120"/>
      <c r="AD300" s="108">
        <f t="shared" si="77"/>
        <v>0</v>
      </c>
      <c r="AE300" s="330">
        <v>87000</v>
      </c>
      <c r="AF300" s="33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07">
        <f t="shared" si="90"/>
        <v>87000</v>
      </c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07">
        <f t="shared" si="84"/>
        <v>0</v>
      </c>
      <c r="BK300" s="120"/>
      <c r="BL300" s="107">
        <f t="shared" si="78"/>
        <v>87000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09">
        <f t="shared" si="91"/>
        <v>0</v>
      </c>
      <c r="BZ300" s="107">
        <f t="shared" si="85"/>
        <v>0</v>
      </c>
      <c r="CA300" s="109">
        <f t="shared" si="79"/>
        <v>703884</v>
      </c>
      <c r="CB300" s="109">
        <f t="shared" si="80"/>
        <v>0</v>
      </c>
      <c r="CC300" s="110">
        <f t="shared" si="86"/>
        <v>703884</v>
      </c>
      <c r="CD300" s="111">
        <f t="shared" si="81"/>
        <v>0</v>
      </c>
      <c r="CE300" s="112">
        <f t="shared" si="87"/>
        <v>703884</v>
      </c>
      <c r="CF300" s="125"/>
      <c r="CG300" s="114"/>
      <c r="CH300" s="2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</row>
    <row r="301" spans="1:105" s="24" customFormat="1" x14ac:dyDescent="0.25">
      <c r="A301" s="309" t="s">
        <v>166</v>
      </c>
      <c r="B301" s="310">
        <f t="shared" si="92"/>
        <v>41567</v>
      </c>
      <c r="C301" s="329">
        <f t="shared" si="88"/>
        <v>703884</v>
      </c>
      <c r="D301" s="110">
        <f t="shared" si="89"/>
        <v>0</v>
      </c>
      <c r="E301" s="111">
        <f t="shared" si="82"/>
        <v>0</v>
      </c>
      <c r="F301" s="333">
        <f t="shared" si="75"/>
        <v>703884</v>
      </c>
      <c r="G301" s="119"/>
      <c r="H301" s="120"/>
      <c r="I301" s="120"/>
      <c r="J301" s="120"/>
      <c r="K301" s="120"/>
      <c r="L301" s="107">
        <f t="shared" si="76"/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07">
        <f t="shared" si="83"/>
        <v>0</v>
      </c>
      <c r="AC301" s="120"/>
      <c r="AD301" s="108">
        <f t="shared" si="77"/>
        <v>0</v>
      </c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07">
        <f t="shared" si="90"/>
        <v>0</v>
      </c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07">
        <f t="shared" si="84"/>
        <v>0</v>
      </c>
      <c r="BK301" s="120"/>
      <c r="BL301" s="107">
        <f t="shared" si="78"/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09">
        <f t="shared" si="91"/>
        <v>0</v>
      </c>
      <c r="BZ301" s="107">
        <f t="shared" si="85"/>
        <v>0</v>
      </c>
      <c r="CA301" s="109">
        <f t="shared" si="79"/>
        <v>703884</v>
      </c>
      <c r="CB301" s="109">
        <f t="shared" si="80"/>
        <v>0</v>
      </c>
      <c r="CC301" s="110">
        <f t="shared" si="86"/>
        <v>703884</v>
      </c>
      <c r="CD301" s="111">
        <f t="shared" si="81"/>
        <v>0</v>
      </c>
      <c r="CE301" s="112">
        <f t="shared" si="87"/>
        <v>703884</v>
      </c>
      <c r="CF301" s="125"/>
      <c r="CG301" s="114"/>
      <c r="CH301" s="2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</row>
    <row r="302" spans="1:105" s="24" customFormat="1" x14ac:dyDescent="0.25">
      <c r="A302" s="308" t="s">
        <v>167</v>
      </c>
      <c r="B302" s="102">
        <f t="shared" si="92"/>
        <v>41568</v>
      </c>
      <c r="C302" s="329">
        <f t="shared" si="88"/>
        <v>703884</v>
      </c>
      <c r="D302" s="110">
        <f t="shared" si="89"/>
        <v>0</v>
      </c>
      <c r="E302" s="111">
        <f t="shared" si="82"/>
        <v>0</v>
      </c>
      <c r="F302" s="333">
        <f t="shared" si="75"/>
        <v>703884</v>
      </c>
      <c r="G302" s="119"/>
      <c r="H302" s="120"/>
      <c r="I302" s="120"/>
      <c r="J302" s="120"/>
      <c r="K302" s="120"/>
      <c r="L302" s="107">
        <f t="shared" si="76"/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07">
        <f t="shared" si="83"/>
        <v>0</v>
      </c>
      <c r="AC302" s="120"/>
      <c r="AD302" s="108">
        <f t="shared" si="77"/>
        <v>0</v>
      </c>
      <c r="AE302" s="330">
        <v>42000</v>
      </c>
      <c r="AF302" s="330">
        <v>10000</v>
      </c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07">
        <f t="shared" si="90"/>
        <v>52000</v>
      </c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07">
        <f t="shared" si="84"/>
        <v>0</v>
      </c>
      <c r="BK302" s="120"/>
      <c r="BL302" s="107">
        <f t="shared" si="78"/>
        <v>52000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09">
        <f t="shared" si="91"/>
        <v>0</v>
      </c>
      <c r="BZ302" s="107">
        <f t="shared" si="85"/>
        <v>0</v>
      </c>
      <c r="CA302" s="109">
        <f t="shared" si="79"/>
        <v>651884</v>
      </c>
      <c r="CB302" s="109">
        <f t="shared" si="80"/>
        <v>0</v>
      </c>
      <c r="CC302" s="110">
        <f t="shared" si="86"/>
        <v>651884</v>
      </c>
      <c r="CD302" s="111">
        <f t="shared" si="81"/>
        <v>0</v>
      </c>
      <c r="CE302" s="112">
        <f t="shared" si="87"/>
        <v>651884</v>
      </c>
      <c r="CF302" s="125"/>
      <c r="CG302" s="114"/>
      <c r="CH302" s="2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</row>
    <row r="303" spans="1:105" s="24" customFormat="1" x14ac:dyDescent="0.25">
      <c r="A303" s="308" t="s">
        <v>161</v>
      </c>
      <c r="B303" s="102">
        <f t="shared" si="92"/>
        <v>41569</v>
      </c>
      <c r="C303" s="329">
        <f t="shared" si="88"/>
        <v>651884</v>
      </c>
      <c r="D303" s="110">
        <f t="shared" si="89"/>
        <v>0</v>
      </c>
      <c r="E303" s="111">
        <f t="shared" si="82"/>
        <v>0</v>
      </c>
      <c r="F303" s="333">
        <f t="shared" si="75"/>
        <v>651884</v>
      </c>
      <c r="G303" s="119"/>
      <c r="H303" s="120"/>
      <c r="I303" s="120"/>
      <c r="J303" s="120"/>
      <c r="K303" s="120"/>
      <c r="L303" s="107">
        <f t="shared" si="76"/>
        <v>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07">
        <f t="shared" si="83"/>
        <v>0</v>
      </c>
      <c r="AC303" s="120"/>
      <c r="AD303" s="108">
        <f t="shared" si="77"/>
        <v>0</v>
      </c>
      <c r="AE303" s="330">
        <v>40000</v>
      </c>
      <c r="AF303" s="330">
        <v>10000</v>
      </c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07">
        <f t="shared" si="90"/>
        <v>50000</v>
      </c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07">
        <f t="shared" si="84"/>
        <v>0</v>
      </c>
      <c r="BK303" s="120"/>
      <c r="BL303" s="107">
        <f t="shared" si="78"/>
        <v>50000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09">
        <f t="shared" si="91"/>
        <v>0</v>
      </c>
      <c r="BZ303" s="107">
        <f t="shared" si="85"/>
        <v>0</v>
      </c>
      <c r="CA303" s="109">
        <f t="shared" si="79"/>
        <v>601884</v>
      </c>
      <c r="CB303" s="109">
        <f t="shared" si="80"/>
        <v>0</v>
      </c>
      <c r="CC303" s="110">
        <f t="shared" si="86"/>
        <v>601884</v>
      </c>
      <c r="CD303" s="111">
        <f t="shared" si="81"/>
        <v>0</v>
      </c>
      <c r="CE303" s="112">
        <f t="shared" si="87"/>
        <v>601884</v>
      </c>
      <c r="CF303" s="125"/>
      <c r="CG303" s="114"/>
      <c r="CH303" s="2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</row>
    <row r="304" spans="1:105" s="24" customFormat="1" x14ac:dyDescent="0.25">
      <c r="A304" s="308" t="s">
        <v>162</v>
      </c>
      <c r="B304" s="102">
        <f t="shared" si="92"/>
        <v>41570</v>
      </c>
      <c r="C304" s="329">
        <f t="shared" si="88"/>
        <v>601884</v>
      </c>
      <c r="D304" s="110">
        <f t="shared" si="89"/>
        <v>0</v>
      </c>
      <c r="E304" s="111">
        <f t="shared" si="82"/>
        <v>0</v>
      </c>
      <c r="F304" s="333">
        <f t="shared" si="75"/>
        <v>601884</v>
      </c>
      <c r="G304" s="119"/>
      <c r="H304" s="120"/>
      <c r="I304" s="120"/>
      <c r="J304" s="120"/>
      <c r="K304" s="120"/>
      <c r="L304" s="107">
        <f t="shared" si="76"/>
        <v>0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07">
        <f t="shared" si="83"/>
        <v>0</v>
      </c>
      <c r="AC304" s="120"/>
      <c r="AD304" s="108">
        <f t="shared" si="77"/>
        <v>0</v>
      </c>
      <c r="AE304" s="120">
        <v>44000</v>
      </c>
      <c r="AF304" s="120">
        <v>10000</v>
      </c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07">
        <f t="shared" si="90"/>
        <v>54000</v>
      </c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07">
        <f t="shared" si="84"/>
        <v>0</v>
      </c>
      <c r="BK304" s="120"/>
      <c r="BL304" s="107">
        <f t="shared" si="78"/>
        <v>54000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09">
        <f t="shared" si="91"/>
        <v>0</v>
      </c>
      <c r="BZ304" s="107">
        <f t="shared" si="85"/>
        <v>0</v>
      </c>
      <c r="CA304" s="109">
        <f t="shared" si="79"/>
        <v>547884</v>
      </c>
      <c r="CB304" s="109">
        <f t="shared" si="80"/>
        <v>0</v>
      </c>
      <c r="CC304" s="110">
        <f t="shared" si="86"/>
        <v>547884</v>
      </c>
      <c r="CD304" s="111">
        <f t="shared" si="81"/>
        <v>0</v>
      </c>
      <c r="CE304" s="112">
        <f t="shared" si="87"/>
        <v>547884</v>
      </c>
      <c r="CF304" s="125"/>
      <c r="CG304" s="114"/>
      <c r="CH304" s="2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</row>
    <row r="305" spans="1:105" s="24" customFormat="1" x14ac:dyDescent="0.25">
      <c r="A305" s="308" t="s">
        <v>163</v>
      </c>
      <c r="B305" s="102">
        <f t="shared" si="92"/>
        <v>41571</v>
      </c>
      <c r="C305" s="329">
        <f t="shared" si="88"/>
        <v>547884</v>
      </c>
      <c r="D305" s="110">
        <f t="shared" si="89"/>
        <v>0</v>
      </c>
      <c r="E305" s="111">
        <f t="shared" si="82"/>
        <v>0</v>
      </c>
      <c r="F305" s="333">
        <f t="shared" si="75"/>
        <v>547884</v>
      </c>
      <c r="G305" s="119"/>
      <c r="H305" s="120"/>
      <c r="I305" s="120"/>
      <c r="J305" s="120"/>
      <c r="K305" s="120"/>
      <c r="L305" s="107">
        <f t="shared" si="76"/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07">
        <f t="shared" si="83"/>
        <v>0</v>
      </c>
      <c r="AC305" s="120"/>
      <c r="AD305" s="108">
        <f t="shared" si="77"/>
        <v>0</v>
      </c>
      <c r="AE305" s="120">
        <v>48000</v>
      </c>
      <c r="AF305" s="120">
        <v>15000</v>
      </c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07">
        <f t="shared" si="90"/>
        <v>63000</v>
      </c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07">
        <f t="shared" si="84"/>
        <v>0</v>
      </c>
      <c r="BK305" s="120"/>
      <c r="BL305" s="107">
        <f t="shared" si="78"/>
        <v>63000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09">
        <f t="shared" si="91"/>
        <v>0</v>
      </c>
      <c r="BZ305" s="107">
        <f t="shared" si="85"/>
        <v>0</v>
      </c>
      <c r="CA305" s="109">
        <f t="shared" si="79"/>
        <v>484884</v>
      </c>
      <c r="CB305" s="109">
        <f t="shared" si="80"/>
        <v>0</v>
      </c>
      <c r="CC305" s="110">
        <f t="shared" si="86"/>
        <v>484884</v>
      </c>
      <c r="CD305" s="111">
        <f t="shared" si="81"/>
        <v>0</v>
      </c>
      <c r="CE305" s="112">
        <f t="shared" si="87"/>
        <v>484884</v>
      </c>
      <c r="CF305" s="125"/>
      <c r="CG305" s="114"/>
      <c r="CH305" s="2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</row>
    <row r="306" spans="1:105" s="24" customFormat="1" x14ac:dyDescent="0.25">
      <c r="A306" s="308" t="s">
        <v>164</v>
      </c>
      <c r="B306" s="102">
        <f t="shared" si="92"/>
        <v>41572</v>
      </c>
      <c r="C306" s="329">
        <f t="shared" si="88"/>
        <v>484884</v>
      </c>
      <c r="D306" s="110">
        <f t="shared" si="89"/>
        <v>0</v>
      </c>
      <c r="E306" s="111">
        <f t="shared" si="82"/>
        <v>0</v>
      </c>
      <c r="F306" s="333">
        <f t="shared" si="75"/>
        <v>484884</v>
      </c>
      <c r="G306" s="119">
        <v>329000</v>
      </c>
      <c r="H306" s="120"/>
      <c r="I306" s="120"/>
      <c r="J306" s="120"/>
      <c r="K306" s="120"/>
      <c r="L306" s="107">
        <f t="shared" si="76"/>
        <v>329000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07">
        <f t="shared" si="83"/>
        <v>0</v>
      </c>
      <c r="AC306" s="120"/>
      <c r="AD306" s="108">
        <f t="shared" si="77"/>
        <v>329000</v>
      </c>
      <c r="AE306" s="120">
        <v>37000</v>
      </c>
      <c r="AF306" s="120">
        <v>10000</v>
      </c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07">
        <f t="shared" si="90"/>
        <v>47000</v>
      </c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07">
        <f t="shared" si="84"/>
        <v>0</v>
      </c>
      <c r="BK306" s="120"/>
      <c r="BL306" s="107">
        <f t="shared" si="78"/>
        <v>47000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09">
        <f t="shared" si="91"/>
        <v>0</v>
      </c>
      <c r="BZ306" s="107">
        <f t="shared" si="85"/>
        <v>0</v>
      </c>
      <c r="CA306" s="109">
        <f t="shared" si="79"/>
        <v>766884</v>
      </c>
      <c r="CB306" s="109">
        <f t="shared" si="80"/>
        <v>0</v>
      </c>
      <c r="CC306" s="110">
        <f t="shared" si="86"/>
        <v>766884</v>
      </c>
      <c r="CD306" s="111">
        <f t="shared" si="81"/>
        <v>0</v>
      </c>
      <c r="CE306" s="112">
        <f t="shared" si="87"/>
        <v>766884</v>
      </c>
      <c r="CF306" s="125"/>
      <c r="CG306" s="114"/>
      <c r="CH306" s="2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</row>
    <row r="307" spans="1:105" s="24" customFormat="1" x14ac:dyDescent="0.25">
      <c r="A307" s="308" t="s">
        <v>165</v>
      </c>
      <c r="B307" s="102">
        <f t="shared" si="92"/>
        <v>41573</v>
      </c>
      <c r="C307" s="329">
        <f t="shared" si="88"/>
        <v>766884</v>
      </c>
      <c r="D307" s="110">
        <f t="shared" si="89"/>
        <v>0</v>
      </c>
      <c r="E307" s="111">
        <f t="shared" si="82"/>
        <v>0</v>
      </c>
      <c r="F307" s="333">
        <f t="shared" si="75"/>
        <v>766884</v>
      </c>
      <c r="G307" s="119"/>
      <c r="H307" s="120"/>
      <c r="I307" s="120"/>
      <c r="J307" s="120"/>
      <c r="K307" s="120"/>
      <c r="L307" s="107">
        <f t="shared" si="76"/>
        <v>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07">
        <f t="shared" si="83"/>
        <v>0</v>
      </c>
      <c r="AC307" s="120"/>
      <c r="AD307" s="108">
        <f t="shared" si="77"/>
        <v>0</v>
      </c>
      <c r="AE307" s="120">
        <v>68000</v>
      </c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07">
        <f t="shared" si="90"/>
        <v>68000</v>
      </c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07">
        <f t="shared" si="84"/>
        <v>0</v>
      </c>
      <c r="BK307" s="120"/>
      <c r="BL307" s="107">
        <f t="shared" si="78"/>
        <v>68000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09">
        <f t="shared" si="91"/>
        <v>0</v>
      </c>
      <c r="BZ307" s="107">
        <f t="shared" si="85"/>
        <v>0</v>
      </c>
      <c r="CA307" s="109">
        <f t="shared" si="79"/>
        <v>698884</v>
      </c>
      <c r="CB307" s="109">
        <f t="shared" si="80"/>
        <v>0</v>
      </c>
      <c r="CC307" s="110">
        <f t="shared" si="86"/>
        <v>698884</v>
      </c>
      <c r="CD307" s="111">
        <f t="shared" si="81"/>
        <v>0</v>
      </c>
      <c r="CE307" s="112">
        <f t="shared" si="87"/>
        <v>698884</v>
      </c>
      <c r="CF307" s="125"/>
      <c r="CG307" s="114"/>
      <c r="CH307" s="2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</row>
    <row r="308" spans="1:105" s="24" customFormat="1" x14ac:dyDescent="0.25">
      <c r="A308" s="309" t="s">
        <v>166</v>
      </c>
      <c r="B308" s="310">
        <f t="shared" si="92"/>
        <v>41574</v>
      </c>
      <c r="C308" s="329">
        <f t="shared" si="88"/>
        <v>698884</v>
      </c>
      <c r="D308" s="110">
        <f t="shared" si="89"/>
        <v>0</v>
      </c>
      <c r="E308" s="111">
        <f t="shared" si="82"/>
        <v>0</v>
      </c>
      <c r="F308" s="333">
        <f t="shared" si="75"/>
        <v>698884</v>
      </c>
      <c r="G308" s="119"/>
      <c r="H308" s="120"/>
      <c r="I308" s="120"/>
      <c r="J308" s="120"/>
      <c r="K308" s="120"/>
      <c r="L308" s="107">
        <f t="shared" si="76"/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07">
        <f t="shared" si="83"/>
        <v>0</v>
      </c>
      <c r="AC308" s="120"/>
      <c r="AD308" s="108">
        <f t="shared" si="77"/>
        <v>0</v>
      </c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07">
        <f t="shared" si="90"/>
        <v>0</v>
      </c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07">
        <f t="shared" si="84"/>
        <v>0</v>
      </c>
      <c r="BK308" s="120"/>
      <c r="BL308" s="107">
        <f t="shared" si="78"/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09">
        <f t="shared" si="91"/>
        <v>0</v>
      </c>
      <c r="BZ308" s="107">
        <f t="shared" si="85"/>
        <v>0</v>
      </c>
      <c r="CA308" s="109">
        <f t="shared" si="79"/>
        <v>698884</v>
      </c>
      <c r="CB308" s="109">
        <f t="shared" si="80"/>
        <v>0</v>
      </c>
      <c r="CC308" s="110">
        <f t="shared" si="86"/>
        <v>698884</v>
      </c>
      <c r="CD308" s="111">
        <f t="shared" si="81"/>
        <v>0</v>
      </c>
      <c r="CE308" s="112">
        <f t="shared" si="87"/>
        <v>698884</v>
      </c>
      <c r="CF308" s="125"/>
      <c r="CG308" s="114"/>
      <c r="CH308" s="2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</row>
    <row r="309" spans="1:105" s="24" customFormat="1" x14ac:dyDescent="0.25">
      <c r="A309" s="308" t="s">
        <v>167</v>
      </c>
      <c r="B309" s="102">
        <f t="shared" si="92"/>
        <v>41575</v>
      </c>
      <c r="C309" s="329">
        <f t="shared" si="88"/>
        <v>698884</v>
      </c>
      <c r="D309" s="110">
        <f t="shared" si="89"/>
        <v>0</v>
      </c>
      <c r="E309" s="111">
        <f t="shared" si="82"/>
        <v>0</v>
      </c>
      <c r="F309" s="333">
        <f t="shared" si="75"/>
        <v>698884</v>
      </c>
      <c r="G309" s="119"/>
      <c r="H309" s="120"/>
      <c r="I309" s="120"/>
      <c r="J309" s="120"/>
      <c r="K309" s="120"/>
      <c r="L309" s="107">
        <f t="shared" si="76"/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07">
        <f t="shared" si="83"/>
        <v>0</v>
      </c>
      <c r="AC309" s="120"/>
      <c r="AD309" s="108">
        <f t="shared" si="77"/>
        <v>0</v>
      </c>
      <c r="AE309" s="120">
        <v>54000</v>
      </c>
      <c r="AF309" s="120">
        <v>10000</v>
      </c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07">
        <f t="shared" si="90"/>
        <v>64000</v>
      </c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07">
        <f t="shared" si="84"/>
        <v>0</v>
      </c>
      <c r="BK309" s="120"/>
      <c r="BL309" s="107">
        <f t="shared" si="78"/>
        <v>64000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09">
        <f t="shared" si="91"/>
        <v>0</v>
      </c>
      <c r="BZ309" s="107">
        <f t="shared" si="85"/>
        <v>0</v>
      </c>
      <c r="CA309" s="109">
        <f t="shared" si="79"/>
        <v>634884</v>
      </c>
      <c r="CB309" s="109">
        <f t="shared" si="80"/>
        <v>0</v>
      </c>
      <c r="CC309" s="110">
        <f t="shared" si="86"/>
        <v>634884</v>
      </c>
      <c r="CD309" s="111">
        <f t="shared" si="81"/>
        <v>0</v>
      </c>
      <c r="CE309" s="112">
        <f t="shared" si="87"/>
        <v>634884</v>
      </c>
      <c r="CF309" s="125"/>
      <c r="CG309" s="114"/>
      <c r="CH309" s="2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</row>
    <row r="310" spans="1:105" s="24" customFormat="1" x14ac:dyDescent="0.25">
      <c r="A310" s="308" t="s">
        <v>161</v>
      </c>
      <c r="B310" s="102">
        <f t="shared" si="92"/>
        <v>41576</v>
      </c>
      <c r="C310" s="329">
        <f t="shared" si="88"/>
        <v>634884</v>
      </c>
      <c r="D310" s="110">
        <f t="shared" si="89"/>
        <v>0</v>
      </c>
      <c r="E310" s="111">
        <f t="shared" si="82"/>
        <v>0</v>
      </c>
      <c r="F310" s="333">
        <f t="shared" si="75"/>
        <v>634884</v>
      </c>
      <c r="G310" s="119">
        <v>99000</v>
      </c>
      <c r="H310" s="120"/>
      <c r="I310" s="120"/>
      <c r="J310" s="120"/>
      <c r="K310" s="120"/>
      <c r="L310" s="107">
        <f t="shared" si="76"/>
        <v>99000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07">
        <f t="shared" si="83"/>
        <v>0</v>
      </c>
      <c r="AC310" s="120"/>
      <c r="AD310" s="108">
        <f t="shared" si="77"/>
        <v>99000</v>
      </c>
      <c r="AE310" s="120">
        <v>42000</v>
      </c>
      <c r="AF310" s="120">
        <v>10000</v>
      </c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07">
        <f t="shared" si="90"/>
        <v>52000</v>
      </c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07">
        <f t="shared" si="84"/>
        <v>0</v>
      </c>
      <c r="BK310" s="120"/>
      <c r="BL310" s="107">
        <f t="shared" si="78"/>
        <v>52000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09">
        <f t="shared" si="91"/>
        <v>0</v>
      </c>
      <c r="BZ310" s="107">
        <f t="shared" si="85"/>
        <v>0</v>
      </c>
      <c r="CA310" s="109">
        <f t="shared" si="79"/>
        <v>681884</v>
      </c>
      <c r="CB310" s="109">
        <f t="shared" si="80"/>
        <v>0</v>
      </c>
      <c r="CC310" s="110">
        <f t="shared" si="86"/>
        <v>681884</v>
      </c>
      <c r="CD310" s="111">
        <f t="shared" si="81"/>
        <v>0</v>
      </c>
      <c r="CE310" s="112">
        <f t="shared" si="87"/>
        <v>681884</v>
      </c>
      <c r="CF310" s="125"/>
      <c r="CG310" s="114"/>
      <c r="CH310" s="2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</row>
    <row r="311" spans="1:105" s="24" customFormat="1" x14ac:dyDescent="0.25">
      <c r="A311" s="308" t="s">
        <v>162</v>
      </c>
      <c r="B311" s="102">
        <f t="shared" si="92"/>
        <v>41577</v>
      </c>
      <c r="C311" s="329">
        <f t="shared" si="88"/>
        <v>681884</v>
      </c>
      <c r="D311" s="110">
        <f t="shared" si="89"/>
        <v>0</v>
      </c>
      <c r="E311" s="111">
        <f t="shared" si="82"/>
        <v>0</v>
      </c>
      <c r="F311" s="333">
        <f t="shared" si="75"/>
        <v>681884</v>
      </c>
      <c r="G311" s="119"/>
      <c r="H311" s="120"/>
      <c r="I311" s="120"/>
      <c r="J311" s="120"/>
      <c r="K311" s="120"/>
      <c r="L311" s="107">
        <f t="shared" si="76"/>
        <v>0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07">
        <f t="shared" si="83"/>
        <v>0</v>
      </c>
      <c r="AC311" s="120"/>
      <c r="AD311" s="108">
        <f t="shared" si="77"/>
        <v>0</v>
      </c>
      <c r="AE311" s="120">
        <v>35000</v>
      </c>
      <c r="AF311" s="120">
        <v>25000</v>
      </c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07">
        <f t="shared" si="90"/>
        <v>60000</v>
      </c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07">
        <f t="shared" si="84"/>
        <v>0</v>
      </c>
      <c r="BK311" s="120"/>
      <c r="BL311" s="107">
        <f t="shared" si="78"/>
        <v>60000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09">
        <f t="shared" si="91"/>
        <v>0</v>
      </c>
      <c r="BZ311" s="107">
        <f t="shared" si="85"/>
        <v>0</v>
      </c>
      <c r="CA311" s="109">
        <f t="shared" si="79"/>
        <v>621884</v>
      </c>
      <c r="CB311" s="109">
        <f t="shared" si="80"/>
        <v>0</v>
      </c>
      <c r="CC311" s="110">
        <f t="shared" si="86"/>
        <v>621884</v>
      </c>
      <c r="CD311" s="111">
        <f t="shared" si="81"/>
        <v>0</v>
      </c>
      <c r="CE311" s="112">
        <f t="shared" si="87"/>
        <v>621884</v>
      </c>
      <c r="CF311" s="125"/>
      <c r="CG311" s="114"/>
      <c r="CH311" s="2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</row>
    <row r="312" spans="1:105" s="24" customFormat="1" x14ac:dyDescent="0.25">
      <c r="A312" s="308" t="s">
        <v>163</v>
      </c>
      <c r="B312" s="102">
        <f t="shared" si="92"/>
        <v>41578</v>
      </c>
      <c r="C312" s="215">
        <f t="shared" si="88"/>
        <v>621884</v>
      </c>
      <c r="D312" s="216">
        <f t="shared" si="89"/>
        <v>0</v>
      </c>
      <c r="E312" s="217">
        <f t="shared" si="82"/>
        <v>0</v>
      </c>
      <c r="F312" s="227">
        <f t="shared" si="75"/>
        <v>621884</v>
      </c>
      <c r="G312" s="291"/>
      <c r="H312" s="219"/>
      <c r="I312" s="219"/>
      <c r="J312" s="219"/>
      <c r="K312" s="219"/>
      <c r="L312" s="220">
        <f t="shared" si="76"/>
        <v>0</v>
      </c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  <c r="AA312" s="219"/>
      <c r="AB312" s="220">
        <f t="shared" si="83"/>
        <v>0</v>
      </c>
      <c r="AC312" s="219"/>
      <c r="AD312" s="221">
        <f t="shared" si="77"/>
        <v>0</v>
      </c>
      <c r="AE312" s="219">
        <v>34000</v>
      </c>
      <c r="AF312" s="219"/>
      <c r="AG312" s="219"/>
      <c r="AH312" s="219"/>
      <c r="AI312" s="219"/>
      <c r="AJ312" s="219"/>
      <c r="AK312" s="219"/>
      <c r="AL312" s="219"/>
      <c r="AM312" s="219"/>
      <c r="AN312" s="219"/>
      <c r="AO312" s="219"/>
      <c r="AP312" s="219"/>
      <c r="AQ312" s="219"/>
      <c r="AR312" s="219"/>
      <c r="AS312" s="219"/>
      <c r="AT312" s="220">
        <f t="shared" si="90"/>
        <v>34000</v>
      </c>
      <c r="AU312" s="219"/>
      <c r="AV312" s="219"/>
      <c r="AW312" s="219"/>
      <c r="AX312" s="219"/>
      <c r="AY312" s="219"/>
      <c r="AZ312" s="219"/>
      <c r="BA312" s="219"/>
      <c r="BB312" s="219"/>
      <c r="BC312" s="219"/>
      <c r="BD312" s="219"/>
      <c r="BE312" s="219"/>
      <c r="BF312" s="219"/>
      <c r="BG312" s="219"/>
      <c r="BH312" s="219"/>
      <c r="BI312" s="219"/>
      <c r="BJ312" s="220">
        <f t="shared" si="84"/>
        <v>0</v>
      </c>
      <c r="BK312" s="219"/>
      <c r="BL312" s="220">
        <f t="shared" si="78"/>
        <v>34000</v>
      </c>
      <c r="BM312" s="219"/>
      <c r="BN312" s="219"/>
      <c r="BO312" s="219"/>
      <c r="BP312" s="219"/>
      <c r="BQ312" s="219"/>
      <c r="BR312" s="219"/>
      <c r="BS312" s="219"/>
      <c r="BT312" s="219"/>
      <c r="BU312" s="219"/>
      <c r="BV312" s="219"/>
      <c r="BW312" s="219"/>
      <c r="BX312" s="219"/>
      <c r="BY312" s="220">
        <f t="shared" si="91"/>
        <v>0</v>
      </c>
      <c r="BZ312" s="220">
        <f t="shared" si="85"/>
        <v>0</v>
      </c>
      <c r="CA312" s="220">
        <f t="shared" si="79"/>
        <v>587884</v>
      </c>
      <c r="CB312" s="220">
        <f t="shared" si="80"/>
        <v>0</v>
      </c>
      <c r="CC312" s="216">
        <f t="shared" si="86"/>
        <v>587884</v>
      </c>
      <c r="CD312" s="217">
        <f t="shared" si="81"/>
        <v>0</v>
      </c>
      <c r="CE312" s="222">
        <f t="shared" si="87"/>
        <v>587884</v>
      </c>
      <c r="CF312" s="223">
        <f>CG312-CE312</f>
        <v>-648</v>
      </c>
      <c r="CG312" s="224">
        <f>F313</f>
        <v>587236</v>
      </c>
      <c r="CH312" s="2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</row>
    <row r="313" spans="1:105" s="24" customFormat="1" x14ac:dyDescent="0.25">
      <c r="A313" s="308" t="s">
        <v>164</v>
      </c>
      <c r="B313" s="102">
        <f t="shared" si="92"/>
        <v>41579</v>
      </c>
      <c r="C313" s="103">
        <v>587236</v>
      </c>
      <c r="D313" s="123">
        <f t="shared" si="89"/>
        <v>0</v>
      </c>
      <c r="E313" s="124">
        <f t="shared" si="82"/>
        <v>0</v>
      </c>
      <c r="F313" s="333">
        <f t="shared" si="75"/>
        <v>587236</v>
      </c>
      <c r="G313" s="119"/>
      <c r="H313" s="120"/>
      <c r="I313" s="120"/>
      <c r="J313" s="120"/>
      <c r="K313" s="120"/>
      <c r="L313" s="107">
        <f t="shared" si="76"/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07">
        <f t="shared" si="83"/>
        <v>0</v>
      </c>
      <c r="AC313" s="120"/>
      <c r="AD313" s="108">
        <f t="shared" si="77"/>
        <v>0</v>
      </c>
      <c r="AE313" s="120">
        <v>118000</v>
      </c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07">
        <f t="shared" si="90"/>
        <v>118000</v>
      </c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07">
        <f t="shared" si="84"/>
        <v>0</v>
      </c>
      <c r="BK313" s="120"/>
      <c r="BL313" s="107">
        <f t="shared" si="78"/>
        <v>118000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09">
        <f t="shared" si="91"/>
        <v>0</v>
      </c>
      <c r="BZ313" s="107">
        <f t="shared" si="85"/>
        <v>0</v>
      </c>
      <c r="CA313" s="109">
        <f t="shared" si="79"/>
        <v>469236</v>
      </c>
      <c r="CB313" s="109">
        <f t="shared" si="80"/>
        <v>0</v>
      </c>
      <c r="CC313" s="110">
        <f t="shared" si="86"/>
        <v>469236</v>
      </c>
      <c r="CD313" s="111">
        <f t="shared" si="81"/>
        <v>0</v>
      </c>
      <c r="CE313" s="112">
        <f t="shared" si="87"/>
        <v>469236</v>
      </c>
      <c r="CF313" s="125"/>
      <c r="CG313" s="114"/>
      <c r="CH313" s="2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</row>
    <row r="314" spans="1:105" s="24" customFormat="1" x14ac:dyDescent="0.25">
      <c r="A314" s="308" t="s">
        <v>165</v>
      </c>
      <c r="B314" s="102">
        <f t="shared" si="92"/>
        <v>41580</v>
      </c>
      <c r="C314" s="329">
        <f t="shared" si="88"/>
        <v>469236</v>
      </c>
      <c r="D314" s="110">
        <f t="shared" si="89"/>
        <v>0</v>
      </c>
      <c r="E314" s="111">
        <f t="shared" si="82"/>
        <v>0</v>
      </c>
      <c r="F314" s="333">
        <f t="shared" si="75"/>
        <v>469236</v>
      </c>
      <c r="G314" s="119"/>
      <c r="H314" s="120"/>
      <c r="I314" s="120"/>
      <c r="J314" s="120"/>
      <c r="K314" s="120"/>
      <c r="L314" s="107">
        <f t="shared" si="76"/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07">
        <f t="shared" si="83"/>
        <v>0</v>
      </c>
      <c r="AC314" s="120"/>
      <c r="AD314" s="108">
        <f t="shared" si="77"/>
        <v>0</v>
      </c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07">
        <f t="shared" si="90"/>
        <v>0</v>
      </c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07">
        <f t="shared" si="84"/>
        <v>0</v>
      </c>
      <c r="BK314" s="120"/>
      <c r="BL314" s="107">
        <f t="shared" si="78"/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09">
        <f t="shared" si="91"/>
        <v>0</v>
      </c>
      <c r="BZ314" s="107">
        <f t="shared" si="85"/>
        <v>0</v>
      </c>
      <c r="CA314" s="109">
        <f t="shared" si="79"/>
        <v>469236</v>
      </c>
      <c r="CB314" s="109">
        <f t="shared" si="80"/>
        <v>0</v>
      </c>
      <c r="CC314" s="110">
        <f t="shared" si="86"/>
        <v>469236</v>
      </c>
      <c r="CD314" s="111">
        <f t="shared" si="81"/>
        <v>0</v>
      </c>
      <c r="CE314" s="112">
        <f t="shared" si="87"/>
        <v>469236</v>
      </c>
      <c r="CF314" s="125"/>
      <c r="CG314" s="114"/>
      <c r="CH314" s="2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</row>
    <row r="315" spans="1:105" s="24" customFormat="1" x14ac:dyDescent="0.25">
      <c r="A315" s="309" t="s">
        <v>166</v>
      </c>
      <c r="B315" s="310">
        <f t="shared" si="92"/>
        <v>41581</v>
      </c>
      <c r="C315" s="329">
        <f t="shared" si="88"/>
        <v>469236</v>
      </c>
      <c r="D315" s="110">
        <f t="shared" si="89"/>
        <v>0</v>
      </c>
      <c r="E315" s="111">
        <f t="shared" si="82"/>
        <v>0</v>
      </c>
      <c r="F315" s="333">
        <f t="shared" si="75"/>
        <v>469236</v>
      </c>
      <c r="G315" s="119"/>
      <c r="H315" s="120"/>
      <c r="I315" s="120"/>
      <c r="J315" s="120"/>
      <c r="K315" s="120"/>
      <c r="L315" s="107">
        <f t="shared" si="76"/>
        <v>0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07">
        <f t="shared" si="83"/>
        <v>0</v>
      </c>
      <c r="AC315" s="120"/>
      <c r="AD315" s="108">
        <f t="shared" si="77"/>
        <v>0</v>
      </c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07">
        <f t="shared" si="90"/>
        <v>0</v>
      </c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07">
        <f t="shared" si="84"/>
        <v>0</v>
      </c>
      <c r="BK315" s="120"/>
      <c r="BL315" s="107">
        <f t="shared" si="78"/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09">
        <f t="shared" si="91"/>
        <v>0</v>
      </c>
      <c r="BZ315" s="107">
        <f t="shared" si="85"/>
        <v>0</v>
      </c>
      <c r="CA315" s="109">
        <f t="shared" si="79"/>
        <v>469236</v>
      </c>
      <c r="CB315" s="109">
        <f t="shared" si="80"/>
        <v>0</v>
      </c>
      <c r="CC315" s="110">
        <f t="shared" si="86"/>
        <v>469236</v>
      </c>
      <c r="CD315" s="111">
        <f t="shared" si="81"/>
        <v>0</v>
      </c>
      <c r="CE315" s="112">
        <f t="shared" si="87"/>
        <v>469236</v>
      </c>
      <c r="CF315" s="125"/>
      <c r="CG315" s="114"/>
      <c r="CH315" s="2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</row>
    <row r="316" spans="1:105" s="24" customFormat="1" x14ac:dyDescent="0.25">
      <c r="A316" s="308" t="s">
        <v>167</v>
      </c>
      <c r="B316" s="102">
        <f t="shared" si="92"/>
        <v>41582</v>
      </c>
      <c r="C316" s="329">
        <f t="shared" si="88"/>
        <v>469236</v>
      </c>
      <c r="D316" s="110">
        <f t="shared" si="89"/>
        <v>0</v>
      </c>
      <c r="E316" s="111">
        <f t="shared" si="82"/>
        <v>0</v>
      </c>
      <c r="F316" s="333">
        <f t="shared" si="75"/>
        <v>469236</v>
      </c>
      <c r="G316" s="119"/>
      <c r="H316" s="120"/>
      <c r="I316" s="120"/>
      <c r="J316" s="120"/>
      <c r="K316" s="120"/>
      <c r="L316" s="107">
        <f t="shared" si="76"/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07">
        <f t="shared" si="83"/>
        <v>0</v>
      </c>
      <c r="AC316" s="120"/>
      <c r="AD316" s="108">
        <f t="shared" si="77"/>
        <v>0</v>
      </c>
      <c r="AE316" s="120">
        <v>64000</v>
      </c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07">
        <f t="shared" si="90"/>
        <v>64000</v>
      </c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07">
        <f t="shared" si="84"/>
        <v>0</v>
      </c>
      <c r="BK316" s="120"/>
      <c r="BL316" s="107">
        <f t="shared" si="78"/>
        <v>64000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09">
        <f t="shared" si="91"/>
        <v>0</v>
      </c>
      <c r="BZ316" s="107">
        <f t="shared" si="85"/>
        <v>0</v>
      </c>
      <c r="CA316" s="109">
        <f t="shared" si="79"/>
        <v>405236</v>
      </c>
      <c r="CB316" s="109">
        <f t="shared" si="80"/>
        <v>0</v>
      </c>
      <c r="CC316" s="110">
        <f t="shared" si="86"/>
        <v>405236</v>
      </c>
      <c r="CD316" s="111">
        <f t="shared" si="81"/>
        <v>0</v>
      </c>
      <c r="CE316" s="112">
        <f t="shared" si="87"/>
        <v>405236</v>
      </c>
      <c r="CF316" s="125"/>
      <c r="CG316" s="114"/>
      <c r="CH316" s="2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</row>
    <row r="317" spans="1:105" s="24" customFormat="1" x14ac:dyDescent="0.25">
      <c r="A317" s="308" t="s">
        <v>161</v>
      </c>
      <c r="B317" s="102">
        <f t="shared" si="92"/>
        <v>41583</v>
      </c>
      <c r="C317" s="329">
        <f t="shared" si="88"/>
        <v>405236</v>
      </c>
      <c r="D317" s="110">
        <f t="shared" si="89"/>
        <v>0</v>
      </c>
      <c r="E317" s="111">
        <f t="shared" si="82"/>
        <v>0</v>
      </c>
      <c r="F317" s="333">
        <f t="shared" si="75"/>
        <v>405236</v>
      </c>
      <c r="G317" s="119"/>
      <c r="H317" s="120"/>
      <c r="I317" s="120"/>
      <c r="J317" s="120"/>
      <c r="K317" s="120"/>
      <c r="L317" s="107">
        <f t="shared" si="76"/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07">
        <f t="shared" si="83"/>
        <v>0</v>
      </c>
      <c r="AC317" s="120"/>
      <c r="AD317" s="108">
        <f t="shared" si="77"/>
        <v>0</v>
      </c>
      <c r="AE317" s="120">
        <v>35000</v>
      </c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07">
        <f t="shared" si="90"/>
        <v>35000</v>
      </c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07">
        <f t="shared" si="84"/>
        <v>0</v>
      </c>
      <c r="BK317" s="120"/>
      <c r="BL317" s="107">
        <f t="shared" si="78"/>
        <v>35000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09">
        <f t="shared" si="91"/>
        <v>0</v>
      </c>
      <c r="BZ317" s="107">
        <f t="shared" si="85"/>
        <v>0</v>
      </c>
      <c r="CA317" s="109">
        <f t="shared" si="79"/>
        <v>370236</v>
      </c>
      <c r="CB317" s="109">
        <f t="shared" si="80"/>
        <v>0</v>
      </c>
      <c r="CC317" s="110">
        <f t="shared" si="86"/>
        <v>370236</v>
      </c>
      <c r="CD317" s="111">
        <f t="shared" si="81"/>
        <v>0</v>
      </c>
      <c r="CE317" s="112">
        <f t="shared" si="87"/>
        <v>370236</v>
      </c>
      <c r="CF317" s="125"/>
      <c r="CG317" s="114"/>
      <c r="CH317" s="2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</row>
    <row r="318" spans="1:105" s="24" customFormat="1" x14ac:dyDescent="0.25">
      <c r="A318" s="308" t="s">
        <v>162</v>
      </c>
      <c r="B318" s="102">
        <f t="shared" si="92"/>
        <v>41584</v>
      </c>
      <c r="C318" s="329">
        <f t="shared" si="88"/>
        <v>370236</v>
      </c>
      <c r="D318" s="110">
        <f t="shared" si="89"/>
        <v>0</v>
      </c>
      <c r="E318" s="111">
        <f t="shared" si="82"/>
        <v>0</v>
      </c>
      <c r="F318" s="333">
        <f t="shared" si="75"/>
        <v>370236</v>
      </c>
      <c r="G318" s="119">
        <v>211000</v>
      </c>
      <c r="H318" s="120"/>
      <c r="I318" s="120"/>
      <c r="J318" s="120"/>
      <c r="K318" s="120"/>
      <c r="L318" s="107">
        <f t="shared" si="76"/>
        <v>211000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07">
        <f t="shared" si="83"/>
        <v>0</v>
      </c>
      <c r="AC318" s="120"/>
      <c r="AD318" s="108">
        <f t="shared" si="77"/>
        <v>211000</v>
      </c>
      <c r="AE318" s="120">
        <v>50000</v>
      </c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07">
        <f t="shared" si="90"/>
        <v>50000</v>
      </c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07">
        <f t="shared" si="84"/>
        <v>0</v>
      </c>
      <c r="BK318" s="120"/>
      <c r="BL318" s="107">
        <f t="shared" si="78"/>
        <v>50000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09">
        <f t="shared" si="91"/>
        <v>0</v>
      </c>
      <c r="BZ318" s="107">
        <f t="shared" si="85"/>
        <v>0</v>
      </c>
      <c r="CA318" s="109">
        <f t="shared" si="79"/>
        <v>531236</v>
      </c>
      <c r="CB318" s="109">
        <f t="shared" si="80"/>
        <v>0</v>
      </c>
      <c r="CC318" s="110">
        <f t="shared" si="86"/>
        <v>531236</v>
      </c>
      <c r="CD318" s="111">
        <f t="shared" si="81"/>
        <v>0</v>
      </c>
      <c r="CE318" s="112">
        <f t="shared" si="87"/>
        <v>531236</v>
      </c>
      <c r="CF318" s="125"/>
      <c r="CG318" s="114"/>
      <c r="CH318" s="2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</row>
    <row r="319" spans="1:105" s="24" customFormat="1" x14ac:dyDescent="0.25">
      <c r="A319" s="308" t="s">
        <v>163</v>
      </c>
      <c r="B319" s="102">
        <f t="shared" si="92"/>
        <v>41585</v>
      </c>
      <c r="C319" s="329">
        <f t="shared" si="88"/>
        <v>531236</v>
      </c>
      <c r="D319" s="110">
        <f t="shared" si="89"/>
        <v>0</v>
      </c>
      <c r="E319" s="111">
        <f t="shared" si="82"/>
        <v>0</v>
      </c>
      <c r="F319" s="333">
        <f t="shared" si="75"/>
        <v>531236</v>
      </c>
      <c r="G319" s="119"/>
      <c r="H319" s="120"/>
      <c r="I319" s="120"/>
      <c r="J319" s="120"/>
      <c r="K319" s="120"/>
      <c r="L319" s="107">
        <f t="shared" si="76"/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07">
        <f t="shared" si="83"/>
        <v>0</v>
      </c>
      <c r="AC319" s="120"/>
      <c r="AD319" s="108">
        <f t="shared" si="77"/>
        <v>0</v>
      </c>
      <c r="AE319" s="120">
        <v>44000</v>
      </c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07">
        <f t="shared" si="90"/>
        <v>44000</v>
      </c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07">
        <f t="shared" si="84"/>
        <v>0</v>
      </c>
      <c r="BK319" s="120"/>
      <c r="BL319" s="107">
        <f t="shared" si="78"/>
        <v>44000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09">
        <f t="shared" si="91"/>
        <v>0</v>
      </c>
      <c r="BZ319" s="107">
        <f t="shared" si="85"/>
        <v>0</v>
      </c>
      <c r="CA319" s="109">
        <f t="shared" si="79"/>
        <v>487236</v>
      </c>
      <c r="CB319" s="109">
        <f t="shared" si="80"/>
        <v>0</v>
      </c>
      <c r="CC319" s="110">
        <f t="shared" si="86"/>
        <v>487236</v>
      </c>
      <c r="CD319" s="111">
        <f t="shared" si="81"/>
        <v>0</v>
      </c>
      <c r="CE319" s="112">
        <f t="shared" si="87"/>
        <v>487236</v>
      </c>
      <c r="CF319" s="125"/>
      <c r="CG319" s="114"/>
      <c r="CH319" s="2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</row>
    <row r="320" spans="1:105" s="24" customFormat="1" x14ac:dyDescent="0.25">
      <c r="A320" s="308" t="s">
        <v>164</v>
      </c>
      <c r="B320" s="102">
        <f t="shared" si="92"/>
        <v>41586</v>
      </c>
      <c r="C320" s="329">
        <f t="shared" si="88"/>
        <v>487236</v>
      </c>
      <c r="D320" s="110">
        <f t="shared" si="89"/>
        <v>0</v>
      </c>
      <c r="E320" s="111">
        <f t="shared" si="82"/>
        <v>0</v>
      </c>
      <c r="F320" s="333">
        <f t="shared" si="75"/>
        <v>487236</v>
      </c>
      <c r="G320" s="119">
        <v>210000</v>
      </c>
      <c r="H320" s="120"/>
      <c r="I320" s="120"/>
      <c r="J320" s="120"/>
      <c r="K320" s="120"/>
      <c r="L320" s="107">
        <f t="shared" si="76"/>
        <v>210000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07">
        <f t="shared" si="83"/>
        <v>0</v>
      </c>
      <c r="AC320" s="120"/>
      <c r="AD320" s="108">
        <f t="shared" si="77"/>
        <v>210000</v>
      </c>
      <c r="AE320" s="120">
        <v>55000</v>
      </c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07">
        <f t="shared" si="90"/>
        <v>55000</v>
      </c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07">
        <f t="shared" si="84"/>
        <v>0</v>
      </c>
      <c r="BK320" s="120"/>
      <c r="BL320" s="107">
        <f t="shared" si="78"/>
        <v>55000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09">
        <f t="shared" si="91"/>
        <v>0</v>
      </c>
      <c r="BZ320" s="107">
        <f t="shared" si="85"/>
        <v>0</v>
      </c>
      <c r="CA320" s="109">
        <f t="shared" si="79"/>
        <v>642236</v>
      </c>
      <c r="CB320" s="109">
        <f t="shared" si="80"/>
        <v>0</v>
      </c>
      <c r="CC320" s="110">
        <f t="shared" si="86"/>
        <v>642236</v>
      </c>
      <c r="CD320" s="111">
        <f t="shared" si="81"/>
        <v>0</v>
      </c>
      <c r="CE320" s="112">
        <f t="shared" si="87"/>
        <v>642236</v>
      </c>
      <c r="CF320" s="125"/>
      <c r="CG320" s="114"/>
      <c r="CH320" s="2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</row>
    <row r="321" spans="1:105" s="24" customFormat="1" x14ac:dyDescent="0.25">
      <c r="A321" s="308" t="s">
        <v>165</v>
      </c>
      <c r="B321" s="102">
        <f t="shared" si="92"/>
        <v>41587</v>
      </c>
      <c r="C321" s="329">
        <f t="shared" si="88"/>
        <v>642236</v>
      </c>
      <c r="D321" s="110">
        <f t="shared" si="89"/>
        <v>0</v>
      </c>
      <c r="E321" s="111">
        <f t="shared" si="82"/>
        <v>0</v>
      </c>
      <c r="F321" s="333">
        <f t="shared" si="75"/>
        <v>642236</v>
      </c>
      <c r="G321" s="119"/>
      <c r="H321" s="120"/>
      <c r="I321" s="120"/>
      <c r="J321" s="120"/>
      <c r="K321" s="120"/>
      <c r="L321" s="107">
        <f t="shared" si="76"/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07">
        <f t="shared" si="83"/>
        <v>0</v>
      </c>
      <c r="AC321" s="120"/>
      <c r="AD321" s="108">
        <f t="shared" si="77"/>
        <v>0</v>
      </c>
      <c r="AE321" s="120">
        <v>120000</v>
      </c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07">
        <f t="shared" si="90"/>
        <v>120000</v>
      </c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07">
        <f t="shared" si="84"/>
        <v>0</v>
      </c>
      <c r="BK321" s="120"/>
      <c r="BL321" s="107">
        <f t="shared" si="78"/>
        <v>120000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09">
        <f t="shared" si="91"/>
        <v>0</v>
      </c>
      <c r="BZ321" s="107">
        <f t="shared" si="85"/>
        <v>0</v>
      </c>
      <c r="CA321" s="109">
        <f t="shared" si="79"/>
        <v>522236</v>
      </c>
      <c r="CB321" s="109">
        <f t="shared" si="80"/>
        <v>0</v>
      </c>
      <c r="CC321" s="110">
        <f t="shared" si="86"/>
        <v>522236</v>
      </c>
      <c r="CD321" s="111">
        <f t="shared" si="81"/>
        <v>0</v>
      </c>
      <c r="CE321" s="112">
        <f t="shared" si="87"/>
        <v>522236</v>
      </c>
      <c r="CF321" s="125"/>
      <c r="CG321" s="114"/>
      <c r="CH321" s="2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</row>
    <row r="322" spans="1:105" s="24" customFormat="1" x14ac:dyDescent="0.25">
      <c r="A322" s="309" t="s">
        <v>166</v>
      </c>
      <c r="B322" s="310">
        <f t="shared" si="92"/>
        <v>41588</v>
      </c>
      <c r="C322" s="329">
        <f t="shared" si="88"/>
        <v>522236</v>
      </c>
      <c r="D322" s="110">
        <f t="shared" si="89"/>
        <v>0</v>
      </c>
      <c r="E322" s="111">
        <f t="shared" si="82"/>
        <v>0</v>
      </c>
      <c r="F322" s="333">
        <f t="shared" si="75"/>
        <v>522236</v>
      </c>
      <c r="G322" s="119"/>
      <c r="H322" s="120"/>
      <c r="I322" s="120"/>
      <c r="J322" s="120"/>
      <c r="K322" s="120"/>
      <c r="L322" s="107">
        <f t="shared" si="76"/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07">
        <f t="shared" si="83"/>
        <v>0</v>
      </c>
      <c r="AC322" s="120"/>
      <c r="AD322" s="108">
        <f t="shared" si="77"/>
        <v>0</v>
      </c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07">
        <f t="shared" si="90"/>
        <v>0</v>
      </c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07">
        <f t="shared" si="84"/>
        <v>0</v>
      </c>
      <c r="BK322" s="120"/>
      <c r="BL322" s="107">
        <f t="shared" si="78"/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09">
        <f t="shared" si="91"/>
        <v>0</v>
      </c>
      <c r="BZ322" s="107">
        <f t="shared" si="85"/>
        <v>0</v>
      </c>
      <c r="CA322" s="109">
        <f t="shared" si="79"/>
        <v>522236</v>
      </c>
      <c r="CB322" s="109">
        <f t="shared" si="80"/>
        <v>0</v>
      </c>
      <c r="CC322" s="110">
        <f t="shared" si="86"/>
        <v>522236</v>
      </c>
      <c r="CD322" s="111">
        <f t="shared" si="81"/>
        <v>0</v>
      </c>
      <c r="CE322" s="112">
        <f t="shared" si="87"/>
        <v>522236</v>
      </c>
      <c r="CF322" s="125"/>
      <c r="CG322" s="114"/>
      <c r="CH322" s="2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</row>
    <row r="323" spans="1:105" s="24" customFormat="1" x14ac:dyDescent="0.25">
      <c r="A323" s="308" t="s">
        <v>167</v>
      </c>
      <c r="B323" s="102">
        <f t="shared" si="92"/>
        <v>41589</v>
      </c>
      <c r="C323" s="329">
        <f t="shared" si="88"/>
        <v>522236</v>
      </c>
      <c r="D323" s="110">
        <f t="shared" si="89"/>
        <v>0</v>
      </c>
      <c r="E323" s="111">
        <f t="shared" si="82"/>
        <v>0</v>
      </c>
      <c r="F323" s="333">
        <f t="shared" si="75"/>
        <v>522236</v>
      </c>
      <c r="G323" s="119"/>
      <c r="H323" s="120"/>
      <c r="I323" s="120"/>
      <c r="J323" s="120"/>
      <c r="K323" s="120"/>
      <c r="L323" s="107">
        <f t="shared" si="76"/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07">
        <f t="shared" si="83"/>
        <v>0</v>
      </c>
      <c r="AC323" s="120"/>
      <c r="AD323" s="108">
        <f t="shared" si="77"/>
        <v>0</v>
      </c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07">
        <f t="shared" si="90"/>
        <v>0</v>
      </c>
      <c r="AU323" s="120"/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07">
        <f t="shared" si="84"/>
        <v>0</v>
      </c>
      <c r="BK323" s="120"/>
      <c r="BL323" s="107">
        <f t="shared" si="78"/>
        <v>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09">
        <f t="shared" si="91"/>
        <v>0</v>
      </c>
      <c r="BZ323" s="107">
        <f t="shared" si="85"/>
        <v>0</v>
      </c>
      <c r="CA323" s="109">
        <f t="shared" si="79"/>
        <v>522236</v>
      </c>
      <c r="CB323" s="109">
        <f t="shared" si="80"/>
        <v>0</v>
      </c>
      <c r="CC323" s="110">
        <f t="shared" si="86"/>
        <v>522236</v>
      </c>
      <c r="CD323" s="111">
        <f t="shared" si="81"/>
        <v>0</v>
      </c>
      <c r="CE323" s="112">
        <f t="shared" si="87"/>
        <v>522236</v>
      </c>
      <c r="CF323" s="125"/>
      <c r="CG323" s="114"/>
      <c r="CH323" s="2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</row>
    <row r="324" spans="1:105" s="24" customFormat="1" x14ac:dyDescent="0.25">
      <c r="A324" s="308" t="s">
        <v>161</v>
      </c>
      <c r="B324" s="102">
        <f t="shared" si="92"/>
        <v>41590</v>
      </c>
      <c r="C324" s="329">
        <f t="shared" si="88"/>
        <v>522236</v>
      </c>
      <c r="D324" s="110">
        <f t="shared" si="89"/>
        <v>0</v>
      </c>
      <c r="E324" s="111">
        <f t="shared" si="82"/>
        <v>0</v>
      </c>
      <c r="F324" s="333">
        <f t="shared" si="75"/>
        <v>522236</v>
      </c>
      <c r="G324" s="119"/>
      <c r="H324" s="120"/>
      <c r="I324" s="120"/>
      <c r="J324" s="120"/>
      <c r="K324" s="120"/>
      <c r="L324" s="107">
        <f t="shared" si="76"/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07">
        <f t="shared" si="83"/>
        <v>0</v>
      </c>
      <c r="AC324" s="120"/>
      <c r="AD324" s="108">
        <f t="shared" si="77"/>
        <v>0</v>
      </c>
      <c r="AE324" s="120">
        <v>68000</v>
      </c>
      <c r="AF324" s="120">
        <v>10000</v>
      </c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07">
        <f t="shared" si="90"/>
        <v>78000</v>
      </c>
      <c r="AU324" s="120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07">
        <f t="shared" si="84"/>
        <v>0</v>
      </c>
      <c r="BK324" s="120"/>
      <c r="BL324" s="107">
        <f t="shared" si="78"/>
        <v>78000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09">
        <f t="shared" si="91"/>
        <v>0</v>
      </c>
      <c r="BZ324" s="107">
        <f t="shared" si="85"/>
        <v>0</v>
      </c>
      <c r="CA324" s="109">
        <f t="shared" si="79"/>
        <v>444236</v>
      </c>
      <c r="CB324" s="109">
        <f t="shared" si="80"/>
        <v>0</v>
      </c>
      <c r="CC324" s="110">
        <f t="shared" si="86"/>
        <v>444236</v>
      </c>
      <c r="CD324" s="111">
        <f t="shared" si="81"/>
        <v>0</v>
      </c>
      <c r="CE324" s="112">
        <f t="shared" si="87"/>
        <v>444236</v>
      </c>
      <c r="CF324" s="125"/>
      <c r="CG324" s="114"/>
      <c r="CH324" s="2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</row>
    <row r="325" spans="1:105" s="24" customFormat="1" x14ac:dyDescent="0.25">
      <c r="A325" s="308" t="s">
        <v>162</v>
      </c>
      <c r="B325" s="102">
        <f t="shared" si="92"/>
        <v>41591</v>
      </c>
      <c r="C325" s="329">
        <f t="shared" si="88"/>
        <v>444236</v>
      </c>
      <c r="D325" s="110">
        <f t="shared" si="89"/>
        <v>0</v>
      </c>
      <c r="E325" s="111">
        <f t="shared" si="82"/>
        <v>0</v>
      </c>
      <c r="F325" s="333">
        <f t="shared" si="75"/>
        <v>444236</v>
      </c>
      <c r="G325" s="119"/>
      <c r="H325" s="120"/>
      <c r="I325" s="120"/>
      <c r="J325" s="120"/>
      <c r="K325" s="120"/>
      <c r="L325" s="107">
        <f t="shared" si="76"/>
        <v>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07">
        <f t="shared" si="83"/>
        <v>0</v>
      </c>
      <c r="AC325" s="120"/>
      <c r="AD325" s="108">
        <f t="shared" si="77"/>
        <v>0</v>
      </c>
      <c r="AE325" s="120">
        <v>40000</v>
      </c>
      <c r="AF325" s="120">
        <v>15000</v>
      </c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07">
        <f t="shared" si="90"/>
        <v>55000</v>
      </c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07">
        <f t="shared" si="84"/>
        <v>0</v>
      </c>
      <c r="BK325" s="120"/>
      <c r="BL325" s="107">
        <f t="shared" si="78"/>
        <v>55000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09">
        <f t="shared" si="91"/>
        <v>0</v>
      </c>
      <c r="BZ325" s="107">
        <f t="shared" si="85"/>
        <v>0</v>
      </c>
      <c r="CA325" s="109">
        <f t="shared" si="79"/>
        <v>389236</v>
      </c>
      <c r="CB325" s="109">
        <f t="shared" si="80"/>
        <v>0</v>
      </c>
      <c r="CC325" s="110">
        <f t="shared" si="86"/>
        <v>389236</v>
      </c>
      <c r="CD325" s="111">
        <f t="shared" si="81"/>
        <v>0</v>
      </c>
      <c r="CE325" s="112">
        <f t="shared" si="87"/>
        <v>389236</v>
      </c>
      <c r="CF325" s="125"/>
      <c r="CG325" s="114"/>
      <c r="CH325" s="2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</row>
    <row r="326" spans="1:105" s="24" customFormat="1" x14ac:dyDescent="0.25">
      <c r="A326" s="308" t="s">
        <v>163</v>
      </c>
      <c r="B326" s="102">
        <f t="shared" si="92"/>
        <v>41592</v>
      </c>
      <c r="C326" s="329">
        <f t="shared" si="88"/>
        <v>389236</v>
      </c>
      <c r="D326" s="110">
        <f t="shared" si="89"/>
        <v>0</v>
      </c>
      <c r="E326" s="111">
        <f t="shared" si="82"/>
        <v>0</v>
      </c>
      <c r="F326" s="333">
        <f t="shared" si="75"/>
        <v>389236</v>
      </c>
      <c r="G326" s="119"/>
      <c r="H326" s="120"/>
      <c r="I326" s="120"/>
      <c r="J326" s="120"/>
      <c r="K326" s="120"/>
      <c r="L326" s="107">
        <f t="shared" si="76"/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07">
        <f t="shared" si="83"/>
        <v>0</v>
      </c>
      <c r="AC326" s="120"/>
      <c r="AD326" s="108">
        <f t="shared" si="77"/>
        <v>0</v>
      </c>
      <c r="AE326" s="120">
        <v>52055</v>
      </c>
      <c r="AF326" s="120">
        <v>10000</v>
      </c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07">
        <f t="shared" si="90"/>
        <v>62055</v>
      </c>
      <c r="AU326" s="120"/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07">
        <f t="shared" si="84"/>
        <v>0</v>
      </c>
      <c r="BK326" s="120"/>
      <c r="BL326" s="107">
        <f t="shared" si="78"/>
        <v>62055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09">
        <f t="shared" si="91"/>
        <v>0</v>
      </c>
      <c r="BZ326" s="107">
        <f t="shared" si="85"/>
        <v>0</v>
      </c>
      <c r="CA326" s="109">
        <f t="shared" si="79"/>
        <v>327181</v>
      </c>
      <c r="CB326" s="109">
        <f t="shared" si="80"/>
        <v>0</v>
      </c>
      <c r="CC326" s="110">
        <f t="shared" si="86"/>
        <v>327181</v>
      </c>
      <c r="CD326" s="111">
        <f t="shared" si="81"/>
        <v>0</v>
      </c>
      <c r="CE326" s="112">
        <f t="shared" si="87"/>
        <v>327181</v>
      </c>
      <c r="CF326" s="125"/>
      <c r="CG326" s="114"/>
      <c r="CH326" s="2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</row>
    <row r="327" spans="1:105" s="24" customFormat="1" x14ac:dyDescent="0.25">
      <c r="A327" s="308" t="s">
        <v>164</v>
      </c>
      <c r="B327" s="102">
        <f t="shared" si="92"/>
        <v>41593</v>
      </c>
      <c r="C327" s="329">
        <f t="shared" si="88"/>
        <v>327181</v>
      </c>
      <c r="D327" s="110">
        <f t="shared" si="89"/>
        <v>0</v>
      </c>
      <c r="E327" s="111">
        <f t="shared" si="82"/>
        <v>0</v>
      </c>
      <c r="F327" s="333">
        <f t="shared" si="75"/>
        <v>327181</v>
      </c>
      <c r="G327" s="119">
        <v>151000</v>
      </c>
      <c r="H327" s="120"/>
      <c r="I327" s="120"/>
      <c r="J327" s="120"/>
      <c r="K327" s="120"/>
      <c r="L327" s="107">
        <f t="shared" si="76"/>
        <v>151000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07">
        <f t="shared" si="83"/>
        <v>0</v>
      </c>
      <c r="AC327" s="120"/>
      <c r="AD327" s="108">
        <f t="shared" si="77"/>
        <v>151000</v>
      </c>
      <c r="AE327" s="120">
        <v>55900</v>
      </c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07">
        <f t="shared" si="90"/>
        <v>55900</v>
      </c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07">
        <f t="shared" si="84"/>
        <v>0</v>
      </c>
      <c r="BK327" s="120"/>
      <c r="BL327" s="107">
        <f t="shared" si="78"/>
        <v>55900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09">
        <f t="shared" si="91"/>
        <v>0</v>
      </c>
      <c r="BZ327" s="107">
        <f t="shared" si="85"/>
        <v>0</v>
      </c>
      <c r="CA327" s="109">
        <f t="shared" si="79"/>
        <v>422281</v>
      </c>
      <c r="CB327" s="109">
        <f t="shared" si="80"/>
        <v>0</v>
      </c>
      <c r="CC327" s="110">
        <f t="shared" si="86"/>
        <v>422281</v>
      </c>
      <c r="CD327" s="111">
        <f t="shared" si="81"/>
        <v>0</v>
      </c>
      <c r="CE327" s="112">
        <f t="shared" si="87"/>
        <v>422281</v>
      </c>
      <c r="CF327" s="125"/>
      <c r="CG327" s="114"/>
      <c r="CH327" s="2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</row>
    <row r="328" spans="1:105" s="24" customFormat="1" x14ac:dyDescent="0.25">
      <c r="A328" s="308" t="s">
        <v>165</v>
      </c>
      <c r="B328" s="102">
        <f t="shared" si="92"/>
        <v>41594</v>
      </c>
      <c r="C328" s="329">
        <f t="shared" si="88"/>
        <v>422281</v>
      </c>
      <c r="D328" s="110">
        <f t="shared" si="89"/>
        <v>0</v>
      </c>
      <c r="E328" s="111">
        <f t="shared" si="82"/>
        <v>0</v>
      </c>
      <c r="F328" s="333">
        <f t="shared" ref="F328:F378" si="93">E328+D328+C328</f>
        <v>422281</v>
      </c>
      <c r="G328" s="119">
        <v>178000</v>
      </c>
      <c r="H328" s="120"/>
      <c r="I328" s="120"/>
      <c r="J328" s="120"/>
      <c r="K328" s="120"/>
      <c r="L328" s="107">
        <f t="shared" ref="L328:L378" si="94">SUM(G328:K328)</f>
        <v>178000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07">
        <f t="shared" si="83"/>
        <v>0</v>
      </c>
      <c r="AC328" s="120"/>
      <c r="AD328" s="108">
        <f t="shared" ref="AD328:AD378" si="95">L328+AB328+AC328</f>
        <v>178000</v>
      </c>
      <c r="AE328" s="120">
        <v>87000</v>
      </c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07">
        <f t="shared" si="90"/>
        <v>87000</v>
      </c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07">
        <f t="shared" si="84"/>
        <v>0</v>
      </c>
      <c r="BK328" s="120"/>
      <c r="BL328" s="107">
        <f t="shared" ref="BL328:BL378" si="96">AT328+BJ328+BK328</f>
        <v>87000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09">
        <f t="shared" si="91"/>
        <v>0</v>
      </c>
      <c r="BZ328" s="107">
        <f t="shared" si="85"/>
        <v>0</v>
      </c>
      <c r="CA328" s="109">
        <f t="shared" ref="CA328:CA378" si="97">C328+L328-AT328+BN328-BM328-BQ328</f>
        <v>513281</v>
      </c>
      <c r="CB328" s="109">
        <f t="shared" ref="CB328:CB378" si="98">D328+AB328-BJ328+BM328-BN328-BY328+BQ328</f>
        <v>0</v>
      </c>
      <c r="CC328" s="110">
        <f t="shared" si="86"/>
        <v>513281</v>
      </c>
      <c r="CD328" s="111">
        <f t="shared" ref="CD328:CD378" si="99">E328+AC328-BK328</f>
        <v>0</v>
      </c>
      <c r="CE328" s="112">
        <f t="shared" si="87"/>
        <v>513281</v>
      </c>
      <c r="CF328" s="125"/>
      <c r="CG328" s="114"/>
      <c r="CH328" s="2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</row>
    <row r="329" spans="1:105" s="24" customFormat="1" x14ac:dyDescent="0.25">
      <c r="A329" s="309" t="s">
        <v>166</v>
      </c>
      <c r="B329" s="310">
        <f t="shared" si="92"/>
        <v>41595</v>
      </c>
      <c r="C329" s="329">
        <f t="shared" si="88"/>
        <v>513281</v>
      </c>
      <c r="D329" s="110">
        <f t="shared" si="89"/>
        <v>0</v>
      </c>
      <c r="E329" s="111">
        <f t="shared" ref="E329:E378" si="100">CD328</f>
        <v>0</v>
      </c>
      <c r="F329" s="333">
        <f t="shared" si="93"/>
        <v>513281</v>
      </c>
      <c r="G329" s="119"/>
      <c r="H329" s="120"/>
      <c r="I329" s="120"/>
      <c r="J329" s="120"/>
      <c r="K329" s="120"/>
      <c r="L329" s="107">
        <f t="shared" si="94"/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07">
        <f t="shared" ref="AB329:AB378" si="101">SUM(M329:AA329)</f>
        <v>0</v>
      </c>
      <c r="AC329" s="120"/>
      <c r="AD329" s="108">
        <f t="shared" si="95"/>
        <v>0</v>
      </c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07">
        <f t="shared" si="90"/>
        <v>0</v>
      </c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07">
        <f t="shared" ref="BJ329:BJ378" si="102">SUM(AU329:BI329)</f>
        <v>0</v>
      </c>
      <c r="BK329" s="120"/>
      <c r="BL329" s="107">
        <f t="shared" si="96"/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09">
        <f t="shared" si="91"/>
        <v>0</v>
      </c>
      <c r="BZ329" s="107">
        <f t="shared" ref="BZ329:BZ378" si="103">BM329+BN329+BY329</f>
        <v>0</v>
      </c>
      <c r="CA329" s="109">
        <f t="shared" si="97"/>
        <v>513281</v>
      </c>
      <c r="CB329" s="109">
        <f t="shared" si="98"/>
        <v>0</v>
      </c>
      <c r="CC329" s="110">
        <f t="shared" ref="CC329:CC378" si="104">CA329+CB329</f>
        <v>513281</v>
      </c>
      <c r="CD329" s="111">
        <f t="shared" si="99"/>
        <v>0</v>
      </c>
      <c r="CE329" s="112">
        <f t="shared" ref="CE329:CE378" si="105">CC329+CD329</f>
        <v>513281</v>
      </c>
      <c r="CF329" s="125"/>
      <c r="CG329" s="114"/>
      <c r="CH329" s="2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</row>
    <row r="330" spans="1:105" s="24" customFormat="1" x14ac:dyDescent="0.25">
      <c r="A330" s="308" t="s">
        <v>167</v>
      </c>
      <c r="B330" s="102">
        <f t="shared" si="92"/>
        <v>41596</v>
      </c>
      <c r="C330" s="329">
        <f t="shared" ref="C330:C378" si="106">CA329</f>
        <v>513281</v>
      </c>
      <c r="D330" s="110">
        <f t="shared" ref="D330:D378" si="107">CB329</f>
        <v>0</v>
      </c>
      <c r="E330" s="111">
        <f t="shared" si="100"/>
        <v>0</v>
      </c>
      <c r="F330" s="333">
        <f t="shared" si="93"/>
        <v>513281</v>
      </c>
      <c r="G330" s="119"/>
      <c r="H330" s="120"/>
      <c r="I330" s="120"/>
      <c r="J330" s="120"/>
      <c r="K330" s="120"/>
      <c r="L330" s="107">
        <f t="shared" si="94"/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07">
        <f t="shared" si="101"/>
        <v>0</v>
      </c>
      <c r="AC330" s="120"/>
      <c r="AD330" s="108">
        <f t="shared" si="95"/>
        <v>0</v>
      </c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07">
        <f t="shared" si="90"/>
        <v>0</v>
      </c>
      <c r="AU330" s="120"/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07">
        <f t="shared" si="102"/>
        <v>0</v>
      </c>
      <c r="BK330" s="120"/>
      <c r="BL330" s="107">
        <f t="shared" si="96"/>
        <v>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09">
        <f t="shared" si="91"/>
        <v>0</v>
      </c>
      <c r="BZ330" s="107">
        <f t="shared" si="103"/>
        <v>0</v>
      </c>
      <c r="CA330" s="109">
        <f t="shared" si="97"/>
        <v>513281</v>
      </c>
      <c r="CB330" s="109">
        <f t="shared" si="98"/>
        <v>0</v>
      </c>
      <c r="CC330" s="110">
        <f t="shared" si="104"/>
        <v>513281</v>
      </c>
      <c r="CD330" s="111">
        <f t="shared" si="99"/>
        <v>0</v>
      </c>
      <c r="CE330" s="112">
        <f t="shared" si="105"/>
        <v>513281</v>
      </c>
      <c r="CF330" s="125"/>
      <c r="CG330" s="114"/>
      <c r="CH330" s="2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</row>
    <row r="331" spans="1:105" s="24" customFormat="1" x14ac:dyDescent="0.25">
      <c r="A331" s="308" t="s">
        <v>161</v>
      </c>
      <c r="B331" s="102">
        <f t="shared" si="92"/>
        <v>41597</v>
      </c>
      <c r="C331" s="329">
        <f t="shared" si="106"/>
        <v>513281</v>
      </c>
      <c r="D331" s="110">
        <f t="shared" si="107"/>
        <v>0</v>
      </c>
      <c r="E331" s="111">
        <f t="shared" si="100"/>
        <v>0</v>
      </c>
      <c r="F331" s="333">
        <f t="shared" si="93"/>
        <v>513281</v>
      </c>
      <c r="G331" s="119"/>
      <c r="H331" s="120"/>
      <c r="I331" s="120"/>
      <c r="J331" s="120"/>
      <c r="K331" s="120"/>
      <c r="L331" s="107">
        <f t="shared" si="94"/>
        <v>0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07">
        <f t="shared" si="101"/>
        <v>0</v>
      </c>
      <c r="AC331" s="120"/>
      <c r="AD331" s="108">
        <f t="shared" si="95"/>
        <v>0</v>
      </c>
      <c r="AE331" s="120">
        <v>40000</v>
      </c>
      <c r="AF331" s="120">
        <v>10000</v>
      </c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07">
        <f t="shared" si="90"/>
        <v>50000</v>
      </c>
      <c r="AU331" s="120"/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07">
        <f t="shared" si="102"/>
        <v>0</v>
      </c>
      <c r="BK331" s="120"/>
      <c r="BL331" s="107">
        <f t="shared" si="96"/>
        <v>50000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09">
        <f t="shared" si="91"/>
        <v>0</v>
      </c>
      <c r="BZ331" s="107">
        <f t="shared" si="103"/>
        <v>0</v>
      </c>
      <c r="CA331" s="109">
        <f t="shared" si="97"/>
        <v>463281</v>
      </c>
      <c r="CB331" s="109">
        <f t="shared" si="98"/>
        <v>0</v>
      </c>
      <c r="CC331" s="110">
        <f t="shared" si="104"/>
        <v>463281</v>
      </c>
      <c r="CD331" s="111">
        <f t="shared" si="99"/>
        <v>0</v>
      </c>
      <c r="CE331" s="112">
        <f t="shared" si="105"/>
        <v>463281</v>
      </c>
      <c r="CF331" s="125"/>
      <c r="CG331" s="114"/>
      <c r="CH331" s="2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</row>
    <row r="332" spans="1:105" s="24" customFormat="1" x14ac:dyDescent="0.25">
      <c r="A332" s="308" t="s">
        <v>162</v>
      </c>
      <c r="B332" s="102">
        <f t="shared" si="92"/>
        <v>41598</v>
      </c>
      <c r="C332" s="329">
        <f t="shared" si="106"/>
        <v>463281</v>
      </c>
      <c r="D332" s="110">
        <f t="shared" si="107"/>
        <v>0</v>
      </c>
      <c r="E332" s="111">
        <f t="shared" si="100"/>
        <v>0</v>
      </c>
      <c r="F332" s="333">
        <f t="shared" si="93"/>
        <v>463281</v>
      </c>
      <c r="G332" s="119"/>
      <c r="H332" s="120"/>
      <c r="I332" s="120"/>
      <c r="J332" s="120"/>
      <c r="K332" s="120"/>
      <c r="L332" s="107">
        <f t="shared" si="94"/>
        <v>0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07">
        <f t="shared" si="101"/>
        <v>0</v>
      </c>
      <c r="AC332" s="120"/>
      <c r="AD332" s="108">
        <f t="shared" si="95"/>
        <v>0</v>
      </c>
      <c r="AE332" s="120">
        <v>58000</v>
      </c>
      <c r="AF332" s="120">
        <v>15000</v>
      </c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07">
        <f t="shared" si="90"/>
        <v>73000</v>
      </c>
      <c r="AU332" s="120"/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07">
        <f t="shared" si="102"/>
        <v>0</v>
      </c>
      <c r="BK332" s="120"/>
      <c r="BL332" s="107">
        <f t="shared" si="96"/>
        <v>73000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09">
        <f t="shared" si="91"/>
        <v>0</v>
      </c>
      <c r="BZ332" s="107">
        <f t="shared" si="103"/>
        <v>0</v>
      </c>
      <c r="CA332" s="109">
        <f t="shared" si="97"/>
        <v>390281</v>
      </c>
      <c r="CB332" s="109">
        <f t="shared" si="98"/>
        <v>0</v>
      </c>
      <c r="CC332" s="110">
        <f t="shared" si="104"/>
        <v>390281</v>
      </c>
      <c r="CD332" s="111">
        <f t="shared" si="99"/>
        <v>0</v>
      </c>
      <c r="CE332" s="112">
        <f t="shared" si="105"/>
        <v>390281</v>
      </c>
      <c r="CF332" s="125"/>
      <c r="CG332" s="114"/>
      <c r="CH332" s="2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</row>
    <row r="333" spans="1:105" s="24" customFormat="1" x14ac:dyDescent="0.25">
      <c r="A333" s="308" t="s">
        <v>163</v>
      </c>
      <c r="B333" s="102">
        <f t="shared" si="92"/>
        <v>41599</v>
      </c>
      <c r="C333" s="329">
        <f t="shared" si="106"/>
        <v>390281</v>
      </c>
      <c r="D333" s="110">
        <f t="shared" si="107"/>
        <v>0</v>
      </c>
      <c r="E333" s="111">
        <f t="shared" si="100"/>
        <v>0</v>
      </c>
      <c r="F333" s="333">
        <f t="shared" si="93"/>
        <v>390281</v>
      </c>
      <c r="G333" s="119"/>
      <c r="H333" s="120"/>
      <c r="I333" s="120"/>
      <c r="J333" s="120"/>
      <c r="K333" s="120"/>
      <c r="L333" s="107">
        <f t="shared" si="94"/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07">
        <f t="shared" si="101"/>
        <v>0</v>
      </c>
      <c r="AC333" s="120"/>
      <c r="AD333" s="108">
        <f t="shared" si="95"/>
        <v>0</v>
      </c>
      <c r="AE333" s="120">
        <v>40000</v>
      </c>
      <c r="AF333" s="120">
        <v>15000</v>
      </c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07">
        <f t="shared" si="90"/>
        <v>55000</v>
      </c>
      <c r="AU333" s="120"/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07">
        <f t="shared" si="102"/>
        <v>0</v>
      </c>
      <c r="BK333" s="120"/>
      <c r="BL333" s="107">
        <f t="shared" si="96"/>
        <v>55000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09">
        <f t="shared" si="91"/>
        <v>0</v>
      </c>
      <c r="BZ333" s="107">
        <f t="shared" si="103"/>
        <v>0</v>
      </c>
      <c r="CA333" s="109">
        <f t="shared" si="97"/>
        <v>335281</v>
      </c>
      <c r="CB333" s="109">
        <f t="shared" si="98"/>
        <v>0</v>
      </c>
      <c r="CC333" s="110">
        <f t="shared" si="104"/>
        <v>335281</v>
      </c>
      <c r="CD333" s="111">
        <f t="shared" si="99"/>
        <v>0</v>
      </c>
      <c r="CE333" s="112">
        <f t="shared" si="105"/>
        <v>335281</v>
      </c>
      <c r="CF333" s="125"/>
      <c r="CG333" s="114"/>
      <c r="CH333" s="2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</row>
    <row r="334" spans="1:105" s="24" customFormat="1" x14ac:dyDescent="0.25">
      <c r="A334" s="308" t="s">
        <v>164</v>
      </c>
      <c r="B334" s="102">
        <f t="shared" si="92"/>
        <v>41600</v>
      </c>
      <c r="C334" s="329">
        <f t="shared" si="106"/>
        <v>335281</v>
      </c>
      <c r="D334" s="110">
        <f t="shared" si="107"/>
        <v>0</v>
      </c>
      <c r="E334" s="111">
        <f t="shared" si="100"/>
        <v>0</v>
      </c>
      <c r="F334" s="333">
        <f t="shared" si="93"/>
        <v>335281</v>
      </c>
      <c r="G334" s="119">
        <v>400000</v>
      </c>
      <c r="H334" s="120"/>
      <c r="I334" s="120"/>
      <c r="J334" s="120"/>
      <c r="K334" s="120"/>
      <c r="L334" s="107">
        <f t="shared" si="94"/>
        <v>400000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07">
        <f t="shared" si="101"/>
        <v>0</v>
      </c>
      <c r="AC334" s="120"/>
      <c r="AD334" s="108">
        <f t="shared" si="95"/>
        <v>400000</v>
      </c>
      <c r="AE334" s="120">
        <v>50000</v>
      </c>
      <c r="AF334" s="120">
        <v>15000</v>
      </c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07">
        <f t="shared" si="90"/>
        <v>65000</v>
      </c>
      <c r="AU334" s="120"/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07">
        <f t="shared" si="102"/>
        <v>0</v>
      </c>
      <c r="BK334" s="120"/>
      <c r="BL334" s="107">
        <f t="shared" si="96"/>
        <v>65000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09">
        <f t="shared" si="91"/>
        <v>0</v>
      </c>
      <c r="BZ334" s="107">
        <f t="shared" si="103"/>
        <v>0</v>
      </c>
      <c r="CA334" s="109">
        <f t="shared" si="97"/>
        <v>670281</v>
      </c>
      <c r="CB334" s="109">
        <f t="shared" si="98"/>
        <v>0</v>
      </c>
      <c r="CC334" s="110">
        <f t="shared" si="104"/>
        <v>670281</v>
      </c>
      <c r="CD334" s="111">
        <f t="shared" si="99"/>
        <v>0</v>
      </c>
      <c r="CE334" s="112">
        <f t="shared" si="105"/>
        <v>670281</v>
      </c>
      <c r="CF334" s="125"/>
      <c r="CG334" s="114"/>
      <c r="CH334" s="2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</row>
    <row r="335" spans="1:105" s="24" customFormat="1" x14ac:dyDescent="0.25">
      <c r="A335" s="308" t="s">
        <v>165</v>
      </c>
      <c r="B335" s="102">
        <f t="shared" si="92"/>
        <v>41601</v>
      </c>
      <c r="C335" s="329">
        <f t="shared" si="106"/>
        <v>670281</v>
      </c>
      <c r="D335" s="110">
        <f t="shared" si="107"/>
        <v>0</v>
      </c>
      <c r="E335" s="111">
        <f t="shared" si="100"/>
        <v>0</v>
      </c>
      <c r="F335" s="333">
        <f t="shared" si="93"/>
        <v>670281</v>
      </c>
      <c r="G335" s="119"/>
      <c r="H335" s="120"/>
      <c r="I335" s="120"/>
      <c r="J335" s="120"/>
      <c r="K335" s="120"/>
      <c r="L335" s="107">
        <f t="shared" si="94"/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07">
        <f t="shared" si="101"/>
        <v>0</v>
      </c>
      <c r="AC335" s="120"/>
      <c r="AD335" s="108">
        <f t="shared" si="95"/>
        <v>0</v>
      </c>
      <c r="AE335" s="120">
        <v>75000</v>
      </c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07">
        <f t="shared" si="90"/>
        <v>75000</v>
      </c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07">
        <f t="shared" si="102"/>
        <v>0</v>
      </c>
      <c r="BK335" s="120"/>
      <c r="BL335" s="107">
        <f t="shared" si="96"/>
        <v>75000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09">
        <f t="shared" si="91"/>
        <v>0</v>
      </c>
      <c r="BZ335" s="107">
        <f t="shared" si="103"/>
        <v>0</v>
      </c>
      <c r="CA335" s="109">
        <f t="shared" si="97"/>
        <v>595281</v>
      </c>
      <c r="CB335" s="109">
        <f t="shared" si="98"/>
        <v>0</v>
      </c>
      <c r="CC335" s="110">
        <f t="shared" si="104"/>
        <v>595281</v>
      </c>
      <c r="CD335" s="111">
        <f t="shared" si="99"/>
        <v>0</v>
      </c>
      <c r="CE335" s="112">
        <f t="shared" si="105"/>
        <v>595281</v>
      </c>
      <c r="CF335" s="125"/>
      <c r="CG335" s="114"/>
      <c r="CH335" s="2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</row>
    <row r="336" spans="1:105" s="24" customFormat="1" x14ac:dyDescent="0.25">
      <c r="A336" s="309" t="s">
        <v>166</v>
      </c>
      <c r="B336" s="310">
        <f t="shared" si="92"/>
        <v>41602</v>
      </c>
      <c r="C336" s="329">
        <f t="shared" si="106"/>
        <v>595281</v>
      </c>
      <c r="D336" s="110">
        <f t="shared" si="107"/>
        <v>0</v>
      </c>
      <c r="E336" s="111">
        <f t="shared" si="100"/>
        <v>0</v>
      </c>
      <c r="F336" s="333">
        <f t="shared" si="93"/>
        <v>595281</v>
      </c>
      <c r="G336" s="119"/>
      <c r="H336" s="120"/>
      <c r="I336" s="120"/>
      <c r="J336" s="120"/>
      <c r="K336" s="120"/>
      <c r="L336" s="107">
        <f t="shared" si="94"/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07">
        <f t="shared" si="101"/>
        <v>0</v>
      </c>
      <c r="AC336" s="120"/>
      <c r="AD336" s="108">
        <f t="shared" si="95"/>
        <v>0</v>
      </c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07">
        <f t="shared" si="90"/>
        <v>0</v>
      </c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07">
        <f t="shared" si="102"/>
        <v>0</v>
      </c>
      <c r="BK336" s="120"/>
      <c r="BL336" s="107">
        <f t="shared" si="96"/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09">
        <f t="shared" si="91"/>
        <v>0</v>
      </c>
      <c r="BZ336" s="107">
        <f t="shared" si="103"/>
        <v>0</v>
      </c>
      <c r="CA336" s="109">
        <f t="shared" si="97"/>
        <v>595281</v>
      </c>
      <c r="CB336" s="109">
        <f t="shared" si="98"/>
        <v>0</v>
      </c>
      <c r="CC336" s="110">
        <f t="shared" si="104"/>
        <v>595281</v>
      </c>
      <c r="CD336" s="111">
        <f t="shared" si="99"/>
        <v>0</v>
      </c>
      <c r="CE336" s="112">
        <f t="shared" si="105"/>
        <v>595281</v>
      </c>
      <c r="CF336" s="125"/>
      <c r="CG336" s="114"/>
      <c r="CH336" s="2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</row>
    <row r="337" spans="1:105" s="24" customFormat="1" x14ac:dyDescent="0.25">
      <c r="A337" s="308" t="s">
        <v>167</v>
      </c>
      <c r="B337" s="102">
        <f t="shared" si="92"/>
        <v>41603</v>
      </c>
      <c r="C337" s="329">
        <f t="shared" si="106"/>
        <v>595281</v>
      </c>
      <c r="D337" s="110">
        <f t="shared" si="107"/>
        <v>0</v>
      </c>
      <c r="E337" s="111">
        <f t="shared" si="100"/>
        <v>0</v>
      </c>
      <c r="F337" s="333">
        <f t="shared" si="93"/>
        <v>595281</v>
      </c>
      <c r="G337" s="119"/>
      <c r="H337" s="120"/>
      <c r="I337" s="120"/>
      <c r="J337" s="120"/>
      <c r="K337" s="120"/>
      <c r="L337" s="107">
        <f t="shared" si="94"/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07">
        <f t="shared" si="101"/>
        <v>0</v>
      </c>
      <c r="AC337" s="120"/>
      <c r="AD337" s="108">
        <f t="shared" si="95"/>
        <v>0</v>
      </c>
      <c r="AE337" s="120">
        <v>65000</v>
      </c>
      <c r="AF337" s="120"/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07">
        <f t="shared" si="90"/>
        <v>65000</v>
      </c>
      <c r="AU337" s="120"/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07">
        <f t="shared" si="102"/>
        <v>0</v>
      </c>
      <c r="BK337" s="120"/>
      <c r="BL337" s="107">
        <f t="shared" si="96"/>
        <v>65000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09">
        <f t="shared" si="91"/>
        <v>0</v>
      </c>
      <c r="BZ337" s="107">
        <f t="shared" si="103"/>
        <v>0</v>
      </c>
      <c r="CA337" s="109">
        <f t="shared" si="97"/>
        <v>530281</v>
      </c>
      <c r="CB337" s="109">
        <f t="shared" si="98"/>
        <v>0</v>
      </c>
      <c r="CC337" s="110">
        <f t="shared" si="104"/>
        <v>530281</v>
      </c>
      <c r="CD337" s="111">
        <f t="shared" si="99"/>
        <v>0</v>
      </c>
      <c r="CE337" s="112">
        <f t="shared" si="105"/>
        <v>530281</v>
      </c>
      <c r="CF337" s="125"/>
      <c r="CG337" s="114"/>
      <c r="CH337" s="2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</row>
    <row r="338" spans="1:105" s="24" customFormat="1" x14ac:dyDescent="0.25">
      <c r="A338" s="308" t="s">
        <v>161</v>
      </c>
      <c r="B338" s="102">
        <f t="shared" si="92"/>
        <v>41604</v>
      </c>
      <c r="C338" s="329">
        <f t="shared" si="106"/>
        <v>530281</v>
      </c>
      <c r="D338" s="110">
        <f t="shared" si="107"/>
        <v>0</v>
      </c>
      <c r="E338" s="111">
        <f t="shared" si="100"/>
        <v>0</v>
      </c>
      <c r="F338" s="333">
        <f t="shared" si="93"/>
        <v>530281</v>
      </c>
      <c r="G338" s="119"/>
      <c r="H338" s="120"/>
      <c r="I338" s="120"/>
      <c r="J338" s="120"/>
      <c r="K338" s="120"/>
      <c r="L338" s="107">
        <f t="shared" si="94"/>
        <v>0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07">
        <f t="shared" si="101"/>
        <v>0</v>
      </c>
      <c r="AC338" s="120"/>
      <c r="AD338" s="108">
        <f t="shared" si="95"/>
        <v>0</v>
      </c>
      <c r="AE338" s="120">
        <v>40000</v>
      </c>
      <c r="AF338" s="120">
        <v>10000</v>
      </c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07">
        <f t="shared" si="90"/>
        <v>50000</v>
      </c>
      <c r="AU338" s="120"/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07">
        <f t="shared" si="102"/>
        <v>0</v>
      </c>
      <c r="BK338" s="120"/>
      <c r="BL338" s="107">
        <f t="shared" si="96"/>
        <v>50000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09">
        <f t="shared" si="91"/>
        <v>0</v>
      </c>
      <c r="BZ338" s="107">
        <f t="shared" si="103"/>
        <v>0</v>
      </c>
      <c r="CA338" s="109">
        <f t="shared" si="97"/>
        <v>480281</v>
      </c>
      <c r="CB338" s="109">
        <f t="shared" si="98"/>
        <v>0</v>
      </c>
      <c r="CC338" s="110">
        <f t="shared" si="104"/>
        <v>480281</v>
      </c>
      <c r="CD338" s="111">
        <f t="shared" si="99"/>
        <v>0</v>
      </c>
      <c r="CE338" s="112">
        <f t="shared" si="105"/>
        <v>480281</v>
      </c>
      <c r="CF338" s="125"/>
      <c r="CG338" s="114"/>
      <c r="CH338" s="2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</row>
    <row r="339" spans="1:105" s="24" customFormat="1" x14ac:dyDescent="0.25">
      <c r="A339" s="308" t="s">
        <v>162</v>
      </c>
      <c r="B339" s="102">
        <f t="shared" si="92"/>
        <v>41605</v>
      </c>
      <c r="C339" s="329">
        <f t="shared" si="106"/>
        <v>480281</v>
      </c>
      <c r="D339" s="110">
        <f t="shared" si="107"/>
        <v>0</v>
      </c>
      <c r="E339" s="111">
        <f t="shared" si="100"/>
        <v>0</v>
      </c>
      <c r="F339" s="333">
        <f t="shared" si="93"/>
        <v>480281</v>
      </c>
      <c r="G339" s="119">
        <v>300000</v>
      </c>
      <c r="H339" s="120"/>
      <c r="I339" s="120"/>
      <c r="J339" s="120"/>
      <c r="K339" s="120"/>
      <c r="L339" s="107">
        <f t="shared" si="94"/>
        <v>300000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07">
        <f t="shared" si="101"/>
        <v>0</v>
      </c>
      <c r="AC339" s="120"/>
      <c r="AD339" s="108">
        <f t="shared" si="95"/>
        <v>300000</v>
      </c>
      <c r="AE339" s="120">
        <v>43000</v>
      </c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07">
        <f t="shared" si="90"/>
        <v>43000</v>
      </c>
      <c r="AU339" s="120"/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07">
        <f t="shared" si="102"/>
        <v>0</v>
      </c>
      <c r="BK339" s="120"/>
      <c r="BL339" s="107">
        <f t="shared" si="96"/>
        <v>43000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09">
        <f t="shared" si="91"/>
        <v>0</v>
      </c>
      <c r="BZ339" s="107">
        <f t="shared" si="103"/>
        <v>0</v>
      </c>
      <c r="CA339" s="109">
        <f t="shared" si="97"/>
        <v>737281</v>
      </c>
      <c r="CB339" s="109">
        <f t="shared" si="98"/>
        <v>0</v>
      </c>
      <c r="CC339" s="110">
        <f t="shared" si="104"/>
        <v>737281</v>
      </c>
      <c r="CD339" s="111">
        <f t="shared" si="99"/>
        <v>0</v>
      </c>
      <c r="CE339" s="112">
        <f t="shared" si="105"/>
        <v>737281</v>
      </c>
      <c r="CF339" s="125"/>
      <c r="CG339" s="114"/>
      <c r="CH339" s="2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</row>
    <row r="340" spans="1:105" s="24" customFormat="1" x14ac:dyDescent="0.25">
      <c r="A340" s="308" t="s">
        <v>163</v>
      </c>
      <c r="B340" s="102">
        <f t="shared" si="92"/>
        <v>41606</v>
      </c>
      <c r="C340" s="329">
        <f t="shared" si="106"/>
        <v>737281</v>
      </c>
      <c r="D340" s="110">
        <f t="shared" si="107"/>
        <v>0</v>
      </c>
      <c r="E340" s="111">
        <f t="shared" si="100"/>
        <v>0</v>
      </c>
      <c r="F340" s="333">
        <f t="shared" si="93"/>
        <v>737281</v>
      </c>
      <c r="G340" s="119"/>
      <c r="H340" s="120"/>
      <c r="I340" s="120"/>
      <c r="J340" s="120"/>
      <c r="K340" s="120"/>
      <c r="L340" s="107">
        <f t="shared" si="94"/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07">
        <f t="shared" si="101"/>
        <v>0</v>
      </c>
      <c r="AC340" s="120"/>
      <c r="AD340" s="108">
        <f t="shared" si="95"/>
        <v>0</v>
      </c>
      <c r="AE340" s="120">
        <v>40000</v>
      </c>
      <c r="AF340" s="120">
        <v>10000</v>
      </c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07">
        <f t="shared" si="90"/>
        <v>50000</v>
      </c>
      <c r="AU340" s="120"/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07">
        <f t="shared" si="102"/>
        <v>0</v>
      </c>
      <c r="BK340" s="120"/>
      <c r="BL340" s="107">
        <f t="shared" si="96"/>
        <v>50000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09">
        <f t="shared" si="91"/>
        <v>0</v>
      </c>
      <c r="BZ340" s="107">
        <f t="shared" si="103"/>
        <v>0</v>
      </c>
      <c r="CA340" s="109">
        <f t="shared" si="97"/>
        <v>687281</v>
      </c>
      <c r="CB340" s="109">
        <f t="shared" si="98"/>
        <v>0</v>
      </c>
      <c r="CC340" s="110">
        <f t="shared" si="104"/>
        <v>687281</v>
      </c>
      <c r="CD340" s="111">
        <f t="shared" si="99"/>
        <v>0</v>
      </c>
      <c r="CE340" s="112">
        <f t="shared" si="105"/>
        <v>687281</v>
      </c>
      <c r="CF340" s="125"/>
      <c r="CG340" s="114"/>
      <c r="CH340" s="2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</row>
    <row r="341" spans="1:105" s="24" customFormat="1" x14ac:dyDescent="0.25">
      <c r="A341" s="308" t="s">
        <v>164</v>
      </c>
      <c r="B341" s="102">
        <f t="shared" si="92"/>
        <v>41607</v>
      </c>
      <c r="C341" s="329">
        <f t="shared" si="106"/>
        <v>687281</v>
      </c>
      <c r="D341" s="110">
        <f t="shared" si="107"/>
        <v>0</v>
      </c>
      <c r="E341" s="111">
        <f t="shared" si="100"/>
        <v>0</v>
      </c>
      <c r="F341" s="333">
        <f t="shared" si="93"/>
        <v>687281</v>
      </c>
      <c r="G341" s="119"/>
      <c r="H341" s="120"/>
      <c r="I341" s="120"/>
      <c r="J341" s="120"/>
      <c r="K341" s="120"/>
      <c r="L341" s="107">
        <f t="shared" si="94"/>
        <v>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07">
        <f t="shared" si="101"/>
        <v>0</v>
      </c>
      <c r="AC341" s="120"/>
      <c r="AD341" s="108">
        <f t="shared" si="95"/>
        <v>0</v>
      </c>
      <c r="AE341" s="120">
        <v>52000</v>
      </c>
      <c r="AF341" s="120">
        <v>30000</v>
      </c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07">
        <f t="shared" si="90"/>
        <v>82000</v>
      </c>
      <c r="AU341" s="120"/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07">
        <f t="shared" si="102"/>
        <v>0</v>
      </c>
      <c r="BK341" s="120"/>
      <c r="BL341" s="107">
        <f t="shared" si="96"/>
        <v>82000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09">
        <f t="shared" si="91"/>
        <v>0</v>
      </c>
      <c r="BZ341" s="107">
        <f t="shared" si="103"/>
        <v>0</v>
      </c>
      <c r="CA341" s="109">
        <f t="shared" si="97"/>
        <v>605281</v>
      </c>
      <c r="CB341" s="109">
        <f t="shared" si="98"/>
        <v>0</v>
      </c>
      <c r="CC341" s="110">
        <f t="shared" si="104"/>
        <v>605281</v>
      </c>
      <c r="CD341" s="111">
        <f t="shared" si="99"/>
        <v>0</v>
      </c>
      <c r="CE341" s="112">
        <f t="shared" si="105"/>
        <v>605281</v>
      </c>
      <c r="CF341" s="125"/>
      <c r="CG341" s="114"/>
      <c r="CH341" s="2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</row>
    <row r="342" spans="1:105" s="24" customFormat="1" x14ac:dyDescent="0.25">
      <c r="A342" s="308" t="s">
        <v>165</v>
      </c>
      <c r="B342" s="102">
        <f t="shared" si="92"/>
        <v>41608</v>
      </c>
      <c r="C342" s="236">
        <f t="shared" si="106"/>
        <v>605281</v>
      </c>
      <c r="D342" s="237">
        <f t="shared" si="107"/>
        <v>0</v>
      </c>
      <c r="E342" s="238">
        <f t="shared" si="100"/>
        <v>0</v>
      </c>
      <c r="F342" s="253">
        <f t="shared" si="93"/>
        <v>605281</v>
      </c>
      <c r="G342" s="478"/>
      <c r="H342" s="240"/>
      <c r="I342" s="240"/>
      <c r="J342" s="240"/>
      <c r="K342" s="240"/>
      <c r="L342" s="241">
        <f t="shared" si="94"/>
        <v>0</v>
      </c>
      <c r="M342" s="240"/>
      <c r="N342" s="240"/>
      <c r="O342" s="240"/>
      <c r="P342" s="240"/>
      <c r="Q342" s="240"/>
      <c r="R342" s="120"/>
      <c r="S342" s="120"/>
      <c r="T342" s="120"/>
      <c r="U342" s="120"/>
      <c r="V342" s="120"/>
      <c r="W342" s="120"/>
      <c r="X342" s="120"/>
      <c r="Y342" s="120"/>
      <c r="Z342" s="120"/>
      <c r="AA342" s="240"/>
      <c r="AB342" s="241">
        <f t="shared" si="101"/>
        <v>0</v>
      </c>
      <c r="AC342" s="240"/>
      <c r="AD342" s="242">
        <f t="shared" si="95"/>
        <v>0</v>
      </c>
      <c r="AE342" s="240">
        <v>65000</v>
      </c>
      <c r="AF342" s="240">
        <v>10000</v>
      </c>
      <c r="AG342" s="240"/>
      <c r="AH342" s="120"/>
      <c r="AI342" s="120"/>
      <c r="AJ342" s="120"/>
      <c r="AK342" s="120"/>
      <c r="AL342" s="120"/>
      <c r="AM342" s="120"/>
      <c r="AN342" s="120"/>
      <c r="AO342" s="120"/>
      <c r="AP342" s="120"/>
      <c r="AQ342" s="120"/>
      <c r="AR342" s="120"/>
      <c r="AS342" s="240"/>
      <c r="AT342" s="241">
        <f t="shared" si="90"/>
        <v>75000</v>
      </c>
      <c r="AU342" s="240"/>
      <c r="AV342" s="240"/>
      <c r="AW342" s="240"/>
      <c r="AX342" s="120"/>
      <c r="AY342" s="120"/>
      <c r="AZ342" s="120"/>
      <c r="BA342" s="120"/>
      <c r="BB342" s="120"/>
      <c r="BC342" s="120"/>
      <c r="BD342" s="120"/>
      <c r="BE342" s="120"/>
      <c r="BF342" s="120"/>
      <c r="BG342" s="120"/>
      <c r="BH342" s="120"/>
      <c r="BI342" s="240"/>
      <c r="BJ342" s="241">
        <f t="shared" si="102"/>
        <v>0</v>
      </c>
      <c r="BK342" s="240"/>
      <c r="BL342" s="241">
        <f t="shared" si="96"/>
        <v>75000</v>
      </c>
      <c r="BM342" s="240"/>
      <c r="BN342" s="240"/>
      <c r="BO342" s="240"/>
      <c r="BP342" s="120"/>
      <c r="BQ342" s="120"/>
      <c r="BR342" s="120"/>
      <c r="BS342" s="120"/>
      <c r="BT342" s="120"/>
      <c r="BU342" s="120"/>
      <c r="BV342" s="120"/>
      <c r="BW342" s="120"/>
      <c r="BX342" s="240"/>
      <c r="BY342" s="241">
        <f t="shared" si="91"/>
        <v>0</v>
      </c>
      <c r="BZ342" s="241">
        <f t="shared" si="103"/>
        <v>0</v>
      </c>
      <c r="CA342" s="241">
        <f t="shared" si="97"/>
        <v>530281</v>
      </c>
      <c r="CB342" s="241">
        <f t="shared" si="98"/>
        <v>0</v>
      </c>
      <c r="CC342" s="237">
        <f t="shared" si="104"/>
        <v>530281</v>
      </c>
      <c r="CD342" s="238">
        <f t="shared" si="99"/>
        <v>0</v>
      </c>
      <c r="CE342" s="243">
        <f t="shared" si="105"/>
        <v>530281</v>
      </c>
      <c r="CF342" s="247">
        <f>CG342-CE342</f>
        <v>-498</v>
      </c>
      <c r="CG342" s="248">
        <f>F343</f>
        <v>529783</v>
      </c>
      <c r="CH342" s="2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</row>
    <row r="343" spans="1:105" s="24" customFormat="1" x14ac:dyDescent="0.25">
      <c r="A343" s="309" t="s">
        <v>166</v>
      </c>
      <c r="B343" s="310">
        <f t="shared" si="92"/>
        <v>41609</v>
      </c>
      <c r="C343" s="103">
        <v>529783</v>
      </c>
      <c r="D343" s="123">
        <f t="shared" si="107"/>
        <v>0</v>
      </c>
      <c r="E343" s="124">
        <f t="shared" si="100"/>
        <v>0</v>
      </c>
      <c r="F343" s="333">
        <f t="shared" si="93"/>
        <v>529783</v>
      </c>
      <c r="G343" s="119"/>
      <c r="H343" s="120"/>
      <c r="I343" s="120"/>
      <c r="J343" s="120"/>
      <c r="K343" s="120"/>
      <c r="L343" s="107">
        <f t="shared" si="94"/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07">
        <f t="shared" si="101"/>
        <v>0</v>
      </c>
      <c r="AC343" s="120"/>
      <c r="AD343" s="108">
        <f t="shared" si="95"/>
        <v>0</v>
      </c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07">
        <f t="shared" si="90"/>
        <v>0</v>
      </c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07">
        <f t="shared" si="102"/>
        <v>0</v>
      </c>
      <c r="BK343" s="120"/>
      <c r="BL343" s="107">
        <f t="shared" si="96"/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09">
        <f t="shared" si="91"/>
        <v>0</v>
      </c>
      <c r="BZ343" s="107">
        <f t="shared" si="103"/>
        <v>0</v>
      </c>
      <c r="CA343" s="109">
        <f t="shared" si="97"/>
        <v>529783</v>
      </c>
      <c r="CB343" s="109">
        <f t="shared" si="98"/>
        <v>0</v>
      </c>
      <c r="CC343" s="110">
        <f t="shared" si="104"/>
        <v>529783</v>
      </c>
      <c r="CD343" s="111">
        <f t="shared" si="99"/>
        <v>0</v>
      </c>
      <c r="CE343" s="112">
        <f t="shared" si="105"/>
        <v>529783</v>
      </c>
      <c r="CF343" s="125"/>
      <c r="CG343" s="114"/>
      <c r="CH343" s="2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</row>
    <row r="344" spans="1:105" s="24" customFormat="1" x14ac:dyDescent="0.25">
      <c r="A344" s="308" t="s">
        <v>167</v>
      </c>
      <c r="B344" s="102">
        <f t="shared" si="92"/>
        <v>41610</v>
      </c>
      <c r="C344" s="329">
        <f t="shared" si="106"/>
        <v>529783</v>
      </c>
      <c r="D344" s="110">
        <f t="shared" si="107"/>
        <v>0</v>
      </c>
      <c r="E344" s="111">
        <f t="shared" si="100"/>
        <v>0</v>
      </c>
      <c r="F344" s="333">
        <f t="shared" si="93"/>
        <v>529783</v>
      </c>
      <c r="G344" s="119"/>
      <c r="H344" s="120"/>
      <c r="I344" s="120"/>
      <c r="J344" s="120"/>
      <c r="K344" s="120"/>
      <c r="L344" s="107">
        <f t="shared" si="94"/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07">
        <f t="shared" si="101"/>
        <v>0</v>
      </c>
      <c r="AC344" s="120"/>
      <c r="AD344" s="108">
        <f t="shared" si="95"/>
        <v>0</v>
      </c>
      <c r="AE344" s="120">
        <v>30000</v>
      </c>
      <c r="AF344" s="120"/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07">
        <f t="shared" si="90"/>
        <v>30000</v>
      </c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07">
        <f t="shared" si="102"/>
        <v>0</v>
      </c>
      <c r="BK344" s="120"/>
      <c r="BL344" s="107">
        <f t="shared" si="96"/>
        <v>30000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09">
        <f t="shared" si="91"/>
        <v>0</v>
      </c>
      <c r="BZ344" s="107">
        <f t="shared" si="103"/>
        <v>0</v>
      </c>
      <c r="CA344" s="109">
        <f t="shared" si="97"/>
        <v>499783</v>
      </c>
      <c r="CB344" s="109">
        <f t="shared" si="98"/>
        <v>0</v>
      </c>
      <c r="CC344" s="110">
        <f t="shared" si="104"/>
        <v>499783</v>
      </c>
      <c r="CD344" s="111">
        <f t="shared" si="99"/>
        <v>0</v>
      </c>
      <c r="CE344" s="112">
        <f t="shared" si="105"/>
        <v>499783</v>
      </c>
      <c r="CF344" s="125"/>
      <c r="CG344" s="114"/>
      <c r="CH344" s="2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</row>
    <row r="345" spans="1:105" s="24" customFormat="1" x14ac:dyDescent="0.25">
      <c r="A345" s="308" t="s">
        <v>161</v>
      </c>
      <c r="B345" s="102">
        <f t="shared" si="92"/>
        <v>41611</v>
      </c>
      <c r="C345" s="329">
        <f t="shared" si="106"/>
        <v>499783</v>
      </c>
      <c r="D345" s="110">
        <f t="shared" si="107"/>
        <v>0</v>
      </c>
      <c r="E345" s="111">
        <f t="shared" si="100"/>
        <v>0</v>
      </c>
      <c r="F345" s="333">
        <f t="shared" si="93"/>
        <v>499783</v>
      </c>
      <c r="G345" s="119"/>
      <c r="H345" s="120"/>
      <c r="I345" s="120"/>
      <c r="J345" s="120"/>
      <c r="K345" s="120"/>
      <c r="L345" s="107">
        <f t="shared" si="94"/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07">
        <f t="shared" si="101"/>
        <v>0</v>
      </c>
      <c r="AC345" s="120"/>
      <c r="AD345" s="108">
        <f t="shared" si="95"/>
        <v>0</v>
      </c>
      <c r="AE345" s="120">
        <v>54000</v>
      </c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07">
        <f t="shared" si="90"/>
        <v>54000</v>
      </c>
      <c r="AU345" s="120"/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07">
        <f t="shared" si="102"/>
        <v>0</v>
      </c>
      <c r="BK345" s="120"/>
      <c r="BL345" s="107">
        <f t="shared" si="96"/>
        <v>54000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09">
        <f t="shared" si="91"/>
        <v>0</v>
      </c>
      <c r="BZ345" s="107">
        <f t="shared" si="103"/>
        <v>0</v>
      </c>
      <c r="CA345" s="109">
        <f t="shared" si="97"/>
        <v>445783</v>
      </c>
      <c r="CB345" s="109">
        <f t="shared" si="98"/>
        <v>0</v>
      </c>
      <c r="CC345" s="110">
        <f t="shared" si="104"/>
        <v>445783</v>
      </c>
      <c r="CD345" s="111">
        <f t="shared" si="99"/>
        <v>0</v>
      </c>
      <c r="CE345" s="112">
        <f t="shared" si="105"/>
        <v>445783</v>
      </c>
      <c r="CF345" s="125"/>
      <c r="CG345" s="114"/>
      <c r="CH345" s="2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</row>
    <row r="346" spans="1:105" s="24" customFormat="1" x14ac:dyDescent="0.25">
      <c r="A346" s="308" t="s">
        <v>162</v>
      </c>
      <c r="B346" s="102">
        <f t="shared" si="92"/>
        <v>41612</v>
      </c>
      <c r="C346" s="329">
        <f t="shared" si="106"/>
        <v>445783</v>
      </c>
      <c r="D346" s="110">
        <f t="shared" si="107"/>
        <v>0</v>
      </c>
      <c r="E346" s="111">
        <f t="shared" si="100"/>
        <v>0</v>
      </c>
      <c r="F346" s="333">
        <f t="shared" si="93"/>
        <v>445783</v>
      </c>
      <c r="G346" s="119"/>
      <c r="H346" s="120"/>
      <c r="I346" s="120"/>
      <c r="J346" s="120"/>
      <c r="K346" s="120"/>
      <c r="L346" s="107">
        <f t="shared" si="94"/>
        <v>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07">
        <f t="shared" si="101"/>
        <v>0</v>
      </c>
      <c r="AC346" s="120"/>
      <c r="AD346" s="108">
        <f t="shared" si="95"/>
        <v>0</v>
      </c>
      <c r="AE346" s="120">
        <v>50000</v>
      </c>
      <c r="AF346" s="120">
        <v>15000</v>
      </c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07">
        <f t="shared" si="90"/>
        <v>65000</v>
      </c>
      <c r="AU346" s="120"/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07">
        <f t="shared" si="102"/>
        <v>0</v>
      </c>
      <c r="BK346" s="120"/>
      <c r="BL346" s="107">
        <f t="shared" si="96"/>
        <v>65000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09">
        <f t="shared" si="91"/>
        <v>0</v>
      </c>
      <c r="BZ346" s="107">
        <f t="shared" si="103"/>
        <v>0</v>
      </c>
      <c r="CA346" s="109">
        <f t="shared" si="97"/>
        <v>380783</v>
      </c>
      <c r="CB346" s="109">
        <f t="shared" si="98"/>
        <v>0</v>
      </c>
      <c r="CC346" s="110">
        <f t="shared" si="104"/>
        <v>380783</v>
      </c>
      <c r="CD346" s="111">
        <f t="shared" si="99"/>
        <v>0</v>
      </c>
      <c r="CE346" s="112">
        <f t="shared" si="105"/>
        <v>380783</v>
      </c>
      <c r="CF346" s="125"/>
      <c r="CG346" s="114"/>
      <c r="CH346" s="2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</row>
    <row r="347" spans="1:105" s="24" customFormat="1" x14ac:dyDescent="0.25">
      <c r="A347" s="308" t="s">
        <v>163</v>
      </c>
      <c r="B347" s="102">
        <f t="shared" si="92"/>
        <v>41613</v>
      </c>
      <c r="C347" s="329">
        <f t="shared" si="106"/>
        <v>380783</v>
      </c>
      <c r="D347" s="110">
        <f t="shared" si="107"/>
        <v>0</v>
      </c>
      <c r="E347" s="111">
        <f t="shared" si="100"/>
        <v>0</v>
      </c>
      <c r="F347" s="333">
        <f t="shared" si="93"/>
        <v>380783</v>
      </c>
      <c r="G347" s="119"/>
      <c r="H347" s="120"/>
      <c r="I347" s="120"/>
      <c r="J347" s="120"/>
      <c r="K347" s="120"/>
      <c r="L347" s="107">
        <f t="shared" si="94"/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07">
        <f t="shared" si="101"/>
        <v>0</v>
      </c>
      <c r="AC347" s="120"/>
      <c r="AD347" s="108">
        <f t="shared" si="95"/>
        <v>0</v>
      </c>
      <c r="AE347" s="120">
        <v>53395</v>
      </c>
      <c r="AF347" s="120">
        <v>10000</v>
      </c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07">
        <f t="shared" ref="AT347:AT378" si="108">SUM(AE347:AS347)</f>
        <v>63395</v>
      </c>
      <c r="AU347" s="120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07">
        <f t="shared" si="102"/>
        <v>0</v>
      </c>
      <c r="BK347" s="120"/>
      <c r="BL347" s="107">
        <f t="shared" si="96"/>
        <v>63395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09">
        <f t="shared" ref="BY347:BY378" si="109">SUM(BO347:BX347)</f>
        <v>0</v>
      </c>
      <c r="BZ347" s="107">
        <f t="shared" si="103"/>
        <v>0</v>
      </c>
      <c r="CA347" s="109">
        <f t="shared" si="97"/>
        <v>317388</v>
      </c>
      <c r="CB347" s="109">
        <f t="shared" si="98"/>
        <v>0</v>
      </c>
      <c r="CC347" s="110">
        <f t="shared" si="104"/>
        <v>317388</v>
      </c>
      <c r="CD347" s="111">
        <f t="shared" si="99"/>
        <v>0</v>
      </c>
      <c r="CE347" s="112">
        <f t="shared" si="105"/>
        <v>317388</v>
      </c>
      <c r="CF347" s="125"/>
      <c r="CG347" s="114"/>
      <c r="CH347" s="2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</row>
    <row r="348" spans="1:105" s="24" customFormat="1" x14ac:dyDescent="0.25">
      <c r="A348" s="308" t="s">
        <v>164</v>
      </c>
      <c r="B348" s="102">
        <f t="shared" si="92"/>
        <v>41614</v>
      </c>
      <c r="C348" s="329">
        <f t="shared" si="106"/>
        <v>317388</v>
      </c>
      <c r="D348" s="110">
        <f t="shared" si="107"/>
        <v>0</v>
      </c>
      <c r="E348" s="111">
        <f t="shared" si="100"/>
        <v>0</v>
      </c>
      <c r="F348" s="333">
        <f t="shared" si="93"/>
        <v>317388</v>
      </c>
      <c r="G348" s="119">
        <v>490000</v>
      </c>
      <c r="H348" s="120"/>
      <c r="I348" s="120"/>
      <c r="J348" s="120"/>
      <c r="K348" s="120"/>
      <c r="L348" s="107">
        <f t="shared" si="94"/>
        <v>490000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07">
        <f t="shared" si="101"/>
        <v>0</v>
      </c>
      <c r="AC348" s="120"/>
      <c r="AD348" s="108">
        <f t="shared" si="95"/>
        <v>490000</v>
      </c>
      <c r="AE348" s="120">
        <v>50000</v>
      </c>
      <c r="AF348" s="120"/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07">
        <f t="shared" si="108"/>
        <v>50000</v>
      </c>
      <c r="AU348" s="120"/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07">
        <f t="shared" si="102"/>
        <v>0</v>
      </c>
      <c r="BK348" s="120"/>
      <c r="BL348" s="107">
        <f t="shared" si="96"/>
        <v>50000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09">
        <f t="shared" si="109"/>
        <v>0</v>
      </c>
      <c r="BZ348" s="107">
        <f t="shared" si="103"/>
        <v>0</v>
      </c>
      <c r="CA348" s="109">
        <f t="shared" si="97"/>
        <v>757388</v>
      </c>
      <c r="CB348" s="109">
        <f t="shared" si="98"/>
        <v>0</v>
      </c>
      <c r="CC348" s="110">
        <f t="shared" si="104"/>
        <v>757388</v>
      </c>
      <c r="CD348" s="111">
        <f t="shared" si="99"/>
        <v>0</v>
      </c>
      <c r="CE348" s="112">
        <f t="shared" si="105"/>
        <v>757388</v>
      </c>
      <c r="CF348" s="125"/>
      <c r="CG348" s="114"/>
      <c r="CH348" s="2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</row>
    <row r="349" spans="1:105" s="24" customFormat="1" x14ac:dyDescent="0.25">
      <c r="A349" s="308" t="s">
        <v>165</v>
      </c>
      <c r="B349" s="102">
        <f t="shared" si="92"/>
        <v>41615</v>
      </c>
      <c r="C349" s="329">
        <f t="shared" si="106"/>
        <v>757388</v>
      </c>
      <c r="D349" s="110">
        <f t="shared" si="107"/>
        <v>0</v>
      </c>
      <c r="E349" s="111">
        <f t="shared" si="100"/>
        <v>0</v>
      </c>
      <c r="F349" s="333">
        <f t="shared" si="93"/>
        <v>757388</v>
      </c>
      <c r="G349" s="119"/>
      <c r="H349" s="120"/>
      <c r="I349" s="120"/>
      <c r="J349" s="120"/>
      <c r="K349" s="120"/>
      <c r="L349" s="107">
        <f t="shared" si="94"/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07">
        <f t="shared" si="101"/>
        <v>0</v>
      </c>
      <c r="AC349" s="120"/>
      <c r="AD349" s="108">
        <f t="shared" si="95"/>
        <v>0</v>
      </c>
      <c r="AE349" s="120">
        <v>76000</v>
      </c>
      <c r="AF349" s="120">
        <v>25000</v>
      </c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07">
        <f t="shared" si="108"/>
        <v>101000</v>
      </c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07">
        <f t="shared" si="102"/>
        <v>0</v>
      </c>
      <c r="BK349" s="120"/>
      <c r="BL349" s="107">
        <f t="shared" si="96"/>
        <v>101000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09">
        <f t="shared" si="109"/>
        <v>0</v>
      </c>
      <c r="BZ349" s="107">
        <f t="shared" si="103"/>
        <v>0</v>
      </c>
      <c r="CA349" s="109">
        <f t="shared" si="97"/>
        <v>656388</v>
      </c>
      <c r="CB349" s="109">
        <f t="shared" si="98"/>
        <v>0</v>
      </c>
      <c r="CC349" s="110">
        <f t="shared" si="104"/>
        <v>656388</v>
      </c>
      <c r="CD349" s="111">
        <f t="shared" si="99"/>
        <v>0</v>
      </c>
      <c r="CE349" s="112">
        <f t="shared" si="105"/>
        <v>656388</v>
      </c>
      <c r="CF349" s="125"/>
      <c r="CG349" s="114"/>
      <c r="CH349" s="2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</row>
    <row r="350" spans="1:105" s="24" customFormat="1" x14ac:dyDescent="0.25">
      <c r="A350" s="309" t="s">
        <v>166</v>
      </c>
      <c r="B350" s="310">
        <f t="shared" si="92"/>
        <v>41616</v>
      </c>
      <c r="C350" s="329">
        <f t="shared" si="106"/>
        <v>656388</v>
      </c>
      <c r="D350" s="110">
        <f t="shared" si="107"/>
        <v>0</v>
      </c>
      <c r="E350" s="111">
        <f t="shared" si="100"/>
        <v>0</v>
      </c>
      <c r="F350" s="333">
        <f t="shared" si="93"/>
        <v>656388</v>
      </c>
      <c r="G350" s="119"/>
      <c r="H350" s="120"/>
      <c r="I350" s="120"/>
      <c r="J350" s="120"/>
      <c r="K350" s="120"/>
      <c r="L350" s="107">
        <f t="shared" si="94"/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07">
        <f t="shared" si="101"/>
        <v>0</v>
      </c>
      <c r="AC350" s="120"/>
      <c r="AD350" s="108">
        <f t="shared" si="95"/>
        <v>0</v>
      </c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07">
        <f t="shared" si="108"/>
        <v>0</v>
      </c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07">
        <f t="shared" si="102"/>
        <v>0</v>
      </c>
      <c r="BK350" s="120"/>
      <c r="BL350" s="107">
        <f t="shared" si="96"/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09">
        <f t="shared" si="109"/>
        <v>0</v>
      </c>
      <c r="BZ350" s="107">
        <f t="shared" si="103"/>
        <v>0</v>
      </c>
      <c r="CA350" s="109">
        <f t="shared" si="97"/>
        <v>656388</v>
      </c>
      <c r="CB350" s="109">
        <f t="shared" si="98"/>
        <v>0</v>
      </c>
      <c r="CC350" s="110">
        <f t="shared" si="104"/>
        <v>656388</v>
      </c>
      <c r="CD350" s="111">
        <f t="shared" si="99"/>
        <v>0</v>
      </c>
      <c r="CE350" s="112">
        <f t="shared" si="105"/>
        <v>656388</v>
      </c>
      <c r="CF350" s="125"/>
      <c r="CG350" s="114"/>
      <c r="CH350" s="2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</row>
    <row r="351" spans="1:105" s="24" customFormat="1" x14ac:dyDescent="0.25">
      <c r="A351" s="308" t="s">
        <v>167</v>
      </c>
      <c r="B351" s="102">
        <f t="shared" si="92"/>
        <v>41617</v>
      </c>
      <c r="C351" s="329">
        <f t="shared" si="106"/>
        <v>656388</v>
      </c>
      <c r="D351" s="110">
        <f t="shared" si="107"/>
        <v>0</v>
      </c>
      <c r="E351" s="111">
        <f t="shared" si="100"/>
        <v>0</v>
      </c>
      <c r="F351" s="333">
        <f t="shared" si="93"/>
        <v>656388</v>
      </c>
      <c r="G351" s="119"/>
      <c r="H351" s="120"/>
      <c r="I351" s="120"/>
      <c r="J351" s="120"/>
      <c r="K351" s="120"/>
      <c r="L351" s="107">
        <f t="shared" si="94"/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07">
        <f t="shared" si="101"/>
        <v>0</v>
      </c>
      <c r="AC351" s="120"/>
      <c r="AD351" s="108">
        <f t="shared" si="95"/>
        <v>0</v>
      </c>
      <c r="AE351" s="120">
        <v>59000</v>
      </c>
      <c r="AF351" s="120">
        <v>10000</v>
      </c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07">
        <f t="shared" si="108"/>
        <v>69000</v>
      </c>
      <c r="AU351" s="120"/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07">
        <f t="shared" si="102"/>
        <v>0</v>
      </c>
      <c r="BK351" s="120"/>
      <c r="BL351" s="107">
        <f t="shared" si="96"/>
        <v>69000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09">
        <f t="shared" si="109"/>
        <v>0</v>
      </c>
      <c r="BZ351" s="107">
        <f t="shared" si="103"/>
        <v>0</v>
      </c>
      <c r="CA351" s="109">
        <f t="shared" si="97"/>
        <v>587388</v>
      </c>
      <c r="CB351" s="109">
        <f t="shared" si="98"/>
        <v>0</v>
      </c>
      <c r="CC351" s="110">
        <f t="shared" si="104"/>
        <v>587388</v>
      </c>
      <c r="CD351" s="111">
        <f t="shared" si="99"/>
        <v>0</v>
      </c>
      <c r="CE351" s="112">
        <f t="shared" si="105"/>
        <v>587388</v>
      </c>
      <c r="CF351" s="125"/>
      <c r="CG351" s="114"/>
      <c r="CH351" s="2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</row>
    <row r="352" spans="1:105" s="24" customFormat="1" x14ac:dyDescent="0.25">
      <c r="A352" s="308" t="s">
        <v>161</v>
      </c>
      <c r="B352" s="102">
        <f t="shared" si="92"/>
        <v>41618</v>
      </c>
      <c r="C352" s="329">
        <f t="shared" si="106"/>
        <v>587388</v>
      </c>
      <c r="D352" s="110">
        <f t="shared" si="107"/>
        <v>0</v>
      </c>
      <c r="E352" s="111">
        <f t="shared" si="100"/>
        <v>0</v>
      </c>
      <c r="F352" s="333">
        <f t="shared" si="93"/>
        <v>587388</v>
      </c>
      <c r="G352" s="119"/>
      <c r="H352" s="120"/>
      <c r="I352" s="120"/>
      <c r="J352" s="120"/>
      <c r="K352" s="120"/>
      <c r="L352" s="107">
        <f t="shared" si="94"/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07">
        <f t="shared" si="101"/>
        <v>0</v>
      </c>
      <c r="AC352" s="120"/>
      <c r="AD352" s="108">
        <f t="shared" si="95"/>
        <v>0</v>
      </c>
      <c r="AE352" s="120">
        <v>40000</v>
      </c>
      <c r="AF352" s="120">
        <v>10000</v>
      </c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07">
        <f t="shared" si="108"/>
        <v>50000</v>
      </c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07">
        <f t="shared" si="102"/>
        <v>0</v>
      </c>
      <c r="BK352" s="120"/>
      <c r="BL352" s="107">
        <f t="shared" si="96"/>
        <v>50000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09">
        <f t="shared" si="109"/>
        <v>0</v>
      </c>
      <c r="BZ352" s="107">
        <f t="shared" si="103"/>
        <v>0</v>
      </c>
      <c r="CA352" s="109">
        <f t="shared" si="97"/>
        <v>537388</v>
      </c>
      <c r="CB352" s="109">
        <f t="shared" si="98"/>
        <v>0</v>
      </c>
      <c r="CC352" s="110">
        <f t="shared" si="104"/>
        <v>537388</v>
      </c>
      <c r="CD352" s="111">
        <f t="shared" si="99"/>
        <v>0</v>
      </c>
      <c r="CE352" s="112">
        <f t="shared" si="105"/>
        <v>537388</v>
      </c>
      <c r="CF352" s="125"/>
      <c r="CG352" s="114"/>
      <c r="CH352" s="2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</row>
    <row r="353" spans="1:105" s="24" customFormat="1" x14ac:dyDescent="0.25">
      <c r="A353" s="308" t="s">
        <v>162</v>
      </c>
      <c r="B353" s="102">
        <f t="shared" si="92"/>
        <v>41619</v>
      </c>
      <c r="C353" s="329">
        <f t="shared" si="106"/>
        <v>537388</v>
      </c>
      <c r="D353" s="110">
        <f t="shared" si="107"/>
        <v>0</v>
      </c>
      <c r="E353" s="111">
        <f t="shared" si="100"/>
        <v>0</v>
      </c>
      <c r="F353" s="333">
        <f t="shared" si="93"/>
        <v>537388</v>
      </c>
      <c r="G353" s="119"/>
      <c r="H353" s="120"/>
      <c r="I353" s="120"/>
      <c r="J353" s="120"/>
      <c r="K353" s="120"/>
      <c r="L353" s="107">
        <f t="shared" si="94"/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07">
        <f t="shared" si="101"/>
        <v>0</v>
      </c>
      <c r="AC353" s="120"/>
      <c r="AD353" s="108">
        <f t="shared" si="95"/>
        <v>0</v>
      </c>
      <c r="AE353" s="120">
        <v>50000</v>
      </c>
      <c r="AF353" s="120"/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07">
        <f t="shared" si="108"/>
        <v>50000</v>
      </c>
      <c r="AU353" s="120"/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07">
        <f t="shared" si="102"/>
        <v>0</v>
      </c>
      <c r="BK353" s="120"/>
      <c r="BL353" s="107">
        <f t="shared" si="96"/>
        <v>50000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09">
        <f t="shared" si="109"/>
        <v>0</v>
      </c>
      <c r="BZ353" s="107">
        <f t="shared" si="103"/>
        <v>0</v>
      </c>
      <c r="CA353" s="109">
        <f t="shared" si="97"/>
        <v>487388</v>
      </c>
      <c r="CB353" s="109">
        <f t="shared" si="98"/>
        <v>0</v>
      </c>
      <c r="CC353" s="110">
        <f t="shared" si="104"/>
        <v>487388</v>
      </c>
      <c r="CD353" s="111">
        <f t="shared" si="99"/>
        <v>0</v>
      </c>
      <c r="CE353" s="112">
        <f t="shared" si="105"/>
        <v>487388</v>
      </c>
      <c r="CF353" s="125"/>
      <c r="CG353" s="114"/>
      <c r="CH353" s="2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</row>
    <row r="354" spans="1:105" s="24" customFormat="1" x14ac:dyDescent="0.25">
      <c r="A354" s="308" t="s">
        <v>163</v>
      </c>
      <c r="B354" s="102">
        <f t="shared" si="92"/>
        <v>41620</v>
      </c>
      <c r="C354" s="329">
        <f t="shared" si="106"/>
        <v>487388</v>
      </c>
      <c r="D354" s="110">
        <f t="shared" si="107"/>
        <v>0</v>
      </c>
      <c r="E354" s="111">
        <f t="shared" si="100"/>
        <v>0</v>
      </c>
      <c r="F354" s="333">
        <f t="shared" si="93"/>
        <v>487388</v>
      </c>
      <c r="G354" s="119"/>
      <c r="H354" s="120"/>
      <c r="I354" s="120"/>
      <c r="J354" s="120"/>
      <c r="K354" s="120"/>
      <c r="L354" s="107">
        <f t="shared" si="94"/>
        <v>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07">
        <f t="shared" si="101"/>
        <v>0</v>
      </c>
      <c r="AC354" s="120"/>
      <c r="AD354" s="108">
        <f t="shared" si="95"/>
        <v>0</v>
      </c>
      <c r="AE354" s="120">
        <v>45000</v>
      </c>
      <c r="AF354" s="120">
        <v>20000</v>
      </c>
      <c r="AG354" s="120"/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07">
        <f t="shared" si="108"/>
        <v>65000</v>
      </c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07">
        <f t="shared" si="102"/>
        <v>0</v>
      </c>
      <c r="BK354" s="120"/>
      <c r="BL354" s="107">
        <f t="shared" si="96"/>
        <v>65000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09">
        <f t="shared" si="109"/>
        <v>0</v>
      </c>
      <c r="BZ354" s="107">
        <f t="shared" si="103"/>
        <v>0</v>
      </c>
      <c r="CA354" s="109">
        <f t="shared" si="97"/>
        <v>422388</v>
      </c>
      <c r="CB354" s="109">
        <f t="shared" si="98"/>
        <v>0</v>
      </c>
      <c r="CC354" s="110">
        <f t="shared" si="104"/>
        <v>422388</v>
      </c>
      <c r="CD354" s="111">
        <f t="shared" si="99"/>
        <v>0</v>
      </c>
      <c r="CE354" s="112">
        <f t="shared" si="105"/>
        <v>422388</v>
      </c>
      <c r="CF354" s="125"/>
      <c r="CG354" s="114"/>
      <c r="CH354" s="2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</row>
    <row r="355" spans="1:105" s="24" customFormat="1" x14ac:dyDescent="0.25">
      <c r="A355" s="308" t="s">
        <v>164</v>
      </c>
      <c r="B355" s="102">
        <f t="shared" si="92"/>
        <v>41621</v>
      </c>
      <c r="C355" s="329">
        <f t="shared" si="106"/>
        <v>422388</v>
      </c>
      <c r="D355" s="110">
        <f t="shared" si="107"/>
        <v>0</v>
      </c>
      <c r="E355" s="111">
        <f t="shared" si="100"/>
        <v>0</v>
      </c>
      <c r="F355" s="333">
        <f t="shared" si="93"/>
        <v>422388</v>
      </c>
      <c r="G355" s="119">
        <v>400000</v>
      </c>
      <c r="H355" s="120"/>
      <c r="I355" s="120"/>
      <c r="J355" s="120"/>
      <c r="K355" s="120"/>
      <c r="L355" s="107">
        <f t="shared" si="94"/>
        <v>400000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07">
        <f t="shared" si="101"/>
        <v>0</v>
      </c>
      <c r="AC355" s="120"/>
      <c r="AD355" s="108">
        <f t="shared" si="95"/>
        <v>400000</v>
      </c>
      <c r="AE355" s="120">
        <v>49000</v>
      </c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07">
        <f t="shared" si="108"/>
        <v>49000</v>
      </c>
      <c r="AU355" s="120"/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07">
        <f t="shared" si="102"/>
        <v>0</v>
      </c>
      <c r="BK355" s="120"/>
      <c r="BL355" s="107">
        <f t="shared" si="96"/>
        <v>49000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09">
        <f t="shared" si="109"/>
        <v>0</v>
      </c>
      <c r="BZ355" s="107">
        <f t="shared" si="103"/>
        <v>0</v>
      </c>
      <c r="CA355" s="109">
        <f t="shared" si="97"/>
        <v>773388</v>
      </c>
      <c r="CB355" s="109">
        <f t="shared" si="98"/>
        <v>0</v>
      </c>
      <c r="CC355" s="110">
        <f t="shared" si="104"/>
        <v>773388</v>
      </c>
      <c r="CD355" s="111">
        <f t="shared" si="99"/>
        <v>0</v>
      </c>
      <c r="CE355" s="112">
        <f t="shared" si="105"/>
        <v>773388</v>
      </c>
      <c r="CF355" s="125"/>
      <c r="CG355" s="114"/>
      <c r="CH355" s="2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</row>
    <row r="356" spans="1:105" s="24" customFormat="1" x14ac:dyDescent="0.25">
      <c r="A356" s="308" t="s">
        <v>165</v>
      </c>
      <c r="B356" s="102">
        <f t="shared" si="92"/>
        <v>41622</v>
      </c>
      <c r="C356" s="329">
        <f t="shared" si="106"/>
        <v>773388</v>
      </c>
      <c r="D356" s="110">
        <f t="shared" si="107"/>
        <v>0</v>
      </c>
      <c r="E356" s="111">
        <f t="shared" si="100"/>
        <v>0</v>
      </c>
      <c r="F356" s="333">
        <f t="shared" si="93"/>
        <v>773388</v>
      </c>
      <c r="G356" s="119"/>
      <c r="H356" s="120"/>
      <c r="I356" s="120"/>
      <c r="J356" s="120"/>
      <c r="K356" s="120"/>
      <c r="L356" s="107">
        <f t="shared" si="94"/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07">
        <f t="shared" si="101"/>
        <v>0</v>
      </c>
      <c r="AC356" s="120"/>
      <c r="AD356" s="108">
        <f t="shared" si="95"/>
        <v>0</v>
      </c>
      <c r="AE356" s="120">
        <v>65000</v>
      </c>
      <c r="AF356" s="120">
        <v>10000</v>
      </c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07">
        <f t="shared" si="108"/>
        <v>75000</v>
      </c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07">
        <f t="shared" si="102"/>
        <v>0</v>
      </c>
      <c r="BK356" s="120"/>
      <c r="BL356" s="107">
        <f t="shared" si="96"/>
        <v>75000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09">
        <f t="shared" si="109"/>
        <v>0</v>
      </c>
      <c r="BZ356" s="107">
        <f t="shared" si="103"/>
        <v>0</v>
      </c>
      <c r="CA356" s="109">
        <f t="shared" si="97"/>
        <v>698388</v>
      </c>
      <c r="CB356" s="109">
        <f t="shared" si="98"/>
        <v>0</v>
      </c>
      <c r="CC356" s="110">
        <f t="shared" si="104"/>
        <v>698388</v>
      </c>
      <c r="CD356" s="111">
        <f t="shared" si="99"/>
        <v>0</v>
      </c>
      <c r="CE356" s="112">
        <f t="shared" si="105"/>
        <v>698388</v>
      </c>
      <c r="CF356" s="125"/>
      <c r="CG356" s="114"/>
      <c r="CH356" s="2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</row>
    <row r="357" spans="1:105" s="24" customFormat="1" x14ac:dyDescent="0.25">
      <c r="A357" s="309" t="s">
        <v>166</v>
      </c>
      <c r="B357" s="310">
        <f t="shared" si="92"/>
        <v>41623</v>
      </c>
      <c r="C357" s="329">
        <f t="shared" si="106"/>
        <v>698388</v>
      </c>
      <c r="D357" s="110">
        <f t="shared" si="107"/>
        <v>0</v>
      </c>
      <c r="E357" s="111">
        <f t="shared" si="100"/>
        <v>0</v>
      </c>
      <c r="F357" s="333">
        <f t="shared" si="93"/>
        <v>698388</v>
      </c>
      <c r="G357" s="119"/>
      <c r="H357" s="120"/>
      <c r="I357" s="120"/>
      <c r="J357" s="120"/>
      <c r="K357" s="120"/>
      <c r="L357" s="107">
        <f t="shared" si="94"/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07">
        <f t="shared" si="101"/>
        <v>0</v>
      </c>
      <c r="AC357" s="120"/>
      <c r="AD357" s="108">
        <f t="shared" si="95"/>
        <v>0</v>
      </c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07">
        <f t="shared" si="108"/>
        <v>0</v>
      </c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07">
        <f t="shared" si="102"/>
        <v>0</v>
      </c>
      <c r="BK357" s="120"/>
      <c r="BL357" s="107">
        <f t="shared" si="96"/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09">
        <f t="shared" si="109"/>
        <v>0</v>
      </c>
      <c r="BZ357" s="107">
        <f t="shared" si="103"/>
        <v>0</v>
      </c>
      <c r="CA357" s="109">
        <f t="shared" si="97"/>
        <v>698388</v>
      </c>
      <c r="CB357" s="109">
        <f t="shared" si="98"/>
        <v>0</v>
      </c>
      <c r="CC357" s="110">
        <f t="shared" si="104"/>
        <v>698388</v>
      </c>
      <c r="CD357" s="111">
        <f t="shared" si="99"/>
        <v>0</v>
      </c>
      <c r="CE357" s="112">
        <f t="shared" si="105"/>
        <v>698388</v>
      </c>
      <c r="CF357" s="125"/>
      <c r="CG357" s="114"/>
      <c r="CH357" s="2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</row>
    <row r="358" spans="1:105" s="24" customFormat="1" x14ac:dyDescent="0.25">
      <c r="A358" s="308" t="s">
        <v>167</v>
      </c>
      <c r="B358" s="102">
        <f t="shared" si="92"/>
        <v>41624</v>
      </c>
      <c r="C358" s="329">
        <f t="shared" si="106"/>
        <v>698388</v>
      </c>
      <c r="D358" s="110">
        <f t="shared" si="107"/>
        <v>0</v>
      </c>
      <c r="E358" s="111">
        <f t="shared" si="100"/>
        <v>0</v>
      </c>
      <c r="F358" s="333">
        <f t="shared" si="93"/>
        <v>698388</v>
      </c>
      <c r="G358" s="119"/>
      <c r="H358" s="120"/>
      <c r="I358" s="120"/>
      <c r="J358" s="120"/>
      <c r="K358" s="120"/>
      <c r="L358" s="107">
        <f t="shared" si="94"/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07">
        <f t="shared" si="101"/>
        <v>0</v>
      </c>
      <c r="AC358" s="120"/>
      <c r="AD358" s="108">
        <f t="shared" si="95"/>
        <v>0</v>
      </c>
      <c r="AE358" s="120">
        <v>12000</v>
      </c>
      <c r="AF358" s="120"/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07">
        <f t="shared" si="108"/>
        <v>12000</v>
      </c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07">
        <f t="shared" si="102"/>
        <v>0</v>
      </c>
      <c r="BK358" s="120"/>
      <c r="BL358" s="107">
        <f t="shared" si="96"/>
        <v>12000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09">
        <f t="shared" si="109"/>
        <v>0</v>
      </c>
      <c r="BZ358" s="107">
        <f t="shared" si="103"/>
        <v>0</v>
      </c>
      <c r="CA358" s="109">
        <f t="shared" si="97"/>
        <v>686388</v>
      </c>
      <c r="CB358" s="109">
        <f t="shared" si="98"/>
        <v>0</v>
      </c>
      <c r="CC358" s="110">
        <f t="shared" si="104"/>
        <v>686388</v>
      </c>
      <c r="CD358" s="111">
        <f t="shared" si="99"/>
        <v>0</v>
      </c>
      <c r="CE358" s="112">
        <f t="shared" si="105"/>
        <v>686388</v>
      </c>
      <c r="CF358" s="125"/>
      <c r="CG358" s="114"/>
      <c r="CH358" s="2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</row>
    <row r="359" spans="1:105" s="24" customFormat="1" x14ac:dyDescent="0.25">
      <c r="A359" s="308" t="s">
        <v>161</v>
      </c>
      <c r="B359" s="102">
        <f t="shared" si="92"/>
        <v>41625</v>
      </c>
      <c r="C359" s="329">
        <f t="shared" si="106"/>
        <v>686388</v>
      </c>
      <c r="D359" s="110">
        <f t="shared" si="107"/>
        <v>0</v>
      </c>
      <c r="E359" s="111">
        <f t="shared" si="100"/>
        <v>0</v>
      </c>
      <c r="F359" s="333">
        <f t="shared" si="93"/>
        <v>686388</v>
      </c>
      <c r="G359" s="119"/>
      <c r="H359" s="120"/>
      <c r="I359" s="120"/>
      <c r="J359" s="120"/>
      <c r="K359" s="120"/>
      <c r="L359" s="107">
        <f t="shared" si="94"/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07">
        <f t="shared" si="101"/>
        <v>0</v>
      </c>
      <c r="AC359" s="120"/>
      <c r="AD359" s="108">
        <f t="shared" si="95"/>
        <v>0</v>
      </c>
      <c r="AE359" s="120">
        <v>70000</v>
      </c>
      <c r="AF359" s="120">
        <v>25000</v>
      </c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07">
        <f t="shared" si="108"/>
        <v>95000</v>
      </c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07">
        <f t="shared" si="102"/>
        <v>0</v>
      </c>
      <c r="BK359" s="120"/>
      <c r="BL359" s="107">
        <f t="shared" si="96"/>
        <v>95000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09">
        <f t="shared" si="109"/>
        <v>0</v>
      </c>
      <c r="BZ359" s="107">
        <f t="shared" si="103"/>
        <v>0</v>
      </c>
      <c r="CA359" s="109">
        <f t="shared" si="97"/>
        <v>591388</v>
      </c>
      <c r="CB359" s="109">
        <f t="shared" si="98"/>
        <v>0</v>
      </c>
      <c r="CC359" s="110">
        <f t="shared" si="104"/>
        <v>591388</v>
      </c>
      <c r="CD359" s="111">
        <f t="shared" si="99"/>
        <v>0</v>
      </c>
      <c r="CE359" s="112">
        <f t="shared" si="105"/>
        <v>591388</v>
      </c>
      <c r="CF359" s="125"/>
      <c r="CG359" s="114"/>
      <c r="CH359" s="2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</row>
    <row r="360" spans="1:105" s="24" customFormat="1" x14ac:dyDescent="0.25">
      <c r="A360" s="308" t="s">
        <v>162</v>
      </c>
      <c r="B360" s="102">
        <f t="shared" si="92"/>
        <v>41626</v>
      </c>
      <c r="C360" s="329">
        <f t="shared" si="106"/>
        <v>591388</v>
      </c>
      <c r="D360" s="110">
        <f t="shared" si="107"/>
        <v>0</v>
      </c>
      <c r="E360" s="111">
        <f t="shared" si="100"/>
        <v>0</v>
      </c>
      <c r="F360" s="333">
        <f t="shared" si="93"/>
        <v>591388</v>
      </c>
      <c r="G360" s="119"/>
      <c r="H360" s="120"/>
      <c r="I360" s="120"/>
      <c r="J360" s="120"/>
      <c r="K360" s="120"/>
      <c r="L360" s="107">
        <f t="shared" si="94"/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07">
        <f t="shared" si="101"/>
        <v>0</v>
      </c>
      <c r="AC360" s="120"/>
      <c r="AD360" s="108">
        <f t="shared" si="95"/>
        <v>0</v>
      </c>
      <c r="AE360" s="120">
        <v>40000</v>
      </c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07">
        <f t="shared" si="108"/>
        <v>40000</v>
      </c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07">
        <f t="shared" si="102"/>
        <v>0</v>
      </c>
      <c r="BK360" s="120"/>
      <c r="BL360" s="107">
        <f t="shared" si="96"/>
        <v>40000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09">
        <f t="shared" si="109"/>
        <v>0</v>
      </c>
      <c r="BZ360" s="107">
        <f t="shared" si="103"/>
        <v>0</v>
      </c>
      <c r="CA360" s="109">
        <f t="shared" si="97"/>
        <v>551388</v>
      </c>
      <c r="CB360" s="109">
        <f t="shared" si="98"/>
        <v>0</v>
      </c>
      <c r="CC360" s="110">
        <f t="shared" si="104"/>
        <v>551388</v>
      </c>
      <c r="CD360" s="111">
        <f t="shared" si="99"/>
        <v>0</v>
      </c>
      <c r="CE360" s="112">
        <f t="shared" si="105"/>
        <v>551388</v>
      </c>
      <c r="CF360" s="125"/>
      <c r="CG360" s="114"/>
      <c r="CH360" s="2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</row>
    <row r="361" spans="1:105" s="24" customFormat="1" x14ac:dyDescent="0.25">
      <c r="A361" s="308" t="s">
        <v>163</v>
      </c>
      <c r="B361" s="102">
        <f t="shared" si="92"/>
        <v>41627</v>
      </c>
      <c r="C361" s="329">
        <f t="shared" si="106"/>
        <v>551388</v>
      </c>
      <c r="D361" s="110">
        <f t="shared" si="107"/>
        <v>0</v>
      </c>
      <c r="E361" s="111">
        <f t="shared" si="100"/>
        <v>0</v>
      </c>
      <c r="F361" s="333">
        <f t="shared" si="93"/>
        <v>551388</v>
      </c>
      <c r="G361" s="119">
        <v>166000</v>
      </c>
      <c r="H361" s="120"/>
      <c r="I361" s="120"/>
      <c r="J361" s="120"/>
      <c r="K361" s="120"/>
      <c r="L361" s="107">
        <f t="shared" si="94"/>
        <v>166000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07">
        <f t="shared" si="101"/>
        <v>0</v>
      </c>
      <c r="AC361" s="120"/>
      <c r="AD361" s="108">
        <f t="shared" si="95"/>
        <v>166000</v>
      </c>
      <c r="AE361" s="120">
        <v>33000</v>
      </c>
      <c r="AF361" s="120">
        <v>10000</v>
      </c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07">
        <f t="shared" si="108"/>
        <v>43000</v>
      </c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07">
        <f t="shared" si="102"/>
        <v>0</v>
      </c>
      <c r="BK361" s="120"/>
      <c r="BL361" s="107">
        <f t="shared" si="96"/>
        <v>43000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09">
        <f t="shared" si="109"/>
        <v>0</v>
      </c>
      <c r="BZ361" s="107">
        <f t="shared" si="103"/>
        <v>0</v>
      </c>
      <c r="CA361" s="109">
        <f t="shared" si="97"/>
        <v>674388</v>
      </c>
      <c r="CB361" s="109">
        <f t="shared" si="98"/>
        <v>0</v>
      </c>
      <c r="CC361" s="110">
        <f t="shared" si="104"/>
        <v>674388</v>
      </c>
      <c r="CD361" s="111">
        <f t="shared" si="99"/>
        <v>0</v>
      </c>
      <c r="CE361" s="112">
        <f t="shared" si="105"/>
        <v>674388</v>
      </c>
      <c r="CF361" s="125"/>
      <c r="CG361" s="114"/>
      <c r="CH361" s="2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</row>
    <row r="362" spans="1:105" s="24" customFormat="1" x14ac:dyDescent="0.25">
      <c r="A362" s="308" t="s">
        <v>164</v>
      </c>
      <c r="B362" s="102">
        <f t="shared" ref="B362:B378" si="110">B361+1</f>
        <v>41628</v>
      </c>
      <c r="C362" s="329">
        <f t="shared" si="106"/>
        <v>674388</v>
      </c>
      <c r="D362" s="110">
        <f t="shared" si="107"/>
        <v>0</v>
      </c>
      <c r="E362" s="111">
        <f t="shared" si="100"/>
        <v>0</v>
      </c>
      <c r="F362" s="333">
        <f t="shared" si="93"/>
        <v>674388</v>
      </c>
      <c r="G362" s="119">
        <v>100000</v>
      </c>
      <c r="H362" s="120"/>
      <c r="I362" s="120"/>
      <c r="J362" s="120"/>
      <c r="K362" s="120"/>
      <c r="L362" s="107">
        <f t="shared" si="94"/>
        <v>100000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07">
        <f t="shared" si="101"/>
        <v>0</v>
      </c>
      <c r="AC362" s="120"/>
      <c r="AD362" s="108">
        <f t="shared" si="95"/>
        <v>100000</v>
      </c>
      <c r="AE362" s="120">
        <v>52000</v>
      </c>
      <c r="AF362" s="120">
        <v>15000</v>
      </c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07">
        <f t="shared" si="108"/>
        <v>67000</v>
      </c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07">
        <f t="shared" si="102"/>
        <v>0</v>
      </c>
      <c r="BK362" s="120"/>
      <c r="BL362" s="107">
        <f t="shared" si="96"/>
        <v>67000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09">
        <f t="shared" si="109"/>
        <v>0</v>
      </c>
      <c r="BZ362" s="107">
        <f t="shared" si="103"/>
        <v>0</v>
      </c>
      <c r="CA362" s="109">
        <f t="shared" si="97"/>
        <v>707388</v>
      </c>
      <c r="CB362" s="109">
        <f t="shared" si="98"/>
        <v>0</v>
      </c>
      <c r="CC362" s="110">
        <f t="shared" si="104"/>
        <v>707388</v>
      </c>
      <c r="CD362" s="111">
        <f t="shared" si="99"/>
        <v>0</v>
      </c>
      <c r="CE362" s="112">
        <f t="shared" si="105"/>
        <v>707388</v>
      </c>
      <c r="CF362" s="125"/>
      <c r="CG362" s="114"/>
      <c r="CH362" s="2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</row>
    <row r="363" spans="1:105" s="24" customFormat="1" x14ac:dyDescent="0.25">
      <c r="A363" s="308" t="s">
        <v>165</v>
      </c>
      <c r="B363" s="102">
        <f t="shared" si="110"/>
        <v>41629</v>
      </c>
      <c r="C363" s="329">
        <f t="shared" si="106"/>
        <v>707388</v>
      </c>
      <c r="D363" s="110">
        <f t="shared" si="107"/>
        <v>0</v>
      </c>
      <c r="E363" s="111">
        <f t="shared" si="100"/>
        <v>0</v>
      </c>
      <c r="F363" s="333">
        <f t="shared" si="93"/>
        <v>707388</v>
      </c>
      <c r="G363" s="119"/>
      <c r="H363" s="120"/>
      <c r="I363" s="120"/>
      <c r="J363" s="120"/>
      <c r="K363" s="120"/>
      <c r="L363" s="107">
        <f t="shared" si="94"/>
        <v>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07">
        <f t="shared" si="101"/>
        <v>0</v>
      </c>
      <c r="AC363" s="120"/>
      <c r="AD363" s="108">
        <f t="shared" si="95"/>
        <v>0</v>
      </c>
      <c r="AE363" s="120">
        <v>68000</v>
      </c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07">
        <f t="shared" si="108"/>
        <v>68000</v>
      </c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07">
        <f t="shared" si="102"/>
        <v>0</v>
      </c>
      <c r="BK363" s="120"/>
      <c r="BL363" s="107">
        <f t="shared" si="96"/>
        <v>68000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09">
        <f t="shared" si="109"/>
        <v>0</v>
      </c>
      <c r="BZ363" s="107">
        <f t="shared" si="103"/>
        <v>0</v>
      </c>
      <c r="CA363" s="109">
        <f t="shared" si="97"/>
        <v>639388</v>
      </c>
      <c r="CB363" s="109">
        <f t="shared" si="98"/>
        <v>0</v>
      </c>
      <c r="CC363" s="110">
        <f t="shared" si="104"/>
        <v>639388</v>
      </c>
      <c r="CD363" s="111">
        <f t="shared" si="99"/>
        <v>0</v>
      </c>
      <c r="CE363" s="112">
        <f t="shared" si="105"/>
        <v>639388</v>
      </c>
      <c r="CF363" s="125"/>
      <c r="CG363" s="114"/>
      <c r="CH363" s="2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</row>
    <row r="364" spans="1:105" s="24" customFormat="1" x14ac:dyDescent="0.25">
      <c r="A364" s="309" t="s">
        <v>166</v>
      </c>
      <c r="B364" s="310">
        <f t="shared" si="110"/>
        <v>41630</v>
      </c>
      <c r="C364" s="329">
        <f t="shared" si="106"/>
        <v>639388</v>
      </c>
      <c r="D364" s="110">
        <f t="shared" si="107"/>
        <v>0</v>
      </c>
      <c r="E364" s="111">
        <f t="shared" si="100"/>
        <v>0</v>
      </c>
      <c r="F364" s="333">
        <f t="shared" si="93"/>
        <v>639388</v>
      </c>
      <c r="G364" s="119"/>
      <c r="H364" s="120"/>
      <c r="I364" s="120"/>
      <c r="J364" s="120"/>
      <c r="K364" s="120"/>
      <c r="L364" s="107">
        <f t="shared" si="94"/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07">
        <f t="shared" si="101"/>
        <v>0</v>
      </c>
      <c r="AC364" s="120"/>
      <c r="AD364" s="108">
        <f t="shared" si="95"/>
        <v>0</v>
      </c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07">
        <f t="shared" si="108"/>
        <v>0</v>
      </c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07">
        <f t="shared" si="102"/>
        <v>0</v>
      </c>
      <c r="BK364" s="120"/>
      <c r="BL364" s="107">
        <f t="shared" si="96"/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09">
        <f t="shared" si="109"/>
        <v>0</v>
      </c>
      <c r="BZ364" s="107">
        <f t="shared" si="103"/>
        <v>0</v>
      </c>
      <c r="CA364" s="109">
        <f t="shared" si="97"/>
        <v>639388</v>
      </c>
      <c r="CB364" s="109">
        <f t="shared" si="98"/>
        <v>0</v>
      </c>
      <c r="CC364" s="110">
        <f t="shared" si="104"/>
        <v>639388</v>
      </c>
      <c r="CD364" s="111">
        <f t="shared" si="99"/>
        <v>0</v>
      </c>
      <c r="CE364" s="112">
        <f t="shared" si="105"/>
        <v>639388</v>
      </c>
      <c r="CF364" s="125"/>
      <c r="CG364" s="114"/>
      <c r="CH364" s="2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</row>
    <row r="365" spans="1:105" s="24" customFormat="1" x14ac:dyDescent="0.25">
      <c r="A365" s="308" t="s">
        <v>167</v>
      </c>
      <c r="B365" s="102">
        <f t="shared" si="110"/>
        <v>41631</v>
      </c>
      <c r="C365" s="329">
        <f t="shared" si="106"/>
        <v>639388</v>
      </c>
      <c r="D365" s="110">
        <f t="shared" si="107"/>
        <v>0</v>
      </c>
      <c r="E365" s="111">
        <f t="shared" si="100"/>
        <v>0</v>
      </c>
      <c r="F365" s="333">
        <f t="shared" si="93"/>
        <v>639388</v>
      </c>
      <c r="G365" s="119"/>
      <c r="H365" s="120"/>
      <c r="I365" s="120"/>
      <c r="J365" s="120"/>
      <c r="K365" s="120"/>
      <c r="L365" s="107">
        <f t="shared" si="94"/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07">
        <f t="shared" si="101"/>
        <v>0</v>
      </c>
      <c r="AC365" s="120"/>
      <c r="AD365" s="108">
        <f t="shared" si="95"/>
        <v>0</v>
      </c>
      <c r="AE365" s="120">
        <v>74000</v>
      </c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07">
        <f t="shared" si="108"/>
        <v>74000</v>
      </c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07">
        <f t="shared" si="102"/>
        <v>0</v>
      </c>
      <c r="BK365" s="120"/>
      <c r="BL365" s="107">
        <f t="shared" si="96"/>
        <v>74000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09">
        <f t="shared" si="109"/>
        <v>0</v>
      </c>
      <c r="BZ365" s="107">
        <f t="shared" si="103"/>
        <v>0</v>
      </c>
      <c r="CA365" s="109">
        <f t="shared" si="97"/>
        <v>565388</v>
      </c>
      <c r="CB365" s="109">
        <f t="shared" si="98"/>
        <v>0</v>
      </c>
      <c r="CC365" s="110">
        <f t="shared" si="104"/>
        <v>565388</v>
      </c>
      <c r="CD365" s="111">
        <f t="shared" si="99"/>
        <v>0</v>
      </c>
      <c r="CE365" s="112">
        <f t="shared" si="105"/>
        <v>565388</v>
      </c>
      <c r="CF365" s="125"/>
      <c r="CG365" s="114"/>
      <c r="CH365" s="2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</row>
    <row r="366" spans="1:105" s="24" customFormat="1" x14ac:dyDescent="0.25">
      <c r="A366" s="308" t="s">
        <v>161</v>
      </c>
      <c r="B366" s="102">
        <f t="shared" si="110"/>
        <v>41632</v>
      </c>
      <c r="C366" s="329">
        <f t="shared" si="106"/>
        <v>565388</v>
      </c>
      <c r="D366" s="110">
        <f t="shared" si="107"/>
        <v>0</v>
      </c>
      <c r="E366" s="111">
        <f t="shared" si="100"/>
        <v>0</v>
      </c>
      <c r="F366" s="333">
        <f t="shared" si="93"/>
        <v>565388</v>
      </c>
      <c r="G366" s="119"/>
      <c r="H366" s="120"/>
      <c r="I366" s="120"/>
      <c r="J366" s="120"/>
      <c r="K366" s="120"/>
      <c r="L366" s="107">
        <f t="shared" si="94"/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07">
        <f t="shared" si="101"/>
        <v>0</v>
      </c>
      <c r="AC366" s="120"/>
      <c r="AD366" s="108">
        <f t="shared" si="95"/>
        <v>0</v>
      </c>
      <c r="AE366" s="120">
        <v>77000</v>
      </c>
      <c r="AF366" s="120">
        <v>10000</v>
      </c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07">
        <f t="shared" si="108"/>
        <v>87000</v>
      </c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07">
        <f t="shared" si="102"/>
        <v>0</v>
      </c>
      <c r="BK366" s="120"/>
      <c r="BL366" s="107">
        <f t="shared" si="96"/>
        <v>87000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09">
        <f t="shared" si="109"/>
        <v>0</v>
      </c>
      <c r="BZ366" s="107">
        <f t="shared" si="103"/>
        <v>0</v>
      </c>
      <c r="CA366" s="109">
        <f t="shared" si="97"/>
        <v>478388</v>
      </c>
      <c r="CB366" s="109">
        <f t="shared" si="98"/>
        <v>0</v>
      </c>
      <c r="CC366" s="110">
        <f t="shared" si="104"/>
        <v>478388</v>
      </c>
      <c r="CD366" s="111">
        <f t="shared" si="99"/>
        <v>0</v>
      </c>
      <c r="CE366" s="112">
        <f t="shared" si="105"/>
        <v>478388</v>
      </c>
      <c r="CF366" s="125"/>
      <c r="CG366" s="114"/>
      <c r="CH366" s="2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</row>
    <row r="367" spans="1:105" s="24" customFormat="1" x14ac:dyDescent="0.25">
      <c r="A367" s="308" t="s">
        <v>162</v>
      </c>
      <c r="B367" s="102">
        <f t="shared" si="110"/>
        <v>41633</v>
      </c>
      <c r="C367" s="329">
        <f t="shared" si="106"/>
        <v>478388</v>
      </c>
      <c r="D367" s="110">
        <f t="shared" si="107"/>
        <v>0</v>
      </c>
      <c r="E367" s="111">
        <f t="shared" si="100"/>
        <v>0</v>
      </c>
      <c r="F367" s="333">
        <f t="shared" si="93"/>
        <v>478388</v>
      </c>
      <c r="G367" s="119"/>
      <c r="H367" s="120"/>
      <c r="I367" s="120"/>
      <c r="J367" s="120"/>
      <c r="K367" s="120"/>
      <c r="L367" s="107">
        <f t="shared" si="94"/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07">
        <f t="shared" si="101"/>
        <v>0</v>
      </c>
      <c r="AC367" s="120"/>
      <c r="AD367" s="108">
        <f t="shared" si="95"/>
        <v>0</v>
      </c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07">
        <f t="shared" si="108"/>
        <v>0</v>
      </c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07">
        <f t="shared" si="102"/>
        <v>0</v>
      </c>
      <c r="BK367" s="120"/>
      <c r="BL367" s="107">
        <f t="shared" si="96"/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09">
        <f t="shared" si="109"/>
        <v>0</v>
      </c>
      <c r="BZ367" s="107">
        <f t="shared" si="103"/>
        <v>0</v>
      </c>
      <c r="CA367" s="109">
        <f t="shared" si="97"/>
        <v>478388</v>
      </c>
      <c r="CB367" s="109">
        <f t="shared" si="98"/>
        <v>0</v>
      </c>
      <c r="CC367" s="110">
        <f t="shared" si="104"/>
        <v>478388</v>
      </c>
      <c r="CD367" s="111">
        <f t="shared" si="99"/>
        <v>0</v>
      </c>
      <c r="CE367" s="112">
        <f t="shared" si="105"/>
        <v>478388</v>
      </c>
      <c r="CF367" s="125"/>
      <c r="CG367" s="114"/>
      <c r="CH367" s="2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</row>
    <row r="368" spans="1:105" s="24" customFormat="1" x14ac:dyDescent="0.25">
      <c r="A368" s="308" t="s">
        <v>163</v>
      </c>
      <c r="B368" s="102">
        <f t="shared" si="110"/>
        <v>41634</v>
      </c>
      <c r="C368" s="329">
        <f t="shared" si="106"/>
        <v>478388</v>
      </c>
      <c r="D368" s="110">
        <f t="shared" si="107"/>
        <v>0</v>
      </c>
      <c r="E368" s="111">
        <f t="shared" si="100"/>
        <v>0</v>
      </c>
      <c r="F368" s="333">
        <f t="shared" si="93"/>
        <v>478388</v>
      </c>
      <c r="G368" s="119"/>
      <c r="H368" s="120"/>
      <c r="I368" s="120"/>
      <c r="J368" s="120"/>
      <c r="K368" s="120"/>
      <c r="L368" s="107">
        <f t="shared" si="94"/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07">
        <f t="shared" si="101"/>
        <v>0</v>
      </c>
      <c r="AC368" s="120"/>
      <c r="AD368" s="108">
        <f t="shared" si="95"/>
        <v>0</v>
      </c>
      <c r="AE368" s="120">
        <v>46000</v>
      </c>
      <c r="AF368" s="120">
        <v>10000</v>
      </c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07">
        <f t="shared" si="108"/>
        <v>56000</v>
      </c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07">
        <f t="shared" si="102"/>
        <v>0</v>
      </c>
      <c r="BK368" s="120"/>
      <c r="BL368" s="107">
        <f t="shared" si="96"/>
        <v>56000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09">
        <f t="shared" si="109"/>
        <v>0</v>
      </c>
      <c r="BZ368" s="107">
        <f t="shared" si="103"/>
        <v>0</v>
      </c>
      <c r="CA368" s="109">
        <f t="shared" si="97"/>
        <v>422388</v>
      </c>
      <c r="CB368" s="109">
        <f t="shared" si="98"/>
        <v>0</v>
      </c>
      <c r="CC368" s="110">
        <f t="shared" si="104"/>
        <v>422388</v>
      </c>
      <c r="CD368" s="111">
        <f t="shared" si="99"/>
        <v>0</v>
      </c>
      <c r="CE368" s="112">
        <f t="shared" si="105"/>
        <v>422388</v>
      </c>
      <c r="CF368" s="125"/>
      <c r="CG368" s="114"/>
      <c r="CH368" s="2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</row>
    <row r="369" spans="1:105" s="24" customFormat="1" x14ac:dyDescent="0.25">
      <c r="A369" s="308" t="s">
        <v>164</v>
      </c>
      <c r="B369" s="102">
        <f t="shared" si="110"/>
        <v>41635</v>
      </c>
      <c r="C369" s="329">
        <f t="shared" si="106"/>
        <v>422388</v>
      </c>
      <c r="D369" s="110">
        <f t="shared" si="107"/>
        <v>0</v>
      </c>
      <c r="E369" s="111">
        <f t="shared" si="100"/>
        <v>0</v>
      </c>
      <c r="F369" s="333">
        <f t="shared" si="93"/>
        <v>422388</v>
      </c>
      <c r="G369" s="119">
        <v>244000</v>
      </c>
      <c r="H369" s="120"/>
      <c r="I369" s="120"/>
      <c r="J369" s="120"/>
      <c r="K369" s="120"/>
      <c r="L369" s="107">
        <f t="shared" si="94"/>
        <v>244000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07">
        <f t="shared" si="101"/>
        <v>0</v>
      </c>
      <c r="AC369" s="120"/>
      <c r="AD369" s="108">
        <f t="shared" si="95"/>
        <v>244000</v>
      </c>
      <c r="AE369" s="120">
        <v>49000</v>
      </c>
      <c r="AF369" s="120">
        <v>26500</v>
      </c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07">
        <f t="shared" si="108"/>
        <v>75500</v>
      </c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07">
        <f t="shared" si="102"/>
        <v>0</v>
      </c>
      <c r="BK369" s="120"/>
      <c r="BL369" s="107">
        <f t="shared" si="96"/>
        <v>75500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09">
        <f t="shared" si="109"/>
        <v>0</v>
      </c>
      <c r="BZ369" s="107">
        <f t="shared" si="103"/>
        <v>0</v>
      </c>
      <c r="CA369" s="109">
        <f t="shared" si="97"/>
        <v>590888</v>
      </c>
      <c r="CB369" s="109">
        <f t="shared" si="98"/>
        <v>0</v>
      </c>
      <c r="CC369" s="110">
        <f t="shared" si="104"/>
        <v>590888</v>
      </c>
      <c r="CD369" s="111">
        <f t="shared" si="99"/>
        <v>0</v>
      </c>
      <c r="CE369" s="112">
        <f t="shared" si="105"/>
        <v>590888</v>
      </c>
      <c r="CF369" s="125"/>
      <c r="CG369" s="114"/>
      <c r="CH369" s="2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</row>
    <row r="370" spans="1:105" s="24" customFormat="1" x14ac:dyDescent="0.25">
      <c r="A370" s="308" t="s">
        <v>165</v>
      </c>
      <c r="B370" s="102">
        <f t="shared" si="110"/>
        <v>41636</v>
      </c>
      <c r="C370" s="329">
        <f t="shared" si="106"/>
        <v>590888</v>
      </c>
      <c r="D370" s="110">
        <f t="shared" si="107"/>
        <v>0</v>
      </c>
      <c r="E370" s="111">
        <f t="shared" si="100"/>
        <v>0</v>
      </c>
      <c r="F370" s="333">
        <f t="shared" si="93"/>
        <v>590888</v>
      </c>
      <c r="G370" s="119"/>
      <c r="H370" s="120"/>
      <c r="I370" s="120"/>
      <c r="J370" s="120"/>
      <c r="K370" s="120"/>
      <c r="L370" s="107">
        <f t="shared" si="94"/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07">
        <f t="shared" si="101"/>
        <v>0</v>
      </c>
      <c r="AC370" s="120"/>
      <c r="AD370" s="108">
        <f t="shared" si="95"/>
        <v>0</v>
      </c>
      <c r="AE370" s="120">
        <v>82000</v>
      </c>
      <c r="AF370" s="120">
        <v>10000</v>
      </c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07">
        <f t="shared" si="108"/>
        <v>92000</v>
      </c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07">
        <f t="shared" si="102"/>
        <v>0</v>
      </c>
      <c r="BK370" s="120"/>
      <c r="BL370" s="107">
        <f t="shared" si="96"/>
        <v>92000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09">
        <f t="shared" si="109"/>
        <v>0</v>
      </c>
      <c r="BZ370" s="107">
        <f t="shared" si="103"/>
        <v>0</v>
      </c>
      <c r="CA370" s="109">
        <f t="shared" si="97"/>
        <v>498888</v>
      </c>
      <c r="CB370" s="109">
        <f t="shared" si="98"/>
        <v>0</v>
      </c>
      <c r="CC370" s="110">
        <f t="shared" si="104"/>
        <v>498888</v>
      </c>
      <c r="CD370" s="111">
        <f t="shared" si="99"/>
        <v>0</v>
      </c>
      <c r="CE370" s="112">
        <f t="shared" si="105"/>
        <v>498888</v>
      </c>
      <c r="CF370" s="125"/>
      <c r="CG370" s="114"/>
      <c r="CH370" s="2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</row>
    <row r="371" spans="1:105" s="24" customFormat="1" x14ac:dyDescent="0.25">
      <c r="A371" s="309" t="s">
        <v>166</v>
      </c>
      <c r="B371" s="310">
        <f t="shared" si="110"/>
        <v>41637</v>
      </c>
      <c r="C371" s="329">
        <f t="shared" si="106"/>
        <v>498888</v>
      </c>
      <c r="D371" s="110">
        <f t="shared" si="107"/>
        <v>0</v>
      </c>
      <c r="E371" s="111">
        <f t="shared" si="100"/>
        <v>0</v>
      </c>
      <c r="F371" s="333">
        <f t="shared" si="93"/>
        <v>498888</v>
      </c>
      <c r="G371" s="119"/>
      <c r="H371" s="120"/>
      <c r="I371" s="120"/>
      <c r="J371" s="120"/>
      <c r="K371" s="120"/>
      <c r="L371" s="107">
        <f t="shared" si="94"/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07">
        <f t="shared" si="101"/>
        <v>0</v>
      </c>
      <c r="AC371" s="120"/>
      <c r="AD371" s="108">
        <f t="shared" si="95"/>
        <v>0</v>
      </c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07">
        <f t="shared" si="108"/>
        <v>0</v>
      </c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07">
        <f t="shared" si="102"/>
        <v>0</v>
      </c>
      <c r="BK371" s="120"/>
      <c r="BL371" s="107">
        <f t="shared" si="96"/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09">
        <f t="shared" si="109"/>
        <v>0</v>
      </c>
      <c r="BZ371" s="107">
        <f t="shared" si="103"/>
        <v>0</v>
      </c>
      <c r="CA371" s="109">
        <f t="shared" si="97"/>
        <v>498888</v>
      </c>
      <c r="CB371" s="109">
        <f t="shared" si="98"/>
        <v>0</v>
      </c>
      <c r="CC371" s="110">
        <f t="shared" si="104"/>
        <v>498888</v>
      </c>
      <c r="CD371" s="111">
        <f t="shared" si="99"/>
        <v>0</v>
      </c>
      <c r="CE371" s="112">
        <f t="shared" si="105"/>
        <v>498888</v>
      </c>
      <c r="CF371" s="125"/>
      <c r="CG371" s="114"/>
      <c r="CH371" s="2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</row>
    <row r="372" spans="1:105" s="24" customFormat="1" x14ac:dyDescent="0.25">
      <c r="A372" s="308" t="s">
        <v>167</v>
      </c>
      <c r="B372" s="102">
        <f t="shared" si="110"/>
        <v>41638</v>
      </c>
      <c r="C372" s="329">
        <f t="shared" si="106"/>
        <v>498888</v>
      </c>
      <c r="D372" s="110">
        <f t="shared" si="107"/>
        <v>0</v>
      </c>
      <c r="E372" s="111">
        <f t="shared" si="100"/>
        <v>0</v>
      </c>
      <c r="F372" s="333">
        <f t="shared" si="93"/>
        <v>498888</v>
      </c>
      <c r="G372" s="119"/>
      <c r="H372" s="120"/>
      <c r="I372" s="120"/>
      <c r="J372" s="120"/>
      <c r="K372" s="120"/>
      <c r="L372" s="107">
        <f t="shared" si="94"/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07">
        <f t="shared" si="101"/>
        <v>0</v>
      </c>
      <c r="AC372" s="120"/>
      <c r="AD372" s="108">
        <f t="shared" si="95"/>
        <v>0</v>
      </c>
      <c r="AE372" s="120">
        <v>84000</v>
      </c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07">
        <f t="shared" si="108"/>
        <v>84000</v>
      </c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07">
        <f t="shared" si="102"/>
        <v>0</v>
      </c>
      <c r="BK372" s="120"/>
      <c r="BL372" s="107">
        <f t="shared" si="96"/>
        <v>84000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09">
        <f t="shared" si="109"/>
        <v>0</v>
      </c>
      <c r="BZ372" s="107">
        <f t="shared" si="103"/>
        <v>0</v>
      </c>
      <c r="CA372" s="109">
        <f t="shared" si="97"/>
        <v>414888</v>
      </c>
      <c r="CB372" s="109">
        <f t="shared" si="98"/>
        <v>0</v>
      </c>
      <c r="CC372" s="110">
        <f t="shared" si="104"/>
        <v>414888</v>
      </c>
      <c r="CD372" s="111">
        <f t="shared" si="99"/>
        <v>0</v>
      </c>
      <c r="CE372" s="112">
        <f t="shared" si="105"/>
        <v>414888</v>
      </c>
      <c r="CF372" s="125"/>
      <c r="CG372" s="114"/>
      <c r="CH372" s="2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</row>
    <row r="373" spans="1:105" s="24" customFormat="1" ht="15.75" thickBot="1" x14ac:dyDescent="0.3">
      <c r="A373" s="308" t="s">
        <v>161</v>
      </c>
      <c r="B373" s="102">
        <f t="shared" si="110"/>
        <v>41639</v>
      </c>
      <c r="C373" s="329">
        <f t="shared" si="106"/>
        <v>414888</v>
      </c>
      <c r="D373" s="110">
        <f t="shared" si="107"/>
        <v>0</v>
      </c>
      <c r="E373" s="111">
        <f t="shared" si="100"/>
        <v>0</v>
      </c>
      <c r="F373" s="333">
        <f t="shared" si="93"/>
        <v>414888</v>
      </c>
      <c r="G373" s="119"/>
      <c r="H373" s="120"/>
      <c r="I373" s="120"/>
      <c r="J373" s="120"/>
      <c r="K373" s="120"/>
      <c r="L373" s="107">
        <f t="shared" si="94"/>
        <v>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07">
        <f t="shared" si="101"/>
        <v>0</v>
      </c>
      <c r="AC373" s="120"/>
      <c r="AD373" s="108">
        <f t="shared" si="95"/>
        <v>0</v>
      </c>
      <c r="AE373" s="120">
        <v>76500</v>
      </c>
      <c r="AF373" s="120">
        <v>15000</v>
      </c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07">
        <f t="shared" si="108"/>
        <v>91500</v>
      </c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07">
        <f t="shared" si="102"/>
        <v>0</v>
      </c>
      <c r="BK373" s="120"/>
      <c r="BL373" s="107">
        <f t="shared" si="96"/>
        <v>91500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09">
        <f t="shared" si="109"/>
        <v>0</v>
      </c>
      <c r="BZ373" s="107">
        <f t="shared" si="103"/>
        <v>0</v>
      </c>
      <c r="CA373" s="109">
        <f t="shared" si="97"/>
        <v>323388</v>
      </c>
      <c r="CB373" s="109">
        <f t="shared" si="98"/>
        <v>0</v>
      </c>
      <c r="CC373" s="110">
        <f t="shared" si="104"/>
        <v>323388</v>
      </c>
      <c r="CD373" s="111">
        <f t="shared" si="99"/>
        <v>0</v>
      </c>
      <c r="CE373" s="112">
        <f t="shared" si="105"/>
        <v>323388</v>
      </c>
      <c r="CF373" s="121">
        <f>CG373-CE373</f>
        <v>0</v>
      </c>
      <c r="CG373" s="122">
        <f>F374</f>
        <v>323388</v>
      </c>
      <c r="CH373" s="2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</row>
    <row r="374" spans="1:105" s="24" customFormat="1" ht="15.75" hidden="1" thickBot="1" x14ac:dyDescent="0.3">
      <c r="A374" s="308" t="s">
        <v>162</v>
      </c>
      <c r="B374" s="102">
        <f t="shared" si="110"/>
        <v>41640</v>
      </c>
      <c r="C374" s="329">
        <f t="shared" si="106"/>
        <v>323388</v>
      </c>
      <c r="D374" s="110">
        <f t="shared" si="107"/>
        <v>0</v>
      </c>
      <c r="E374" s="111">
        <f t="shared" si="100"/>
        <v>0</v>
      </c>
      <c r="F374" s="333">
        <f t="shared" si="93"/>
        <v>323388</v>
      </c>
      <c r="G374" s="119"/>
      <c r="H374" s="120"/>
      <c r="I374" s="120"/>
      <c r="J374" s="120"/>
      <c r="K374" s="120"/>
      <c r="L374" s="107">
        <f t="shared" si="94"/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07">
        <f t="shared" si="101"/>
        <v>0</v>
      </c>
      <c r="AC374" s="120"/>
      <c r="AD374" s="108">
        <f t="shared" si="95"/>
        <v>0</v>
      </c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07">
        <f t="shared" si="108"/>
        <v>0</v>
      </c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07">
        <f t="shared" si="102"/>
        <v>0</v>
      </c>
      <c r="BK374" s="120"/>
      <c r="BL374" s="107">
        <f t="shared" si="96"/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09">
        <f t="shared" si="109"/>
        <v>0</v>
      </c>
      <c r="BZ374" s="107">
        <f t="shared" si="103"/>
        <v>0</v>
      </c>
      <c r="CA374" s="109">
        <f t="shared" si="97"/>
        <v>323388</v>
      </c>
      <c r="CB374" s="109">
        <f t="shared" si="98"/>
        <v>0</v>
      </c>
      <c r="CC374" s="110">
        <f t="shared" si="104"/>
        <v>323388</v>
      </c>
      <c r="CD374" s="111">
        <f t="shared" si="99"/>
        <v>0</v>
      </c>
      <c r="CE374" s="112">
        <f t="shared" si="105"/>
        <v>323388</v>
      </c>
      <c r="CF374" s="130"/>
      <c r="CG374" s="131"/>
      <c r="CH374" s="2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</row>
    <row r="375" spans="1:105" s="24" customFormat="1" ht="15.75" hidden="1" thickBot="1" x14ac:dyDescent="0.3">
      <c r="A375" s="308" t="s">
        <v>163</v>
      </c>
      <c r="B375" s="102">
        <f t="shared" si="110"/>
        <v>41641</v>
      </c>
      <c r="C375" s="329">
        <f t="shared" si="106"/>
        <v>323388</v>
      </c>
      <c r="D375" s="110">
        <f t="shared" si="107"/>
        <v>0</v>
      </c>
      <c r="E375" s="111">
        <f t="shared" si="100"/>
        <v>0</v>
      </c>
      <c r="F375" s="333">
        <f t="shared" si="93"/>
        <v>323388</v>
      </c>
      <c r="G375" s="119"/>
      <c r="H375" s="120"/>
      <c r="I375" s="120"/>
      <c r="J375" s="120"/>
      <c r="K375" s="120"/>
      <c r="L375" s="107">
        <f t="shared" si="94"/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07">
        <f t="shared" si="101"/>
        <v>0</v>
      </c>
      <c r="AC375" s="120"/>
      <c r="AD375" s="108">
        <f t="shared" si="95"/>
        <v>0</v>
      </c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07">
        <f t="shared" si="108"/>
        <v>0</v>
      </c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07">
        <f t="shared" si="102"/>
        <v>0</v>
      </c>
      <c r="BK375" s="120"/>
      <c r="BL375" s="107">
        <f t="shared" si="96"/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09">
        <f t="shared" si="109"/>
        <v>0</v>
      </c>
      <c r="BZ375" s="107">
        <f t="shared" si="103"/>
        <v>0</v>
      </c>
      <c r="CA375" s="109">
        <f t="shared" si="97"/>
        <v>323388</v>
      </c>
      <c r="CB375" s="109">
        <f t="shared" si="98"/>
        <v>0</v>
      </c>
      <c r="CC375" s="110">
        <f t="shared" si="104"/>
        <v>323388</v>
      </c>
      <c r="CD375" s="111">
        <f t="shared" si="99"/>
        <v>0</v>
      </c>
      <c r="CE375" s="112">
        <f t="shared" si="105"/>
        <v>323388</v>
      </c>
      <c r="CF375" s="130"/>
      <c r="CG375" s="131"/>
      <c r="CH375" s="2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</row>
    <row r="376" spans="1:105" s="24" customFormat="1" ht="15.75" hidden="1" thickBot="1" x14ac:dyDescent="0.3">
      <c r="A376" s="308" t="s">
        <v>164</v>
      </c>
      <c r="B376" s="102">
        <f t="shared" si="110"/>
        <v>41642</v>
      </c>
      <c r="C376" s="329">
        <f t="shared" si="106"/>
        <v>323388</v>
      </c>
      <c r="D376" s="110">
        <f t="shared" si="107"/>
        <v>0</v>
      </c>
      <c r="E376" s="111">
        <f t="shared" si="100"/>
        <v>0</v>
      </c>
      <c r="F376" s="333">
        <f t="shared" si="93"/>
        <v>323388</v>
      </c>
      <c r="G376" s="119"/>
      <c r="H376" s="120"/>
      <c r="I376" s="120"/>
      <c r="J376" s="120"/>
      <c r="K376" s="120"/>
      <c r="L376" s="107">
        <f t="shared" si="94"/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07">
        <f t="shared" si="101"/>
        <v>0</v>
      </c>
      <c r="AC376" s="120"/>
      <c r="AD376" s="108">
        <f t="shared" si="95"/>
        <v>0</v>
      </c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07">
        <f t="shared" si="108"/>
        <v>0</v>
      </c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07">
        <f t="shared" si="102"/>
        <v>0</v>
      </c>
      <c r="BK376" s="120"/>
      <c r="BL376" s="107">
        <f t="shared" si="96"/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09">
        <f t="shared" si="109"/>
        <v>0</v>
      </c>
      <c r="BZ376" s="107">
        <f t="shared" si="103"/>
        <v>0</v>
      </c>
      <c r="CA376" s="109">
        <f t="shared" si="97"/>
        <v>323388</v>
      </c>
      <c r="CB376" s="109">
        <f t="shared" si="98"/>
        <v>0</v>
      </c>
      <c r="CC376" s="110">
        <f t="shared" si="104"/>
        <v>323388</v>
      </c>
      <c r="CD376" s="111">
        <f t="shared" si="99"/>
        <v>0</v>
      </c>
      <c r="CE376" s="112">
        <f t="shared" si="105"/>
        <v>323388</v>
      </c>
      <c r="CF376" s="130"/>
      <c r="CG376" s="131"/>
      <c r="CH376" s="2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</row>
    <row r="377" spans="1:105" s="24" customFormat="1" ht="15.75" hidden="1" thickBot="1" x14ac:dyDescent="0.3">
      <c r="A377" s="308" t="s">
        <v>165</v>
      </c>
      <c r="B377" s="102">
        <f t="shared" si="110"/>
        <v>41643</v>
      </c>
      <c r="C377" s="329">
        <f t="shared" si="106"/>
        <v>323388</v>
      </c>
      <c r="D377" s="110">
        <f t="shared" si="107"/>
        <v>0</v>
      </c>
      <c r="E377" s="111">
        <f t="shared" si="100"/>
        <v>0</v>
      </c>
      <c r="F377" s="333">
        <f t="shared" si="93"/>
        <v>323388</v>
      </c>
      <c r="G377" s="119"/>
      <c r="H377" s="120"/>
      <c r="I377" s="120"/>
      <c r="J377" s="120"/>
      <c r="K377" s="120"/>
      <c r="L377" s="107">
        <f t="shared" si="94"/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07">
        <f t="shared" si="101"/>
        <v>0</v>
      </c>
      <c r="AC377" s="120"/>
      <c r="AD377" s="108">
        <f t="shared" si="95"/>
        <v>0</v>
      </c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07">
        <f t="shared" si="108"/>
        <v>0</v>
      </c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07">
        <f t="shared" si="102"/>
        <v>0</v>
      </c>
      <c r="BK377" s="120"/>
      <c r="BL377" s="107">
        <f t="shared" si="96"/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09">
        <f t="shared" si="109"/>
        <v>0</v>
      </c>
      <c r="BZ377" s="107">
        <f t="shared" si="103"/>
        <v>0</v>
      </c>
      <c r="CA377" s="109">
        <f t="shared" si="97"/>
        <v>323388</v>
      </c>
      <c r="CB377" s="109">
        <f t="shared" si="98"/>
        <v>0</v>
      </c>
      <c r="CC377" s="110">
        <f t="shared" si="104"/>
        <v>323388</v>
      </c>
      <c r="CD377" s="111">
        <f t="shared" si="99"/>
        <v>0</v>
      </c>
      <c r="CE377" s="112">
        <f t="shared" si="105"/>
        <v>323388</v>
      </c>
      <c r="CF377" s="130"/>
      <c r="CG377" s="131"/>
      <c r="CH377" s="2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</row>
    <row r="378" spans="1:105" s="24" customFormat="1" ht="15.75" hidden="1" thickBot="1" x14ac:dyDescent="0.3">
      <c r="A378" s="309" t="s">
        <v>166</v>
      </c>
      <c r="B378" s="310">
        <f t="shared" si="110"/>
        <v>41644</v>
      </c>
      <c r="C378" s="329">
        <f t="shared" si="106"/>
        <v>323388</v>
      </c>
      <c r="D378" s="110">
        <f t="shared" si="107"/>
        <v>0</v>
      </c>
      <c r="E378" s="111">
        <f t="shared" si="100"/>
        <v>0</v>
      </c>
      <c r="F378" s="333">
        <f t="shared" si="93"/>
        <v>323388</v>
      </c>
      <c r="G378" s="119"/>
      <c r="H378" s="120"/>
      <c r="I378" s="120"/>
      <c r="J378" s="120"/>
      <c r="K378" s="120"/>
      <c r="L378" s="107">
        <f t="shared" si="94"/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07">
        <f t="shared" si="101"/>
        <v>0</v>
      </c>
      <c r="AC378" s="120"/>
      <c r="AD378" s="108">
        <f t="shared" si="95"/>
        <v>0</v>
      </c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07">
        <f t="shared" si="108"/>
        <v>0</v>
      </c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07">
        <f t="shared" si="102"/>
        <v>0</v>
      </c>
      <c r="BK378" s="120"/>
      <c r="BL378" s="107">
        <f t="shared" si="96"/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09">
        <f t="shared" si="109"/>
        <v>0</v>
      </c>
      <c r="BZ378" s="107">
        <f t="shared" si="103"/>
        <v>0</v>
      </c>
      <c r="CA378" s="109">
        <f t="shared" si="97"/>
        <v>323388</v>
      </c>
      <c r="CB378" s="109">
        <f t="shared" si="98"/>
        <v>0</v>
      </c>
      <c r="CC378" s="110">
        <f t="shared" si="104"/>
        <v>323388</v>
      </c>
      <c r="CD378" s="111">
        <f t="shared" si="99"/>
        <v>0</v>
      </c>
      <c r="CE378" s="112">
        <f t="shared" si="105"/>
        <v>323388</v>
      </c>
      <c r="CF378" s="130"/>
      <c r="CG378" s="131"/>
      <c r="CH378" s="2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</row>
    <row r="379" spans="1:105" ht="15.75" hidden="1" thickBot="1" x14ac:dyDescent="0.3">
      <c r="A379" s="311" t="s">
        <v>72</v>
      </c>
      <c r="B379" s="312" t="s">
        <v>168</v>
      </c>
      <c r="C379" s="25"/>
      <c r="D379" s="26"/>
      <c r="E379" s="26"/>
      <c r="F379" s="27"/>
      <c r="G379" s="28">
        <f>SUM(G8:G378)</f>
        <v>16766000</v>
      </c>
      <c r="H379" s="28">
        <f>SUM(H8:H378)</f>
        <v>0</v>
      </c>
      <c r="I379" s="28">
        <f t="shared" ref="I379:BT379" si="111">SUM(I8:I378)</f>
        <v>0</v>
      </c>
      <c r="J379" s="28">
        <f t="shared" si="111"/>
        <v>0</v>
      </c>
      <c r="K379" s="28">
        <f t="shared" si="111"/>
        <v>0</v>
      </c>
      <c r="L379" s="28">
        <f t="shared" si="111"/>
        <v>16766000</v>
      </c>
      <c r="M379" s="28">
        <f t="shared" si="111"/>
        <v>0</v>
      </c>
      <c r="N379" s="28">
        <f t="shared" si="111"/>
        <v>0</v>
      </c>
      <c r="O379" s="28">
        <f t="shared" si="111"/>
        <v>0</v>
      </c>
      <c r="P379" s="28">
        <f t="shared" si="111"/>
        <v>0</v>
      </c>
      <c r="Q379" s="28">
        <f t="shared" si="111"/>
        <v>0</v>
      </c>
      <c r="R379" s="28">
        <f t="shared" si="111"/>
        <v>0</v>
      </c>
      <c r="S379" s="28">
        <f t="shared" si="111"/>
        <v>0</v>
      </c>
      <c r="T379" s="28">
        <f t="shared" si="111"/>
        <v>0</v>
      </c>
      <c r="U379" s="28">
        <f t="shared" si="111"/>
        <v>0</v>
      </c>
      <c r="V379" s="28">
        <f t="shared" si="111"/>
        <v>0</v>
      </c>
      <c r="W379" s="28">
        <f t="shared" si="111"/>
        <v>0</v>
      </c>
      <c r="X379" s="28">
        <f t="shared" si="111"/>
        <v>0</v>
      </c>
      <c r="Y379" s="28">
        <f t="shared" si="111"/>
        <v>0</v>
      </c>
      <c r="Z379" s="28">
        <f t="shared" si="111"/>
        <v>0</v>
      </c>
      <c r="AA379" s="28">
        <f t="shared" si="111"/>
        <v>0</v>
      </c>
      <c r="AB379" s="28">
        <f t="shared" si="111"/>
        <v>0</v>
      </c>
      <c r="AC379" s="28">
        <f t="shared" si="111"/>
        <v>0</v>
      </c>
      <c r="AD379" s="28">
        <f t="shared" si="111"/>
        <v>16766000</v>
      </c>
      <c r="AE379" s="28">
        <f t="shared" si="111"/>
        <v>14480605</v>
      </c>
      <c r="AF379" s="28">
        <f t="shared" si="111"/>
        <v>2298500</v>
      </c>
      <c r="AG379" s="28">
        <f t="shared" si="111"/>
        <v>0</v>
      </c>
      <c r="AH379" s="28">
        <f t="shared" si="111"/>
        <v>0</v>
      </c>
      <c r="AI379" s="28">
        <f t="shared" si="111"/>
        <v>0</v>
      </c>
      <c r="AJ379" s="28">
        <f t="shared" si="111"/>
        <v>0</v>
      </c>
      <c r="AK379" s="28">
        <f t="shared" si="111"/>
        <v>0</v>
      </c>
      <c r="AL379" s="28">
        <f t="shared" si="111"/>
        <v>0</v>
      </c>
      <c r="AM379" s="28">
        <f t="shared" si="111"/>
        <v>0</v>
      </c>
      <c r="AN379" s="28">
        <f t="shared" si="111"/>
        <v>0</v>
      </c>
      <c r="AO379" s="28">
        <f t="shared" si="111"/>
        <v>0</v>
      </c>
      <c r="AP379" s="28">
        <f t="shared" si="111"/>
        <v>0</v>
      </c>
      <c r="AQ379" s="28">
        <f t="shared" si="111"/>
        <v>0</v>
      </c>
      <c r="AR379" s="28">
        <f t="shared" si="111"/>
        <v>0</v>
      </c>
      <c r="AS379" s="28">
        <f t="shared" si="111"/>
        <v>0</v>
      </c>
      <c r="AT379" s="28">
        <f t="shared" si="111"/>
        <v>16779105</v>
      </c>
      <c r="AU379" s="28">
        <f t="shared" si="111"/>
        <v>0</v>
      </c>
      <c r="AV379" s="28">
        <f t="shared" si="111"/>
        <v>0</v>
      </c>
      <c r="AW379" s="28">
        <f t="shared" si="111"/>
        <v>0</v>
      </c>
      <c r="AX379" s="28">
        <f t="shared" si="111"/>
        <v>0</v>
      </c>
      <c r="AY379" s="28">
        <f t="shared" si="111"/>
        <v>0</v>
      </c>
      <c r="AZ379" s="28">
        <f t="shared" si="111"/>
        <v>0</v>
      </c>
      <c r="BA379" s="28">
        <f t="shared" si="111"/>
        <v>0</v>
      </c>
      <c r="BB379" s="28">
        <f t="shared" si="111"/>
        <v>0</v>
      </c>
      <c r="BC379" s="28">
        <f t="shared" si="111"/>
        <v>0</v>
      </c>
      <c r="BD379" s="28">
        <f t="shared" si="111"/>
        <v>0</v>
      </c>
      <c r="BE379" s="28">
        <f t="shared" si="111"/>
        <v>0</v>
      </c>
      <c r="BF379" s="28">
        <f t="shared" si="111"/>
        <v>0</v>
      </c>
      <c r="BG379" s="28">
        <f t="shared" si="111"/>
        <v>0</v>
      </c>
      <c r="BH379" s="28">
        <f t="shared" si="111"/>
        <v>0</v>
      </c>
      <c r="BI379" s="28">
        <f t="shared" si="111"/>
        <v>0</v>
      </c>
      <c r="BJ379" s="28">
        <f t="shared" si="111"/>
        <v>0</v>
      </c>
      <c r="BK379" s="28">
        <f t="shared" si="111"/>
        <v>0</v>
      </c>
      <c r="BL379" s="28">
        <f t="shared" si="111"/>
        <v>16779105</v>
      </c>
      <c r="BM379" s="28">
        <f t="shared" si="111"/>
        <v>0</v>
      </c>
      <c r="BN379" s="28">
        <f t="shared" si="111"/>
        <v>0</v>
      </c>
      <c r="BO379" s="28">
        <f t="shared" si="111"/>
        <v>0</v>
      </c>
      <c r="BP379" s="28">
        <f t="shared" si="111"/>
        <v>0</v>
      </c>
      <c r="BQ379" s="28">
        <f t="shared" si="111"/>
        <v>0</v>
      </c>
      <c r="BR379" s="28">
        <f t="shared" si="111"/>
        <v>0</v>
      </c>
      <c r="BS379" s="28">
        <f t="shared" si="111"/>
        <v>0</v>
      </c>
      <c r="BT379" s="28">
        <f t="shared" si="111"/>
        <v>0</v>
      </c>
      <c r="BU379" s="28">
        <f t="shared" ref="BU379:BZ379" si="112">SUM(BU8:BU378)</f>
        <v>0</v>
      </c>
      <c r="BV379" s="28">
        <f t="shared" si="112"/>
        <v>0</v>
      </c>
      <c r="BW379" s="28">
        <f t="shared" si="112"/>
        <v>0</v>
      </c>
      <c r="BX379" s="28">
        <f t="shared" si="112"/>
        <v>0</v>
      </c>
      <c r="BY379" s="28">
        <f t="shared" si="112"/>
        <v>0</v>
      </c>
      <c r="BZ379" s="28">
        <f t="shared" si="112"/>
        <v>0</v>
      </c>
      <c r="CA379" s="31"/>
      <c r="CB379" s="30"/>
      <c r="CC379" s="32"/>
      <c r="CD379" s="33"/>
      <c r="CE379" s="34"/>
      <c r="CF379" s="141"/>
      <c r="CG379" s="35"/>
      <c r="CH379" s="35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</row>
    <row r="380" spans="1:105" ht="15.75" hidden="1" thickBot="1" x14ac:dyDescent="0.3">
      <c r="A380" s="143"/>
      <c r="B380" s="144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38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518"/>
      <c r="CB380" s="518"/>
      <c r="CC380" s="39"/>
      <c r="CD380" s="40"/>
      <c r="CE380" s="41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</row>
    <row r="381" spans="1:105" ht="15.75" hidden="1" thickBot="1" x14ac:dyDescent="0.3">
      <c r="A381" s="149"/>
      <c r="B381" s="150"/>
      <c r="C381" s="43"/>
      <c r="D381" s="43"/>
      <c r="E381" s="43"/>
      <c r="F381" s="43"/>
      <c r="G381" s="44"/>
      <c r="H381" s="44"/>
      <c r="I381" s="44"/>
      <c r="J381" s="44"/>
      <c r="K381" s="44"/>
      <c r="L381" s="44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5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525"/>
      <c r="CB381" s="525"/>
      <c r="CC381" s="39"/>
      <c r="CD381" s="47"/>
      <c r="CE381" s="39"/>
    </row>
    <row r="382" spans="1:105" ht="15.75" hidden="1" thickBot="1" x14ac:dyDescent="0.3">
      <c r="A382" s="155"/>
      <c r="B382" s="156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/>
    </row>
    <row r="383" spans="1:105" ht="15.75" hidden="1" thickBot="1" x14ac:dyDescent="0.3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5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5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CB383" s="17"/>
    </row>
    <row r="384" spans="1:105" ht="15.75" hidden="1" thickBot="1" x14ac:dyDescent="0.3">
      <c r="D384" s="54"/>
      <c r="E384" s="54"/>
      <c r="F384" s="54"/>
      <c r="G384" s="54"/>
      <c r="H384" s="54"/>
      <c r="I384" s="54"/>
      <c r="J384" s="54"/>
      <c r="K384" s="54"/>
      <c r="L384" s="54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4"/>
      <c r="AD384" s="54"/>
      <c r="AE384" s="55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</row>
    <row r="385" spans="1:79" ht="15.75" hidden="1" thickBot="1" x14ac:dyDescent="0.3">
      <c r="C385" s="56"/>
      <c r="D385" s="54"/>
      <c r="E385" s="54"/>
      <c r="F385" s="54"/>
      <c r="G385" s="54"/>
      <c r="H385" s="54"/>
      <c r="I385" s="54"/>
      <c r="J385" s="54"/>
      <c r="K385" s="54"/>
      <c r="L385" s="54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</row>
    <row r="386" spans="1:79" ht="15.75" hidden="1" thickBot="1" x14ac:dyDescent="0.3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</row>
    <row r="387" spans="1:79" ht="15.75" hidden="1" thickBot="1" x14ac:dyDescent="0.3">
      <c r="C387" s="56"/>
      <c r="D387" s="481"/>
      <c r="E387" s="481"/>
      <c r="F387" s="481"/>
      <c r="G387" s="481"/>
      <c r="H387" s="57"/>
      <c r="I387" s="57"/>
      <c r="J387" s="57"/>
      <c r="K387" s="57"/>
      <c r="L387" s="57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481"/>
      <c r="AF387" s="481"/>
      <c r="AG387" s="481"/>
      <c r="AH387" s="481"/>
      <c r="AI387" s="481"/>
      <c r="AJ387" s="481"/>
      <c r="AK387" s="481"/>
      <c r="AL387" s="481"/>
      <c r="AM387" s="481"/>
      <c r="AN387" s="481"/>
      <c r="AO387" s="481"/>
      <c r="AP387" s="481"/>
      <c r="AQ387" s="481"/>
      <c r="AR387" s="481"/>
      <c r="AS387" s="481"/>
      <c r="AT387" s="481"/>
      <c r="AU387" s="481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4"/>
      <c r="E390" s="54"/>
      <c r="F390" s="54"/>
      <c r="G390" s="54"/>
      <c r="H390" s="54"/>
      <c r="I390" s="54"/>
      <c r="J390" s="54"/>
      <c r="K390" s="54"/>
      <c r="L390" s="54"/>
      <c r="M390" s="499"/>
      <c r="N390" s="499"/>
      <c r="O390" s="499"/>
      <c r="P390" s="499"/>
      <c r="Q390" s="499"/>
      <c r="R390" s="49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60"/>
      <c r="AD390" s="60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4"/>
      <c r="E391" s="54"/>
      <c r="F391" s="54"/>
      <c r="G391" s="54"/>
      <c r="H391" s="54"/>
      <c r="I391" s="54"/>
      <c r="J391" s="54"/>
      <c r="K391" s="54"/>
      <c r="L391" s="54"/>
      <c r="M391" s="499"/>
      <c r="N391" s="499"/>
      <c r="O391" s="499"/>
      <c r="P391" s="499"/>
      <c r="Q391" s="499"/>
      <c r="R391" s="49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60"/>
      <c r="AD391" s="60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.75" thickBot="1" x14ac:dyDescent="0.3">
      <c r="A400" s="313" t="s">
        <v>72</v>
      </c>
      <c r="B400" s="314" t="s">
        <v>169</v>
      </c>
      <c r="C400" s="137"/>
      <c r="D400" s="136"/>
      <c r="E400" s="136"/>
      <c r="F400" s="138"/>
      <c r="G400" s="315">
        <f>SUBTOTAL(109,G8:G378)</f>
        <v>16766000</v>
      </c>
      <c r="H400" s="135">
        <f>SUBTOTAL(109,H8:H378)</f>
        <v>0</v>
      </c>
      <c r="I400" s="135">
        <f t="shared" ref="I400:BT400" si="113">SUBTOTAL(109,I8:I378)</f>
        <v>0</v>
      </c>
      <c r="J400" s="135">
        <f t="shared" si="113"/>
        <v>0</v>
      </c>
      <c r="K400" s="135">
        <f t="shared" si="113"/>
        <v>0</v>
      </c>
      <c r="L400" s="135">
        <f t="shared" si="113"/>
        <v>16766000</v>
      </c>
      <c r="M400" s="135">
        <f t="shared" si="113"/>
        <v>0</v>
      </c>
      <c r="N400" s="135">
        <f t="shared" si="113"/>
        <v>0</v>
      </c>
      <c r="O400" s="135">
        <f t="shared" si="113"/>
        <v>0</v>
      </c>
      <c r="P400" s="135">
        <f t="shared" si="113"/>
        <v>0</v>
      </c>
      <c r="Q400" s="135">
        <f t="shared" si="113"/>
        <v>0</v>
      </c>
      <c r="R400" s="135">
        <f t="shared" si="113"/>
        <v>0</v>
      </c>
      <c r="S400" s="135">
        <f t="shared" si="113"/>
        <v>0</v>
      </c>
      <c r="T400" s="135">
        <f t="shared" si="113"/>
        <v>0</v>
      </c>
      <c r="U400" s="135">
        <f t="shared" si="113"/>
        <v>0</v>
      </c>
      <c r="V400" s="135">
        <f t="shared" si="113"/>
        <v>0</v>
      </c>
      <c r="W400" s="135">
        <f t="shared" si="113"/>
        <v>0</v>
      </c>
      <c r="X400" s="135">
        <f t="shared" si="113"/>
        <v>0</v>
      </c>
      <c r="Y400" s="135">
        <f t="shared" si="113"/>
        <v>0</v>
      </c>
      <c r="Z400" s="135">
        <f t="shared" si="113"/>
        <v>0</v>
      </c>
      <c r="AA400" s="135">
        <f t="shared" si="113"/>
        <v>0</v>
      </c>
      <c r="AB400" s="135">
        <f t="shared" si="113"/>
        <v>0</v>
      </c>
      <c r="AC400" s="135">
        <f t="shared" si="113"/>
        <v>0</v>
      </c>
      <c r="AD400" s="135">
        <f t="shared" si="113"/>
        <v>16766000</v>
      </c>
      <c r="AE400" s="135">
        <f t="shared" si="113"/>
        <v>14480605</v>
      </c>
      <c r="AF400" s="135">
        <f t="shared" si="113"/>
        <v>2298500</v>
      </c>
      <c r="AG400" s="135">
        <f t="shared" si="113"/>
        <v>0</v>
      </c>
      <c r="AH400" s="135">
        <f t="shared" si="113"/>
        <v>0</v>
      </c>
      <c r="AI400" s="135">
        <f t="shared" si="113"/>
        <v>0</v>
      </c>
      <c r="AJ400" s="135">
        <f t="shared" si="113"/>
        <v>0</v>
      </c>
      <c r="AK400" s="135">
        <f t="shared" si="113"/>
        <v>0</v>
      </c>
      <c r="AL400" s="135">
        <f t="shared" si="113"/>
        <v>0</v>
      </c>
      <c r="AM400" s="135">
        <f t="shared" si="113"/>
        <v>0</v>
      </c>
      <c r="AN400" s="135">
        <f t="shared" si="113"/>
        <v>0</v>
      </c>
      <c r="AO400" s="135">
        <f t="shared" si="113"/>
        <v>0</v>
      </c>
      <c r="AP400" s="135">
        <f t="shared" si="113"/>
        <v>0</v>
      </c>
      <c r="AQ400" s="135">
        <f t="shared" si="113"/>
        <v>0</v>
      </c>
      <c r="AR400" s="135">
        <f t="shared" si="113"/>
        <v>0</v>
      </c>
      <c r="AS400" s="135">
        <f t="shared" si="113"/>
        <v>0</v>
      </c>
      <c r="AT400" s="135">
        <f t="shared" si="113"/>
        <v>16779105</v>
      </c>
      <c r="AU400" s="135">
        <f t="shared" si="113"/>
        <v>0</v>
      </c>
      <c r="AV400" s="135">
        <f t="shared" si="113"/>
        <v>0</v>
      </c>
      <c r="AW400" s="135">
        <f t="shared" si="113"/>
        <v>0</v>
      </c>
      <c r="AX400" s="135">
        <f t="shared" si="113"/>
        <v>0</v>
      </c>
      <c r="AY400" s="135">
        <f t="shared" si="113"/>
        <v>0</v>
      </c>
      <c r="AZ400" s="135">
        <f t="shared" si="113"/>
        <v>0</v>
      </c>
      <c r="BA400" s="135">
        <f t="shared" si="113"/>
        <v>0</v>
      </c>
      <c r="BB400" s="135">
        <f t="shared" si="113"/>
        <v>0</v>
      </c>
      <c r="BC400" s="135">
        <f t="shared" si="113"/>
        <v>0</v>
      </c>
      <c r="BD400" s="135">
        <f t="shared" si="113"/>
        <v>0</v>
      </c>
      <c r="BE400" s="135">
        <f t="shared" si="113"/>
        <v>0</v>
      </c>
      <c r="BF400" s="135">
        <f t="shared" si="113"/>
        <v>0</v>
      </c>
      <c r="BG400" s="135">
        <f t="shared" si="113"/>
        <v>0</v>
      </c>
      <c r="BH400" s="135">
        <f t="shared" si="113"/>
        <v>0</v>
      </c>
      <c r="BI400" s="135">
        <f t="shared" si="113"/>
        <v>0</v>
      </c>
      <c r="BJ400" s="135">
        <f t="shared" si="113"/>
        <v>0</v>
      </c>
      <c r="BK400" s="135">
        <f t="shared" si="113"/>
        <v>0</v>
      </c>
      <c r="BL400" s="135">
        <f t="shared" si="113"/>
        <v>16779105</v>
      </c>
      <c r="BM400" s="135">
        <f t="shared" si="113"/>
        <v>0</v>
      </c>
      <c r="BN400" s="135">
        <f t="shared" si="113"/>
        <v>0</v>
      </c>
      <c r="BO400" s="135">
        <f t="shared" si="113"/>
        <v>0</v>
      </c>
      <c r="BP400" s="135">
        <f t="shared" si="113"/>
        <v>0</v>
      </c>
      <c r="BQ400" s="135">
        <f t="shared" si="113"/>
        <v>0</v>
      </c>
      <c r="BR400" s="135">
        <f t="shared" si="113"/>
        <v>0</v>
      </c>
      <c r="BS400" s="135">
        <f t="shared" si="113"/>
        <v>0</v>
      </c>
      <c r="BT400" s="135">
        <f t="shared" si="113"/>
        <v>0</v>
      </c>
      <c r="BU400" s="135">
        <f t="shared" ref="BU400:BZ400" si="114">SUBTOTAL(109,BU8:BU378)</f>
        <v>0</v>
      </c>
      <c r="BV400" s="135">
        <f t="shared" si="114"/>
        <v>0</v>
      </c>
      <c r="BW400" s="135">
        <f t="shared" si="114"/>
        <v>0</v>
      </c>
      <c r="BX400" s="135">
        <f t="shared" si="114"/>
        <v>0</v>
      </c>
      <c r="BY400" s="135">
        <f t="shared" si="114"/>
        <v>0</v>
      </c>
      <c r="BZ400" s="138">
        <f t="shared" si="114"/>
        <v>0</v>
      </c>
      <c r="CA400" s="8"/>
    </row>
    <row r="401" spans="63:79" x14ac:dyDescent="0.25"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</row>
    <row r="402" spans="63:79" x14ac:dyDescent="0.25"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</row>
    <row r="403" spans="63:79" x14ac:dyDescent="0.25"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</row>
    <row r="404" spans="63:79" x14ac:dyDescent="0.25"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</row>
    <row r="405" spans="63:79" x14ac:dyDescent="0.25"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</row>
    <row r="406" spans="63:79" x14ac:dyDescent="0.25"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</row>
    <row r="407" spans="63:79" x14ac:dyDescent="0.25"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</row>
    <row r="408" spans="63:79" x14ac:dyDescent="0.25"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</row>
    <row r="409" spans="63:79" x14ac:dyDescent="0.25"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</row>
    <row r="410" spans="63:79" x14ac:dyDescent="0.25"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</row>
    <row r="411" spans="63:79" x14ac:dyDescent="0.25"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</row>
    <row r="412" spans="63:79" x14ac:dyDescent="0.25"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</row>
    <row r="413" spans="63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63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63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63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customSheetViews>
    <customSheetView guid="{F1461436-13AF-45C0-B0CF-F75D4DEEEA52}" scale="70" hiddenColumns="1">
      <selection activeCell="H8" sqref="H8"/>
      <pageMargins left="0.7" right="0.7" top="0.75" bottom="0.75" header="0.3" footer="0.3"/>
    </customSheetView>
  </customSheetViews>
  <mergeCells count="21">
    <mergeCell ref="D2:E2"/>
    <mergeCell ref="F2:G2"/>
    <mergeCell ref="H2:I2"/>
    <mergeCell ref="J2:K2"/>
    <mergeCell ref="M2:N2"/>
    <mergeCell ref="O2:P2"/>
    <mergeCell ref="G6:L6"/>
    <mergeCell ref="AE5:BK5"/>
    <mergeCell ref="AE6:AT6"/>
    <mergeCell ref="G5:AC5"/>
    <mergeCell ref="C5:F6"/>
    <mergeCell ref="M6:AB6"/>
    <mergeCell ref="CA381:CB381"/>
    <mergeCell ref="D387:G387"/>
    <mergeCell ref="AE387:AU387"/>
    <mergeCell ref="M390:R391"/>
    <mergeCell ref="CA5:CE6"/>
    <mergeCell ref="AU6:BJ6"/>
    <mergeCell ref="CA380:CB380"/>
    <mergeCell ref="BM5:BV5"/>
    <mergeCell ref="BO6:BX6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E441"/>
  <sheetViews>
    <sheetView zoomScaleNormal="100" workbookViewId="0">
      <pane xSplit="2" ySplit="7" topLeftCell="T372" activePane="bottomRight" state="frozen"/>
      <selection pane="topRight" activeCell="C1" sqref="C1"/>
      <selection pane="bottomLeft" activeCell="A8" sqref="A8"/>
      <selection pane="bottomRight" activeCell="L343" sqref="L343:L378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24" width="12.28515625" style="2" customWidth="1"/>
    <col min="25" max="231" width="11.42578125" style="2"/>
    <col min="232" max="232" width="11.7109375" style="2" customWidth="1"/>
    <col min="233" max="233" width="11.140625" style="2" customWidth="1"/>
    <col min="234" max="234" width="13.42578125" style="2" customWidth="1"/>
    <col min="235" max="235" width="12.140625" style="2" customWidth="1"/>
    <col min="236" max="236" width="11.5703125" style="2" customWidth="1"/>
    <col min="237" max="237" width="10.140625" style="2" customWidth="1"/>
    <col min="238" max="238" width="10.28515625" style="2" customWidth="1"/>
    <col min="239" max="239" width="9.140625" style="2" customWidth="1"/>
    <col min="240" max="240" width="9.42578125" style="2" customWidth="1"/>
    <col min="241" max="243" width="9.140625" style="2" customWidth="1"/>
    <col min="244" max="245" width="12.140625" style="2" customWidth="1"/>
    <col min="246" max="246" width="8.140625" style="2" customWidth="1"/>
    <col min="247" max="248" width="9.28515625" style="2" customWidth="1"/>
    <col min="249" max="249" width="12.28515625" style="2" customWidth="1"/>
    <col min="250" max="250" width="11.5703125" style="2" customWidth="1"/>
    <col min="251" max="252" width="10" style="2" customWidth="1"/>
    <col min="253" max="253" width="14" style="2" customWidth="1"/>
    <col min="254" max="254" width="16.7109375" style="2" customWidth="1"/>
    <col min="255" max="255" width="14" style="2" customWidth="1"/>
    <col min="256" max="256" width="8.7109375" style="2" customWidth="1"/>
    <col min="257" max="257" width="12.5703125" style="2" customWidth="1"/>
    <col min="258" max="259" width="12.42578125" style="2" customWidth="1"/>
    <col min="260" max="260" width="0.140625" style="2" customWidth="1"/>
    <col min="261" max="261" width="0" style="2" hidden="1" customWidth="1"/>
    <col min="262" max="262" width="12.5703125" style="2" customWidth="1"/>
    <col min="263" max="263" width="11.85546875" style="2" customWidth="1"/>
    <col min="264" max="264" width="12.7109375" style="2" customWidth="1"/>
    <col min="265" max="266" width="10.42578125" style="2" customWidth="1"/>
    <col min="267" max="267" width="12.140625" style="2" customWidth="1"/>
    <col min="268" max="270" width="0" style="2" hidden="1" customWidth="1"/>
    <col min="271" max="271" width="13.140625" style="2" customWidth="1"/>
    <col min="272" max="273" width="11.42578125" style="2"/>
    <col min="274" max="274" width="12.85546875" style="2" customWidth="1"/>
    <col min="275" max="275" width="10.42578125" style="2" customWidth="1"/>
    <col min="276" max="276" width="11.7109375" style="2" customWidth="1"/>
    <col min="277" max="277" width="13.42578125" style="2" customWidth="1"/>
    <col min="278" max="278" width="12.85546875" style="2" customWidth="1"/>
    <col min="279" max="279" width="13.28515625" style="2" customWidth="1"/>
    <col min="280" max="280" width="15.28515625" style="2" customWidth="1"/>
    <col min="281" max="487" width="11.42578125" style="2"/>
    <col min="488" max="488" width="11.7109375" style="2" customWidth="1"/>
    <col min="489" max="489" width="11.140625" style="2" customWidth="1"/>
    <col min="490" max="490" width="13.42578125" style="2" customWidth="1"/>
    <col min="491" max="491" width="12.140625" style="2" customWidth="1"/>
    <col min="492" max="492" width="11.5703125" style="2" customWidth="1"/>
    <col min="493" max="493" width="10.140625" style="2" customWidth="1"/>
    <col min="494" max="494" width="10.28515625" style="2" customWidth="1"/>
    <col min="495" max="495" width="9.140625" style="2" customWidth="1"/>
    <col min="496" max="496" width="9.42578125" style="2" customWidth="1"/>
    <col min="497" max="499" width="9.140625" style="2" customWidth="1"/>
    <col min="500" max="501" width="12.140625" style="2" customWidth="1"/>
    <col min="502" max="502" width="8.140625" style="2" customWidth="1"/>
    <col min="503" max="504" width="9.28515625" style="2" customWidth="1"/>
    <col min="505" max="505" width="12.28515625" style="2" customWidth="1"/>
    <col min="506" max="506" width="11.5703125" style="2" customWidth="1"/>
    <col min="507" max="508" width="10" style="2" customWidth="1"/>
    <col min="509" max="509" width="14" style="2" customWidth="1"/>
    <col min="510" max="510" width="16.7109375" style="2" customWidth="1"/>
    <col min="511" max="511" width="14" style="2" customWidth="1"/>
    <col min="512" max="512" width="8.7109375" style="2" customWidth="1"/>
    <col min="513" max="513" width="12.5703125" style="2" customWidth="1"/>
    <col min="514" max="515" width="12.42578125" style="2" customWidth="1"/>
    <col min="516" max="516" width="0.140625" style="2" customWidth="1"/>
    <col min="517" max="517" width="0" style="2" hidden="1" customWidth="1"/>
    <col min="518" max="518" width="12.5703125" style="2" customWidth="1"/>
    <col min="519" max="519" width="11.85546875" style="2" customWidth="1"/>
    <col min="520" max="520" width="12.7109375" style="2" customWidth="1"/>
    <col min="521" max="522" width="10.42578125" style="2" customWidth="1"/>
    <col min="523" max="523" width="12.140625" style="2" customWidth="1"/>
    <col min="524" max="526" width="0" style="2" hidden="1" customWidth="1"/>
    <col min="527" max="527" width="13.140625" style="2" customWidth="1"/>
    <col min="528" max="529" width="11.42578125" style="2"/>
    <col min="530" max="530" width="12.85546875" style="2" customWidth="1"/>
    <col min="531" max="531" width="10.42578125" style="2" customWidth="1"/>
    <col min="532" max="532" width="11.7109375" style="2" customWidth="1"/>
    <col min="533" max="533" width="13.42578125" style="2" customWidth="1"/>
    <col min="534" max="534" width="12.85546875" style="2" customWidth="1"/>
    <col min="535" max="535" width="13.28515625" style="2" customWidth="1"/>
    <col min="536" max="536" width="15.28515625" style="2" customWidth="1"/>
    <col min="537" max="743" width="11.42578125" style="2"/>
    <col min="744" max="744" width="11.7109375" style="2" customWidth="1"/>
    <col min="745" max="745" width="11.140625" style="2" customWidth="1"/>
    <col min="746" max="746" width="13.42578125" style="2" customWidth="1"/>
    <col min="747" max="747" width="12.140625" style="2" customWidth="1"/>
    <col min="748" max="748" width="11.5703125" style="2" customWidth="1"/>
    <col min="749" max="749" width="10.140625" style="2" customWidth="1"/>
    <col min="750" max="750" width="10.28515625" style="2" customWidth="1"/>
    <col min="751" max="751" width="9.140625" style="2" customWidth="1"/>
    <col min="752" max="752" width="9.42578125" style="2" customWidth="1"/>
    <col min="753" max="755" width="9.140625" style="2" customWidth="1"/>
    <col min="756" max="757" width="12.140625" style="2" customWidth="1"/>
    <col min="758" max="758" width="8.140625" style="2" customWidth="1"/>
    <col min="759" max="760" width="9.28515625" style="2" customWidth="1"/>
    <col min="761" max="761" width="12.28515625" style="2" customWidth="1"/>
    <col min="762" max="762" width="11.5703125" style="2" customWidth="1"/>
    <col min="763" max="764" width="10" style="2" customWidth="1"/>
    <col min="765" max="765" width="14" style="2" customWidth="1"/>
    <col min="766" max="766" width="16.7109375" style="2" customWidth="1"/>
    <col min="767" max="767" width="14" style="2" customWidth="1"/>
    <col min="768" max="768" width="8.7109375" style="2" customWidth="1"/>
    <col min="769" max="769" width="12.5703125" style="2" customWidth="1"/>
    <col min="770" max="771" width="12.42578125" style="2" customWidth="1"/>
    <col min="772" max="772" width="0.140625" style="2" customWidth="1"/>
    <col min="773" max="773" width="0" style="2" hidden="1" customWidth="1"/>
    <col min="774" max="774" width="12.5703125" style="2" customWidth="1"/>
    <col min="775" max="775" width="11.85546875" style="2" customWidth="1"/>
    <col min="776" max="776" width="12.7109375" style="2" customWidth="1"/>
    <col min="777" max="778" width="10.42578125" style="2" customWidth="1"/>
    <col min="779" max="779" width="12.140625" style="2" customWidth="1"/>
    <col min="780" max="782" width="0" style="2" hidden="1" customWidth="1"/>
    <col min="783" max="783" width="13.140625" style="2" customWidth="1"/>
    <col min="784" max="785" width="11.42578125" style="2"/>
    <col min="786" max="786" width="12.85546875" style="2" customWidth="1"/>
    <col min="787" max="787" width="10.42578125" style="2" customWidth="1"/>
    <col min="788" max="788" width="11.7109375" style="2" customWidth="1"/>
    <col min="789" max="789" width="13.42578125" style="2" customWidth="1"/>
    <col min="790" max="790" width="12.85546875" style="2" customWidth="1"/>
    <col min="791" max="791" width="13.28515625" style="2" customWidth="1"/>
    <col min="792" max="792" width="15.28515625" style="2" customWidth="1"/>
    <col min="793" max="999" width="11.42578125" style="2"/>
    <col min="1000" max="1000" width="11.7109375" style="2" customWidth="1"/>
    <col min="1001" max="1001" width="11.140625" style="2" customWidth="1"/>
    <col min="1002" max="1002" width="13.42578125" style="2" customWidth="1"/>
    <col min="1003" max="1003" width="12.140625" style="2" customWidth="1"/>
    <col min="1004" max="1004" width="11.5703125" style="2" customWidth="1"/>
    <col min="1005" max="1005" width="10.140625" style="2" customWidth="1"/>
    <col min="1006" max="1006" width="10.28515625" style="2" customWidth="1"/>
    <col min="1007" max="1007" width="9.140625" style="2" customWidth="1"/>
    <col min="1008" max="1008" width="9.42578125" style="2" customWidth="1"/>
    <col min="1009" max="1011" width="9.140625" style="2" customWidth="1"/>
    <col min="1012" max="1013" width="12.140625" style="2" customWidth="1"/>
    <col min="1014" max="1014" width="8.140625" style="2" customWidth="1"/>
    <col min="1015" max="1016" width="9.28515625" style="2" customWidth="1"/>
    <col min="1017" max="1017" width="12.28515625" style="2" customWidth="1"/>
    <col min="1018" max="1018" width="11.5703125" style="2" customWidth="1"/>
    <col min="1019" max="1020" width="10" style="2" customWidth="1"/>
    <col min="1021" max="1021" width="14" style="2" customWidth="1"/>
    <col min="1022" max="1022" width="16.7109375" style="2" customWidth="1"/>
    <col min="1023" max="1023" width="14" style="2" customWidth="1"/>
    <col min="1024" max="1024" width="8.7109375" style="2" customWidth="1"/>
    <col min="1025" max="1025" width="12.5703125" style="2" customWidth="1"/>
    <col min="1026" max="1027" width="12.42578125" style="2" customWidth="1"/>
    <col min="1028" max="1028" width="0.140625" style="2" customWidth="1"/>
    <col min="1029" max="1029" width="0" style="2" hidden="1" customWidth="1"/>
    <col min="1030" max="1030" width="12.5703125" style="2" customWidth="1"/>
    <col min="1031" max="1031" width="11.85546875" style="2" customWidth="1"/>
    <col min="1032" max="1032" width="12.7109375" style="2" customWidth="1"/>
    <col min="1033" max="1034" width="10.42578125" style="2" customWidth="1"/>
    <col min="1035" max="1035" width="12.140625" style="2" customWidth="1"/>
    <col min="1036" max="1038" width="0" style="2" hidden="1" customWidth="1"/>
    <col min="1039" max="1039" width="13.140625" style="2" customWidth="1"/>
    <col min="1040" max="1041" width="11.42578125" style="2"/>
    <col min="1042" max="1042" width="12.85546875" style="2" customWidth="1"/>
    <col min="1043" max="1043" width="10.42578125" style="2" customWidth="1"/>
    <col min="1044" max="1044" width="11.7109375" style="2" customWidth="1"/>
    <col min="1045" max="1045" width="13.42578125" style="2" customWidth="1"/>
    <col min="1046" max="1046" width="12.85546875" style="2" customWidth="1"/>
    <col min="1047" max="1047" width="13.28515625" style="2" customWidth="1"/>
    <col min="1048" max="1048" width="15.28515625" style="2" customWidth="1"/>
    <col min="1049" max="1255" width="11.42578125" style="2"/>
    <col min="1256" max="1256" width="11.7109375" style="2" customWidth="1"/>
    <col min="1257" max="1257" width="11.140625" style="2" customWidth="1"/>
    <col min="1258" max="1258" width="13.42578125" style="2" customWidth="1"/>
    <col min="1259" max="1259" width="12.140625" style="2" customWidth="1"/>
    <col min="1260" max="1260" width="11.5703125" style="2" customWidth="1"/>
    <col min="1261" max="1261" width="10.140625" style="2" customWidth="1"/>
    <col min="1262" max="1262" width="10.28515625" style="2" customWidth="1"/>
    <col min="1263" max="1263" width="9.140625" style="2" customWidth="1"/>
    <col min="1264" max="1264" width="9.42578125" style="2" customWidth="1"/>
    <col min="1265" max="1267" width="9.140625" style="2" customWidth="1"/>
    <col min="1268" max="1269" width="12.140625" style="2" customWidth="1"/>
    <col min="1270" max="1270" width="8.140625" style="2" customWidth="1"/>
    <col min="1271" max="1272" width="9.28515625" style="2" customWidth="1"/>
    <col min="1273" max="1273" width="12.28515625" style="2" customWidth="1"/>
    <col min="1274" max="1274" width="11.5703125" style="2" customWidth="1"/>
    <col min="1275" max="1276" width="10" style="2" customWidth="1"/>
    <col min="1277" max="1277" width="14" style="2" customWidth="1"/>
    <col min="1278" max="1278" width="16.7109375" style="2" customWidth="1"/>
    <col min="1279" max="1279" width="14" style="2" customWidth="1"/>
    <col min="1280" max="1280" width="8.7109375" style="2" customWidth="1"/>
    <col min="1281" max="1281" width="12.5703125" style="2" customWidth="1"/>
    <col min="1282" max="1283" width="12.42578125" style="2" customWidth="1"/>
    <col min="1284" max="1284" width="0.140625" style="2" customWidth="1"/>
    <col min="1285" max="1285" width="0" style="2" hidden="1" customWidth="1"/>
    <col min="1286" max="1286" width="12.5703125" style="2" customWidth="1"/>
    <col min="1287" max="1287" width="11.85546875" style="2" customWidth="1"/>
    <col min="1288" max="1288" width="12.7109375" style="2" customWidth="1"/>
    <col min="1289" max="1290" width="10.42578125" style="2" customWidth="1"/>
    <col min="1291" max="1291" width="12.140625" style="2" customWidth="1"/>
    <col min="1292" max="1294" width="0" style="2" hidden="1" customWidth="1"/>
    <col min="1295" max="1295" width="13.140625" style="2" customWidth="1"/>
    <col min="1296" max="1297" width="11.42578125" style="2"/>
    <col min="1298" max="1298" width="12.85546875" style="2" customWidth="1"/>
    <col min="1299" max="1299" width="10.42578125" style="2" customWidth="1"/>
    <col min="1300" max="1300" width="11.7109375" style="2" customWidth="1"/>
    <col min="1301" max="1301" width="13.42578125" style="2" customWidth="1"/>
    <col min="1302" max="1302" width="12.85546875" style="2" customWidth="1"/>
    <col min="1303" max="1303" width="13.28515625" style="2" customWidth="1"/>
    <col min="1304" max="1304" width="15.28515625" style="2" customWidth="1"/>
    <col min="1305" max="1511" width="11.42578125" style="2"/>
    <col min="1512" max="1512" width="11.7109375" style="2" customWidth="1"/>
    <col min="1513" max="1513" width="11.140625" style="2" customWidth="1"/>
    <col min="1514" max="1514" width="13.42578125" style="2" customWidth="1"/>
    <col min="1515" max="1515" width="12.140625" style="2" customWidth="1"/>
    <col min="1516" max="1516" width="11.5703125" style="2" customWidth="1"/>
    <col min="1517" max="1517" width="10.140625" style="2" customWidth="1"/>
    <col min="1518" max="1518" width="10.28515625" style="2" customWidth="1"/>
    <col min="1519" max="1519" width="9.140625" style="2" customWidth="1"/>
    <col min="1520" max="1520" width="9.42578125" style="2" customWidth="1"/>
    <col min="1521" max="1523" width="9.140625" style="2" customWidth="1"/>
    <col min="1524" max="1525" width="12.140625" style="2" customWidth="1"/>
    <col min="1526" max="1526" width="8.140625" style="2" customWidth="1"/>
    <col min="1527" max="1528" width="9.28515625" style="2" customWidth="1"/>
    <col min="1529" max="1529" width="12.28515625" style="2" customWidth="1"/>
    <col min="1530" max="1530" width="11.5703125" style="2" customWidth="1"/>
    <col min="1531" max="1532" width="10" style="2" customWidth="1"/>
    <col min="1533" max="1533" width="14" style="2" customWidth="1"/>
    <col min="1534" max="1534" width="16.7109375" style="2" customWidth="1"/>
    <col min="1535" max="1535" width="14" style="2" customWidth="1"/>
    <col min="1536" max="1536" width="8.7109375" style="2" customWidth="1"/>
    <col min="1537" max="1537" width="12.5703125" style="2" customWidth="1"/>
    <col min="1538" max="1539" width="12.42578125" style="2" customWidth="1"/>
    <col min="1540" max="1540" width="0.140625" style="2" customWidth="1"/>
    <col min="1541" max="1541" width="0" style="2" hidden="1" customWidth="1"/>
    <col min="1542" max="1542" width="12.5703125" style="2" customWidth="1"/>
    <col min="1543" max="1543" width="11.85546875" style="2" customWidth="1"/>
    <col min="1544" max="1544" width="12.7109375" style="2" customWidth="1"/>
    <col min="1545" max="1546" width="10.42578125" style="2" customWidth="1"/>
    <col min="1547" max="1547" width="12.140625" style="2" customWidth="1"/>
    <col min="1548" max="1550" width="0" style="2" hidden="1" customWidth="1"/>
    <col min="1551" max="1551" width="13.140625" style="2" customWidth="1"/>
    <col min="1552" max="1553" width="11.42578125" style="2"/>
    <col min="1554" max="1554" width="12.85546875" style="2" customWidth="1"/>
    <col min="1555" max="1555" width="10.42578125" style="2" customWidth="1"/>
    <col min="1556" max="1556" width="11.7109375" style="2" customWidth="1"/>
    <col min="1557" max="1557" width="13.42578125" style="2" customWidth="1"/>
    <col min="1558" max="1558" width="12.85546875" style="2" customWidth="1"/>
    <col min="1559" max="1559" width="13.28515625" style="2" customWidth="1"/>
    <col min="1560" max="1560" width="15.28515625" style="2" customWidth="1"/>
    <col min="1561" max="1767" width="11.42578125" style="2"/>
    <col min="1768" max="1768" width="11.7109375" style="2" customWidth="1"/>
    <col min="1769" max="1769" width="11.140625" style="2" customWidth="1"/>
    <col min="1770" max="1770" width="13.42578125" style="2" customWidth="1"/>
    <col min="1771" max="1771" width="12.140625" style="2" customWidth="1"/>
    <col min="1772" max="1772" width="11.5703125" style="2" customWidth="1"/>
    <col min="1773" max="1773" width="10.140625" style="2" customWidth="1"/>
    <col min="1774" max="1774" width="10.28515625" style="2" customWidth="1"/>
    <col min="1775" max="1775" width="9.140625" style="2" customWidth="1"/>
    <col min="1776" max="1776" width="9.42578125" style="2" customWidth="1"/>
    <col min="1777" max="1779" width="9.140625" style="2" customWidth="1"/>
    <col min="1780" max="1781" width="12.140625" style="2" customWidth="1"/>
    <col min="1782" max="1782" width="8.140625" style="2" customWidth="1"/>
    <col min="1783" max="1784" width="9.28515625" style="2" customWidth="1"/>
    <col min="1785" max="1785" width="12.28515625" style="2" customWidth="1"/>
    <col min="1786" max="1786" width="11.5703125" style="2" customWidth="1"/>
    <col min="1787" max="1788" width="10" style="2" customWidth="1"/>
    <col min="1789" max="1789" width="14" style="2" customWidth="1"/>
    <col min="1790" max="1790" width="16.7109375" style="2" customWidth="1"/>
    <col min="1791" max="1791" width="14" style="2" customWidth="1"/>
    <col min="1792" max="1792" width="8.7109375" style="2" customWidth="1"/>
    <col min="1793" max="1793" width="12.5703125" style="2" customWidth="1"/>
    <col min="1794" max="1795" width="12.42578125" style="2" customWidth="1"/>
    <col min="1796" max="1796" width="0.140625" style="2" customWidth="1"/>
    <col min="1797" max="1797" width="0" style="2" hidden="1" customWidth="1"/>
    <col min="1798" max="1798" width="12.5703125" style="2" customWidth="1"/>
    <col min="1799" max="1799" width="11.85546875" style="2" customWidth="1"/>
    <col min="1800" max="1800" width="12.7109375" style="2" customWidth="1"/>
    <col min="1801" max="1802" width="10.42578125" style="2" customWidth="1"/>
    <col min="1803" max="1803" width="12.140625" style="2" customWidth="1"/>
    <col min="1804" max="1806" width="0" style="2" hidden="1" customWidth="1"/>
    <col min="1807" max="1807" width="13.140625" style="2" customWidth="1"/>
    <col min="1808" max="1809" width="11.42578125" style="2"/>
    <col min="1810" max="1810" width="12.85546875" style="2" customWidth="1"/>
    <col min="1811" max="1811" width="10.42578125" style="2" customWidth="1"/>
    <col min="1812" max="1812" width="11.7109375" style="2" customWidth="1"/>
    <col min="1813" max="1813" width="13.42578125" style="2" customWidth="1"/>
    <col min="1814" max="1814" width="12.85546875" style="2" customWidth="1"/>
    <col min="1815" max="1815" width="13.28515625" style="2" customWidth="1"/>
    <col min="1816" max="1816" width="15.28515625" style="2" customWidth="1"/>
    <col min="1817" max="2023" width="11.42578125" style="2"/>
    <col min="2024" max="2024" width="11.7109375" style="2" customWidth="1"/>
    <col min="2025" max="2025" width="11.140625" style="2" customWidth="1"/>
    <col min="2026" max="2026" width="13.42578125" style="2" customWidth="1"/>
    <col min="2027" max="2027" width="12.140625" style="2" customWidth="1"/>
    <col min="2028" max="2028" width="11.5703125" style="2" customWidth="1"/>
    <col min="2029" max="2029" width="10.140625" style="2" customWidth="1"/>
    <col min="2030" max="2030" width="10.28515625" style="2" customWidth="1"/>
    <col min="2031" max="2031" width="9.140625" style="2" customWidth="1"/>
    <col min="2032" max="2032" width="9.42578125" style="2" customWidth="1"/>
    <col min="2033" max="2035" width="9.140625" style="2" customWidth="1"/>
    <col min="2036" max="2037" width="12.140625" style="2" customWidth="1"/>
    <col min="2038" max="2038" width="8.140625" style="2" customWidth="1"/>
    <col min="2039" max="2040" width="9.28515625" style="2" customWidth="1"/>
    <col min="2041" max="2041" width="12.28515625" style="2" customWidth="1"/>
    <col min="2042" max="2042" width="11.5703125" style="2" customWidth="1"/>
    <col min="2043" max="2044" width="10" style="2" customWidth="1"/>
    <col min="2045" max="2045" width="14" style="2" customWidth="1"/>
    <col min="2046" max="2046" width="16.7109375" style="2" customWidth="1"/>
    <col min="2047" max="2047" width="14" style="2" customWidth="1"/>
    <col min="2048" max="2048" width="8.7109375" style="2" customWidth="1"/>
    <col min="2049" max="2049" width="12.5703125" style="2" customWidth="1"/>
    <col min="2050" max="2051" width="12.42578125" style="2" customWidth="1"/>
    <col min="2052" max="2052" width="0.140625" style="2" customWidth="1"/>
    <col min="2053" max="2053" width="0" style="2" hidden="1" customWidth="1"/>
    <col min="2054" max="2054" width="12.5703125" style="2" customWidth="1"/>
    <col min="2055" max="2055" width="11.85546875" style="2" customWidth="1"/>
    <col min="2056" max="2056" width="12.7109375" style="2" customWidth="1"/>
    <col min="2057" max="2058" width="10.42578125" style="2" customWidth="1"/>
    <col min="2059" max="2059" width="12.140625" style="2" customWidth="1"/>
    <col min="2060" max="2062" width="0" style="2" hidden="1" customWidth="1"/>
    <col min="2063" max="2063" width="13.140625" style="2" customWidth="1"/>
    <col min="2064" max="2065" width="11.42578125" style="2"/>
    <col min="2066" max="2066" width="12.85546875" style="2" customWidth="1"/>
    <col min="2067" max="2067" width="10.42578125" style="2" customWidth="1"/>
    <col min="2068" max="2068" width="11.7109375" style="2" customWidth="1"/>
    <col min="2069" max="2069" width="13.42578125" style="2" customWidth="1"/>
    <col min="2070" max="2070" width="12.85546875" style="2" customWidth="1"/>
    <col min="2071" max="2071" width="13.28515625" style="2" customWidth="1"/>
    <col min="2072" max="2072" width="15.28515625" style="2" customWidth="1"/>
    <col min="2073" max="2279" width="11.42578125" style="2"/>
    <col min="2280" max="2280" width="11.7109375" style="2" customWidth="1"/>
    <col min="2281" max="2281" width="11.140625" style="2" customWidth="1"/>
    <col min="2282" max="2282" width="13.42578125" style="2" customWidth="1"/>
    <col min="2283" max="2283" width="12.140625" style="2" customWidth="1"/>
    <col min="2284" max="2284" width="11.5703125" style="2" customWidth="1"/>
    <col min="2285" max="2285" width="10.140625" style="2" customWidth="1"/>
    <col min="2286" max="2286" width="10.28515625" style="2" customWidth="1"/>
    <col min="2287" max="2287" width="9.140625" style="2" customWidth="1"/>
    <col min="2288" max="2288" width="9.42578125" style="2" customWidth="1"/>
    <col min="2289" max="2291" width="9.140625" style="2" customWidth="1"/>
    <col min="2292" max="2293" width="12.140625" style="2" customWidth="1"/>
    <col min="2294" max="2294" width="8.140625" style="2" customWidth="1"/>
    <col min="2295" max="2296" width="9.28515625" style="2" customWidth="1"/>
    <col min="2297" max="2297" width="12.28515625" style="2" customWidth="1"/>
    <col min="2298" max="2298" width="11.5703125" style="2" customWidth="1"/>
    <col min="2299" max="2300" width="10" style="2" customWidth="1"/>
    <col min="2301" max="2301" width="14" style="2" customWidth="1"/>
    <col min="2302" max="2302" width="16.7109375" style="2" customWidth="1"/>
    <col min="2303" max="2303" width="14" style="2" customWidth="1"/>
    <col min="2304" max="2304" width="8.7109375" style="2" customWidth="1"/>
    <col min="2305" max="2305" width="12.5703125" style="2" customWidth="1"/>
    <col min="2306" max="2307" width="12.42578125" style="2" customWidth="1"/>
    <col min="2308" max="2308" width="0.140625" style="2" customWidth="1"/>
    <col min="2309" max="2309" width="0" style="2" hidden="1" customWidth="1"/>
    <col min="2310" max="2310" width="12.5703125" style="2" customWidth="1"/>
    <col min="2311" max="2311" width="11.85546875" style="2" customWidth="1"/>
    <col min="2312" max="2312" width="12.7109375" style="2" customWidth="1"/>
    <col min="2313" max="2314" width="10.42578125" style="2" customWidth="1"/>
    <col min="2315" max="2315" width="12.140625" style="2" customWidth="1"/>
    <col min="2316" max="2318" width="0" style="2" hidden="1" customWidth="1"/>
    <col min="2319" max="2319" width="13.140625" style="2" customWidth="1"/>
    <col min="2320" max="2321" width="11.42578125" style="2"/>
    <col min="2322" max="2322" width="12.85546875" style="2" customWidth="1"/>
    <col min="2323" max="2323" width="10.42578125" style="2" customWidth="1"/>
    <col min="2324" max="2324" width="11.7109375" style="2" customWidth="1"/>
    <col min="2325" max="2325" width="13.42578125" style="2" customWidth="1"/>
    <col min="2326" max="2326" width="12.85546875" style="2" customWidth="1"/>
    <col min="2327" max="2327" width="13.28515625" style="2" customWidth="1"/>
    <col min="2328" max="2328" width="15.28515625" style="2" customWidth="1"/>
    <col min="2329" max="2535" width="11.42578125" style="2"/>
    <col min="2536" max="2536" width="11.7109375" style="2" customWidth="1"/>
    <col min="2537" max="2537" width="11.140625" style="2" customWidth="1"/>
    <col min="2538" max="2538" width="13.42578125" style="2" customWidth="1"/>
    <col min="2539" max="2539" width="12.140625" style="2" customWidth="1"/>
    <col min="2540" max="2540" width="11.5703125" style="2" customWidth="1"/>
    <col min="2541" max="2541" width="10.140625" style="2" customWidth="1"/>
    <col min="2542" max="2542" width="10.28515625" style="2" customWidth="1"/>
    <col min="2543" max="2543" width="9.140625" style="2" customWidth="1"/>
    <col min="2544" max="2544" width="9.42578125" style="2" customWidth="1"/>
    <col min="2545" max="2547" width="9.140625" style="2" customWidth="1"/>
    <col min="2548" max="2549" width="12.140625" style="2" customWidth="1"/>
    <col min="2550" max="2550" width="8.140625" style="2" customWidth="1"/>
    <col min="2551" max="2552" width="9.28515625" style="2" customWidth="1"/>
    <col min="2553" max="2553" width="12.28515625" style="2" customWidth="1"/>
    <col min="2554" max="2554" width="11.5703125" style="2" customWidth="1"/>
    <col min="2555" max="2556" width="10" style="2" customWidth="1"/>
    <col min="2557" max="2557" width="14" style="2" customWidth="1"/>
    <col min="2558" max="2558" width="16.7109375" style="2" customWidth="1"/>
    <col min="2559" max="2559" width="14" style="2" customWidth="1"/>
    <col min="2560" max="2560" width="8.7109375" style="2" customWidth="1"/>
    <col min="2561" max="2561" width="12.5703125" style="2" customWidth="1"/>
    <col min="2562" max="2563" width="12.42578125" style="2" customWidth="1"/>
    <col min="2564" max="2564" width="0.140625" style="2" customWidth="1"/>
    <col min="2565" max="2565" width="0" style="2" hidden="1" customWidth="1"/>
    <col min="2566" max="2566" width="12.5703125" style="2" customWidth="1"/>
    <col min="2567" max="2567" width="11.85546875" style="2" customWidth="1"/>
    <col min="2568" max="2568" width="12.7109375" style="2" customWidth="1"/>
    <col min="2569" max="2570" width="10.42578125" style="2" customWidth="1"/>
    <col min="2571" max="2571" width="12.140625" style="2" customWidth="1"/>
    <col min="2572" max="2574" width="0" style="2" hidden="1" customWidth="1"/>
    <col min="2575" max="2575" width="13.140625" style="2" customWidth="1"/>
    <col min="2576" max="2577" width="11.42578125" style="2"/>
    <col min="2578" max="2578" width="12.85546875" style="2" customWidth="1"/>
    <col min="2579" max="2579" width="10.42578125" style="2" customWidth="1"/>
    <col min="2580" max="2580" width="11.7109375" style="2" customWidth="1"/>
    <col min="2581" max="2581" width="13.42578125" style="2" customWidth="1"/>
    <col min="2582" max="2582" width="12.85546875" style="2" customWidth="1"/>
    <col min="2583" max="2583" width="13.28515625" style="2" customWidth="1"/>
    <col min="2584" max="2584" width="15.28515625" style="2" customWidth="1"/>
    <col min="2585" max="2791" width="11.42578125" style="2"/>
    <col min="2792" max="2792" width="11.7109375" style="2" customWidth="1"/>
    <col min="2793" max="2793" width="11.140625" style="2" customWidth="1"/>
    <col min="2794" max="2794" width="13.42578125" style="2" customWidth="1"/>
    <col min="2795" max="2795" width="12.140625" style="2" customWidth="1"/>
    <col min="2796" max="2796" width="11.5703125" style="2" customWidth="1"/>
    <col min="2797" max="2797" width="10.140625" style="2" customWidth="1"/>
    <col min="2798" max="2798" width="10.28515625" style="2" customWidth="1"/>
    <col min="2799" max="2799" width="9.140625" style="2" customWidth="1"/>
    <col min="2800" max="2800" width="9.42578125" style="2" customWidth="1"/>
    <col min="2801" max="2803" width="9.140625" style="2" customWidth="1"/>
    <col min="2804" max="2805" width="12.140625" style="2" customWidth="1"/>
    <col min="2806" max="2806" width="8.140625" style="2" customWidth="1"/>
    <col min="2807" max="2808" width="9.28515625" style="2" customWidth="1"/>
    <col min="2809" max="2809" width="12.28515625" style="2" customWidth="1"/>
    <col min="2810" max="2810" width="11.5703125" style="2" customWidth="1"/>
    <col min="2811" max="2812" width="10" style="2" customWidth="1"/>
    <col min="2813" max="2813" width="14" style="2" customWidth="1"/>
    <col min="2814" max="2814" width="16.7109375" style="2" customWidth="1"/>
    <col min="2815" max="2815" width="14" style="2" customWidth="1"/>
    <col min="2816" max="2816" width="8.7109375" style="2" customWidth="1"/>
    <col min="2817" max="2817" width="12.5703125" style="2" customWidth="1"/>
    <col min="2818" max="2819" width="12.42578125" style="2" customWidth="1"/>
    <col min="2820" max="2820" width="0.140625" style="2" customWidth="1"/>
    <col min="2821" max="2821" width="0" style="2" hidden="1" customWidth="1"/>
    <col min="2822" max="2822" width="12.5703125" style="2" customWidth="1"/>
    <col min="2823" max="2823" width="11.85546875" style="2" customWidth="1"/>
    <col min="2824" max="2824" width="12.7109375" style="2" customWidth="1"/>
    <col min="2825" max="2826" width="10.42578125" style="2" customWidth="1"/>
    <col min="2827" max="2827" width="12.140625" style="2" customWidth="1"/>
    <col min="2828" max="2830" width="0" style="2" hidden="1" customWidth="1"/>
    <col min="2831" max="2831" width="13.140625" style="2" customWidth="1"/>
    <col min="2832" max="2833" width="11.42578125" style="2"/>
    <col min="2834" max="2834" width="12.85546875" style="2" customWidth="1"/>
    <col min="2835" max="2835" width="10.42578125" style="2" customWidth="1"/>
    <col min="2836" max="2836" width="11.7109375" style="2" customWidth="1"/>
    <col min="2837" max="2837" width="13.42578125" style="2" customWidth="1"/>
    <col min="2838" max="2838" width="12.85546875" style="2" customWidth="1"/>
    <col min="2839" max="2839" width="13.28515625" style="2" customWidth="1"/>
    <col min="2840" max="2840" width="15.28515625" style="2" customWidth="1"/>
    <col min="2841" max="3047" width="11.42578125" style="2"/>
    <col min="3048" max="3048" width="11.7109375" style="2" customWidth="1"/>
    <col min="3049" max="3049" width="11.140625" style="2" customWidth="1"/>
    <col min="3050" max="3050" width="13.42578125" style="2" customWidth="1"/>
    <col min="3051" max="3051" width="12.140625" style="2" customWidth="1"/>
    <col min="3052" max="3052" width="11.5703125" style="2" customWidth="1"/>
    <col min="3053" max="3053" width="10.140625" style="2" customWidth="1"/>
    <col min="3054" max="3054" width="10.28515625" style="2" customWidth="1"/>
    <col min="3055" max="3055" width="9.140625" style="2" customWidth="1"/>
    <col min="3056" max="3056" width="9.42578125" style="2" customWidth="1"/>
    <col min="3057" max="3059" width="9.140625" style="2" customWidth="1"/>
    <col min="3060" max="3061" width="12.140625" style="2" customWidth="1"/>
    <col min="3062" max="3062" width="8.140625" style="2" customWidth="1"/>
    <col min="3063" max="3064" width="9.28515625" style="2" customWidth="1"/>
    <col min="3065" max="3065" width="12.28515625" style="2" customWidth="1"/>
    <col min="3066" max="3066" width="11.5703125" style="2" customWidth="1"/>
    <col min="3067" max="3068" width="10" style="2" customWidth="1"/>
    <col min="3069" max="3069" width="14" style="2" customWidth="1"/>
    <col min="3070" max="3070" width="16.7109375" style="2" customWidth="1"/>
    <col min="3071" max="3071" width="14" style="2" customWidth="1"/>
    <col min="3072" max="3072" width="8.7109375" style="2" customWidth="1"/>
    <col min="3073" max="3073" width="12.5703125" style="2" customWidth="1"/>
    <col min="3074" max="3075" width="12.42578125" style="2" customWidth="1"/>
    <col min="3076" max="3076" width="0.140625" style="2" customWidth="1"/>
    <col min="3077" max="3077" width="0" style="2" hidden="1" customWidth="1"/>
    <col min="3078" max="3078" width="12.5703125" style="2" customWidth="1"/>
    <col min="3079" max="3079" width="11.85546875" style="2" customWidth="1"/>
    <col min="3080" max="3080" width="12.7109375" style="2" customWidth="1"/>
    <col min="3081" max="3082" width="10.42578125" style="2" customWidth="1"/>
    <col min="3083" max="3083" width="12.140625" style="2" customWidth="1"/>
    <col min="3084" max="3086" width="0" style="2" hidden="1" customWidth="1"/>
    <col min="3087" max="3087" width="13.140625" style="2" customWidth="1"/>
    <col min="3088" max="3089" width="11.42578125" style="2"/>
    <col min="3090" max="3090" width="12.85546875" style="2" customWidth="1"/>
    <col min="3091" max="3091" width="10.42578125" style="2" customWidth="1"/>
    <col min="3092" max="3092" width="11.7109375" style="2" customWidth="1"/>
    <col min="3093" max="3093" width="13.42578125" style="2" customWidth="1"/>
    <col min="3094" max="3094" width="12.85546875" style="2" customWidth="1"/>
    <col min="3095" max="3095" width="13.28515625" style="2" customWidth="1"/>
    <col min="3096" max="3096" width="15.28515625" style="2" customWidth="1"/>
    <col min="3097" max="3303" width="11.42578125" style="2"/>
    <col min="3304" max="3304" width="11.7109375" style="2" customWidth="1"/>
    <col min="3305" max="3305" width="11.140625" style="2" customWidth="1"/>
    <col min="3306" max="3306" width="13.42578125" style="2" customWidth="1"/>
    <col min="3307" max="3307" width="12.140625" style="2" customWidth="1"/>
    <col min="3308" max="3308" width="11.5703125" style="2" customWidth="1"/>
    <col min="3309" max="3309" width="10.140625" style="2" customWidth="1"/>
    <col min="3310" max="3310" width="10.28515625" style="2" customWidth="1"/>
    <col min="3311" max="3311" width="9.140625" style="2" customWidth="1"/>
    <col min="3312" max="3312" width="9.42578125" style="2" customWidth="1"/>
    <col min="3313" max="3315" width="9.140625" style="2" customWidth="1"/>
    <col min="3316" max="3317" width="12.140625" style="2" customWidth="1"/>
    <col min="3318" max="3318" width="8.140625" style="2" customWidth="1"/>
    <col min="3319" max="3320" width="9.28515625" style="2" customWidth="1"/>
    <col min="3321" max="3321" width="12.28515625" style="2" customWidth="1"/>
    <col min="3322" max="3322" width="11.5703125" style="2" customWidth="1"/>
    <col min="3323" max="3324" width="10" style="2" customWidth="1"/>
    <col min="3325" max="3325" width="14" style="2" customWidth="1"/>
    <col min="3326" max="3326" width="16.7109375" style="2" customWidth="1"/>
    <col min="3327" max="3327" width="14" style="2" customWidth="1"/>
    <col min="3328" max="3328" width="8.7109375" style="2" customWidth="1"/>
    <col min="3329" max="3329" width="12.5703125" style="2" customWidth="1"/>
    <col min="3330" max="3331" width="12.42578125" style="2" customWidth="1"/>
    <col min="3332" max="3332" width="0.140625" style="2" customWidth="1"/>
    <col min="3333" max="3333" width="0" style="2" hidden="1" customWidth="1"/>
    <col min="3334" max="3334" width="12.5703125" style="2" customWidth="1"/>
    <col min="3335" max="3335" width="11.85546875" style="2" customWidth="1"/>
    <col min="3336" max="3336" width="12.7109375" style="2" customWidth="1"/>
    <col min="3337" max="3338" width="10.42578125" style="2" customWidth="1"/>
    <col min="3339" max="3339" width="12.140625" style="2" customWidth="1"/>
    <col min="3340" max="3342" width="0" style="2" hidden="1" customWidth="1"/>
    <col min="3343" max="3343" width="13.140625" style="2" customWidth="1"/>
    <col min="3344" max="3345" width="11.42578125" style="2"/>
    <col min="3346" max="3346" width="12.85546875" style="2" customWidth="1"/>
    <col min="3347" max="3347" width="10.42578125" style="2" customWidth="1"/>
    <col min="3348" max="3348" width="11.7109375" style="2" customWidth="1"/>
    <col min="3349" max="3349" width="13.42578125" style="2" customWidth="1"/>
    <col min="3350" max="3350" width="12.85546875" style="2" customWidth="1"/>
    <col min="3351" max="3351" width="13.28515625" style="2" customWidth="1"/>
    <col min="3352" max="3352" width="15.28515625" style="2" customWidth="1"/>
    <col min="3353" max="3559" width="11.42578125" style="2"/>
    <col min="3560" max="3560" width="11.7109375" style="2" customWidth="1"/>
    <col min="3561" max="3561" width="11.140625" style="2" customWidth="1"/>
    <col min="3562" max="3562" width="13.42578125" style="2" customWidth="1"/>
    <col min="3563" max="3563" width="12.140625" style="2" customWidth="1"/>
    <col min="3564" max="3564" width="11.5703125" style="2" customWidth="1"/>
    <col min="3565" max="3565" width="10.140625" style="2" customWidth="1"/>
    <col min="3566" max="3566" width="10.28515625" style="2" customWidth="1"/>
    <col min="3567" max="3567" width="9.140625" style="2" customWidth="1"/>
    <col min="3568" max="3568" width="9.42578125" style="2" customWidth="1"/>
    <col min="3569" max="3571" width="9.140625" style="2" customWidth="1"/>
    <col min="3572" max="3573" width="12.140625" style="2" customWidth="1"/>
    <col min="3574" max="3574" width="8.140625" style="2" customWidth="1"/>
    <col min="3575" max="3576" width="9.28515625" style="2" customWidth="1"/>
    <col min="3577" max="3577" width="12.28515625" style="2" customWidth="1"/>
    <col min="3578" max="3578" width="11.5703125" style="2" customWidth="1"/>
    <col min="3579" max="3580" width="10" style="2" customWidth="1"/>
    <col min="3581" max="3581" width="14" style="2" customWidth="1"/>
    <col min="3582" max="3582" width="16.7109375" style="2" customWidth="1"/>
    <col min="3583" max="3583" width="14" style="2" customWidth="1"/>
    <col min="3584" max="3584" width="8.7109375" style="2" customWidth="1"/>
    <col min="3585" max="3585" width="12.5703125" style="2" customWidth="1"/>
    <col min="3586" max="3587" width="12.42578125" style="2" customWidth="1"/>
    <col min="3588" max="3588" width="0.140625" style="2" customWidth="1"/>
    <col min="3589" max="3589" width="0" style="2" hidden="1" customWidth="1"/>
    <col min="3590" max="3590" width="12.5703125" style="2" customWidth="1"/>
    <col min="3591" max="3591" width="11.85546875" style="2" customWidth="1"/>
    <col min="3592" max="3592" width="12.7109375" style="2" customWidth="1"/>
    <col min="3593" max="3594" width="10.42578125" style="2" customWidth="1"/>
    <col min="3595" max="3595" width="12.140625" style="2" customWidth="1"/>
    <col min="3596" max="3598" width="0" style="2" hidden="1" customWidth="1"/>
    <col min="3599" max="3599" width="13.140625" style="2" customWidth="1"/>
    <col min="3600" max="3601" width="11.42578125" style="2"/>
    <col min="3602" max="3602" width="12.85546875" style="2" customWidth="1"/>
    <col min="3603" max="3603" width="10.42578125" style="2" customWidth="1"/>
    <col min="3604" max="3604" width="11.7109375" style="2" customWidth="1"/>
    <col min="3605" max="3605" width="13.42578125" style="2" customWidth="1"/>
    <col min="3606" max="3606" width="12.85546875" style="2" customWidth="1"/>
    <col min="3607" max="3607" width="13.28515625" style="2" customWidth="1"/>
    <col min="3608" max="3608" width="15.28515625" style="2" customWidth="1"/>
    <col min="3609" max="3815" width="11.42578125" style="2"/>
    <col min="3816" max="3816" width="11.7109375" style="2" customWidth="1"/>
    <col min="3817" max="3817" width="11.140625" style="2" customWidth="1"/>
    <col min="3818" max="3818" width="13.42578125" style="2" customWidth="1"/>
    <col min="3819" max="3819" width="12.140625" style="2" customWidth="1"/>
    <col min="3820" max="3820" width="11.5703125" style="2" customWidth="1"/>
    <col min="3821" max="3821" width="10.140625" style="2" customWidth="1"/>
    <col min="3822" max="3822" width="10.28515625" style="2" customWidth="1"/>
    <col min="3823" max="3823" width="9.140625" style="2" customWidth="1"/>
    <col min="3824" max="3824" width="9.42578125" style="2" customWidth="1"/>
    <col min="3825" max="3827" width="9.140625" style="2" customWidth="1"/>
    <col min="3828" max="3829" width="12.140625" style="2" customWidth="1"/>
    <col min="3830" max="3830" width="8.140625" style="2" customWidth="1"/>
    <col min="3831" max="3832" width="9.28515625" style="2" customWidth="1"/>
    <col min="3833" max="3833" width="12.28515625" style="2" customWidth="1"/>
    <col min="3834" max="3834" width="11.5703125" style="2" customWidth="1"/>
    <col min="3835" max="3836" width="10" style="2" customWidth="1"/>
    <col min="3837" max="3837" width="14" style="2" customWidth="1"/>
    <col min="3838" max="3838" width="16.7109375" style="2" customWidth="1"/>
    <col min="3839" max="3839" width="14" style="2" customWidth="1"/>
    <col min="3840" max="3840" width="8.7109375" style="2" customWidth="1"/>
    <col min="3841" max="3841" width="12.5703125" style="2" customWidth="1"/>
    <col min="3842" max="3843" width="12.42578125" style="2" customWidth="1"/>
    <col min="3844" max="3844" width="0.140625" style="2" customWidth="1"/>
    <col min="3845" max="3845" width="0" style="2" hidden="1" customWidth="1"/>
    <col min="3846" max="3846" width="12.5703125" style="2" customWidth="1"/>
    <col min="3847" max="3847" width="11.85546875" style="2" customWidth="1"/>
    <col min="3848" max="3848" width="12.7109375" style="2" customWidth="1"/>
    <col min="3849" max="3850" width="10.42578125" style="2" customWidth="1"/>
    <col min="3851" max="3851" width="12.140625" style="2" customWidth="1"/>
    <col min="3852" max="3854" width="0" style="2" hidden="1" customWidth="1"/>
    <col min="3855" max="3855" width="13.140625" style="2" customWidth="1"/>
    <col min="3856" max="3857" width="11.42578125" style="2"/>
    <col min="3858" max="3858" width="12.85546875" style="2" customWidth="1"/>
    <col min="3859" max="3859" width="10.42578125" style="2" customWidth="1"/>
    <col min="3860" max="3860" width="11.7109375" style="2" customWidth="1"/>
    <col min="3861" max="3861" width="13.42578125" style="2" customWidth="1"/>
    <col min="3862" max="3862" width="12.85546875" style="2" customWidth="1"/>
    <col min="3863" max="3863" width="13.28515625" style="2" customWidth="1"/>
    <col min="3864" max="3864" width="15.28515625" style="2" customWidth="1"/>
    <col min="3865" max="4071" width="11.42578125" style="2"/>
    <col min="4072" max="4072" width="11.7109375" style="2" customWidth="1"/>
    <col min="4073" max="4073" width="11.140625" style="2" customWidth="1"/>
    <col min="4074" max="4074" width="13.42578125" style="2" customWidth="1"/>
    <col min="4075" max="4075" width="12.140625" style="2" customWidth="1"/>
    <col min="4076" max="4076" width="11.5703125" style="2" customWidth="1"/>
    <col min="4077" max="4077" width="10.140625" style="2" customWidth="1"/>
    <col min="4078" max="4078" width="10.28515625" style="2" customWidth="1"/>
    <col min="4079" max="4079" width="9.140625" style="2" customWidth="1"/>
    <col min="4080" max="4080" width="9.42578125" style="2" customWidth="1"/>
    <col min="4081" max="4083" width="9.140625" style="2" customWidth="1"/>
    <col min="4084" max="4085" width="12.140625" style="2" customWidth="1"/>
    <col min="4086" max="4086" width="8.140625" style="2" customWidth="1"/>
    <col min="4087" max="4088" width="9.28515625" style="2" customWidth="1"/>
    <col min="4089" max="4089" width="12.28515625" style="2" customWidth="1"/>
    <col min="4090" max="4090" width="11.5703125" style="2" customWidth="1"/>
    <col min="4091" max="4092" width="10" style="2" customWidth="1"/>
    <col min="4093" max="4093" width="14" style="2" customWidth="1"/>
    <col min="4094" max="4094" width="16.7109375" style="2" customWidth="1"/>
    <col min="4095" max="4095" width="14" style="2" customWidth="1"/>
    <col min="4096" max="4096" width="8.7109375" style="2" customWidth="1"/>
    <col min="4097" max="4097" width="12.5703125" style="2" customWidth="1"/>
    <col min="4098" max="4099" width="12.42578125" style="2" customWidth="1"/>
    <col min="4100" max="4100" width="0.140625" style="2" customWidth="1"/>
    <col min="4101" max="4101" width="0" style="2" hidden="1" customWidth="1"/>
    <col min="4102" max="4102" width="12.5703125" style="2" customWidth="1"/>
    <col min="4103" max="4103" width="11.85546875" style="2" customWidth="1"/>
    <col min="4104" max="4104" width="12.7109375" style="2" customWidth="1"/>
    <col min="4105" max="4106" width="10.42578125" style="2" customWidth="1"/>
    <col min="4107" max="4107" width="12.140625" style="2" customWidth="1"/>
    <col min="4108" max="4110" width="0" style="2" hidden="1" customWidth="1"/>
    <col min="4111" max="4111" width="13.140625" style="2" customWidth="1"/>
    <col min="4112" max="4113" width="11.42578125" style="2"/>
    <col min="4114" max="4114" width="12.85546875" style="2" customWidth="1"/>
    <col min="4115" max="4115" width="10.42578125" style="2" customWidth="1"/>
    <col min="4116" max="4116" width="11.7109375" style="2" customWidth="1"/>
    <col min="4117" max="4117" width="13.42578125" style="2" customWidth="1"/>
    <col min="4118" max="4118" width="12.85546875" style="2" customWidth="1"/>
    <col min="4119" max="4119" width="13.28515625" style="2" customWidth="1"/>
    <col min="4120" max="4120" width="15.28515625" style="2" customWidth="1"/>
    <col min="4121" max="4327" width="11.42578125" style="2"/>
    <col min="4328" max="4328" width="11.7109375" style="2" customWidth="1"/>
    <col min="4329" max="4329" width="11.140625" style="2" customWidth="1"/>
    <col min="4330" max="4330" width="13.42578125" style="2" customWidth="1"/>
    <col min="4331" max="4331" width="12.140625" style="2" customWidth="1"/>
    <col min="4332" max="4332" width="11.5703125" style="2" customWidth="1"/>
    <col min="4333" max="4333" width="10.140625" style="2" customWidth="1"/>
    <col min="4334" max="4334" width="10.28515625" style="2" customWidth="1"/>
    <col min="4335" max="4335" width="9.140625" style="2" customWidth="1"/>
    <col min="4336" max="4336" width="9.42578125" style="2" customWidth="1"/>
    <col min="4337" max="4339" width="9.140625" style="2" customWidth="1"/>
    <col min="4340" max="4341" width="12.140625" style="2" customWidth="1"/>
    <col min="4342" max="4342" width="8.140625" style="2" customWidth="1"/>
    <col min="4343" max="4344" width="9.28515625" style="2" customWidth="1"/>
    <col min="4345" max="4345" width="12.28515625" style="2" customWidth="1"/>
    <col min="4346" max="4346" width="11.5703125" style="2" customWidth="1"/>
    <col min="4347" max="4348" width="10" style="2" customWidth="1"/>
    <col min="4349" max="4349" width="14" style="2" customWidth="1"/>
    <col min="4350" max="4350" width="16.7109375" style="2" customWidth="1"/>
    <col min="4351" max="4351" width="14" style="2" customWidth="1"/>
    <col min="4352" max="4352" width="8.7109375" style="2" customWidth="1"/>
    <col min="4353" max="4353" width="12.5703125" style="2" customWidth="1"/>
    <col min="4354" max="4355" width="12.42578125" style="2" customWidth="1"/>
    <col min="4356" max="4356" width="0.140625" style="2" customWidth="1"/>
    <col min="4357" max="4357" width="0" style="2" hidden="1" customWidth="1"/>
    <col min="4358" max="4358" width="12.5703125" style="2" customWidth="1"/>
    <col min="4359" max="4359" width="11.85546875" style="2" customWidth="1"/>
    <col min="4360" max="4360" width="12.7109375" style="2" customWidth="1"/>
    <col min="4361" max="4362" width="10.42578125" style="2" customWidth="1"/>
    <col min="4363" max="4363" width="12.140625" style="2" customWidth="1"/>
    <col min="4364" max="4366" width="0" style="2" hidden="1" customWidth="1"/>
    <col min="4367" max="4367" width="13.140625" style="2" customWidth="1"/>
    <col min="4368" max="4369" width="11.42578125" style="2"/>
    <col min="4370" max="4370" width="12.85546875" style="2" customWidth="1"/>
    <col min="4371" max="4371" width="10.42578125" style="2" customWidth="1"/>
    <col min="4372" max="4372" width="11.7109375" style="2" customWidth="1"/>
    <col min="4373" max="4373" width="13.42578125" style="2" customWidth="1"/>
    <col min="4374" max="4374" width="12.85546875" style="2" customWidth="1"/>
    <col min="4375" max="4375" width="13.28515625" style="2" customWidth="1"/>
    <col min="4376" max="4376" width="15.28515625" style="2" customWidth="1"/>
    <col min="4377" max="4583" width="11.42578125" style="2"/>
    <col min="4584" max="4584" width="11.7109375" style="2" customWidth="1"/>
    <col min="4585" max="4585" width="11.140625" style="2" customWidth="1"/>
    <col min="4586" max="4586" width="13.42578125" style="2" customWidth="1"/>
    <col min="4587" max="4587" width="12.140625" style="2" customWidth="1"/>
    <col min="4588" max="4588" width="11.5703125" style="2" customWidth="1"/>
    <col min="4589" max="4589" width="10.140625" style="2" customWidth="1"/>
    <col min="4590" max="4590" width="10.28515625" style="2" customWidth="1"/>
    <col min="4591" max="4591" width="9.140625" style="2" customWidth="1"/>
    <col min="4592" max="4592" width="9.42578125" style="2" customWidth="1"/>
    <col min="4593" max="4595" width="9.140625" style="2" customWidth="1"/>
    <col min="4596" max="4597" width="12.140625" style="2" customWidth="1"/>
    <col min="4598" max="4598" width="8.140625" style="2" customWidth="1"/>
    <col min="4599" max="4600" width="9.28515625" style="2" customWidth="1"/>
    <col min="4601" max="4601" width="12.28515625" style="2" customWidth="1"/>
    <col min="4602" max="4602" width="11.5703125" style="2" customWidth="1"/>
    <col min="4603" max="4604" width="10" style="2" customWidth="1"/>
    <col min="4605" max="4605" width="14" style="2" customWidth="1"/>
    <col min="4606" max="4606" width="16.7109375" style="2" customWidth="1"/>
    <col min="4607" max="4607" width="14" style="2" customWidth="1"/>
    <col min="4608" max="4608" width="8.7109375" style="2" customWidth="1"/>
    <col min="4609" max="4609" width="12.5703125" style="2" customWidth="1"/>
    <col min="4610" max="4611" width="12.42578125" style="2" customWidth="1"/>
    <col min="4612" max="4612" width="0.140625" style="2" customWidth="1"/>
    <col min="4613" max="4613" width="0" style="2" hidden="1" customWidth="1"/>
    <col min="4614" max="4614" width="12.5703125" style="2" customWidth="1"/>
    <col min="4615" max="4615" width="11.85546875" style="2" customWidth="1"/>
    <col min="4616" max="4616" width="12.7109375" style="2" customWidth="1"/>
    <col min="4617" max="4618" width="10.42578125" style="2" customWidth="1"/>
    <col min="4619" max="4619" width="12.140625" style="2" customWidth="1"/>
    <col min="4620" max="4622" width="0" style="2" hidden="1" customWidth="1"/>
    <col min="4623" max="4623" width="13.140625" style="2" customWidth="1"/>
    <col min="4624" max="4625" width="11.42578125" style="2"/>
    <col min="4626" max="4626" width="12.85546875" style="2" customWidth="1"/>
    <col min="4627" max="4627" width="10.42578125" style="2" customWidth="1"/>
    <col min="4628" max="4628" width="11.7109375" style="2" customWidth="1"/>
    <col min="4629" max="4629" width="13.42578125" style="2" customWidth="1"/>
    <col min="4630" max="4630" width="12.85546875" style="2" customWidth="1"/>
    <col min="4631" max="4631" width="13.28515625" style="2" customWidth="1"/>
    <col min="4632" max="4632" width="15.28515625" style="2" customWidth="1"/>
    <col min="4633" max="4839" width="11.42578125" style="2"/>
    <col min="4840" max="4840" width="11.7109375" style="2" customWidth="1"/>
    <col min="4841" max="4841" width="11.140625" style="2" customWidth="1"/>
    <col min="4842" max="4842" width="13.42578125" style="2" customWidth="1"/>
    <col min="4843" max="4843" width="12.140625" style="2" customWidth="1"/>
    <col min="4844" max="4844" width="11.5703125" style="2" customWidth="1"/>
    <col min="4845" max="4845" width="10.140625" style="2" customWidth="1"/>
    <col min="4846" max="4846" width="10.28515625" style="2" customWidth="1"/>
    <col min="4847" max="4847" width="9.140625" style="2" customWidth="1"/>
    <col min="4848" max="4848" width="9.42578125" style="2" customWidth="1"/>
    <col min="4849" max="4851" width="9.140625" style="2" customWidth="1"/>
    <col min="4852" max="4853" width="12.140625" style="2" customWidth="1"/>
    <col min="4854" max="4854" width="8.140625" style="2" customWidth="1"/>
    <col min="4855" max="4856" width="9.28515625" style="2" customWidth="1"/>
    <col min="4857" max="4857" width="12.28515625" style="2" customWidth="1"/>
    <col min="4858" max="4858" width="11.5703125" style="2" customWidth="1"/>
    <col min="4859" max="4860" width="10" style="2" customWidth="1"/>
    <col min="4861" max="4861" width="14" style="2" customWidth="1"/>
    <col min="4862" max="4862" width="16.7109375" style="2" customWidth="1"/>
    <col min="4863" max="4863" width="14" style="2" customWidth="1"/>
    <col min="4864" max="4864" width="8.7109375" style="2" customWidth="1"/>
    <col min="4865" max="4865" width="12.5703125" style="2" customWidth="1"/>
    <col min="4866" max="4867" width="12.42578125" style="2" customWidth="1"/>
    <col min="4868" max="4868" width="0.140625" style="2" customWidth="1"/>
    <col min="4869" max="4869" width="0" style="2" hidden="1" customWidth="1"/>
    <col min="4870" max="4870" width="12.5703125" style="2" customWidth="1"/>
    <col min="4871" max="4871" width="11.85546875" style="2" customWidth="1"/>
    <col min="4872" max="4872" width="12.7109375" style="2" customWidth="1"/>
    <col min="4873" max="4874" width="10.42578125" style="2" customWidth="1"/>
    <col min="4875" max="4875" width="12.140625" style="2" customWidth="1"/>
    <col min="4876" max="4878" width="0" style="2" hidden="1" customWidth="1"/>
    <col min="4879" max="4879" width="13.140625" style="2" customWidth="1"/>
    <col min="4880" max="4881" width="11.42578125" style="2"/>
    <col min="4882" max="4882" width="12.85546875" style="2" customWidth="1"/>
    <col min="4883" max="4883" width="10.42578125" style="2" customWidth="1"/>
    <col min="4884" max="4884" width="11.7109375" style="2" customWidth="1"/>
    <col min="4885" max="4885" width="13.42578125" style="2" customWidth="1"/>
    <col min="4886" max="4886" width="12.85546875" style="2" customWidth="1"/>
    <col min="4887" max="4887" width="13.28515625" style="2" customWidth="1"/>
    <col min="4888" max="4888" width="15.28515625" style="2" customWidth="1"/>
    <col min="4889" max="5095" width="11.42578125" style="2"/>
    <col min="5096" max="5096" width="11.7109375" style="2" customWidth="1"/>
    <col min="5097" max="5097" width="11.140625" style="2" customWidth="1"/>
    <col min="5098" max="5098" width="13.42578125" style="2" customWidth="1"/>
    <col min="5099" max="5099" width="12.140625" style="2" customWidth="1"/>
    <col min="5100" max="5100" width="11.5703125" style="2" customWidth="1"/>
    <col min="5101" max="5101" width="10.140625" style="2" customWidth="1"/>
    <col min="5102" max="5102" width="10.28515625" style="2" customWidth="1"/>
    <col min="5103" max="5103" width="9.140625" style="2" customWidth="1"/>
    <col min="5104" max="5104" width="9.42578125" style="2" customWidth="1"/>
    <col min="5105" max="5107" width="9.140625" style="2" customWidth="1"/>
    <col min="5108" max="5109" width="12.140625" style="2" customWidth="1"/>
    <col min="5110" max="5110" width="8.140625" style="2" customWidth="1"/>
    <col min="5111" max="5112" width="9.28515625" style="2" customWidth="1"/>
    <col min="5113" max="5113" width="12.28515625" style="2" customWidth="1"/>
    <col min="5114" max="5114" width="11.5703125" style="2" customWidth="1"/>
    <col min="5115" max="5116" width="10" style="2" customWidth="1"/>
    <col min="5117" max="5117" width="14" style="2" customWidth="1"/>
    <col min="5118" max="5118" width="16.7109375" style="2" customWidth="1"/>
    <col min="5119" max="5119" width="14" style="2" customWidth="1"/>
    <col min="5120" max="5120" width="8.7109375" style="2" customWidth="1"/>
    <col min="5121" max="5121" width="12.5703125" style="2" customWidth="1"/>
    <col min="5122" max="5123" width="12.42578125" style="2" customWidth="1"/>
    <col min="5124" max="5124" width="0.140625" style="2" customWidth="1"/>
    <col min="5125" max="5125" width="0" style="2" hidden="1" customWidth="1"/>
    <col min="5126" max="5126" width="12.5703125" style="2" customWidth="1"/>
    <col min="5127" max="5127" width="11.85546875" style="2" customWidth="1"/>
    <col min="5128" max="5128" width="12.7109375" style="2" customWidth="1"/>
    <col min="5129" max="5130" width="10.42578125" style="2" customWidth="1"/>
    <col min="5131" max="5131" width="12.140625" style="2" customWidth="1"/>
    <col min="5132" max="5134" width="0" style="2" hidden="1" customWidth="1"/>
    <col min="5135" max="5135" width="13.140625" style="2" customWidth="1"/>
    <col min="5136" max="5137" width="11.42578125" style="2"/>
    <col min="5138" max="5138" width="12.85546875" style="2" customWidth="1"/>
    <col min="5139" max="5139" width="10.42578125" style="2" customWidth="1"/>
    <col min="5140" max="5140" width="11.7109375" style="2" customWidth="1"/>
    <col min="5141" max="5141" width="13.42578125" style="2" customWidth="1"/>
    <col min="5142" max="5142" width="12.85546875" style="2" customWidth="1"/>
    <col min="5143" max="5143" width="13.28515625" style="2" customWidth="1"/>
    <col min="5144" max="5144" width="15.28515625" style="2" customWidth="1"/>
    <col min="5145" max="5351" width="11.42578125" style="2"/>
    <col min="5352" max="5352" width="11.7109375" style="2" customWidth="1"/>
    <col min="5353" max="5353" width="11.140625" style="2" customWidth="1"/>
    <col min="5354" max="5354" width="13.42578125" style="2" customWidth="1"/>
    <col min="5355" max="5355" width="12.140625" style="2" customWidth="1"/>
    <col min="5356" max="5356" width="11.5703125" style="2" customWidth="1"/>
    <col min="5357" max="5357" width="10.140625" style="2" customWidth="1"/>
    <col min="5358" max="5358" width="10.28515625" style="2" customWidth="1"/>
    <col min="5359" max="5359" width="9.140625" style="2" customWidth="1"/>
    <col min="5360" max="5360" width="9.42578125" style="2" customWidth="1"/>
    <col min="5361" max="5363" width="9.140625" style="2" customWidth="1"/>
    <col min="5364" max="5365" width="12.140625" style="2" customWidth="1"/>
    <col min="5366" max="5366" width="8.140625" style="2" customWidth="1"/>
    <col min="5367" max="5368" width="9.28515625" style="2" customWidth="1"/>
    <col min="5369" max="5369" width="12.28515625" style="2" customWidth="1"/>
    <col min="5370" max="5370" width="11.5703125" style="2" customWidth="1"/>
    <col min="5371" max="5372" width="10" style="2" customWidth="1"/>
    <col min="5373" max="5373" width="14" style="2" customWidth="1"/>
    <col min="5374" max="5374" width="16.7109375" style="2" customWidth="1"/>
    <col min="5375" max="5375" width="14" style="2" customWidth="1"/>
    <col min="5376" max="5376" width="8.7109375" style="2" customWidth="1"/>
    <col min="5377" max="5377" width="12.5703125" style="2" customWidth="1"/>
    <col min="5378" max="5379" width="12.42578125" style="2" customWidth="1"/>
    <col min="5380" max="5380" width="0.140625" style="2" customWidth="1"/>
    <col min="5381" max="5381" width="0" style="2" hidden="1" customWidth="1"/>
    <col min="5382" max="5382" width="12.5703125" style="2" customWidth="1"/>
    <col min="5383" max="5383" width="11.85546875" style="2" customWidth="1"/>
    <col min="5384" max="5384" width="12.7109375" style="2" customWidth="1"/>
    <col min="5385" max="5386" width="10.42578125" style="2" customWidth="1"/>
    <col min="5387" max="5387" width="12.140625" style="2" customWidth="1"/>
    <col min="5388" max="5390" width="0" style="2" hidden="1" customWidth="1"/>
    <col min="5391" max="5391" width="13.140625" style="2" customWidth="1"/>
    <col min="5392" max="5393" width="11.42578125" style="2"/>
    <col min="5394" max="5394" width="12.85546875" style="2" customWidth="1"/>
    <col min="5395" max="5395" width="10.42578125" style="2" customWidth="1"/>
    <col min="5396" max="5396" width="11.7109375" style="2" customWidth="1"/>
    <col min="5397" max="5397" width="13.42578125" style="2" customWidth="1"/>
    <col min="5398" max="5398" width="12.85546875" style="2" customWidth="1"/>
    <col min="5399" max="5399" width="13.28515625" style="2" customWidth="1"/>
    <col min="5400" max="5400" width="15.28515625" style="2" customWidth="1"/>
    <col min="5401" max="5607" width="11.42578125" style="2"/>
    <col min="5608" max="5608" width="11.7109375" style="2" customWidth="1"/>
    <col min="5609" max="5609" width="11.140625" style="2" customWidth="1"/>
    <col min="5610" max="5610" width="13.42578125" style="2" customWidth="1"/>
    <col min="5611" max="5611" width="12.140625" style="2" customWidth="1"/>
    <col min="5612" max="5612" width="11.5703125" style="2" customWidth="1"/>
    <col min="5613" max="5613" width="10.140625" style="2" customWidth="1"/>
    <col min="5614" max="5614" width="10.28515625" style="2" customWidth="1"/>
    <col min="5615" max="5615" width="9.140625" style="2" customWidth="1"/>
    <col min="5616" max="5616" width="9.42578125" style="2" customWidth="1"/>
    <col min="5617" max="5619" width="9.140625" style="2" customWidth="1"/>
    <col min="5620" max="5621" width="12.140625" style="2" customWidth="1"/>
    <col min="5622" max="5622" width="8.140625" style="2" customWidth="1"/>
    <col min="5623" max="5624" width="9.28515625" style="2" customWidth="1"/>
    <col min="5625" max="5625" width="12.28515625" style="2" customWidth="1"/>
    <col min="5626" max="5626" width="11.5703125" style="2" customWidth="1"/>
    <col min="5627" max="5628" width="10" style="2" customWidth="1"/>
    <col min="5629" max="5629" width="14" style="2" customWidth="1"/>
    <col min="5630" max="5630" width="16.7109375" style="2" customWidth="1"/>
    <col min="5631" max="5631" width="14" style="2" customWidth="1"/>
    <col min="5632" max="5632" width="8.7109375" style="2" customWidth="1"/>
    <col min="5633" max="5633" width="12.5703125" style="2" customWidth="1"/>
    <col min="5634" max="5635" width="12.42578125" style="2" customWidth="1"/>
    <col min="5636" max="5636" width="0.140625" style="2" customWidth="1"/>
    <col min="5637" max="5637" width="0" style="2" hidden="1" customWidth="1"/>
    <col min="5638" max="5638" width="12.5703125" style="2" customWidth="1"/>
    <col min="5639" max="5639" width="11.85546875" style="2" customWidth="1"/>
    <col min="5640" max="5640" width="12.7109375" style="2" customWidth="1"/>
    <col min="5641" max="5642" width="10.42578125" style="2" customWidth="1"/>
    <col min="5643" max="5643" width="12.140625" style="2" customWidth="1"/>
    <col min="5644" max="5646" width="0" style="2" hidden="1" customWidth="1"/>
    <col min="5647" max="5647" width="13.140625" style="2" customWidth="1"/>
    <col min="5648" max="5649" width="11.42578125" style="2"/>
    <col min="5650" max="5650" width="12.85546875" style="2" customWidth="1"/>
    <col min="5651" max="5651" width="10.42578125" style="2" customWidth="1"/>
    <col min="5652" max="5652" width="11.7109375" style="2" customWidth="1"/>
    <col min="5653" max="5653" width="13.42578125" style="2" customWidth="1"/>
    <col min="5654" max="5654" width="12.85546875" style="2" customWidth="1"/>
    <col min="5655" max="5655" width="13.28515625" style="2" customWidth="1"/>
    <col min="5656" max="5656" width="15.28515625" style="2" customWidth="1"/>
    <col min="5657" max="5863" width="11.42578125" style="2"/>
    <col min="5864" max="5864" width="11.7109375" style="2" customWidth="1"/>
    <col min="5865" max="5865" width="11.140625" style="2" customWidth="1"/>
    <col min="5866" max="5866" width="13.42578125" style="2" customWidth="1"/>
    <col min="5867" max="5867" width="12.140625" style="2" customWidth="1"/>
    <col min="5868" max="5868" width="11.5703125" style="2" customWidth="1"/>
    <col min="5869" max="5869" width="10.140625" style="2" customWidth="1"/>
    <col min="5870" max="5870" width="10.28515625" style="2" customWidth="1"/>
    <col min="5871" max="5871" width="9.140625" style="2" customWidth="1"/>
    <col min="5872" max="5872" width="9.42578125" style="2" customWidth="1"/>
    <col min="5873" max="5875" width="9.140625" style="2" customWidth="1"/>
    <col min="5876" max="5877" width="12.140625" style="2" customWidth="1"/>
    <col min="5878" max="5878" width="8.140625" style="2" customWidth="1"/>
    <col min="5879" max="5880" width="9.28515625" style="2" customWidth="1"/>
    <col min="5881" max="5881" width="12.28515625" style="2" customWidth="1"/>
    <col min="5882" max="5882" width="11.5703125" style="2" customWidth="1"/>
    <col min="5883" max="5884" width="10" style="2" customWidth="1"/>
    <col min="5885" max="5885" width="14" style="2" customWidth="1"/>
    <col min="5886" max="5886" width="16.7109375" style="2" customWidth="1"/>
    <col min="5887" max="5887" width="14" style="2" customWidth="1"/>
    <col min="5888" max="5888" width="8.7109375" style="2" customWidth="1"/>
    <col min="5889" max="5889" width="12.5703125" style="2" customWidth="1"/>
    <col min="5890" max="5891" width="12.42578125" style="2" customWidth="1"/>
    <col min="5892" max="5892" width="0.140625" style="2" customWidth="1"/>
    <col min="5893" max="5893" width="0" style="2" hidden="1" customWidth="1"/>
    <col min="5894" max="5894" width="12.5703125" style="2" customWidth="1"/>
    <col min="5895" max="5895" width="11.85546875" style="2" customWidth="1"/>
    <col min="5896" max="5896" width="12.7109375" style="2" customWidth="1"/>
    <col min="5897" max="5898" width="10.42578125" style="2" customWidth="1"/>
    <col min="5899" max="5899" width="12.140625" style="2" customWidth="1"/>
    <col min="5900" max="5902" width="0" style="2" hidden="1" customWidth="1"/>
    <col min="5903" max="5903" width="13.140625" style="2" customWidth="1"/>
    <col min="5904" max="5905" width="11.42578125" style="2"/>
    <col min="5906" max="5906" width="12.85546875" style="2" customWidth="1"/>
    <col min="5907" max="5907" width="10.42578125" style="2" customWidth="1"/>
    <col min="5908" max="5908" width="11.7109375" style="2" customWidth="1"/>
    <col min="5909" max="5909" width="13.42578125" style="2" customWidth="1"/>
    <col min="5910" max="5910" width="12.85546875" style="2" customWidth="1"/>
    <col min="5911" max="5911" width="13.28515625" style="2" customWidth="1"/>
    <col min="5912" max="5912" width="15.28515625" style="2" customWidth="1"/>
    <col min="5913" max="6119" width="11.42578125" style="2"/>
    <col min="6120" max="6120" width="11.7109375" style="2" customWidth="1"/>
    <col min="6121" max="6121" width="11.140625" style="2" customWidth="1"/>
    <col min="6122" max="6122" width="13.42578125" style="2" customWidth="1"/>
    <col min="6123" max="6123" width="12.140625" style="2" customWidth="1"/>
    <col min="6124" max="6124" width="11.5703125" style="2" customWidth="1"/>
    <col min="6125" max="6125" width="10.140625" style="2" customWidth="1"/>
    <col min="6126" max="6126" width="10.28515625" style="2" customWidth="1"/>
    <col min="6127" max="6127" width="9.140625" style="2" customWidth="1"/>
    <col min="6128" max="6128" width="9.42578125" style="2" customWidth="1"/>
    <col min="6129" max="6131" width="9.140625" style="2" customWidth="1"/>
    <col min="6132" max="6133" width="12.140625" style="2" customWidth="1"/>
    <col min="6134" max="6134" width="8.140625" style="2" customWidth="1"/>
    <col min="6135" max="6136" width="9.28515625" style="2" customWidth="1"/>
    <col min="6137" max="6137" width="12.28515625" style="2" customWidth="1"/>
    <col min="6138" max="6138" width="11.5703125" style="2" customWidth="1"/>
    <col min="6139" max="6140" width="10" style="2" customWidth="1"/>
    <col min="6141" max="6141" width="14" style="2" customWidth="1"/>
    <col min="6142" max="6142" width="16.7109375" style="2" customWidth="1"/>
    <col min="6143" max="6143" width="14" style="2" customWidth="1"/>
    <col min="6144" max="6144" width="8.7109375" style="2" customWidth="1"/>
    <col min="6145" max="6145" width="12.5703125" style="2" customWidth="1"/>
    <col min="6146" max="6147" width="12.42578125" style="2" customWidth="1"/>
    <col min="6148" max="6148" width="0.140625" style="2" customWidth="1"/>
    <col min="6149" max="6149" width="0" style="2" hidden="1" customWidth="1"/>
    <col min="6150" max="6150" width="12.5703125" style="2" customWidth="1"/>
    <col min="6151" max="6151" width="11.85546875" style="2" customWidth="1"/>
    <col min="6152" max="6152" width="12.7109375" style="2" customWidth="1"/>
    <col min="6153" max="6154" width="10.42578125" style="2" customWidth="1"/>
    <col min="6155" max="6155" width="12.140625" style="2" customWidth="1"/>
    <col min="6156" max="6158" width="0" style="2" hidden="1" customWidth="1"/>
    <col min="6159" max="6159" width="13.140625" style="2" customWidth="1"/>
    <col min="6160" max="6161" width="11.42578125" style="2"/>
    <col min="6162" max="6162" width="12.85546875" style="2" customWidth="1"/>
    <col min="6163" max="6163" width="10.42578125" style="2" customWidth="1"/>
    <col min="6164" max="6164" width="11.7109375" style="2" customWidth="1"/>
    <col min="6165" max="6165" width="13.42578125" style="2" customWidth="1"/>
    <col min="6166" max="6166" width="12.85546875" style="2" customWidth="1"/>
    <col min="6167" max="6167" width="13.28515625" style="2" customWidth="1"/>
    <col min="6168" max="6168" width="15.28515625" style="2" customWidth="1"/>
    <col min="6169" max="6375" width="11.42578125" style="2"/>
    <col min="6376" max="6376" width="11.7109375" style="2" customWidth="1"/>
    <col min="6377" max="6377" width="11.140625" style="2" customWidth="1"/>
    <col min="6378" max="6378" width="13.42578125" style="2" customWidth="1"/>
    <col min="6379" max="6379" width="12.140625" style="2" customWidth="1"/>
    <col min="6380" max="6380" width="11.5703125" style="2" customWidth="1"/>
    <col min="6381" max="6381" width="10.140625" style="2" customWidth="1"/>
    <col min="6382" max="6382" width="10.28515625" style="2" customWidth="1"/>
    <col min="6383" max="6383" width="9.140625" style="2" customWidth="1"/>
    <col min="6384" max="6384" width="9.42578125" style="2" customWidth="1"/>
    <col min="6385" max="6387" width="9.140625" style="2" customWidth="1"/>
    <col min="6388" max="6389" width="12.140625" style="2" customWidth="1"/>
    <col min="6390" max="6390" width="8.140625" style="2" customWidth="1"/>
    <col min="6391" max="6392" width="9.28515625" style="2" customWidth="1"/>
    <col min="6393" max="6393" width="12.28515625" style="2" customWidth="1"/>
    <col min="6394" max="6394" width="11.5703125" style="2" customWidth="1"/>
    <col min="6395" max="6396" width="10" style="2" customWidth="1"/>
    <col min="6397" max="6397" width="14" style="2" customWidth="1"/>
    <col min="6398" max="6398" width="16.7109375" style="2" customWidth="1"/>
    <col min="6399" max="6399" width="14" style="2" customWidth="1"/>
    <col min="6400" max="6400" width="8.7109375" style="2" customWidth="1"/>
    <col min="6401" max="6401" width="12.5703125" style="2" customWidth="1"/>
    <col min="6402" max="6403" width="12.42578125" style="2" customWidth="1"/>
    <col min="6404" max="6404" width="0.140625" style="2" customWidth="1"/>
    <col min="6405" max="6405" width="0" style="2" hidden="1" customWidth="1"/>
    <col min="6406" max="6406" width="12.5703125" style="2" customWidth="1"/>
    <col min="6407" max="6407" width="11.85546875" style="2" customWidth="1"/>
    <col min="6408" max="6408" width="12.7109375" style="2" customWidth="1"/>
    <col min="6409" max="6410" width="10.42578125" style="2" customWidth="1"/>
    <col min="6411" max="6411" width="12.140625" style="2" customWidth="1"/>
    <col min="6412" max="6414" width="0" style="2" hidden="1" customWidth="1"/>
    <col min="6415" max="6415" width="13.140625" style="2" customWidth="1"/>
    <col min="6416" max="6417" width="11.42578125" style="2"/>
    <col min="6418" max="6418" width="12.85546875" style="2" customWidth="1"/>
    <col min="6419" max="6419" width="10.42578125" style="2" customWidth="1"/>
    <col min="6420" max="6420" width="11.7109375" style="2" customWidth="1"/>
    <col min="6421" max="6421" width="13.42578125" style="2" customWidth="1"/>
    <col min="6422" max="6422" width="12.85546875" style="2" customWidth="1"/>
    <col min="6423" max="6423" width="13.28515625" style="2" customWidth="1"/>
    <col min="6424" max="6424" width="15.28515625" style="2" customWidth="1"/>
    <col min="6425" max="6631" width="11.42578125" style="2"/>
    <col min="6632" max="6632" width="11.7109375" style="2" customWidth="1"/>
    <col min="6633" max="6633" width="11.140625" style="2" customWidth="1"/>
    <col min="6634" max="6634" width="13.42578125" style="2" customWidth="1"/>
    <col min="6635" max="6635" width="12.140625" style="2" customWidth="1"/>
    <col min="6636" max="6636" width="11.5703125" style="2" customWidth="1"/>
    <col min="6637" max="6637" width="10.140625" style="2" customWidth="1"/>
    <col min="6638" max="6638" width="10.28515625" style="2" customWidth="1"/>
    <col min="6639" max="6639" width="9.140625" style="2" customWidth="1"/>
    <col min="6640" max="6640" width="9.42578125" style="2" customWidth="1"/>
    <col min="6641" max="6643" width="9.140625" style="2" customWidth="1"/>
    <col min="6644" max="6645" width="12.140625" style="2" customWidth="1"/>
    <col min="6646" max="6646" width="8.140625" style="2" customWidth="1"/>
    <col min="6647" max="6648" width="9.28515625" style="2" customWidth="1"/>
    <col min="6649" max="6649" width="12.28515625" style="2" customWidth="1"/>
    <col min="6650" max="6650" width="11.5703125" style="2" customWidth="1"/>
    <col min="6651" max="6652" width="10" style="2" customWidth="1"/>
    <col min="6653" max="6653" width="14" style="2" customWidth="1"/>
    <col min="6654" max="6654" width="16.7109375" style="2" customWidth="1"/>
    <col min="6655" max="6655" width="14" style="2" customWidth="1"/>
    <col min="6656" max="6656" width="8.7109375" style="2" customWidth="1"/>
    <col min="6657" max="6657" width="12.5703125" style="2" customWidth="1"/>
    <col min="6658" max="6659" width="12.42578125" style="2" customWidth="1"/>
    <col min="6660" max="6660" width="0.140625" style="2" customWidth="1"/>
    <col min="6661" max="6661" width="0" style="2" hidden="1" customWidth="1"/>
    <col min="6662" max="6662" width="12.5703125" style="2" customWidth="1"/>
    <col min="6663" max="6663" width="11.85546875" style="2" customWidth="1"/>
    <col min="6664" max="6664" width="12.7109375" style="2" customWidth="1"/>
    <col min="6665" max="6666" width="10.42578125" style="2" customWidth="1"/>
    <col min="6667" max="6667" width="12.140625" style="2" customWidth="1"/>
    <col min="6668" max="6670" width="0" style="2" hidden="1" customWidth="1"/>
    <col min="6671" max="6671" width="13.140625" style="2" customWidth="1"/>
    <col min="6672" max="6673" width="11.42578125" style="2"/>
    <col min="6674" max="6674" width="12.85546875" style="2" customWidth="1"/>
    <col min="6675" max="6675" width="10.42578125" style="2" customWidth="1"/>
    <col min="6676" max="6676" width="11.7109375" style="2" customWidth="1"/>
    <col min="6677" max="6677" width="13.42578125" style="2" customWidth="1"/>
    <col min="6678" max="6678" width="12.85546875" style="2" customWidth="1"/>
    <col min="6679" max="6679" width="13.28515625" style="2" customWidth="1"/>
    <col min="6680" max="6680" width="15.28515625" style="2" customWidth="1"/>
    <col min="6681" max="6887" width="11.42578125" style="2"/>
    <col min="6888" max="6888" width="11.7109375" style="2" customWidth="1"/>
    <col min="6889" max="6889" width="11.140625" style="2" customWidth="1"/>
    <col min="6890" max="6890" width="13.42578125" style="2" customWidth="1"/>
    <col min="6891" max="6891" width="12.140625" style="2" customWidth="1"/>
    <col min="6892" max="6892" width="11.5703125" style="2" customWidth="1"/>
    <col min="6893" max="6893" width="10.140625" style="2" customWidth="1"/>
    <col min="6894" max="6894" width="10.28515625" style="2" customWidth="1"/>
    <col min="6895" max="6895" width="9.140625" style="2" customWidth="1"/>
    <col min="6896" max="6896" width="9.42578125" style="2" customWidth="1"/>
    <col min="6897" max="6899" width="9.140625" style="2" customWidth="1"/>
    <col min="6900" max="6901" width="12.140625" style="2" customWidth="1"/>
    <col min="6902" max="6902" width="8.140625" style="2" customWidth="1"/>
    <col min="6903" max="6904" width="9.28515625" style="2" customWidth="1"/>
    <col min="6905" max="6905" width="12.28515625" style="2" customWidth="1"/>
    <col min="6906" max="6906" width="11.5703125" style="2" customWidth="1"/>
    <col min="6907" max="6908" width="10" style="2" customWidth="1"/>
    <col min="6909" max="6909" width="14" style="2" customWidth="1"/>
    <col min="6910" max="6910" width="16.7109375" style="2" customWidth="1"/>
    <col min="6911" max="6911" width="14" style="2" customWidth="1"/>
    <col min="6912" max="6912" width="8.7109375" style="2" customWidth="1"/>
    <col min="6913" max="6913" width="12.5703125" style="2" customWidth="1"/>
    <col min="6914" max="6915" width="12.42578125" style="2" customWidth="1"/>
    <col min="6916" max="6916" width="0.140625" style="2" customWidth="1"/>
    <col min="6917" max="6917" width="0" style="2" hidden="1" customWidth="1"/>
    <col min="6918" max="6918" width="12.5703125" style="2" customWidth="1"/>
    <col min="6919" max="6919" width="11.85546875" style="2" customWidth="1"/>
    <col min="6920" max="6920" width="12.7109375" style="2" customWidth="1"/>
    <col min="6921" max="6922" width="10.42578125" style="2" customWidth="1"/>
    <col min="6923" max="6923" width="12.140625" style="2" customWidth="1"/>
    <col min="6924" max="6926" width="0" style="2" hidden="1" customWidth="1"/>
    <col min="6927" max="6927" width="13.140625" style="2" customWidth="1"/>
    <col min="6928" max="6929" width="11.42578125" style="2"/>
    <col min="6930" max="6930" width="12.85546875" style="2" customWidth="1"/>
    <col min="6931" max="6931" width="10.42578125" style="2" customWidth="1"/>
    <col min="6932" max="6932" width="11.7109375" style="2" customWidth="1"/>
    <col min="6933" max="6933" width="13.42578125" style="2" customWidth="1"/>
    <col min="6934" max="6934" width="12.85546875" style="2" customWidth="1"/>
    <col min="6935" max="6935" width="13.28515625" style="2" customWidth="1"/>
    <col min="6936" max="6936" width="15.28515625" style="2" customWidth="1"/>
    <col min="6937" max="7143" width="11.42578125" style="2"/>
    <col min="7144" max="7144" width="11.7109375" style="2" customWidth="1"/>
    <col min="7145" max="7145" width="11.140625" style="2" customWidth="1"/>
    <col min="7146" max="7146" width="13.42578125" style="2" customWidth="1"/>
    <col min="7147" max="7147" width="12.140625" style="2" customWidth="1"/>
    <col min="7148" max="7148" width="11.5703125" style="2" customWidth="1"/>
    <col min="7149" max="7149" width="10.140625" style="2" customWidth="1"/>
    <col min="7150" max="7150" width="10.28515625" style="2" customWidth="1"/>
    <col min="7151" max="7151" width="9.140625" style="2" customWidth="1"/>
    <col min="7152" max="7152" width="9.42578125" style="2" customWidth="1"/>
    <col min="7153" max="7155" width="9.140625" style="2" customWidth="1"/>
    <col min="7156" max="7157" width="12.140625" style="2" customWidth="1"/>
    <col min="7158" max="7158" width="8.140625" style="2" customWidth="1"/>
    <col min="7159" max="7160" width="9.28515625" style="2" customWidth="1"/>
    <col min="7161" max="7161" width="12.28515625" style="2" customWidth="1"/>
    <col min="7162" max="7162" width="11.5703125" style="2" customWidth="1"/>
    <col min="7163" max="7164" width="10" style="2" customWidth="1"/>
    <col min="7165" max="7165" width="14" style="2" customWidth="1"/>
    <col min="7166" max="7166" width="16.7109375" style="2" customWidth="1"/>
    <col min="7167" max="7167" width="14" style="2" customWidth="1"/>
    <col min="7168" max="7168" width="8.7109375" style="2" customWidth="1"/>
    <col min="7169" max="7169" width="12.5703125" style="2" customWidth="1"/>
    <col min="7170" max="7171" width="12.42578125" style="2" customWidth="1"/>
    <col min="7172" max="7172" width="0.140625" style="2" customWidth="1"/>
    <col min="7173" max="7173" width="0" style="2" hidden="1" customWidth="1"/>
    <col min="7174" max="7174" width="12.5703125" style="2" customWidth="1"/>
    <col min="7175" max="7175" width="11.85546875" style="2" customWidth="1"/>
    <col min="7176" max="7176" width="12.7109375" style="2" customWidth="1"/>
    <col min="7177" max="7178" width="10.42578125" style="2" customWidth="1"/>
    <col min="7179" max="7179" width="12.140625" style="2" customWidth="1"/>
    <col min="7180" max="7182" width="0" style="2" hidden="1" customWidth="1"/>
    <col min="7183" max="7183" width="13.140625" style="2" customWidth="1"/>
    <col min="7184" max="7185" width="11.42578125" style="2"/>
    <col min="7186" max="7186" width="12.85546875" style="2" customWidth="1"/>
    <col min="7187" max="7187" width="10.42578125" style="2" customWidth="1"/>
    <col min="7188" max="7188" width="11.7109375" style="2" customWidth="1"/>
    <col min="7189" max="7189" width="13.42578125" style="2" customWidth="1"/>
    <col min="7190" max="7190" width="12.85546875" style="2" customWidth="1"/>
    <col min="7191" max="7191" width="13.28515625" style="2" customWidth="1"/>
    <col min="7192" max="7192" width="15.28515625" style="2" customWidth="1"/>
    <col min="7193" max="7399" width="11.42578125" style="2"/>
    <col min="7400" max="7400" width="11.7109375" style="2" customWidth="1"/>
    <col min="7401" max="7401" width="11.140625" style="2" customWidth="1"/>
    <col min="7402" max="7402" width="13.42578125" style="2" customWidth="1"/>
    <col min="7403" max="7403" width="12.140625" style="2" customWidth="1"/>
    <col min="7404" max="7404" width="11.5703125" style="2" customWidth="1"/>
    <col min="7405" max="7405" width="10.140625" style="2" customWidth="1"/>
    <col min="7406" max="7406" width="10.28515625" style="2" customWidth="1"/>
    <col min="7407" max="7407" width="9.140625" style="2" customWidth="1"/>
    <col min="7408" max="7408" width="9.42578125" style="2" customWidth="1"/>
    <col min="7409" max="7411" width="9.140625" style="2" customWidth="1"/>
    <col min="7412" max="7413" width="12.140625" style="2" customWidth="1"/>
    <col min="7414" max="7414" width="8.140625" style="2" customWidth="1"/>
    <col min="7415" max="7416" width="9.28515625" style="2" customWidth="1"/>
    <col min="7417" max="7417" width="12.28515625" style="2" customWidth="1"/>
    <col min="7418" max="7418" width="11.5703125" style="2" customWidth="1"/>
    <col min="7419" max="7420" width="10" style="2" customWidth="1"/>
    <col min="7421" max="7421" width="14" style="2" customWidth="1"/>
    <col min="7422" max="7422" width="16.7109375" style="2" customWidth="1"/>
    <col min="7423" max="7423" width="14" style="2" customWidth="1"/>
    <col min="7424" max="7424" width="8.7109375" style="2" customWidth="1"/>
    <col min="7425" max="7425" width="12.5703125" style="2" customWidth="1"/>
    <col min="7426" max="7427" width="12.42578125" style="2" customWidth="1"/>
    <col min="7428" max="7428" width="0.140625" style="2" customWidth="1"/>
    <col min="7429" max="7429" width="0" style="2" hidden="1" customWidth="1"/>
    <col min="7430" max="7430" width="12.5703125" style="2" customWidth="1"/>
    <col min="7431" max="7431" width="11.85546875" style="2" customWidth="1"/>
    <col min="7432" max="7432" width="12.7109375" style="2" customWidth="1"/>
    <col min="7433" max="7434" width="10.42578125" style="2" customWidth="1"/>
    <col min="7435" max="7435" width="12.140625" style="2" customWidth="1"/>
    <col min="7436" max="7438" width="0" style="2" hidden="1" customWidth="1"/>
    <col min="7439" max="7439" width="13.140625" style="2" customWidth="1"/>
    <col min="7440" max="7441" width="11.42578125" style="2"/>
    <col min="7442" max="7442" width="12.85546875" style="2" customWidth="1"/>
    <col min="7443" max="7443" width="10.42578125" style="2" customWidth="1"/>
    <col min="7444" max="7444" width="11.7109375" style="2" customWidth="1"/>
    <col min="7445" max="7445" width="13.42578125" style="2" customWidth="1"/>
    <col min="7446" max="7446" width="12.85546875" style="2" customWidth="1"/>
    <col min="7447" max="7447" width="13.28515625" style="2" customWidth="1"/>
    <col min="7448" max="7448" width="15.28515625" style="2" customWidth="1"/>
    <col min="7449" max="7655" width="11.42578125" style="2"/>
    <col min="7656" max="7656" width="11.7109375" style="2" customWidth="1"/>
    <col min="7657" max="7657" width="11.140625" style="2" customWidth="1"/>
    <col min="7658" max="7658" width="13.42578125" style="2" customWidth="1"/>
    <col min="7659" max="7659" width="12.140625" style="2" customWidth="1"/>
    <col min="7660" max="7660" width="11.5703125" style="2" customWidth="1"/>
    <col min="7661" max="7661" width="10.140625" style="2" customWidth="1"/>
    <col min="7662" max="7662" width="10.28515625" style="2" customWidth="1"/>
    <col min="7663" max="7663" width="9.140625" style="2" customWidth="1"/>
    <col min="7664" max="7664" width="9.42578125" style="2" customWidth="1"/>
    <col min="7665" max="7667" width="9.140625" style="2" customWidth="1"/>
    <col min="7668" max="7669" width="12.140625" style="2" customWidth="1"/>
    <col min="7670" max="7670" width="8.140625" style="2" customWidth="1"/>
    <col min="7671" max="7672" width="9.28515625" style="2" customWidth="1"/>
    <col min="7673" max="7673" width="12.28515625" style="2" customWidth="1"/>
    <col min="7674" max="7674" width="11.5703125" style="2" customWidth="1"/>
    <col min="7675" max="7676" width="10" style="2" customWidth="1"/>
    <col min="7677" max="7677" width="14" style="2" customWidth="1"/>
    <col min="7678" max="7678" width="16.7109375" style="2" customWidth="1"/>
    <col min="7679" max="7679" width="14" style="2" customWidth="1"/>
    <col min="7680" max="7680" width="8.7109375" style="2" customWidth="1"/>
    <col min="7681" max="7681" width="12.5703125" style="2" customWidth="1"/>
    <col min="7682" max="7683" width="12.42578125" style="2" customWidth="1"/>
    <col min="7684" max="7684" width="0.140625" style="2" customWidth="1"/>
    <col min="7685" max="7685" width="0" style="2" hidden="1" customWidth="1"/>
    <col min="7686" max="7686" width="12.5703125" style="2" customWidth="1"/>
    <col min="7687" max="7687" width="11.85546875" style="2" customWidth="1"/>
    <col min="7688" max="7688" width="12.7109375" style="2" customWidth="1"/>
    <col min="7689" max="7690" width="10.42578125" style="2" customWidth="1"/>
    <col min="7691" max="7691" width="12.140625" style="2" customWidth="1"/>
    <col min="7692" max="7694" width="0" style="2" hidden="1" customWidth="1"/>
    <col min="7695" max="7695" width="13.140625" style="2" customWidth="1"/>
    <col min="7696" max="7697" width="11.42578125" style="2"/>
    <col min="7698" max="7698" width="12.85546875" style="2" customWidth="1"/>
    <col min="7699" max="7699" width="10.42578125" style="2" customWidth="1"/>
    <col min="7700" max="7700" width="11.7109375" style="2" customWidth="1"/>
    <col min="7701" max="7701" width="13.42578125" style="2" customWidth="1"/>
    <col min="7702" max="7702" width="12.85546875" style="2" customWidth="1"/>
    <col min="7703" max="7703" width="13.28515625" style="2" customWidth="1"/>
    <col min="7704" max="7704" width="15.28515625" style="2" customWidth="1"/>
    <col min="7705" max="7911" width="11.42578125" style="2"/>
    <col min="7912" max="7912" width="11.7109375" style="2" customWidth="1"/>
    <col min="7913" max="7913" width="11.140625" style="2" customWidth="1"/>
    <col min="7914" max="7914" width="13.42578125" style="2" customWidth="1"/>
    <col min="7915" max="7915" width="12.140625" style="2" customWidth="1"/>
    <col min="7916" max="7916" width="11.5703125" style="2" customWidth="1"/>
    <col min="7917" max="7917" width="10.140625" style="2" customWidth="1"/>
    <col min="7918" max="7918" width="10.28515625" style="2" customWidth="1"/>
    <col min="7919" max="7919" width="9.140625" style="2" customWidth="1"/>
    <col min="7920" max="7920" width="9.42578125" style="2" customWidth="1"/>
    <col min="7921" max="7923" width="9.140625" style="2" customWidth="1"/>
    <col min="7924" max="7925" width="12.140625" style="2" customWidth="1"/>
    <col min="7926" max="7926" width="8.140625" style="2" customWidth="1"/>
    <col min="7927" max="7928" width="9.28515625" style="2" customWidth="1"/>
    <col min="7929" max="7929" width="12.28515625" style="2" customWidth="1"/>
    <col min="7930" max="7930" width="11.5703125" style="2" customWidth="1"/>
    <col min="7931" max="7932" width="10" style="2" customWidth="1"/>
    <col min="7933" max="7933" width="14" style="2" customWidth="1"/>
    <col min="7934" max="7934" width="16.7109375" style="2" customWidth="1"/>
    <col min="7935" max="7935" width="14" style="2" customWidth="1"/>
    <col min="7936" max="7936" width="8.7109375" style="2" customWidth="1"/>
    <col min="7937" max="7937" width="12.5703125" style="2" customWidth="1"/>
    <col min="7938" max="7939" width="12.42578125" style="2" customWidth="1"/>
    <col min="7940" max="7940" width="0.140625" style="2" customWidth="1"/>
    <col min="7941" max="7941" width="0" style="2" hidden="1" customWidth="1"/>
    <col min="7942" max="7942" width="12.5703125" style="2" customWidth="1"/>
    <col min="7943" max="7943" width="11.85546875" style="2" customWidth="1"/>
    <col min="7944" max="7944" width="12.7109375" style="2" customWidth="1"/>
    <col min="7945" max="7946" width="10.42578125" style="2" customWidth="1"/>
    <col min="7947" max="7947" width="12.140625" style="2" customWidth="1"/>
    <col min="7948" max="7950" width="0" style="2" hidden="1" customWidth="1"/>
    <col min="7951" max="7951" width="13.140625" style="2" customWidth="1"/>
    <col min="7952" max="7953" width="11.42578125" style="2"/>
    <col min="7954" max="7954" width="12.85546875" style="2" customWidth="1"/>
    <col min="7955" max="7955" width="10.42578125" style="2" customWidth="1"/>
    <col min="7956" max="7956" width="11.7109375" style="2" customWidth="1"/>
    <col min="7957" max="7957" width="13.42578125" style="2" customWidth="1"/>
    <col min="7958" max="7958" width="12.85546875" style="2" customWidth="1"/>
    <col min="7959" max="7959" width="13.28515625" style="2" customWidth="1"/>
    <col min="7960" max="7960" width="15.28515625" style="2" customWidth="1"/>
    <col min="7961" max="8167" width="11.42578125" style="2"/>
    <col min="8168" max="8168" width="11.7109375" style="2" customWidth="1"/>
    <col min="8169" max="8169" width="11.140625" style="2" customWidth="1"/>
    <col min="8170" max="8170" width="13.42578125" style="2" customWidth="1"/>
    <col min="8171" max="8171" width="12.140625" style="2" customWidth="1"/>
    <col min="8172" max="8172" width="11.5703125" style="2" customWidth="1"/>
    <col min="8173" max="8173" width="10.140625" style="2" customWidth="1"/>
    <col min="8174" max="8174" width="10.28515625" style="2" customWidth="1"/>
    <col min="8175" max="8175" width="9.140625" style="2" customWidth="1"/>
    <col min="8176" max="8176" width="9.42578125" style="2" customWidth="1"/>
    <col min="8177" max="8179" width="9.140625" style="2" customWidth="1"/>
    <col min="8180" max="8181" width="12.140625" style="2" customWidth="1"/>
    <col min="8182" max="8182" width="8.140625" style="2" customWidth="1"/>
    <col min="8183" max="8184" width="9.28515625" style="2" customWidth="1"/>
    <col min="8185" max="8185" width="12.28515625" style="2" customWidth="1"/>
    <col min="8186" max="8186" width="11.5703125" style="2" customWidth="1"/>
    <col min="8187" max="8188" width="10" style="2" customWidth="1"/>
    <col min="8189" max="8189" width="14" style="2" customWidth="1"/>
    <col min="8190" max="8190" width="16.7109375" style="2" customWidth="1"/>
    <col min="8191" max="8191" width="14" style="2" customWidth="1"/>
    <col min="8192" max="8192" width="8.7109375" style="2" customWidth="1"/>
    <col min="8193" max="8193" width="12.5703125" style="2" customWidth="1"/>
    <col min="8194" max="8195" width="12.42578125" style="2" customWidth="1"/>
    <col min="8196" max="8196" width="0.140625" style="2" customWidth="1"/>
    <col min="8197" max="8197" width="0" style="2" hidden="1" customWidth="1"/>
    <col min="8198" max="8198" width="12.5703125" style="2" customWidth="1"/>
    <col min="8199" max="8199" width="11.85546875" style="2" customWidth="1"/>
    <col min="8200" max="8200" width="12.7109375" style="2" customWidth="1"/>
    <col min="8201" max="8202" width="10.42578125" style="2" customWidth="1"/>
    <col min="8203" max="8203" width="12.140625" style="2" customWidth="1"/>
    <col min="8204" max="8206" width="0" style="2" hidden="1" customWidth="1"/>
    <col min="8207" max="8207" width="13.140625" style="2" customWidth="1"/>
    <col min="8208" max="8209" width="11.42578125" style="2"/>
    <col min="8210" max="8210" width="12.85546875" style="2" customWidth="1"/>
    <col min="8211" max="8211" width="10.42578125" style="2" customWidth="1"/>
    <col min="8212" max="8212" width="11.7109375" style="2" customWidth="1"/>
    <col min="8213" max="8213" width="13.42578125" style="2" customWidth="1"/>
    <col min="8214" max="8214" width="12.85546875" style="2" customWidth="1"/>
    <col min="8215" max="8215" width="13.28515625" style="2" customWidth="1"/>
    <col min="8216" max="8216" width="15.28515625" style="2" customWidth="1"/>
    <col min="8217" max="8423" width="11.42578125" style="2"/>
    <col min="8424" max="8424" width="11.7109375" style="2" customWidth="1"/>
    <col min="8425" max="8425" width="11.140625" style="2" customWidth="1"/>
    <col min="8426" max="8426" width="13.42578125" style="2" customWidth="1"/>
    <col min="8427" max="8427" width="12.140625" style="2" customWidth="1"/>
    <col min="8428" max="8428" width="11.5703125" style="2" customWidth="1"/>
    <col min="8429" max="8429" width="10.140625" style="2" customWidth="1"/>
    <col min="8430" max="8430" width="10.28515625" style="2" customWidth="1"/>
    <col min="8431" max="8431" width="9.140625" style="2" customWidth="1"/>
    <col min="8432" max="8432" width="9.42578125" style="2" customWidth="1"/>
    <col min="8433" max="8435" width="9.140625" style="2" customWidth="1"/>
    <col min="8436" max="8437" width="12.140625" style="2" customWidth="1"/>
    <col min="8438" max="8438" width="8.140625" style="2" customWidth="1"/>
    <col min="8439" max="8440" width="9.28515625" style="2" customWidth="1"/>
    <col min="8441" max="8441" width="12.28515625" style="2" customWidth="1"/>
    <col min="8442" max="8442" width="11.5703125" style="2" customWidth="1"/>
    <col min="8443" max="8444" width="10" style="2" customWidth="1"/>
    <col min="8445" max="8445" width="14" style="2" customWidth="1"/>
    <col min="8446" max="8446" width="16.7109375" style="2" customWidth="1"/>
    <col min="8447" max="8447" width="14" style="2" customWidth="1"/>
    <col min="8448" max="8448" width="8.7109375" style="2" customWidth="1"/>
    <col min="8449" max="8449" width="12.5703125" style="2" customWidth="1"/>
    <col min="8450" max="8451" width="12.42578125" style="2" customWidth="1"/>
    <col min="8452" max="8452" width="0.140625" style="2" customWidth="1"/>
    <col min="8453" max="8453" width="0" style="2" hidden="1" customWidth="1"/>
    <col min="8454" max="8454" width="12.5703125" style="2" customWidth="1"/>
    <col min="8455" max="8455" width="11.85546875" style="2" customWidth="1"/>
    <col min="8456" max="8456" width="12.7109375" style="2" customWidth="1"/>
    <col min="8457" max="8458" width="10.42578125" style="2" customWidth="1"/>
    <col min="8459" max="8459" width="12.140625" style="2" customWidth="1"/>
    <col min="8460" max="8462" width="0" style="2" hidden="1" customWidth="1"/>
    <col min="8463" max="8463" width="13.140625" style="2" customWidth="1"/>
    <col min="8464" max="8465" width="11.42578125" style="2"/>
    <col min="8466" max="8466" width="12.85546875" style="2" customWidth="1"/>
    <col min="8467" max="8467" width="10.42578125" style="2" customWidth="1"/>
    <col min="8468" max="8468" width="11.7109375" style="2" customWidth="1"/>
    <col min="8469" max="8469" width="13.42578125" style="2" customWidth="1"/>
    <col min="8470" max="8470" width="12.85546875" style="2" customWidth="1"/>
    <col min="8471" max="8471" width="13.28515625" style="2" customWidth="1"/>
    <col min="8472" max="8472" width="15.28515625" style="2" customWidth="1"/>
    <col min="8473" max="8679" width="11.42578125" style="2"/>
    <col min="8680" max="8680" width="11.7109375" style="2" customWidth="1"/>
    <col min="8681" max="8681" width="11.140625" style="2" customWidth="1"/>
    <col min="8682" max="8682" width="13.42578125" style="2" customWidth="1"/>
    <col min="8683" max="8683" width="12.140625" style="2" customWidth="1"/>
    <col min="8684" max="8684" width="11.5703125" style="2" customWidth="1"/>
    <col min="8685" max="8685" width="10.140625" style="2" customWidth="1"/>
    <col min="8686" max="8686" width="10.28515625" style="2" customWidth="1"/>
    <col min="8687" max="8687" width="9.140625" style="2" customWidth="1"/>
    <col min="8688" max="8688" width="9.42578125" style="2" customWidth="1"/>
    <col min="8689" max="8691" width="9.140625" style="2" customWidth="1"/>
    <col min="8692" max="8693" width="12.140625" style="2" customWidth="1"/>
    <col min="8694" max="8694" width="8.140625" style="2" customWidth="1"/>
    <col min="8695" max="8696" width="9.28515625" style="2" customWidth="1"/>
    <col min="8697" max="8697" width="12.28515625" style="2" customWidth="1"/>
    <col min="8698" max="8698" width="11.5703125" style="2" customWidth="1"/>
    <col min="8699" max="8700" width="10" style="2" customWidth="1"/>
    <col min="8701" max="8701" width="14" style="2" customWidth="1"/>
    <col min="8702" max="8702" width="16.7109375" style="2" customWidth="1"/>
    <col min="8703" max="8703" width="14" style="2" customWidth="1"/>
    <col min="8704" max="8704" width="8.7109375" style="2" customWidth="1"/>
    <col min="8705" max="8705" width="12.5703125" style="2" customWidth="1"/>
    <col min="8706" max="8707" width="12.42578125" style="2" customWidth="1"/>
    <col min="8708" max="8708" width="0.140625" style="2" customWidth="1"/>
    <col min="8709" max="8709" width="0" style="2" hidden="1" customWidth="1"/>
    <col min="8710" max="8710" width="12.5703125" style="2" customWidth="1"/>
    <col min="8711" max="8711" width="11.85546875" style="2" customWidth="1"/>
    <col min="8712" max="8712" width="12.7109375" style="2" customWidth="1"/>
    <col min="8713" max="8714" width="10.42578125" style="2" customWidth="1"/>
    <col min="8715" max="8715" width="12.140625" style="2" customWidth="1"/>
    <col min="8716" max="8718" width="0" style="2" hidden="1" customWidth="1"/>
    <col min="8719" max="8719" width="13.140625" style="2" customWidth="1"/>
    <col min="8720" max="8721" width="11.42578125" style="2"/>
    <col min="8722" max="8722" width="12.85546875" style="2" customWidth="1"/>
    <col min="8723" max="8723" width="10.42578125" style="2" customWidth="1"/>
    <col min="8724" max="8724" width="11.7109375" style="2" customWidth="1"/>
    <col min="8725" max="8725" width="13.42578125" style="2" customWidth="1"/>
    <col min="8726" max="8726" width="12.85546875" style="2" customWidth="1"/>
    <col min="8727" max="8727" width="13.28515625" style="2" customWidth="1"/>
    <col min="8728" max="8728" width="15.28515625" style="2" customWidth="1"/>
    <col min="8729" max="8935" width="11.42578125" style="2"/>
    <col min="8936" max="8936" width="11.7109375" style="2" customWidth="1"/>
    <col min="8937" max="8937" width="11.140625" style="2" customWidth="1"/>
    <col min="8938" max="8938" width="13.42578125" style="2" customWidth="1"/>
    <col min="8939" max="8939" width="12.140625" style="2" customWidth="1"/>
    <col min="8940" max="8940" width="11.5703125" style="2" customWidth="1"/>
    <col min="8941" max="8941" width="10.140625" style="2" customWidth="1"/>
    <col min="8942" max="8942" width="10.28515625" style="2" customWidth="1"/>
    <col min="8943" max="8943" width="9.140625" style="2" customWidth="1"/>
    <col min="8944" max="8944" width="9.42578125" style="2" customWidth="1"/>
    <col min="8945" max="8947" width="9.140625" style="2" customWidth="1"/>
    <col min="8948" max="8949" width="12.140625" style="2" customWidth="1"/>
    <col min="8950" max="8950" width="8.140625" style="2" customWidth="1"/>
    <col min="8951" max="8952" width="9.28515625" style="2" customWidth="1"/>
    <col min="8953" max="8953" width="12.28515625" style="2" customWidth="1"/>
    <col min="8954" max="8954" width="11.5703125" style="2" customWidth="1"/>
    <col min="8955" max="8956" width="10" style="2" customWidth="1"/>
    <col min="8957" max="8957" width="14" style="2" customWidth="1"/>
    <col min="8958" max="8958" width="16.7109375" style="2" customWidth="1"/>
    <col min="8959" max="8959" width="14" style="2" customWidth="1"/>
    <col min="8960" max="8960" width="8.7109375" style="2" customWidth="1"/>
    <col min="8961" max="8961" width="12.5703125" style="2" customWidth="1"/>
    <col min="8962" max="8963" width="12.42578125" style="2" customWidth="1"/>
    <col min="8964" max="8964" width="0.140625" style="2" customWidth="1"/>
    <col min="8965" max="8965" width="0" style="2" hidden="1" customWidth="1"/>
    <col min="8966" max="8966" width="12.5703125" style="2" customWidth="1"/>
    <col min="8967" max="8967" width="11.85546875" style="2" customWidth="1"/>
    <col min="8968" max="8968" width="12.7109375" style="2" customWidth="1"/>
    <col min="8969" max="8970" width="10.42578125" style="2" customWidth="1"/>
    <col min="8971" max="8971" width="12.140625" style="2" customWidth="1"/>
    <col min="8972" max="8974" width="0" style="2" hidden="1" customWidth="1"/>
    <col min="8975" max="8975" width="13.140625" style="2" customWidth="1"/>
    <col min="8976" max="8977" width="11.42578125" style="2"/>
    <col min="8978" max="8978" width="12.85546875" style="2" customWidth="1"/>
    <col min="8979" max="8979" width="10.42578125" style="2" customWidth="1"/>
    <col min="8980" max="8980" width="11.7109375" style="2" customWidth="1"/>
    <col min="8981" max="8981" width="13.42578125" style="2" customWidth="1"/>
    <col min="8982" max="8982" width="12.85546875" style="2" customWidth="1"/>
    <col min="8983" max="8983" width="13.28515625" style="2" customWidth="1"/>
    <col min="8984" max="8984" width="15.28515625" style="2" customWidth="1"/>
    <col min="8985" max="9191" width="11.42578125" style="2"/>
    <col min="9192" max="9192" width="11.7109375" style="2" customWidth="1"/>
    <col min="9193" max="9193" width="11.140625" style="2" customWidth="1"/>
    <col min="9194" max="9194" width="13.42578125" style="2" customWidth="1"/>
    <col min="9195" max="9195" width="12.140625" style="2" customWidth="1"/>
    <col min="9196" max="9196" width="11.5703125" style="2" customWidth="1"/>
    <col min="9197" max="9197" width="10.140625" style="2" customWidth="1"/>
    <col min="9198" max="9198" width="10.28515625" style="2" customWidth="1"/>
    <col min="9199" max="9199" width="9.140625" style="2" customWidth="1"/>
    <col min="9200" max="9200" width="9.42578125" style="2" customWidth="1"/>
    <col min="9201" max="9203" width="9.140625" style="2" customWidth="1"/>
    <col min="9204" max="9205" width="12.140625" style="2" customWidth="1"/>
    <col min="9206" max="9206" width="8.140625" style="2" customWidth="1"/>
    <col min="9207" max="9208" width="9.28515625" style="2" customWidth="1"/>
    <col min="9209" max="9209" width="12.28515625" style="2" customWidth="1"/>
    <col min="9210" max="9210" width="11.5703125" style="2" customWidth="1"/>
    <col min="9211" max="9212" width="10" style="2" customWidth="1"/>
    <col min="9213" max="9213" width="14" style="2" customWidth="1"/>
    <col min="9214" max="9214" width="16.7109375" style="2" customWidth="1"/>
    <col min="9215" max="9215" width="14" style="2" customWidth="1"/>
    <col min="9216" max="9216" width="8.7109375" style="2" customWidth="1"/>
    <col min="9217" max="9217" width="12.5703125" style="2" customWidth="1"/>
    <col min="9218" max="9219" width="12.42578125" style="2" customWidth="1"/>
    <col min="9220" max="9220" width="0.140625" style="2" customWidth="1"/>
    <col min="9221" max="9221" width="0" style="2" hidden="1" customWidth="1"/>
    <col min="9222" max="9222" width="12.5703125" style="2" customWidth="1"/>
    <col min="9223" max="9223" width="11.85546875" style="2" customWidth="1"/>
    <col min="9224" max="9224" width="12.7109375" style="2" customWidth="1"/>
    <col min="9225" max="9226" width="10.42578125" style="2" customWidth="1"/>
    <col min="9227" max="9227" width="12.140625" style="2" customWidth="1"/>
    <col min="9228" max="9230" width="0" style="2" hidden="1" customWidth="1"/>
    <col min="9231" max="9231" width="13.140625" style="2" customWidth="1"/>
    <col min="9232" max="9233" width="11.42578125" style="2"/>
    <col min="9234" max="9234" width="12.85546875" style="2" customWidth="1"/>
    <col min="9235" max="9235" width="10.42578125" style="2" customWidth="1"/>
    <col min="9236" max="9236" width="11.7109375" style="2" customWidth="1"/>
    <col min="9237" max="9237" width="13.42578125" style="2" customWidth="1"/>
    <col min="9238" max="9238" width="12.85546875" style="2" customWidth="1"/>
    <col min="9239" max="9239" width="13.28515625" style="2" customWidth="1"/>
    <col min="9240" max="9240" width="15.28515625" style="2" customWidth="1"/>
    <col min="9241" max="9447" width="11.42578125" style="2"/>
    <col min="9448" max="9448" width="11.7109375" style="2" customWidth="1"/>
    <col min="9449" max="9449" width="11.140625" style="2" customWidth="1"/>
    <col min="9450" max="9450" width="13.42578125" style="2" customWidth="1"/>
    <col min="9451" max="9451" width="12.140625" style="2" customWidth="1"/>
    <col min="9452" max="9452" width="11.5703125" style="2" customWidth="1"/>
    <col min="9453" max="9453" width="10.140625" style="2" customWidth="1"/>
    <col min="9454" max="9454" width="10.28515625" style="2" customWidth="1"/>
    <col min="9455" max="9455" width="9.140625" style="2" customWidth="1"/>
    <col min="9456" max="9456" width="9.42578125" style="2" customWidth="1"/>
    <col min="9457" max="9459" width="9.140625" style="2" customWidth="1"/>
    <col min="9460" max="9461" width="12.140625" style="2" customWidth="1"/>
    <col min="9462" max="9462" width="8.140625" style="2" customWidth="1"/>
    <col min="9463" max="9464" width="9.28515625" style="2" customWidth="1"/>
    <col min="9465" max="9465" width="12.28515625" style="2" customWidth="1"/>
    <col min="9466" max="9466" width="11.5703125" style="2" customWidth="1"/>
    <col min="9467" max="9468" width="10" style="2" customWidth="1"/>
    <col min="9469" max="9469" width="14" style="2" customWidth="1"/>
    <col min="9470" max="9470" width="16.7109375" style="2" customWidth="1"/>
    <col min="9471" max="9471" width="14" style="2" customWidth="1"/>
    <col min="9472" max="9472" width="8.7109375" style="2" customWidth="1"/>
    <col min="9473" max="9473" width="12.5703125" style="2" customWidth="1"/>
    <col min="9474" max="9475" width="12.42578125" style="2" customWidth="1"/>
    <col min="9476" max="9476" width="0.140625" style="2" customWidth="1"/>
    <col min="9477" max="9477" width="0" style="2" hidden="1" customWidth="1"/>
    <col min="9478" max="9478" width="12.5703125" style="2" customWidth="1"/>
    <col min="9479" max="9479" width="11.85546875" style="2" customWidth="1"/>
    <col min="9480" max="9480" width="12.7109375" style="2" customWidth="1"/>
    <col min="9481" max="9482" width="10.42578125" style="2" customWidth="1"/>
    <col min="9483" max="9483" width="12.140625" style="2" customWidth="1"/>
    <col min="9484" max="9486" width="0" style="2" hidden="1" customWidth="1"/>
    <col min="9487" max="9487" width="13.140625" style="2" customWidth="1"/>
    <col min="9488" max="9489" width="11.42578125" style="2"/>
    <col min="9490" max="9490" width="12.85546875" style="2" customWidth="1"/>
    <col min="9491" max="9491" width="10.42578125" style="2" customWidth="1"/>
    <col min="9492" max="9492" width="11.7109375" style="2" customWidth="1"/>
    <col min="9493" max="9493" width="13.42578125" style="2" customWidth="1"/>
    <col min="9494" max="9494" width="12.85546875" style="2" customWidth="1"/>
    <col min="9495" max="9495" width="13.28515625" style="2" customWidth="1"/>
    <col min="9496" max="9496" width="15.28515625" style="2" customWidth="1"/>
    <col min="9497" max="9703" width="11.42578125" style="2"/>
    <col min="9704" max="9704" width="11.7109375" style="2" customWidth="1"/>
    <col min="9705" max="9705" width="11.140625" style="2" customWidth="1"/>
    <col min="9706" max="9706" width="13.42578125" style="2" customWidth="1"/>
    <col min="9707" max="9707" width="12.140625" style="2" customWidth="1"/>
    <col min="9708" max="9708" width="11.5703125" style="2" customWidth="1"/>
    <col min="9709" max="9709" width="10.140625" style="2" customWidth="1"/>
    <col min="9710" max="9710" width="10.28515625" style="2" customWidth="1"/>
    <col min="9711" max="9711" width="9.140625" style="2" customWidth="1"/>
    <col min="9712" max="9712" width="9.42578125" style="2" customWidth="1"/>
    <col min="9713" max="9715" width="9.140625" style="2" customWidth="1"/>
    <col min="9716" max="9717" width="12.140625" style="2" customWidth="1"/>
    <col min="9718" max="9718" width="8.140625" style="2" customWidth="1"/>
    <col min="9719" max="9720" width="9.28515625" style="2" customWidth="1"/>
    <col min="9721" max="9721" width="12.28515625" style="2" customWidth="1"/>
    <col min="9722" max="9722" width="11.5703125" style="2" customWidth="1"/>
    <col min="9723" max="9724" width="10" style="2" customWidth="1"/>
    <col min="9725" max="9725" width="14" style="2" customWidth="1"/>
    <col min="9726" max="9726" width="16.7109375" style="2" customWidth="1"/>
    <col min="9727" max="9727" width="14" style="2" customWidth="1"/>
    <col min="9728" max="9728" width="8.7109375" style="2" customWidth="1"/>
    <col min="9729" max="9729" width="12.5703125" style="2" customWidth="1"/>
    <col min="9730" max="9731" width="12.42578125" style="2" customWidth="1"/>
    <col min="9732" max="9732" width="0.140625" style="2" customWidth="1"/>
    <col min="9733" max="9733" width="0" style="2" hidden="1" customWidth="1"/>
    <col min="9734" max="9734" width="12.5703125" style="2" customWidth="1"/>
    <col min="9735" max="9735" width="11.85546875" style="2" customWidth="1"/>
    <col min="9736" max="9736" width="12.7109375" style="2" customWidth="1"/>
    <col min="9737" max="9738" width="10.42578125" style="2" customWidth="1"/>
    <col min="9739" max="9739" width="12.140625" style="2" customWidth="1"/>
    <col min="9740" max="9742" width="0" style="2" hidden="1" customWidth="1"/>
    <col min="9743" max="9743" width="13.140625" style="2" customWidth="1"/>
    <col min="9744" max="9745" width="11.42578125" style="2"/>
    <col min="9746" max="9746" width="12.85546875" style="2" customWidth="1"/>
    <col min="9747" max="9747" width="10.42578125" style="2" customWidth="1"/>
    <col min="9748" max="9748" width="11.7109375" style="2" customWidth="1"/>
    <col min="9749" max="9749" width="13.42578125" style="2" customWidth="1"/>
    <col min="9750" max="9750" width="12.85546875" style="2" customWidth="1"/>
    <col min="9751" max="9751" width="13.28515625" style="2" customWidth="1"/>
    <col min="9752" max="9752" width="15.28515625" style="2" customWidth="1"/>
    <col min="9753" max="9959" width="11.42578125" style="2"/>
    <col min="9960" max="9960" width="11.7109375" style="2" customWidth="1"/>
    <col min="9961" max="9961" width="11.140625" style="2" customWidth="1"/>
    <col min="9962" max="9962" width="13.42578125" style="2" customWidth="1"/>
    <col min="9963" max="9963" width="12.140625" style="2" customWidth="1"/>
    <col min="9964" max="9964" width="11.5703125" style="2" customWidth="1"/>
    <col min="9965" max="9965" width="10.140625" style="2" customWidth="1"/>
    <col min="9966" max="9966" width="10.28515625" style="2" customWidth="1"/>
    <col min="9967" max="9967" width="9.140625" style="2" customWidth="1"/>
    <col min="9968" max="9968" width="9.42578125" style="2" customWidth="1"/>
    <col min="9969" max="9971" width="9.140625" style="2" customWidth="1"/>
    <col min="9972" max="9973" width="12.140625" style="2" customWidth="1"/>
    <col min="9974" max="9974" width="8.140625" style="2" customWidth="1"/>
    <col min="9975" max="9976" width="9.28515625" style="2" customWidth="1"/>
    <col min="9977" max="9977" width="12.28515625" style="2" customWidth="1"/>
    <col min="9978" max="9978" width="11.5703125" style="2" customWidth="1"/>
    <col min="9979" max="9980" width="10" style="2" customWidth="1"/>
    <col min="9981" max="9981" width="14" style="2" customWidth="1"/>
    <col min="9982" max="9982" width="16.7109375" style="2" customWidth="1"/>
    <col min="9983" max="9983" width="14" style="2" customWidth="1"/>
    <col min="9984" max="9984" width="8.7109375" style="2" customWidth="1"/>
    <col min="9985" max="9985" width="12.5703125" style="2" customWidth="1"/>
    <col min="9986" max="9987" width="12.42578125" style="2" customWidth="1"/>
    <col min="9988" max="9988" width="0.140625" style="2" customWidth="1"/>
    <col min="9989" max="9989" width="0" style="2" hidden="1" customWidth="1"/>
    <col min="9990" max="9990" width="12.5703125" style="2" customWidth="1"/>
    <col min="9991" max="9991" width="11.85546875" style="2" customWidth="1"/>
    <col min="9992" max="9992" width="12.7109375" style="2" customWidth="1"/>
    <col min="9993" max="9994" width="10.42578125" style="2" customWidth="1"/>
    <col min="9995" max="9995" width="12.140625" style="2" customWidth="1"/>
    <col min="9996" max="9998" width="0" style="2" hidden="1" customWidth="1"/>
    <col min="9999" max="9999" width="13.140625" style="2" customWidth="1"/>
    <col min="10000" max="10001" width="11.42578125" style="2"/>
    <col min="10002" max="10002" width="12.85546875" style="2" customWidth="1"/>
    <col min="10003" max="10003" width="10.42578125" style="2" customWidth="1"/>
    <col min="10004" max="10004" width="11.7109375" style="2" customWidth="1"/>
    <col min="10005" max="10005" width="13.42578125" style="2" customWidth="1"/>
    <col min="10006" max="10006" width="12.85546875" style="2" customWidth="1"/>
    <col min="10007" max="10007" width="13.28515625" style="2" customWidth="1"/>
    <col min="10008" max="10008" width="15.28515625" style="2" customWidth="1"/>
    <col min="10009" max="10215" width="11.42578125" style="2"/>
    <col min="10216" max="10216" width="11.7109375" style="2" customWidth="1"/>
    <col min="10217" max="10217" width="11.140625" style="2" customWidth="1"/>
    <col min="10218" max="10218" width="13.42578125" style="2" customWidth="1"/>
    <col min="10219" max="10219" width="12.140625" style="2" customWidth="1"/>
    <col min="10220" max="10220" width="11.5703125" style="2" customWidth="1"/>
    <col min="10221" max="10221" width="10.140625" style="2" customWidth="1"/>
    <col min="10222" max="10222" width="10.28515625" style="2" customWidth="1"/>
    <col min="10223" max="10223" width="9.140625" style="2" customWidth="1"/>
    <col min="10224" max="10224" width="9.42578125" style="2" customWidth="1"/>
    <col min="10225" max="10227" width="9.140625" style="2" customWidth="1"/>
    <col min="10228" max="10229" width="12.140625" style="2" customWidth="1"/>
    <col min="10230" max="10230" width="8.140625" style="2" customWidth="1"/>
    <col min="10231" max="10232" width="9.28515625" style="2" customWidth="1"/>
    <col min="10233" max="10233" width="12.28515625" style="2" customWidth="1"/>
    <col min="10234" max="10234" width="11.5703125" style="2" customWidth="1"/>
    <col min="10235" max="10236" width="10" style="2" customWidth="1"/>
    <col min="10237" max="10237" width="14" style="2" customWidth="1"/>
    <col min="10238" max="10238" width="16.7109375" style="2" customWidth="1"/>
    <col min="10239" max="10239" width="14" style="2" customWidth="1"/>
    <col min="10240" max="10240" width="8.7109375" style="2" customWidth="1"/>
    <col min="10241" max="10241" width="12.5703125" style="2" customWidth="1"/>
    <col min="10242" max="10243" width="12.42578125" style="2" customWidth="1"/>
    <col min="10244" max="10244" width="0.140625" style="2" customWidth="1"/>
    <col min="10245" max="10245" width="0" style="2" hidden="1" customWidth="1"/>
    <col min="10246" max="10246" width="12.5703125" style="2" customWidth="1"/>
    <col min="10247" max="10247" width="11.85546875" style="2" customWidth="1"/>
    <col min="10248" max="10248" width="12.7109375" style="2" customWidth="1"/>
    <col min="10249" max="10250" width="10.42578125" style="2" customWidth="1"/>
    <col min="10251" max="10251" width="12.140625" style="2" customWidth="1"/>
    <col min="10252" max="10254" width="0" style="2" hidden="1" customWidth="1"/>
    <col min="10255" max="10255" width="13.140625" style="2" customWidth="1"/>
    <col min="10256" max="10257" width="11.42578125" style="2"/>
    <col min="10258" max="10258" width="12.85546875" style="2" customWidth="1"/>
    <col min="10259" max="10259" width="10.42578125" style="2" customWidth="1"/>
    <col min="10260" max="10260" width="11.7109375" style="2" customWidth="1"/>
    <col min="10261" max="10261" width="13.42578125" style="2" customWidth="1"/>
    <col min="10262" max="10262" width="12.85546875" style="2" customWidth="1"/>
    <col min="10263" max="10263" width="13.28515625" style="2" customWidth="1"/>
    <col min="10264" max="10264" width="15.28515625" style="2" customWidth="1"/>
    <col min="10265" max="10471" width="11.42578125" style="2"/>
    <col min="10472" max="10472" width="11.7109375" style="2" customWidth="1"/>
    <col min="10473" max="10473" width="11.140625" style="2" customWidth="1"/>
    <col min="10474" max="10474" width="13.42578125" style="2" customWidth="1"/>
    <col min="10475" max="10475" width="12.140625" style="2" customWidth="1"/>
    <col min="10476" max="10476" width="11.5703125" style="2" customWidth="1"/>
    <col min="10477" max="10477" width="10.140625" style="2" customWidth="1"/>
    <col min="10478" max="10478" width="10.28515625" style="2" customWidth="1"/>
    <col min="10479" max="10479" width="9.140625" style="2" customWidth="1"/>
    <col min="10480" max="10480" width="9.42578125" style="2" customWidth="1"/>
    <col min="10481" max="10483" width="9.140625" style="2" customWidth="1"/>
    <col min="10484" max="10485" width="12.140625" style="2" customWidth="1"/>
    <col min="10486" max="10486" width="8.140625" style="2" customWidth="1"/>
    <col min="10487" max="10488" width="9.28515625" style="2" customWidth="1"/>
    <col min="10489" max="10489" width="12.28515625" style="2" customWidth="1"/>
    <col min="10490" max="10490" width="11.5703125" style="2" customWidth="1"/>
    <col min="10491" max="10492" width="10" style="2" customWidth="1"/>
    <col min="10493" max="10493" width="14" style="2" customWidth="1"/>
    <col min="10494" max="10494" width="16.7109375" style="2" customWidth="1"/>
    <col min="10495" max="10495" width="14" style="2" customWidth="1"/>
    <col min="10496" max="10496" width="8.7109375" style="2" customWidth="1"/>
    <col min="10497" max="10497" width="12.5703125" style="2" customWidth="1"/>
    <col min="10498" max="10499" width="12.42578125" style="2" customWidth="1"/>
    <col min="10500" max="10500" width="0.140625" style="2" customWidth="1"/>
    <col min="10501" max="10501" width="0" style="2" hidden="1" customWidth="1"/>
    <col min="10502" max="10502" width="12.5703125" style="2" customWidth="1"/>
    <col min="10503" max="10503" width="11.85546875" style="2" customWidth="1"/>
    <col min="10504" max="10504" width="12.7109375" style="2" customWidth="1"/>
    <col min="10505" max="10506" width="10.42578125" style="2" customWidth="1"/>
    <col min="10507" max="10507" width="12.140625" style="2" customWidth="1"/>
    <col min="10508" max="10510" width="0" style="2" hidden="1" customWidth="1"/>
    <col min="10511" max="10511" width="13.140625" style="2" customWidth="1"/>
    <col min="10512" max="10513" width="11.42578125" style="2"/>
    <col min="10514" max="10514" width="12.85546875" style="2" customWidth="1"/>
    <col min="10515" max="10515" width="10.42578125" style="2" customWidth="1"/>
    <col min="10516" max="10516" width="11.7109375" style="2" customWidth="1"/>
    <col min="10517" max="10517" width="13.42578125" style="2" customWidth="1"/>
    <col min="10518" max="10518" width="12.85546875" style="2" customWidth="1"/>
    <col min="10519" max="10519" width="13.28515625" style="2" customWidth="1"/>
    <col min="10520" max="10520" width="15.28515625" style="2" customWidth="1"/>
    <col min="10521" max="10727" width="11.42578125" style="2"/>
    <col min="10728" max="10728" width="11.7109375" style="2" customWidth="1"/>
    <col min="10729" max="10729" width="11.140625" style="2" customWidth="1"/>
    <col min="10730" max="10730" width="13.42578125" style="2" customWidth="1"/>
    <col min="10731" max="10731" width="12.140625" style="2" customWidth="1"/>
    <col min="10732" max="10732" width="11.5703125" style="2" customWidth="1"/>
    <col min="10733" max="10733" width="10.140625" style="2" customWidth="1"/>
    <col min="10734" max="10734" width="10.28515625" style="2" customWidth="1"/>
    <col min="10735" max="10735" width="9.140625" style="2" customWidth="1"/>
    <col min="10736" max="10736" width="9.42578125" style="2" customWidth="1"/>
    <col min="10737" max="10739" width="9.140625" style="2" customWidth="1"/>
    <col min="10740" max="10741" width="12.140625" style="2" customWidth="1"/>
    <col min="10742" max="10742" width="8.140625" style="2" customWidth="1"/>
    <col min="10743" max="10744" width="9.28515625" style="2" customWidth="1"/>
    <col min="10745" max="10745" width="12.28515625" style="2" customWidth="1"/>
    <col min="10746" max="10746" width="11.5703125" style="2" customWidth="1"/>
    <col min="10747" max="10748" width="10" style="2" customWidth="1"/>
    <col min="10749" max="10749" width="14" style="2" customWidth="1"/>
    <col min="10750" max="10750" width="16.7109375" style="2" customWidth="1"/>
    <col min="10751" max="10751" width="14" style="2" customWidth="1"/>
    <col min="10752" max="10752" width="8.7109375" style="2" customWidth="1"/>
    <col min="10753" max="10753" width="12.5703125" style="2" customWidth="1"/>
    <col min="10754" max="10755" width="12.42578125" style="2" customWidth="1"/>
    <col min="10756" max="10756" width="0.140625" style="2" customWidth="1"/>
    <col min="10757" max="10757" width="0" style="2" hidden="1" customWidth="1"/>
    <col min="10758" max="10758" width="12.5703125" style="2" customWidth="1"/>
    <col min="10759" max="10759" width="11.85546875" style="2" customWidth="1"/>
    <col min="10760" max="10760" width="12.7109375" style="2" customWidth="1"/>
    <col min="10761" max="10762" width="10.42578125" style="2" customWidth="1"/>
    <col min="10763" max="10763" width="12.140625" style="2" customWidth="1"/>
    <col min="10764" max="10766" width="0" style="2" hidden="1" customWidth="1"/>
    <col min="10767" max="10767" width="13.140625" style="2" customWidth="1"/>
    <col min="10768" max="10769" width="11.42578125" style="2"/>
    <col min="10770" max="10770" width="12.85546875" style="2" customWidth="1"/>
    <col min="10771" max="10771" width="10.42578125" style="2" customWidth="1"/>
    <col min="10772" max="10772" width="11.7109375" style="2" customWidth="1"/>
    <col min="10773" max="10773" width="13.42578125" style="2" customWidth="1"/>
    <col min="10774" max="10774" width="12.85546875" style="2" customWidth="1"/>
    <col min="10775" max="10775" width="13.28515625" style="2" customWidth="1"/>
    <col min="10776" max="10776" width="15.28515625" style="2" customWidth="1"/>
    <col min="10777" max="10983" width="11.42578125" style="2"/>
    <col min="10984" max="10984" width="11.7109375" style="2" customWidth="1"/>
    <col min="10985" max="10985" width="11.140625" style="2" customWidth="1"/>
    <col min="10986" max="10986" width="13.42578125" style="2" customWidth="1"/>
    <col min="10987" max="10987" width="12.140625" style="2" customWidth="1"/>
    <col min="10988" max="10988" width="11.5703125" style="2" customWidth="1"/>
    <col min="10989" max="10989" width="10.140625" style="2" customWidth="1"/>
    <col min="10990" max="10990" width="10.28515625" style="2" customWidth="1"/>
    <col min="10991" max="10991" width="9.140625" style="2" customWidth="1"/>
    <col min="10992" max="10992" width="9.42578125" style="2" customWidth="1"/>
    <col min="10993" max="10995" width="9.140625" style="2" customWidth="1"/>
    <col min="10996" max="10997" width="12.140625" style="2" customWidth="1"/>
    <col min="10998" max="10998" width="8.140625" style="2" customWidth="1"/>
    <col min="10999" max="11000" width="9.28515625" style="2" customWidth="1"/>
    <col min="11001" max="11001" width="12.28515625" style="2" customWidth="1"/>
    <col min="11002" max="11002" width="11.5703125" style="2" customWidth="1"/>
    <col min="11003" max="11004" width="10" style="2" customWidth="1"/>
    <col min="11005" max="11005" width="14" style="2" customWidth="1"/>
    <col min="11006" max="11006" width="16.7109375" style="2" customWidth="1"/>
    <col min="11007" max="11007" width="14" style="2" customWidth="1"/>
    <col min="11008" max="11008" width="8.7109375" style="2" customWidth="1"/>
    <col min="11009" max="11009" width="12.5703125" style="2" customWidth="1"/>
    <col min="11010" max="11011" width="12.42578125" style="2" customWidth="1"/>
    <col min="11012" max="11012" width="0.140625" style="2" customWidth="1"/>
    <col min="11013" max="11013" width="0" style="2" hidden="1" customWidth="1"/>
    <col min="11014" max="11014" width="12.5703125" style="2" customWidth="1"/>
    <col min="11015" max="11015" width="11.85546875" style="2" customWidth="1"/>
    <col min="11016" max="11016" width="12.7109375" style="2" customWidth="1"/>
    <col min="11017" max="11018" width="10.42578125" style="2" customWidth="1"/>
    <col min="11019" max="11019" width="12.140625" style="2" customWidth="1"/>
    <col min="11020" max="11022" width="0" style="2" hidden="1" customWidth="1"/>
    <col min="11023" max="11023" width="13.140625" style="2" customWidth="1"/>
    <col min="11024" max="11025" width="11.42578125" style="2"/>
    <col min="11026" max="11026" width="12.85546875" style="2" customWidth="1"/>
    <col min="11027" max="11027" width="10.42578125" style="2" customWidth="1"/>
    <col min="11028" max="11028" width="11.7109375" style="2" customWidth="1"/>
    <col min="11029" max="11029" width="13.42578125" style="2" customWidth="1"/>
    <col min="11030" max="11030" width="12.85546875" style="2" customWidth="1"/>
    <col min="11031" max="11031" width="13.28515625" style="2" customWidth="1"/>
    <col min="11032" max="11032" width="15.28515625" style="2" customWidth="1"/>
    <col min="11033" max="11239" width="11.42578125" style="2"/>
    <col min="11240" max="11240" width="11.7109375" style="2" customWidth="1"/>
    <col min="11241" max="11241" width="11.140625" style="2" customWidth="1"/>
    <col min="11242" max="11242" width="13.42578125" style="2" customWidth="1"/>
    <col min="11243" max="11243" width="12.140625" style="2" customWidth="1"/>
    <col min="11244" max="11244" width="11.5703125" style="2" customWidth="1"/>
    <col min="11245" max="11245" width="10.140625" style="2" customWidth="1"/>
    <col min="11246" max="11246" width="10.28515625" style="2" customWidth="1"/>
    <col min="11247" max="11247" width="9.140625" style="2" customWidth="1"/>
    <col min="11248" max="11248" width="9.42578125" style="2" customWidth="1"/>
    <col min="11249" max="11251" width="9.140625" style="2" customWidth="1"/>
    <col min="11252" max="11253" width="12.140625" style="2" customWidth="1"/>
    <col min="11254" max="11254" width="8.140625" style="2" customWidth="1"/>
    <col min="11255" max="11256" width="9.28515625" style="2" customWidth="1"/>
    <col min="11257" max="11257" width="12.28515625" style="2" customWidth="1"/>
    <col min="11258" max="11258" width="11.5703125" style="2" customWidth="1"/>
    <col min="11259" max="11260" width="10" style="2" customWidth="1"/>
    <col min="11261" max="11261" width="14" style="2" customWidth="1"/>
    <col min="11262" max="11262" width="16.7109375" style="2" customWidth="1"/>
    <col min="11263" max="11263" width="14" style="2" customWidth="1"/>
    <col min="11264" max="11264" width="8.7109375" style="2" customWidth="1"/>
    <col min="11265" max="11265" width="12.5703125" style="2" customWidth="1"/>
    <col min="11266" max="11267" width="12.42578125" style="2" customWidth="1"/>
    <col min="11268" max="11268" width="0.140625" style="2" customWidth="1"/>
    <col min="11269" max="11269" width="0" style="2" hidden="1" customWidth="1"/>
    <col min="11270" max="11270" width="12.5703125" style="2" customWidth="1"/>
    <col min="11271" max="11271" width="11.85546875" style="2" customWidth="1"/>
    <col min="11272" max="11272" width="12.7109375" style="2" customWidth="1"/>
    <col min="11273" max="11274" width="10.42578125" style="2" customWidth="1"/>
    <col min="11275" max="11275" width="12.140625" style="2" customWidth="1"/>
    <col min="11276" max="11278" width="0" style="2" hidden="1" customWidth="1"/>
    <col min="11279" max="11279" width="13.140625" style="2" customWidth="1"/>
    <col min="11280" max="11281" width="11.42578125" style="2"/>
    <col min="11282" max="11282" width="12.85546875" style="2" customWidth="1"/>
    <col min="11283" max="11283" width="10.42578125" style="2" customWidth="1"/>
    <col min="11284" max="11284" width="11.7109375" style="2" customWidth="1"/>
    <col min="11285" max="11285" width="13.42578125" style="2" customWidth="1"/>
    <col min="11286" max="11286" width="12.85546875" style="2" customWidth="1"/>
    <col min="11287" max="11287" width="13.28515625" style="2" customWidth="1"/>
    <col min="11288" max="11288" width="15.28515625" style="2" customWidth="1"/>
    <col min="11289" max="11495" width="11.42578125" style="2"/>
    <col min="11496" max="11496" width="11.7109375" style="2" customWidth="1"/>
    <col min="11497" max="11497" width="11.140625" style="2" customWidth="1"/>
    <col min="11498" max="11498" width="13.42578125" style="2" customWidth="1"/>
    <col min="11499" max="11499" width="12.140625" style="2" customWidth="1"/>
    <col min="11500" max="11500" width="11.5703125" style="2" customWidth="1"/>
    <col min="11501" max="11501" width="10.140625" style="2" customWidth="1"/>
    <col min="11502" max="11502" width="10.28515625" style="2" customWidth="1"/>
    <col min="11503" max="11503" width="9.140625" style="2" customWidth="1"/>
    <col min="11504" max="11504" width="9.42578125" style="2" customWidth="1"/>
    <col min="11505" max="11507" width="9.140625" style="2" customWidth="1"/>
    <col min="11508" max="11509" width="12.140625" style="2" customWidth="1"/>
    <col min="11510" max="11510" width="8.140625" style="2" customWidth="1"/>
    <col min="11511" max="11512" width="9.28515625" style="2" customWidth="1"/>
    <col min="11513" max="11513" width="12.28515625" style="2" customWidth="1"/>
    <col min="11514" max="11514" width="11.5703125" style="2" customWidth="1"/>
    <col min="11515" max="11516" width="10" style="2" customWidth="1"/>
    <col min="11517" max="11517" width="14" style="2" customWidth="1"/>
    <col min="11518" max="11518" width="16.7109375" style="2" customWidth="1"/>
    <col min="11519" max="11519" width="14" style="2" customWidth="1"/>
    <col min="11520" max="11520" width="8.7109375" style="2" customWidth="1"/>
    <col min="11521" max="11521" width="12.5703125" style="2" customWidth="1"/>
    <col min="11522" max="11523" width="12.42578125" style="2" customWidth="1"/>
    <col min="11524" max="11524" width="0.140625" style="2" customWidth="1"/>
    <col min="11525" max="11525" width="0" style="2" hidden="1" customWidth="1"/>
    <col min="11526" max="11526" width="12.5703125" style="2" customWidth="1"/>
    <col min="11527" max="11527" width="11.85546875" style="2" customWidth="1"/>
    <col min="11528" max="11528" width="12.7109375" style="2" customWidth="1"/>
    <col min="11529" max="11530" width="10.42578125" style="2" customWidth="1"/>
    <col min="11531" max="11531" width="12.140625" style="2" customWidth="1"/>
    <col min="11532" max="11534" width="0" style="2" hidden="1" customWidth="1"/>
    <col min="11535" max="11535" width="13.140625" style="2" customWidth="1"/>
    <col min="11536" max="11537" width="11.42578125" style="2"/>
    <col min="11538" max="11538" width="12.85546875" style="2" customWidth="1"/>
    <col min="11539" max="11539" width="10.42578125" style="2" customWidth="1"/>
    <col min="11540" max="11540" width="11.7109375" style="2" customWidth="1"/>
    <col min="11541" max="11541" width="13.42578125" style="2" customWidth="1"/>
    <col min="11542" max="11542" width="12.85546875" style="2" customWidth="1"/>
    <col min="11543" max="11543" width="13.28515625" style="2" customWidth="1"/>
    <col min="11544" max="11544" width="15.28515625" style="2" customWidth="1"/>
    <col min="11545" max="11751" width="11.42578125" style="2"/>
    <col min="11752" max="11752" width="11.7109375" style="2" customWidth="1"/>
    <col min="11753" max="11753" width="11.140625" style="2" customWidth="1"/>
    <col min="11754" max="11754" width="13.42578125" style="2" customWidth="1"/>
    <col min="11755" max="11755" width="12.140625" style="2" customWidth="1"/>
    <col min="11756" max="11756" width="11.5703125" style="2" customWidth="1"/>
    <col min="11757" max="11757" width="10.140625" style="2" customWidth="1"/>
    <col min="11758" max="11758" width="10.28515625" style="2" customWidth="1"/>
    <col min="11759" max="11759" width="9.140625" style="2" customWidth="1"/>
    <col min="11760" max="11760" width="9.42578125" style="2" customWidth="1"/>
    <col min="11761" max="11763" width="9.140625" style="2" customWidth="1"/>
    <col min="11764" max="11765" width="12.140625" style="2" customWidth="1"/>
    <col min="11766" max="11766" width="8.140625" style="2" customWidth="1"/>
    <col min="11767" max="11768" width="9.28515625" style="2" customWidth="1"/>
    <col min="11769" max="11769" width="12.28515625" style="2" customWidth="1"/>
    <col min="11770" max="11770" width="11.5703125" style="2" customWidth="1"/>
    <col min="11771" max="11772" width="10" style="2" customWidth="1"/>
    <col min="11773" max="11773" width="14" style="2" customWidth="1"/>
    <col min="11774" max="11774" width="16.7109375" style="2" customWidth="1"/>
    <col min="11775" max="11775" width="14" style="2" customWidth="1"/>
    <col min="11776" max="11776" width="8.7109375" style="2" customWidth="1"/>
    <col min="11777" max="11777" width="12.5703125" style="2" customWidth="1"/>
    <col min="11778" max="11779" width="12.42578125" style="2" customWidth="1"/>
    <col min="11780" max="11780" width="0.140625" style="2" customWidth="1"/>
    <col min="11781" max="11781" width="0" style="2" hidden="1" customWidth="1"/>
    <col min="11782" max="11782" width="12.5703125" style="2" customWidth="1"/>
    <col min="11783" max="11783" width="11.85546875" style="2" customWidth="1"/>
    <col min="11784" max="11784" width="12.7109375" style="2" customWidth="1"/>
    <col min="11785" max="11786" width="10.42578125" style="2" customWidth="1"/>
    <col min="11787" max="11787" width="12.140625" style="2" customWidth="1"/>
    <col min="11788" max="11790" width="0" style="2" hidden="1" customWidth="1"/>
    <col min="11791" max="11791" width="13.140625" style="2" customWidth="1"/>
    <col min="11792" max="11793" width="11.42578125" style="2"/>
    <col min="11794" max="11794" width="12.85546875" style="2" customWidth="1"/>
    <col min="11795" max="11795" width="10.42578125" style="2" customWidth="1"/>
    <col min="11796" max="11796" width="11.7109375" style="2" customWidth="1"/>
    <col min="11797" max="11797" width="13.42578125" style="2" customWidth="1"/>
    <col min="11798" max="11798" width="12.85546875" style="2" customWidth="1"/>
    <col min="11799" max="11799" width="13.28515625" style="2" customWidth="1"/>
    <col min="11800" max="11800" width="15.28515625" style="2" customWidth="1"/>
    <col min="11801" max="12007" width="11.42578125" style="2"/>
    <col min="12008" max="12008" width="11.7109375" style="2" customWidth="1"/>
    <col min="12009" max="12009" width="11.140625" style="2" customWidth="1"/>
    <col min="12010" max="12010" width="13.42578125" style="2" customWidth="1"/>
    <col min="12011" max="12011" width="12.140625" style="2" customWidth="1"/>
    <col min="12012" max="12012" width="11.5703125" style="2" customWidth="1"/>
    <col min="12013" max="12013" width="10.140625" style="2" customWidth="1"/>
    <col min="12014" max="12014" width="10.28515625" style="2" customWidth="1"/>
    <col min="12015" max="12015" width="9.140625" style="2" customWidth="1"/>
    <col min="12016" max="12016" width="9.42578125" style="2" customWidth="1"/>
    <col min="12017" max="12019" width="9.140625" style="2" customWidth="1"/>
    <col min="12020" max="12021" width="12.140625" style="2" customWidth="1"/>
    <col min="12022" max="12022" width="8.140625" style="2" customWidth="1"/>
    <col min="12023" max="12024" width="9.28515625" style="2" customWidth="1"/>
    <col min="12025" max="12025" width="12.28515625" style="2" customWidth="1"/>
    <col min="12026" max="12026" width="11.5703125" style="2" customWidth="1"/>
    <col min="12027" max="12028" width="10" style="2" customWidth="1"/>
    <col min="12029" max="12029" width="14" style="2" customWidth="1"/>
    <col min="12030" max="12030" width="16.7109375" style="2" customWidth="1"/>
    <col min="12031" max="12031" width="14" style="2" customWidth="1"/>
    <col min="12032" max="12032" width="8.7109375" style="2" customWidth="1"/>
    <col min="12033" max="12033" width="12.5703125" style="2" customWidth="1"/>
    <col min="12034" max="12035" width="12.42578125" style="2" customWidth="1"/>
    <col min="12036" max="12036" width="0.140625" style="2" customWidth="1"/>
    <col min="12037" max="12037" width="0" style="2" hidden="1" customWidth="1"/>
    <col min="12038" max="12038" width="12.5703125" style="2" customWidth="1"/>
    <col min="12039" max="12039" width="11.85546875" style="2" customWidth="1"/>
    <col min="12040" max="12040" width="12.7109375" style="2" customWidth="1"/>
    <col min="12041" max="12042" width="10.42578125" style="2" customWidth="1"/>
    <col min="12043" max="12043" width="12.140625" style="2" customWidth="1"/>
    <col min="12044" max="12046" width="0" style="2" hidden="1" customWidth="1"/>
    <col min="12047" max="12047" width="13.140625" style="2" customWidth="1"/>
    <col min="12048" max="12049" width="11.42578125" style="2"/>
    <col min="12050" max="12050" width="12.85546875" style="2" customWidth="1"/>
    <col min="12051" max="12051" width="10.42578125" style="2" customWidth="1"/>
    <col min="12052" max="12052" width="11.7109375" style="2" customWidth="1"/>
    <col min="12053" max="12053" width="13.42578125" style="2" customWidth="1"/>
    <col min="12054" max="12054" width="12.85546875" style="2" customWidth="1"/>
    <col min="12055" max="12055" width="13.28515625" style="2" customWidth="1"/>
    <col min="12056" max="12056" width="15.28515625" style="2" customWidth="1"/>
    <col min="12057" max="12263" width="11.42578125" style="2"/>
    <col min="12264" max="12264" width="11.7109375" style="2" customWidth="1"/>
    <col min="12265" max="12265" width="11.140625" style="2" customWidth="1"/>
    <col min="12266" max="12266" width="13.42578125" style="2" customWidth="1"/>
    <col min="12267" max="12267" width="12.140625" style="2" customWidth="1"/>
    <col min="12268" max="12268" width="11.5703125" style="2" customWidth="1"/>
    <col min="12269" max="12269" width="10.140625" style="2" customWidth="1"/>
    <col min="12270" max="12270" width="10.28515625" style="2" customWidth="1"/>
    <col min="12271" max="12271" width="9.140625" style="2" customWidth="1"/>
    <col min="12272" max="12272" width="9.42578125" style="2" customWidth="1"/>
    <col min="12273" max="12275" width="9.140625" style="2" customWidth="1"/>
    <col min="12276" max="12277" width="12.140625" style="2" customWidth="1"/>
    <col min="12278" max="12278" width="8.140625" style="2" customWidth="1"/>
    <col min="12279" max="12280" width="9.28515625" style="2" customWidth="1"/>
    <col min="12281" max="12281" width="12.28515625" style="2" customWidth="1"/>
    <col min="12282" max="12282" width="11.5703125" style="2" customWidth="1"/>
    <col min="12283" max="12284" width="10" style="2" customWidth="1"/>
    <col min="12285" max="12285" width="14" style="2" customWidth="1"/>
    <col min="12286" max="12286" width="16.7109375" style="2" customWidth="1"/>
    <col min="12287" max="12287" width="14" style="2" customWidth="1"/>
    <col min="12288" max="12288" width="8.7109375" style="2" customWidth="1"/>
    <col min="12289" max="12289" width="12.5703125" style="2" customWidth="1"/>
    <col min="12290" max="12291" width="12.42578125" style="2" customWidth="1"/>
    <col min="12292" max="12292" width="0.140625" style="2" customWidth="1"/>
    <col min="12293" max="12293" width="0" style="2" hidden="1" customWidth="1"/>
    <col min="12294" max="12294" width="12.5703125" style="2" customWidth="1"/>
    <col min="12295" max="12295" width="11.85546875" style="2" customWidth="1"/>
    <col min="12296" max="12296" width="12.7109375" style="2" customWidth="1"/>
    <col min="12297" max="12298" width="10.42578125" style="2" customWidth="1"/>
    <col min="12299" max="12299" width="12.140625" style="2" customWidth="1"/>
    <col min="12300" max="12302" width="0" style="2" hidden="1" customWidth="1"/>
    <col min="12303" max="12303" width="13.140625" style="2" customWidth="1"/>
    <col min="12304" max="12305" width="11.42578125" style="2"/>
    <col min="12306" max="12306" width="12.85546875" style="2" customWidth="1"/>
    <col min="12307" max="12307" width="10.42578125" style="2" customWidth="1"/>
    <col min="12308" max="12308" width="11.7109375" style="2" customWidth="1"/>
    <col min="12309" max="12309" width="13.42578125" style="2" customWidth="1"/>
    <col min="12310" max="12310" width="12.85546875" style="2" customWidth="1"/>
    <col min="12311" max="12311" width="13.28515625" style="2" customWidth="1"/>
    <col min="12312" max="12312" width="15.28515625" style="2" customWidth="1"/>
    <col min="12313" max="12519" width="11.42578125" style="2"/>
    <col min="12520" max="12520" width="11.7109375" style="2" customWidth="1"/>
    <col min="12521" max="12521" width="11.140625" style="2" customWidth="1"/>
    <col min="12522" max="12522" width="13.42578125" style="2" customWidth="1"/>
    <col min="12523" max="12523" width="12.140625" style="2" customWidth="1"/>
    <col min="12524" max="12524" width="11.5703125" style="2" customWidth="1"/>
    <col min="12525" max="12525" width="10.140625" style="2" customWidth="1"/>
    <col min="12526" max="12526" width="10.28515625" style="2" customWidth="1"/>
    <col min="12527" max="12527" width="9.140625" style="2" customWidth="1"/>
    <col min="12528" max="12528" width="9.42578125" style="2" customWidth="1"/>
    <col min="12529" max="12531" width="9.140625" style="2" customWidth="1"/>
    <col min="12532" max="12533" width="12.140625" style="2" customWidth="1"/>
    <col min="12534" max="12534" width="8.140625" style="2" customWidth="1"/>
    <col min="12535" max="12536" width="9.28515625" style="2" customWidth="1"/>
    <col min="12537" max="12537" width="12.28515625" style="2" customWidth="1"/>
    <col min="12538" max="12538" width="11.5703125" style="2" customWidth="1"/>
    <col min="12539" max="12540" width="10" style="2" customWidth="1"/>
    <col min="12541" max="12541" width="14" style="2" customWidth="1"/>
    <col min="12542" max="12542" width="16.7109375" style="2" customWidth="1"/>
    <col min="12543" max="12543" width="14" style="2" customWidth="1"/>
    <col min="12544" max="12544" width="8.7109375" style="2" customWidth="1"/>
    <col min="12545" max="12545" width="12.5703125" style="2" customWidth="1"/>
    <col min="12546" max="12547" width="12.42578125" style="2" customWidth="1"/>
    <col min="12548" max="12548" width="0.140625" style="2" customWidth="1"/>
    <col min="12549" max="12549" width="0" style="2" hidden="1" customWidth="1"/>
    <col min="12550" max="12550" width="12.5703125" style="2" customWidth="1"/>
    <col min="12551" max="12551" width="11.85546875" style="2" customWidth="1"/>
    <col min="12552" max="12552" width="12.7109375" style="2" customWidth="1"/>
    <col min="12553" max="12554" width="10.42578125" style="2" customWidth="1"/>
    <col min="12555" max="12555" width="12.140625" style="2" customWidth="1"/>
    <col min="12556" max="12558" width="0" style="2" hidden="1" customWidth="1"/>
    <col min="12559" max="12559" width="13.140625" style="2" customWidth="1"/>
    <col min="12560" max="12561" width="11.42578125" style="2"/>
    <col min="12562" max="12562" width="12.85546875" style="2" customWidth="1"/>
    <col min="12563" max="12563" width="10.42578125" style="2" customWidth="1"/>
    <col min="12564" max="12564" width="11.7109375" style="2" customWidth="1"/>
    <col min="12565" max="12565" width="13.42578125" style="2" customWidth="1"/>
    <col min="12566" max="12566" width="12.85546875" style="2" customWidth="1"/>
    <col min="12567" max="12567" width="13.28515625" style="2" customWidth="1"/>
    <col min="12568" max="12568" width="15.28515625" style="2" customWidth="1"/>
    <col min="12569" max="12775" width="11.42578125" style="2"/>
    <col min="12776" max="12776" width="11.7109375" style="2" customWidth="1"/>
    <col min="12777" max="12777" width="11.140625" style="2" customWidth="1"/>
    <col min="12778" max="12778" width="13.42578125" style="2" customWidth="1"/>
    <col min="12779" max="12779" width="12.140625" style="2" customWidth="1"/>
    <col min="12780" max="12780" width="11.5703125" style="2" customWidth="1"/>
    <col min="12781" max="12781" width="10.140625" style="2" customWidth="1"/>
    <col min="12782" max="12782" width="10.28515625" style="2" customWidth="1"/>
    <col min="12783" max="12783" width="9.140625" style="2" customWidth="1"/>
    <col min="12784" max="12784" width="9.42578125" style="2" customWidth="1"/>
    <col min="12785" max="12787" width="9.140625" style="2" customWidth="1"/>
    <col min="12788" max="12789" width="12.140625" style="2" customWidth="1"/>
    <col min="12790" max="12790" width="8.140625" style="2" customWidth="1"/>
    <col min="12791" max="12792" width="9.28515625" style="2" customWidth="1"/>
    <col min="12793" max="12793" width="12.28515625" style="2" customWidth="1"/>
    <col min="12794" max="12794" width="11.5703125" style="2" customWidth="1"/>
    <col min="12795" max="12796" width="10" style="2" customWidth="1"/>
    <col min="12797" max="12797" width="14" style="2" customWidth="1"/>
    <col min="12798" max="12798" width="16.7109375" style="2" customWidth="1"/>
    <col min="12799" max="12799" width="14" style="2" customWidth="1"/>
    <col min="12800" max="12800" width="8.7109375" style="2" customWidth="1"/>
    <col min="12801" max="12801" width="12.5703125" style="2" customWidth="1"/>
    <col min="12802" max="12803" width="12.42578125" style="2" customWidth="1"/>
    <col min="12804" max="12804" width="0.140625" style="2" customWidth="1"/>
    <col min="12805" max="12805" width="0" style="2" hidden="1" customWidth="1"/>
    <col min="12806" max="12806" width="12.5703125" style="2" customWidth="1"/>
    <col min="12807" max="12807" width="11.85546875" style="2" customWidth="1"/>
    <col min="12808" max="12808" width="12.7109375" style="2" customWidth="1"/>
    <col min="12809" max="12810" width="10.42578125" style="2" customWidth="1"/>
    <col min="12811" max="12811" width="12.140625" style="2" customWidth="1"/>
    <col min="12812" max="12814" width="0" style="2" hidden="1" customWidth="1"/>
    <col min="12815" max="12815" width="13.140625" style="2" customWidth="1"/>
    <col min="12816" max="12817" width="11.42578125" style="2"/>
    <col min="12818" max="12818" width="12.85546875" style="2" customWidth="1"/>
    <col min="12819" max="12819" width="10.42578125" style="2" customWidth="1"/>
    <col min="12820" max="12820" width="11.7109375" style="2" customWidth="1"/>
    <col min="12821" max="12821" width="13.42578125" style="2" customWidth="1"/>
    <col min="12822" max="12822" width="12.85546875" style="2" customWidth="1"/>
    <col min="12823" max="12823" width="13.28515625" style="2" customWidth="1"/>
    <col min="12824" max="12824" width="15.28515625" style="2" customWidth="1"/>
    <col min="12825" max="13031" width="11.42578125" style="2"/>
    <col min="13032" max="13032" width="11.7109375" style="2" customWidth="1"/>
    <col min="13033" max="13033" width="11.140625" style="2" customWidth="1"/>
    <col min="13034" max="13034" width="13.42578125" style="2" customWidth="1"/>
    <col min="13035" max="13035" width="12.140625" style="2" customWidth="1"/>
    <col min="13036" max="13036" width="11.5703125" style="2" customWidth="1"/>
    <col min="13037" max="13037" width="10.140625" style="2" customWidth="1"/>
    <col min="13038" max="13038" width="10.28515625" style="2" customWidth="1"/>
    <col min="13039" max="13039" width="9.140625" style="2" customWidth="1"/>
    <col min="13040" max="13040" width="9.42578125" style="2" customWidth="1"/>
    <col min="13041" max="13043" width="9.140625" style="2" customWidth="1"/>
    <col min="13044" max="13045" width="12.140625" style="2" customWidth="1"/>
    <col min="13046" max="13046" width="8.140625" style="2" customWidth="1"/>
    <col min="13047" max="13048" width="9.28515625" style="2" customWidth="1"/>
    <col min="13049" max="13049" width="12.28515625" style="2" customWidth="1"/>
    <col min="13050" max="13050" width="11.5703125" style="2" customWidth="1"/>
    <col min="13051" max="13052" width="10" style="2" customWidth="1"/>
    <col min="13053" max="13053" width="14" style="2" customWidth="1"/>
    <col min="13054" max="13054" width="16.7109375" style="2" customWidth="1"/>
    <col min="13055" max="13055" width="14" style="2" customWidth="1"/>
    <col min="13056" max="13056" width="8.7109375" style="2" customWidth="1"/>
    <col min="13057" max="13057" width="12.5703125" style="2" customWidth="1"/>
    <col min="13058" max="13059" width="12.42578125" style="2" customWidth="1"/>
    <col min="13060" max="13060" width="0.140625" style="2" customWidth="1"/>
    <col min="13061" max="13061" width="0" style="2" hidden="1" customWidth="1"/>
    <col min="13062" max="13062" width="12.5703125" style="2" customWidth="1"/>
    <col min="13063" max="13063" width="11.85546875" style="2" customWidth="1"/>
    <col min="13064" max="13064" width="12.7109375" style="2" customWidth="1"/>
    <col min="13065" max="13066" width="10.42578125" style="2" customWidth="1"/>
    <col min="13067" max="13067" width="12.140625" style="2" customWidth="1"/>
    <col min="13068" max="13070" width="0" style="2" hidden="1" customWidth="1"/>
    <col min="13071" max="13071" width="13.140625" style="2" customWidth="1"/>
    <col min="13072" max="13073" width="11.42578125" style="2"/>
    <col min="13074" max="13074" width="12.85546875" style="2" customWidth="1"/>
    <col min="13075" max="13075" width="10.42578125" style="2" customWidth="1"/>
    <col min="13076" max="13076" width="11.7109375" style="2" customWidth="1"/>
    <col min="13077" max="13077" width="13.42578125" style="2" customWidth="1"/>
    <col min="13078" max="13078" width="12.85546875" style="2" customWidth="1"/>
    <col min="13079" max="13079" width="13.28515625" style="2" customWidth="1"/>
    <col min="13080" max="13080" width="15.28515625" style="2" customWidth="1"/>
    <col min="13081" max="13287" width="11.42578125" style="2"/>
    <col min="13288" max="13288" width="11.7109375" style="2" customWidth="1"/>
    <col min="13289" max="13289" width="11.140625" style="2" customWidth="1"/>
    <col min="13290" max="13290" width="13.42578125" style="2" customWidth="1"/>
    <col min="13291" max="13291" width="12.140625" style="2" customWidth="1"/>
    <col min="13292" max="13292" width="11.5703125" style="2" customWidth="1"/>
    <col min="13293" max="13293" width="10.140625" style="2" customWidth="1"/>
    <col min="13294" max="13294" width="10.28515625" style="2" customWidth="1"/>
    <col min="13295" max="13295" width="9.140625" style="2" customWidth="1"/>
    <col min="13296" max="13296" width="9.42578125" style="2" customWidth="1"/>
    <col min="13297" max="13299" width="9.140625" style="2" customWidth="1"/>
    <col min="13300" max="13301" width="12.140625" style="2" customWidth="1"/>
    <col min="13302" max="13302" width="8.140625" style="2" customWidth="1"/>
    <col min="13303" max="13304" width="9.28515625" style="2" customWidth="1"/>
    <col min="13305" max="13305" width="12.28515625" style="2" customWidth="1"/>
    <col min="13306" max="13306" width="11.5703125" style="2" customWidth="1"/>
    <col min="13307" max="13308" width="10" style="2" customWidth="1"/>
    <col min="13309" max="13309" width="14" style="2" customWidth="1"/>
    <col min="13310" max="13310" width="16.7109375" style="2" customWidth="1"/>
    <col min="13311" max="13311" width="14" style="2" customWidth="1"/>
    <col min="13312" max="13312" width="8.7109375" style="2" customWidth="1"/>
    <col min="13313" max="13313" width="12.5703125" style="2" customWidth="1"/>
    <col min="13314" max="13315" width="12.42578125" style="2" customWidth="1"/>
    <col min="13316" max="13316" width="0.140625" style="2" customWidth="1"/>
    <col min="13317" max="13317" width="0" style="2" hidden="1" customWidth="1"/>
    <col min="13318" max="13318" width="12.5703125" style="2" customWidth="1"/>
    <col min="13319" max="13319" width="11.85546875" style="2" customWidth="1"/>
    <col min="13320" max="13320" width="12.7109375" style="2" customWidth="1"/>
    <col min="13321" max="13322" width="10.42578125" style="2" customWidth="1"/>
    <col min="13323" max="13323" width="12.140625" style="2" customWidth="1"/>
    <col min="13324" max="13326" width="0" style="2" hidden="1" customWidth="1"/>
    <col min="13327" max="13327" width="13.140625" style="2" customWidth="1"/>
    <col min="13328" max="13329" width="11.42578125" style="2"/>
    <col min="13330" max="13330" width="12.85546875" style="2" customWidth="1"/>
    <col min="13331" max="13331" width="10.42578125" style="2" customWidth="1"/>
    <col min="13332" max="13332" width="11.7109375" style="2" customWidth="1"/>
    <col min="13333" max="13333" width="13.42578125" style="2" customWidth="1"/>
    <col min="13334" max="13334" width="12.85546875" style="2" customWidth="1"/>
    <col min="13335" max="13335" width="13.28515625" style="2" customWidth="1"/>
    <col min="13336" max="13336" width="15.28515625" style="2" customWidth="1"/>
    <col min="13337" max="13543" width="11.42578125" style="2"/>
    <col min="13544" max="13544" width="11.7109375" style="2" customWidth="1"/>
    <col min="13545" max="13545" width="11.140625" style="2" customWidth="1"/>
    <col min="13546" max="13546" width="13.42578125" style="2" customWidth="1"/>
    <col min="13547" max="13547" width="12.140625" style="2" customWidth="1"/>
    <col min="13548" max="13548" width="11.5703125" style="2" customWidth="1"/>
    <col min="13549" max="13549" width="10.140625" style="2" customWidth="1"/>
    <col min="13550" max="13550" width="10.28515625" style="2" customWidth="1"/>
    <col min="13551" max="13551" width="9.140625" style="2" customWidth="1"/>
    <col min="13552" max="13552" width="9.42578125" style="2" customWidth="1"/>
    <col min="13553" max="13555" width="9.140625" style="2" customWidth="1"/>
    <col min="13556" max="13557" width="12.140625" style="2" customWidth="1"/>
    <col min="13558" max="13558" width="8.140625" style="2" customWidth="1"/>
    <col min="13559" max="13560" width="9.28515625" style="2" customWidth="1"/>
    <col min="13561" max="13561" width="12.28515625" style="2" customWidth="1"/>
    <col min="13562" max="13562" width="11.5703125" style="2" customWidth="1"/>
    <col min="13563" max="13564" width="10" style="2" customWidth="1"/>
    <col min="13565" max="13565" width="14" style="2" customWidth="1"/>
    <col min="13566" max="13566" width="16.7109375" style="2" customWidth="1"/>
    <col min="13567" max="13567" width="14" style="2" customWidth="1"/>
    <col min="13568" max="13568" width="8.7109375" style="2" customWidth="1"/>
    <col min="13569" max="13569" width="12.5703125" style="2" customWidth="1"/>
    <col min="13570" max="13571" width="12.42578125" style="2" customWidth="1"/>
    <col min="13572" max="13572" width="0.140625" style="2" customWidth="1"/>
    <col min="13573" max="13573" width="0" style="2" hidden="1" customWidth="1"/>
    <col min="13574" max="13574" width="12.5703125" style="2" customWidth="1"/>
    <col min="13575" max="13575" width="11.85546875" style="2" customWidth="1"/>
    <col min="13576" max="13576" width="12.7109375" style="2" customWidth="1"/>
    <col min="13577" max="13578" width="10.42578125" style="2" customWidth="1"/>
    <col min="13579" max="13579" width="12.140625" style="2" customWidth="1"/>
    <col min="13580" max="13582" width="0" style="2" hidden="1" customWidth="1"/>
    <col min="13583" max="13583" width="13.140625" style="2" customWidth="1"/>
    <col min="13584" max="13585" width="11.42578125" style="2"/>
    <col min="13586" max="13586" width="12.85546875" style="2" customWidth="1"/>
    <col min="13587" max="13587" width="10.42578125" style="2" customWidth="1"/>
    <col min="13588" max="13588" width="11.7109375" style="2" customWidth="1"/>
    <col min="13589" max="13589" width="13.42578125" style="2" customWidth="1"/>
    <col min="13590" max="13590" width="12.85546875" style="2" customWidth="1"/>
    <col min="13591" max="13591" width="13.28515625" style="2" customWidth="1"/>
    <col min="13592" max="13592" width="15.28515625" style="2" customWidth="1"/>
    <col min="13593" max="13799" width="11.42578125" style="2"/>
    <col min="13800" max="13800" width="11.7109375" style="2" customWidth="1"/>
    <col min="13801" max="13801" width="11.140625" style="2" customWidth="1"/>
    <col min="13802" max="13802" width="13.42578125" style="2" customWidth="1"/>
    <col min="13803" max="13803" width="12.140625" style="2" customWidth="1"/>
    <col min="13804" max="13804" width="11.5703125" style="2" customWidth="1"/>
    <col min="13805" max="13805" width="10.140625" style="2" customWidth="1"/>
    <col min="13806" max="13806" width="10.28515625" style="2" customWidth="1"/>
    <col min="13807" max="13807" width="9.140625" style="2" customWidth="1"/>
    <col min="13808" max="13808" width="9.42578125" style="2" customWidth="1"/>
    <col min="13809" max="13811" width="9.140625" style="2" customWidth="1"/>
    <col min="13812" max="13813" width="12.140625" style="2" customWidth="1"/>
    <col min="13814" max="13814" width="8.140625" style="2" customWidth="1"/>
    <col min="13815" max="13816" width="9.28515625" style="2" customWidth="1"/>
    <col min="13817" max="13817" width="12.28515625" style="2" customWidth="1"/>
    <col min="13818" max="13818" width="11.5703125" style="2" customWidth="1"/>
    <col min="13819" max="13820" width="10" style="2" customWidth="1"/>
    <col min="13821" max="13821" width="14" style="2" customWidth="1"/>
    <col min="13822" max="13822" width="16.7109375" style="2" customWidth="1"/>
    <col min="13823" max="13823" width="14" style="2" customWidth="1"/>
    <col min="13824" max="13824" width="8.7109375" style="2" customWidth="1"/>
    <col min="13825" max="13825" width="12.5703125" style="2" customWidth="1"/>
    <col min="13826" max="13827" width="12.42578125" style="2" customWidth="1"/>
    <col min="13828" max="13828" width="0.140625" style="2" customWidth="1"/>
    <col min="13829" max="13829" width="0" style="2" hidden="1" customWidth="1"/>
    <col min="13830" max="13830" width="12.5703125" style="2" customWidth="1"/>
    <col min="13831" max="13831" width="11.85546875" style="2" customWidth="1"/>
    <col min="13832" max="13832" width="12.7109375" style="2" customWidth="1"/>
    <col min="13833" max="13834" width="10.42578125" style="2" customWidth="1"/>
    <col min="13835" max="13835" width="12.140625" style="2" customWidth="1"/>
    <col min="13836" max="13838" width="0" style="2" hidden="1" customWidth="1"/>
    <col min="13839" max="13839" width="13.140625" style="2" customWidth="1"/>
    <col min="13840" max="13841" width="11.42578125" style="2"/>
    <col min="13842" max="13842" width="12.85546875" style="2" customWidth="1"/>
    <col min="13843" max="13843" width="10.42578125" style="2" customWidth="1"/>
    <col min="13844" max="13844" width="11.7109375" style="2" customWidth="1"/>
    <col min="13845" max="13845" width="13.42578125" style="2" customWidth="1"/>
    <col min="13846" max="13846" width="12.85546875" style="2" customWidth="1"/>
    <col min="13847" max="13847" width="13.28515625" style="2" customWidth="1"/>
    <col min="13848" max="13848" width="15.28515625" style="2" customWidth="1"/>
    <col min="13849" max="14055" width="11.42578125" style="2"/>
    <col min="14056" max="14056" width="11.7109375" style="2" customWidth="1"/>
    <col min="14057" max="14057" width="11.140625" style="2" customWidth="1"/>
    <col min="14058" max="14058" width="13.42578125" style="2" customWidth="1"/>
    <col min="14059" max="14059" width="12.140625" style="2" customWidth="1"/>
    <col min="14060" max="14060" width="11.5703125" style="2" customWidth="1"/>
    <col min="14061" max="14061" width="10.140625" style="2" customWidth="1"/>
    <col min="14062" max="14062" width="10.28515625" style="2" customWidth="1"/>
    <col min="14063" max="14063" width="9.140625" style="2" customWidth="1"/>
    <col min="14064" max="14064" width="9.42578125" style="2" customWidth="1"/>
    <col min="14065" max="14067" width="9.140625" style="2" customWidth="1"/>
    <col min="14068" max="14069" width="12.140625" style="2" customWidth="1"/>
    <col min="14070" max="14070" width="8.140625" style="2" customWidth="1"/>
    <col min="14071" max="14072" width="9.28515625" style="2" customWidth="1"/>
    <col min="14073" max="14073" width="12.28515625" style="2" customWidth="1"/>
    <col min="14074" max="14074" width="11.5703125" style="2" customWidth="1"/>
    <col min="14075" max="14076" width="10" style="2" customWidth="1"/>
    <col min="14077" max="14077" width="14" style="2" customWidth="1"/>
    <col min="14078" max="14078" width="16.7109375" style="2" customWidth="1"/>
    <col min="14079" max="14079" width="14" style="2" customWidth="1"/>
    <col min="14080" max="14080" width="8.7109375" style="2" customWidth="1"/>
    <col min="14081" max="14081" width="12.5703125" style="2" customWidth="1"/>
    <col min="14082" max="14083" width="12.42578125" style="2" customWidth="1"/>
    <col min="14084" max="14084" width="0.140625" style="2" customWidth="1"/>
    <col min="14085" max="14085" width="0" style="2" hidden="1" customWidth="1"/>
    <col min="14086" max="14086" width="12.5703125" style="2" customWidth="1"/>
    <col min="14087" max="14087" width="11.85546875" style="2" customWidth="1"/>
    <col min="14088" max="14088" width="12.7109375" style="2" customWidth="1"/>
    <col min="14089" max="14090" width="10.42578125" style="2" customWidth="1"/>
    <col min="14091" max="14091" width="12.140625" style="2" customWidth="1"/>
    <col min="14092" max="14094" width="0" style="2" hidden="1" customWidth="1"/>
    <col min="14095" max="14095" width="13.140625" style="2" customWidth="1"/>
    <col min="14096" max="14097" width="11.42578125" style="2"/>
    <col min="14098" max="14098" width="12.85546875" style="2" customWidth="1"/>
    <col min="14099" max="14099" width="10.42578125" style="2" customWidth="1"/>
    <col min="14100" max="14100" width="11.7109375" style="2" customWidth="1"/>
    <col min="14101" max="14101" width="13.42578125" style="2" customWidth="1"/>
    <col min="14102" max="14102" width="12.85546875" style="2" customWidth="1"/>
    <col min="14103" max="14103" width="13.28515625" style="2" customWidth="1"/>
    <col min="14104" max="14104" width="15.28515625" style="2" customWidth="1"/>
    <col min="14105" max="14311" width="11.42578125" style="2"/>
    <col min="14312" max="14312" width="11.7109375" style="2" customWidth="1"/>
    <col min="14313" max="14313" width="11.140625" style="2" customWidth="1"/>
    <col min="14314" max="14314" width="13.42578125" style="2" customWidth="1"/>
    <col min="14315" max="14315" width="12.140625" style="2" customWidth="1"/>
    <col min="14316" max="14316" width="11.5703125" style="2" customWidth="1"/>
    <col min="14317" max="14317" width="10.140625" style="2" customWidth="1"/>
    <col min="14318" max="14318" width="10.28515625" style="2" customWidth="1"/>
    <col min="14319" max="14319" width="9.140625" style="2" customWidth="1"/>
    <col min="14320" max="14320" width="9.42578125" style="2" customWidth="1"/>
    <col min="14321" max="14323" width="9.140625" style="2" customWidth="1"/>
    <col min="14324" max="14325" width="12.140625" style="2" customWidth="1"/>
    <col min="14326" max="14326" width="8.140625" style="2" customWidth="1"/>
    <col min="14327" max="14328" width="9.28515625" style="2" customWidth="1"/>
    <col min="14329" max="14329" width="12.28515625" style="2" customWidth="1"/>
    <col min="14330" max="14330" width="11.5703125" style="2" customWidth="1"/>
    <col min="14331" max="14332" width="10" style="2" customWidth="1"/>
    <col min="14333" max="14333" width="14" style="2" customWidth="1"/>
    <col min="14334" max="14334" width="16.7109375" style="2" customWidth="1"/>
    <col min="14335" max="14335" width="14" style="2" customWidth="1"/>
    <col min="14336" max="14336" width="8.7109375" style="2" customWidth="1"/>
    <col min="14337" max="14337" width="12.5703125" style="2" customWidth="1"/>
    <col min="14338" max="14339" width="12.42578125" style="2" customWidth="1"/>
    <col min="14340" max="14340" width="0.140625" style="2" customWidth="1"/>
    <col min="14341" max="14341" width="0" style="2" hidden="1" customWidth="1"/>
    <col min="14342" max="14342" width="12.5703125" style="2" customWidth="1"/>
    <col min="14343" max="14343" width="11.85546875" style="2" customWidth="1"/>
    <col min="14344" max="14344" width="12.7109375" style="2" customWidth="1"/>
    <col min="14345" max="14346" width="10.42578125" style="2" customWidth="1"/>
    <col min="14347" max="14347" width="12.140625" style="2" customWidth="1"/>
    <col min="14348" max="14350" width="0" style="2" hidden="1" customWidth="1"/>
    <col min="14351" max="14351" width="13.140625" style="2" customWidth="1"/>
    <col min="14352" max="14353" width="11.42578125" style="2"/>
    <col min="14354" max="14354" width="12.85546875" style="2" customWidth="1"/>
    <col min="14355" max="14355" width="10.42578125" style="2" customWidth="1"/>
    <col min="14356" max="14356" width="11.7109375" style="2" customWidth="1"/>
    <col min="14357" max="14357" width="13.42578125" style="2" customWidth="1"/>
    <col min="14358" max="14358" width="12.85546875" style="2" customWidth="1"/>
    <col min="14359" max="14359" width="13.28515625" style="2" customWidth="1"/>
    <col min="14360" max="14360" width="15.28515625" style="2" customWidth="1"/>
    <col min="14361" max="14567" width="11.42578125" style="2"/>
    <col min="14568" max="14568" width="11.7109375" style="2" customWidth="1"/>
    <col min="14569" max="14569" width="11.140625" style="2" customWidth="1"/>
    <col min="14570" max="14570" width="13.42578125" style="2" customWidth="1"/>
    <col min="14571" max="14571" width="12.140625" style="2" customWidth="1"/>
    <col min="14572" max="14572" width="11.5703125" style="2" customWidth="1"/>
    <col min="14573" max="14573" width="10.140625" style="2" customWidth="1"/>
    <col min="14574" max="14574" width="10.28515625" style="2" customWidth="1"/>
    <col min="14575" max="14575" width="9.140625" style="2" customWidth="1"/>
    <col min="14576" max="14576" width="9.42578125" style="2" customWidth="1"/>
    <col min="14577" max="14579" width="9.140625" style="2" customWidth="1"/>
    <col min="14580" max="14581" width="12.140625" style="2" customWidth="1"/>
    <col min="14582" max="14582" width="8.140625" style="2" customWidth="1"/>
    <col min="14583" max="14584" width="9.28515625" style="2" customWidth="1"/>
    <col min="14585" max="14585" width="12.28515625" style="2" customWidth="1"/>
    <col min="14586" max="14586" width="11.5703125" style="2" customWidth="1"/>
    <col min="14587" max="14588" width="10" style="2" customWidth="1"/>
    <col min="14589" max="14589" width="14" style="2" customWidth="1"/>
    <col min="14590" max="14590" width="16.7109375" style="2" customWidth="1"/>
    <col min="14591" max="14591" width="14" style="2" customWidth="1"/>
    <col min="14592" max="14592" width="8.7109375" style="2" customWidth="1"/>
    <col min="14593" max="14593" width="12.5703125" style="2" customWidth="1"/>
    <col min="14594" max="14595" width="12.42578125" style="2" customWidth="1"/>
    <col min="14596" max="14596" width="0.140625" style="2" customWidth="1"/>
    <col min="14597" max="14597" width="0" style="2" hidden="1" customWidth="1"/>
    <col min="14598" max="14598" width="12.5703125" style="2" customWidth="1"/>
    <col min="14599" max="14599" width="11.85546875" style="2" customWidth="1"/>
    <col min="14600" max="14600" width="12.7109375" style="2" customWidth="1"/>
    <col min="14601" max="14602" width="10.42578125" style="2" customWidth="1"/>
    <col min="14603" max="14603" width="12.140625" style="2" customWidth="1"/>
    <col min="14604" max="14606" width="0" style="2" hidden="1" customWidth="1"/>
    <col min="14607" max="14607" width="13.140625" style="2" customWidth="1"/>
    <col min="14608" max="14609" width="11.42578125" style="2"/>
    <col min="14610" max="14610" width="12.85546875" style="2" customWidth="1"/>
    <col min="14611" max="14611" width="10.42578125" style="2" customWidth="1"/>
    <col min="14612" max="14612" width="11.7109375" style="2" customWidth="1"/>
    <col min="14613" max="14613" width="13.42578125" style="2" customWidth="1"/>
    <col min="14614" max="14614" width="12.85546875" style="2" customWidth="1"/>
    <col min="14615" max="14615" width="13.28515625" style="2" customWidth="1"/>
    <col min="14616" max="14616" width="15.28515625" style="2" customWidth="1"/>
    <col min="14617" max="14823" width="11.42578125" style="2"/>
    <col min="14824" max="14824" width="11.7109375" style="2" customWidth="1"/>
    <col min="14825" max="14825" width="11.140625" style="2" customWidth="1"/>
    <col min="14826" max="14826" width="13.42578125" style="2" customWidth="1"/>
    <col min="14827" max="14827" width="12.140625" style="2" customWidth="1"/>
    <col min="14828" max="14828" width="11.5703125" style="2" customWidth="1"/>
    <col min="14829" max="14829" width="10.140625" style="2" customWidth="1"/>
    <col min="14830" max="14830" width="10.28515625" style="2" customWidth="1"/>
    <col min="14831" max="14831" width="9.140625" style="2" customWidth="1"/>
    <col min="14832" max="14832" width="9.42578125" style="2" customWidth="1"/>
    <col min="14833" max="14835" width="9.140625" style="2" customWidth="1"/>
    <col min="14836" max="14837" width="12.140625" style="2" customWidth="1"/>
    <col min="14838" max="14838" width="8.140625" style="2" customWidth="1"/>
    <col min="14839" max="14840" width="9.28515625" style="2" customWidth="1"/>
    <col min="14841" max="14841" width="12.28515625" style="2" customWidth="1"/>
    <col min="14842" max="14842" width="11.5703125" style="2" customWidth="1"/>
    <col min="14843" max="14844" width="10" style="2" customWidth="1"/>
    <col min="14845" max="14845" width="14" style="2" customWidth="1"/>
    <col min="14846" max="14846" width="16.7109375" style="2" customWidth="1"/>
    <col min="14847" max="14847" width="14" style="2" customWidth="1"/>
    <col min="14848" max="14848" width="8.7109375" style="2" customWidth="1"/>
    <col min="14849" max="14849" width="12.5703125" style="2" customWidth="1"/>
    <col min="14850" max="14851" width="12.42578125" style="2" customWidth="1"/>
    <col min="14852" max="14852" width="0.140625" style="2" customWidth="1"/>
    <col min="14853" max="14853" width="0" style="2" hidden="1" customWidth="1"/>
    <col min="14854" max="14854" width="12.5703125" style="2" customWidth="1"/>
    <col min="14855" max="14855" width="11.85546875" style="2" customWidth="1"/>
    <col min="14856" max="14856" width="12.7109375" style="2" customWidth="1"/>
    <col min="14857" max="14858" width="10.42578125" style="2" customWidth="1"/>
    <col min="14859" max="14859" width="12.140625" style="2" customWidth="1"/>
    <col min="14860" max="14862" width="0" style="2" hidden="1" customWidth="1"/>
    <col min="14863" max="14863" width="13.140625" style="2" customWidth="1"/>
    <col min="14864" max="14865" width="11.42578125" style="2"/>
    <col min="14866" max="14866" width="12.85546875" style="2" customWidth="1"/>
    <col min="14867" max="14867" width="10.42578125" style="2" customWidth="1"/>
    <col min="14868" max="14868" width="11.7109375" style="2" customWidth="1"/>
    <col min="14869" max="14869" width="13.42578125" style="2" customWidth="1"/>
    <col min="14870" max="14870" width="12.85546875" style="2" customWidth="1"/>
    <col min="14871" max="14871" width="13.28515625" style="2" customWidth="1"/>
    <col min="14872" max="14872" width="15.28515625" style="2" customWidth="1"/>
    <col min="14873" max="15079" width="11.42578125" style="2"/>
    <col min="15080" max="15080" width="11.7109375" style="2" customWidth="1"/>
    <col min="15081" max="15081" width="11.140625" style="2" customWidth="1"/>
    <col min="15082" max="15082" width="13.42578125" style="2" customWidth="1"/>
    <col min="15083" max="15083" width="12.140625" style="2" customWidth="1"/>
    <col min="15084" max="15084" width="11.5703125" style="2" customWidth="1"/>
    <col min="15085" max="15085" width="10.140625" style="2" customWidth="1"/>
    <col min="15086" max="15086" width="10.28515625" style="2" customWidth="1"/>
    <col min="15087" max="15087" width="9.140625" style="2" customWidth="1"/>
    <col min="15088" max="15088" width="9.42578125" style="2" customWidth="1"/>
    <col min="15089" max="15091" width="9.140625" style="2" customWidth="1"/>
    <col min="15092" max="15093" width="12.140625" style="2" customWidth="1"/>
    <col min="15094" max="15094" width="8.140625" style="2" customWidth="1"/>
    <col min="15095" max="15096" width="9.28515625" style="2" customWidth="1"/>
    <col min="15097" max="15097" width="12.28515625" style="2" customWidth="1"/>
    <col min="15098" max="15098" width="11.5703125" style="2" customWidth="1"/>
    <col min="15099" max="15100" width="10" style="2" customWidth="1"/>
    <col min="15101" max="15101" width="14" style="2" customWidth="1"/>
    <col min="15102" max="15102" width="16.7109375" style="2" customWidth="1"/>
    <col min="15103" max="15103" width="14" style="2" customWidth="1"/>
    <col min="15104" max="15104" width="8.7109375" style="2" customWidth="1"/>
    <col min="15105" max="15105" width="12.5703125" style="2" customWidth="1"/>
    <col min="15106" max="15107" width="12.42578125" style="2" customWidth="1"/>
    <col min="15108" max="15108" width="0.140625" style="2" customWidth="1"/>
    <col min="15109" max="15109" width="0" style="2" hidden="1" customWidth="1"/>
    <col min="15110" max="15110" width="12.5703125" style="2" customWidth="1"/>
    <col min="15111" max="15111" width="11.85546875" style="2" customWidth="1"/>
    <col min="15112" max="15112" width="12.7109375" style="2" customWidth="1"/>
    <col min="15113" max="15114" width="10.42578125" style="2" customWidth="1"/>
    <col min="15115" max="15115" width="12.140625" style="2" customWidth="1"/>
    <col min="15116" max="15118" width="0" style="2" hidden="1" customWidth="1"/>
    <col min="15119" max="15119" width="13.140625" style="2" customWidth="1"/>
    <col min="15120" max="15121" width="11.42578125" style="2"/>
    <col min="15122" max="15122" width="12.85546875" style="2" customWidth="1"/>
    <col min="15123" max="15123" width="10.42578125" style="2" customWidth="1"/>
    <col min="15124" max="15124" width="11.7109375" style="2" customWidth="1"/>
    <col min="15125" max="15125" width="13.42578125" style="2" customWidth="1"/>
    <col min="15126" max="15126" width="12.85546875" style="2" customWidth="1"/>
    <col min="15127" max="15127" width="13.28515625" style="2" customWidth="1"/>
    <col min="15128" max="15128" width="15.28515625" style="2" customWidth="1"/>
    <col min="15129" max="15335" width="11.42578125" style="2"/>
    <col min="15336" max="15336" width="11.7109375" style="2" customWidth="1"/>
    <col min="15337" max="15337" width="11.140625" style="2" customWidth="1"/>
    <col min="15338" max="15338" width="13.42578125" style="2" customWidth="1"/>
    <col min="15339" max="15339" width="12.140625" style="2" customWidth="1"/>
    <col min="15340" max="15340" width="11.5703125" style="2" customWidth="1"/>
    <col min="15341" max="15341" width="10.140625" style="2" customWidth="1"/>
    <col min="15342" max="15342" width="10.28515625" style="2" customWidth="1"/>
    <col min="15343" max="15343" width="9.140625" style="2" customWidth="1"/>
    <col min="15344" max="15344" width="9.42578125" style="2" customWidth="1"/>
    <col min="15345" max="15347" width="9.140625" style="2" customWidth="1"/>
    <col min="15348" max="15349" width="12.140625" style="2" customWidth="1"/>
    <col min="15350" max="15350" width="8.140625" style="2" customWidth="1"/>
    <col min="15351" max="15352" width="9.28515625" style="2" customWidth="1"/>
    <col min="15353" max="15353" width="12.28515625" style="2" customWidth="1"/>
    <col min="15354" max="15354" width="11.5703125" style="2" customWidth="1"/>
    <col min="15355" max="15356" width="10" style="2" customWidth="1"/>
    <col min="15357" max="15357" width="14" style="2" customWidth="1"/>
    <col min="15358" max="15358" width="16.7109375" style="2" customWidth="1"/>
    <col min="15359" max="15359" width="14" style="2" customWidth="1"/>
    <col min="15360" max="15360" width="8.7109375" style="2" customWidth="1"/>
    <col min="15361" max="15361" width="12.5703125" style="2" customWidth="1"/>
    <col min="15362" max="15363" width="12.42578125" style="2" customWidth="1"/>
    <col min="15364" max="15364" width="0.140625" style="2" customWidth="1"/>
    <col min="15365" max="15365" width="0" style="2" hidden="1" customWidth="1"/>
    <col min="15366" max="15366" width="12.5703125" style="2" customWidth="1"/>
    <col min="15367" max="15367" width="11.85546875" style="2" customWidth="1"/>
    <col min="15368" max="15368" width="12.7109375" style="2" customWidth="1"/>
    <col min="15369" max="15370" width="10.42578125" style="2" customWidth="1"/>
    <col min="15371" max="15371" width="12.140625" style="2" customWidth="1"/>
    <col min="15372" max="15374" width="0" style="2" hidden="1" customWidth="1"/>
    <col min="15375" max="15375" width="13.140625" style="2" customWidth="1"/>
    <col min="15376" max="15377" width="11.42578125" style="2"/>
    <col min="15378" max="15378" width="12.85546875" style="2" customWidth="1"/>
    <col min="15379" max="15379" width="10.42578125" style="2" customWidth="1"/>
    <col min="15380" max="15380" width="11.7109375" style="2" customWidth="1"/>
    <col min="15381" max="15381" width="13.42578125" style="2" customWidth="1"/>
    <col min="15382" max="15382" width="12.85546875" style="2" customWidth="1"/>
    <col min="15383" max="15383" width="13.28515625" style="2" customWidth="1"/>
    <col min="15384" max="15384" width="15.28515625" style="2" customWidth="1"/>
    <col min="15385" max="15591" width="11.42578125" style="2"/>
    <col min="15592" max="15592" width="11.7109375" style="2" customWidth="1"/>
    <col min="15593" max="15593" width="11.140625" style="2" customWidth="1"/>
    <col min="15594" max="15594" width="13.42578125" style="2" customWidth="1"/>
    <col min="15595" max="15595" width="12.140625" style="2" customWidth="1"/>
    <col min="15596" max="15596" width="11.5703125" style="2" customWidth="1"/>
    <col min="15597" max="15597" width="10.140625" style="2" customWidth="1"/>
    <col min="15598" max="15598" width="10.28515625" style="2" customWidth="1"/>
    <col min="15599" max="15599" width="9.140625" style="2" customWidth="1"/>
    <col min="15600" max="15600" width="9.42578125" style="2" customWidth="1"/>
    <col min="15601" max="15603" width="9.140625" style="2" customWidth="1"/>
    <col min="15604" max="15605" width="12.140625" style="2" customWidth="1"/>
    <col min="15606" max="15606" width="8.140625" style="2" customWidth="1"/>
    <col min="15607" max="15608" width="9.28515625" style="2" customWidth="1"/>
    <col min="15609" max="15609" width="12.28515625" style="2" customWidth="1"/>
    <col min="15610" max="15610" width="11.5703125" style="2" customWidth="1"/>
    <col min="15611" max="15612" width="10" style="2" customWidth="1"/>
    <col min="15613" max="15613" width="14" style="2" customWidth="1"/>
    <col min="15614" max="15614" width="16.7109375" style="2" customWidth="1"/>
    <col min="15615" max="15615" width="14" style="2" customWidth="1"/>
    <col min="15616" max="15616" width="8.7109375" style="2" customWidth="1"/>
    <col min="15617" max="15617" width="12.5703125" style="2" customWidth="1"/>
    <col min="15618" max="15619" width="12.42578125" style="2" customWidth="1"/>
    <col min="15620" max="15620" width="0.140625" style="2" customWidth="1"/>
    <col min="15621" max="15621" width="0" style="2" hidden="1" customWidth="1"/>
    <col min="15622" max="15622" width="12.5703125" style="2" customWidth="1"/>
    <col min="15623" max="15623" width="11.85546875" style="2" customWidth="1"/>
    <col min="15624" max="15624" width="12.7109375" style="2" customWidth="1"/>
    <col min="15625" max="15626" width="10.42578125" style="2" customWidth="1"/>
    <col min="15627" max="15627" width="12.140625" style="2" customWidth="1"/>
    <col min="15628" max="15630" width="0" style="2" hidden="1" customWidth="1"/>
    <col min="15631" max="15631" width="13.140625" style="2" customWidth="1"/>
    <col min="15632" max="15633" width="11.42578125" style="2"/>
    <col min="15634" max="15634" width="12.85546875" style="2" customWidth="1"/>
    <col min="15635" max="15635" width="10.42578125" style="2" customWidth="1"/>
    <col min="15636" max="15636" width="11.7109375" style="2" customWidth="1"/>
    <col min="15637" max="15637" width="13.42578125" style="2" customWidth="1"/>
    <col min="15638" max="15638" width="12.85546875" style="2" customWidth="1"/>
    <col min="15639" max="15639" width="13.28515625" style="2" customWidth="1"/>
    <col min="15640" max="15640" width="15.28515625" style="2" customWidth="1"/>
    <col min="15641" max="15847" width="11.42578125" style="2"/>
    <col min="15848" max="15848" width="11.7109375" style="2" customWidth="1"/>
    <col min="15849" max="15849" width="11.140625" style="2" customWidth="1"/>
    <col min="15850" max="15850" width="13.42578125" style="2" customWidth="1"/>
    <col min="15851" max="15851" width="12.140625" style="2" customWidth="1"/>
    <col min="15852" max="15852" width="11.5703125" style="2" customWidth="1"/>
    <col min="15853" max="15853" width="10.140625" style="2" customWidth="1"/>
    <col min="15854" max="15854" width="10.28515625" style="2" customWidth="1"/>
    <col min="15855" max="15855" width="9.140625" style="2" customWidth="1"/>
    <col min="15856" max="15856" width="9.42578125" style="2" customWidth="1"/>
    <col min="15857" max="15859" width="9.140625" style="2" customWidth="1"/>
    <col min="15860" max="15861" width="12.140625" style="2" customWidth="1"/>
    <col min="15862" max="15862" width="8.140625" style="2" customWidth="1"/>
    <col min="15863" max="15864" width="9.28515625" style="2" customWidth="1"/>
    <col min="15865" max="15865" width="12.28515625" style="2" customWidth="1"/>
    <col min="15866" max="15866" width="11.5703125" style="2" customWidth="1"/>
    <col min="15867" max="15868" width="10" style="2" customWidth="1"/>
    <col min="15869" max="15869" width="14" style="2" customWidth="1"/>
    <col min="15870" max="15870" width="16.7109375" style="2" customWidth="1"/>
    <col min="15871" max="15871" width="14" style="2" customWidth="1"/>
    <col min="15872" max="15872" width="8.7109375" style="2" customWidth="1"/>
    <col min="15873" max="15873" width="12.5703125" style="2" customWidth="1"/>
    <col min="15874" max="15875" width="12.42578125" style="2" customWidth="1"/>
    <col min="15876" max="15876" width="0.140625" style="2" customWidth="1"/>
    <col min="15877" max="15877" width="0" style="2" hidden="1" customWidth="1"/>
    <col min="15878" max="15878" width="12.5703125" style="2" customWidth="1"/>
    <col min="15879" max="15879" width="11.85546875" style="2" customWidth="1"/>
    <col min="15880" max="15880" width="12.7109375" style="2" customWidth="1"/>
    <col min="15881" max="15882" width="10.42578125" style="2" customWidth="1"/>
    <col min="15883" max="15883" width="12.140625" style="2" customWidth="1"/>
    <col min="15884" max="15886" width="0" style="2" hidden="1" customWidth="1"/>
    <col min="15887" max="15887" width="13.140625" style="2" customWidth="1"/>
    <col min="15888" max="15889" width="11.42578125" style="2"/>
    <col min="15890" max="15890" width="12.85546875" style="2" customWidth="1"/>
    <col min="15891" max="15891" width="10.42578125" style="2" customWidth="1"/>
    <col min="15892" max="15892" width="11.7109375" style="2" customWidth="1"/>
    <col min="15893" max="15893" width="13.42578125" style="2" customWidth="1"/>
    <col min="15894" max="15894" width="12.85546875" style="2" customWidth="1"/>
    <col min="15895" max="15895" width="13.28515625" style="2" customWidth="1"/>
    <col min="15896" max="15896" width="15.28515625" style="2" customWidth="1"/>
    <col min="15897" max="16103" width="11.42578125" style="2"/>
    <col min="16104" max="16104" width="11.7109375" style="2" customWidth="1"/>
    <col min="16105" max="16105" width="11.140625" style="2" customWidth="1"/>
    <col min="16106" max="16106" width="13.42578125" style="2" customWidth="1"/>
    <col min="16107" max="16107" width="12.140625" style="2" customWidth="1"/>
    <col min="16108" max="16108" width="11.5703125" style="2" customWidth="1"/>
    <col min="16109" max="16109" width="10.140625" style="2" customWidth="1"/>
    <col min="16110" max="16110" width="10.28515625" style="2" customWidth="1"/>
    <col min="16111" max="16111" width="9.140625" style="2" customWidth="1"/>
    <col min="16112" max="16112" width="9.42578125" style="2" customWidth="1"/>
    <col min="16113" max="16115" width="9.140625" style="2" customWidth="1"/>
    <col min="16116" max="16117" width="12.140625" style="2" customWidth="1"/>
    <col min="16118" max="16118" width="8.140625" style="2" customWidth="1"/>
    <col min="16119" max="16120" width="9.28515625" style="2" customWidth="1"/>
    <col min="16121" max="16121" width="12.28515625" style="2" customWidth="1"/>
    <col min="16122" max="16122" width="11.5703125" style="2" customWidth="1"/>
    <col min="16123" max="16124" width="10" style="2" customWidth="1"/>
    <col min="16125" max="16125" width="14" style="2" customWidth="1"/>
    <col min="16126" max="16126" width="16.7109375" style="2" customWidth="1"/>
    <col min="16127" max="16127" width="14" style="2" customWidth="1"/>
    <col min="16128" max="16128" width="8.7109375" style="2" customWidth="1"/>
    <col min="16129" max="16129" width="12.5703125" style="2" customWidth="1"/>
    <col min="16130" max="16131" width="12.42578125" style="2" customWidth="1"/>
    <col min="16132" max="16132" width="0.140625" style="2" customWidth="1"/>
    <col min="16133" max="16133" width="0" style="2" hidden="1" customWidth="1"/>
    <col min="16134" max="16134" width="12.5703125" style="2" customWidth="1"/>
    <col min="16135" max="16135" width="11.85546875" style="2" customWidth="1"/>
    <col min="16136" max="16136" width="12.7109375" style="2" customWidth="1"/>
    <col min="16137" max="16138" width="10.42578125" style="2" customWidth="1"/>
    <col min="16139" max="16139" width="12.140625" style="2" customWidth="1"/>
    <col min="16140" max="16142" width="0" style="2" hidden="1" customWidth="1"/>
    <col min="16143" max="16143" width="13.140625" style="2" customWidth="1"/>
    <col min="16144" max="16145" width="11.42578125" style="2"/>
    <col min="16146" max="16146" width="12.85546875" style="2" customWidth="1"/>
    <col min="16147" max="16147" width="10.42578125" style="2" customWidth="1"/>
    <col min="16148" max="16148" width="11.7109375" style="2" customWidth="1"/>
    <col min="16149" max="16149" width="13.42578125" style="2" customWidth="1"/>
    <col min="16150" max="16150" width="12.85546875" style="2" customWidth="1"/>
    <col min="16151" max="16151" width="13.28515625" style="2" customWidth="1"/>
    <col min="16152" max="16152" width="15.28515625" style="2" customWidth="1"/>
    <col min="16153" max="16384" width="11.42578125" style="2"/>
  </cols>
  <sheetData>
    <row r="1" spans="1:83" ht="15.75" thickBot="1" x14ac:dyDescent="0.3"/>
    <row r="2" spans="1:83" s="8" customFormat="1" ht="15.75" customHeight="1" thickBot="1" x14ac:dyDescent="0.3">
      <c r="A2" s="3"/>
      <c r="B2" s="4"/>
      <c r="C2" s="493" t="s">
        <v>34</v>
      </c>
      <c r="D2" s="494"/>
      <c r="E2" s="495" t="s">
        <v>73</v>
      </c>
      <c r="F2" s="495"/>
      <c r="G2" s="493" t="s">
        <v>35</v>
      </c>
      <c r="H2" s="494"/>
      <c r="I2" s="491" t="s">
        <v>88</v>
      </c>
      <c r="J2" s="495"/>
      <c r="K2" s="493" t="s">
        <v>40</v>
      </c>
      <c r="L2" s="494"/>
      <c r="M2" s="491" t="s">
        <v>98</v>
      </c>
      <c r="N2" s="492"/>
      <c r="O2" s="529" t="s">
        <v>41</v>
      </c>
      <c r="P2" s="530"/>
      <c r="Q2" s="491" t="s">
        <v>89</v>
      </c>
      <c r="R2" s="49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3" s="13" customFormat="1" ht="15.75" thickBot="1" x14ac:dyDescent="0.3">
      <c r="A3" s="9"/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0"/>
      <c r="S3" s="10"/>
      <c r="T3" s="10"/>
      <c r="U3" s="10"/>
      <c r="V3" s="11"/>
      <c r="W3" s="11"/>
      <c r="X3" s="11"/>
    </row>
    <row r="4" spans="1:83" ht="15.75" thickBot="1" x14ac:dyDescent="0.3">
      <c r="A4" s="571" t="s">
        <v>39</v>
      </c>
      <c r="B4" s="571" t="s">
        <v>1</v>
      </c>
      <c r="C4" s="507" t="s">
        <v>2</v>
      </c>
      <c r="D4" s="507"/>
      <c r="E4" s="508"/>
      <c r="F4" s="504" t="s">
        <v>3</v>
      </c>
      <c r="G4" s="505"/>
      <c r="H4" s="505"/>
      <c r="I4" s="505"/>
      <c r="J4" s="505"/>
      <c r="K4" s="545" t="s">
        <v>4</v>
      </c>
      <c r="L4" s="548" t="s">
        <v>5</v>
      </c>
      <c r="M4" s="500"/>
      <c r="N4" s="500"/>
      <c r="O4" s="500"/>
      <c r="P4" s="549"/>
      <c r="Q4" s="554" t="s">
        <v>6</v>
      </c>
      <c r="R4" s="519"/>
      <c r="S4" s="519"/>
      <c r="T4" s="519"/>
      <c r="U4" s="557" t="s">
        <v>8</v>
      </c>
      <c r="V4" s="560" t="s">
        <v>2</v>
      </c>
      <c r="W4" s="484"/>
      <c r="X4" s="485"/>
    </row>
    <row r="5" spans="1:83" ht="15.75" customHeight="1" thickBot="1" x14ac:dyDescent="0.3">
      <c r="A5" s="572"/>
      <c r="B5" s="572"/>
      <c r="C5" s="509"/>
      <c r="D5" s="509"/>
      <c r="E5" s="510"/>
      <c r="F5" s="512" t="s">
        <v>64</v>
      </c>
      <c r="G5" s="511"/>
      <c r="H5" s="511"/>
      <c r="I5" s="513"/>
      <c r="J5" s="562" t="s">
        <v>62</v>
      </c>
      <c r="K5" s="546"/>
      <c r="L5" s="512" t="s">
        <v>64</v>
      </c>
      <c r="M5" s="511"/>
      <c r="N5" s="511"/>
      <c r="O5" s="513"/>
      <c r="P5" s="562" t="s">
        <v>78</v>
      </c>
      <c r="Q5" s="555"/>
      <c r="R5" s="565" t="s">
        <v>69</v>
      </c>
      <c r="S5" s="565"/>
      <c r="T5" s="568"/>
      <c r="U5" s="558"/>
      <c r="V5" s="561"/>
      <c r="W5" s="486"/>
      <c r="X5" s="487"/>
    </row>
    <row r="6" spans="1:83" ht="15" customHeight="1" x14ac:dyDescent="0.25">
      <c r="A6" s="572"/>
      <c r="B6" s="572"/>
      <c r="C6" s="535" t="s">
        <v>59</v>
      </c>
      <c r="D6" s="574" t="s">
        <v>60</v>
      </c>
      <c r="E6" s="552" t="s">
        <v>19</v>
      </c>
      <c r="F6" s="543" t="s">
        <v>61</v>
      </c>
      <c r="G6" s="543"/>
      <c r="H6" s="543"/>
      <c r="I6" s="543" t="s">
        <v>63</v>
      </c>
      <c r="J6" s="563"/>
      <c r="K6" s="546"/>
      <c r="L6" s="537" t="s">
        <v>65</v>
      </c>
      <c r="M6" s="539"/>
      <c r="N6" s="541"/>
      <c r="O6" s="541" t="s">
        <v>77</v>
      </c>
      <c r="P6" s="563"/>
      <c r="Q6" s="555"/>
      <c r="R6" s="566"/>
      <c r="S6" s="566"/>
      <c r="T6" s="569"/>
      <c r="U6" s="558"/>
      <c r="V6" s="535" t="s">
        <v>71</v>
      </c>
      <c r="W6" s="550" t="s">
        <v>60</v>
      </c>
      <c r="X6" s="552" t="s">
        <v>24</v>
      </c>
      <c r="Y6" s="531" t="s">
        <v>75</v>
      </c>
      <c r="Z6" s="533" t="s">
        <v>74</v>
      </c>
    </row>
    <row r="7" spans="1:83" ht="30" customHeight="1" thickBot="1" x14ac:dyDescent="0.3">
      <c r="A7" s="573"/>
      <c r="B7" s="573"/>
      <c r="C7" s="536"/>
      <c r="D7" s="575"/>
      <c r="E7" s="576"/>
      <c r="F7" s="544"/>
      <c r="G7" s="544"/>
      <c r="H7" s="544"/>
      <c r="I7" s="544"/>
      <c r="J7" s="564"/>
      <c r="K7" s="547"/>
      <c r="L7" s="538"/>
      <c r="M7" s="540"/>
      <c r="N7" s="542"/>
      <c r="O7" s="542"/>
      <c r="P7" s="564"/>
      <c r="Q7" s="556"/>
      <c r="R7" s="567"/>
      <c r="S7" s="567"/>
      <c r="T7" s="570"/>
      <c r="U7" s="559"/>
      <c r="V7" s="536"/>
      <c r="W7" s="551"/>
      <c r="X7" s="553"/>
      <c r="Y7" s="532"/>
      <c r="Z7" s="534"/>
    </row>
    <row r="8" spans="1:83" x14ac:dyDescent="0.25">
      <c r="A8" s="15" t="s">
        <v>30</v>
      </c>
      <c r="B8" s="16"/>
      <c r="C8" s="67">
        <v>17702</v>
      </c>
      <c r="D8" s="68"/>
      <c r="E8" s="69">
        <f>D8+C8</f>
        <v>17702</v>
      </c>
      <c r="F8" s="70"/>
      <c r="G8" s="71"/>
      <c r="H8" s="71"/>
      <c r="I8" s="73">
        <f t="shared" ref="I8:I72" si="0">SUM(F8:H8)</f>
        <v>0</v>
      </c>
      <c r="J8" s="71"/>
      <c r="K8" s="90">
        <f>I8+J8</f>
        <v>0</v>
      </c>
      <c r="L8" s="71"/>
      <c r="M8" s="71"/>
      <c r="N8" s="71"/>
      <c r="O8" s="73">
        <f t="shared" ref="O8:O72" si="1">SUM(L8:N8)</f>
        <v>0</v>
      </c>
      <c r="P8" s="71"/>
      <c r="Q8" s="91">
        <f>O8+P8</f>
        <v>0</v>
      </c>
      <c r="R8" s="71"/>
      <c r="S8" s="71"/>
      <c r="T8" s="71"/>
      <c r="U8" s="72">
        <f>SUM(R8:T8)</f>
        <v>0</v>
      </c>
      <c r="V8" s="73">
        <f>C8+I8-O8-U8</f>
        <v>17702</v>
      </c>
      <c r="W8" s="74">
        <f t="shared" ref="W8:W72" si="2">D8+J8-P8</f>
        <v>0</v>
      </c>
      <c r="X8" s="75">
        <f>V8+W8</f>
        <v>17702</v>
      </c>
      <c r="Y8" s="76"/>
      <c r="Z8" s="77"/>
      <c r="AB8" s="18">
        <v>21514</v>
      </c>
    </row>
    <row r="9" spans="1:83" x14ac:dyDescent="0.25">
      <c r="A9" s="15">
        <f>B9</f>
        <v>41275</v>
      </c>
      <c r="B9" s="16">
        <v>41275</v>
      </c>
      <c r="C9" s="92">
        <f>V8</f>
        <v>17702</v>
      </c>
      <c r="D9" s="74">
        <f>W8</f>
        <v>0</v>
      </c>
      <c r="E9" s="69">
        <f>D9+C9</f>
        <v>17702</v>
      </c>
      <c r="F9" s="78"/>
      <c r="G9" s="79"/>
      <c r="H9" s="79"/>
      <c r="I9" s="73">
        <f t="shared" si="0"/>
        <v>0</v>
      </c>
      <c r="J9" s="79"/>
      <c r="K9" s="90">
        <f>I9+J9</f>
        <v>0</v>
      </c>
      <c r="L9" s="79"/>
      <c r="M9" s="79"/>
      <c r="N9" s="79"/>
      <c r="O9" s="73">
        <f t="shared" si="1"/>
        <v>0</v>
      </c>
      <c r="P9" s="79"/>
      <c r="Q9" s="72">
        <f>O9+P9</f>
        <v>0</v>
      </c>
      <c r="R9" s="79"/>
      <c r="S9" s="79"/>
      <c r="T9" s="79"/>
      <c r="U9" s="72">
        <f>SUM(R9:T9)</f>
        <v>0</v>
      </c>
      <c r="V9" s="73">
        <f>C9+I9-O9-U9</f>
        <v>17702</v>
      </c>
      <c r="W9" s="74">
        <f t="shared" si="2"/>
        <v>0</v>
      </c>
      <c r="X9" s="75">
        <f>V9+W9</f>
        <v>17702</v>
      </c>
      <c r="Y9" s="76"/>
      <c r="Z9" s="77"/>
      <c r="AB9" s="18"/>
    </row>
    <row r="10" spans="1:83" x14ac:dyDescent="0.25">
      <c r="A10" s="15">
        <f t="shared" ref="A10:A73" si="3">B10</f>
        <v>41276</v>
      </c>
      <c r="B10" s="16">
        <f>B9+1</f>
        <v>41276</v>
      </c>
      <c r="C10" s="92">
        <f t="shared" ref="C10:C73" si="4">V9</f>
        <v>17702</v>
      </c>
      <c r="D10" s="74">
        <f t="shared" ref="D10:D41" si="5">W9</f>
        <v>0</v>
      </c>
      <c r="E10" s="69">
        <f t="shared" ref="E10:E73" si="6">D10+C10</f>
        <v>17702</v>
      </c>
      <c r="F10" s="78"/>
      <c r="G10" s="79"/>
      <c r="H10" s="79"/>
      <c r="I10" s="73">
        <f t="shared" si="0"/>
        <v>0</v>
      </c>
      <c r="J10" s="79"/>
      <c r="K10" s="90">
        <f t="shared" ref="K10:K73" si="7">I10+J10</f>
        <v>0</v>
      </c>
      <c r="L10" s="79"/>
      <c r="M10" s="79"/>
      <c r="N10" s="79"/>
      <c r="O10" s="73">
        <f t="shared" si="1"/>
        <v>0</v>
      </c>
      <c r="P10" s="79"/>
      <c r="Q10" s="72">
        <f t="shared" ref="Q10:Q73" si="8">O10+P10</f>
        <v>0</v>
      </c>
      <c r="R10" s="79"/>
      <c r="S10" s="79"/>
      <c r="T10" s="79"/>
      <c r="U10" s="72">
        <f t="shared" ref="U10:U73" si="9">SUM(R10:T10)</f>
        <v>0</v>
      </c>
      <c r="V10" s="73">
        <f t="shared" ref="V10:V73" si="10">C10+I10-O10-U10</f>
        <v>17702</v>
      </c>
      <c r="W10" s="74">
        <f t="shared" si="2"/>
        <v>0</v>
      </c>
      <c r="X10" s="75">
        <f t="shared" ref="X10:X73" si="11">V10+W10</f>
        <v>17702</v>
      </c>
      <c r="Y10" s="76"/>
      <c r="Z10" s="77"/>
      <c r="AB10" s="18"/>
    </row>
    <row r="11" spans="1:83" x14ac:dyDescent="0.25">
      <c r="A11" s="15">
        <f t="shared" si="3"/>
        <v>41277</v>
      </c>
      <c r="B11" s="16">
        <f t="shared" ref="B11:B39" si="12">B10+1</f>
        <v>41277</v>
      </c>
      <c r="C11" s="92">
        <f t="shared" si="4"/>
        <v>17702</v>
      </c>
      <c r="D11" s="74">
        <f t="shared" si="5"/>
        <v>0</v>
      </c>
      <c r="E11" s="69">
        <f t="shared" si="6"/>
        <v>17702</v>
      </c>
      <c r="F11" s="78"/>
      <c r="G11" s="79"/>
      <c r="H11" s="79"/>
      <c r="I11" s="73">
        <f t="shared" si="0"/>
        <v>0</v>
      </c>
      <c r="J11" s="79"/>
      <c r="K11" s="90">
        <f t="shared" si="7"/>
        <v>0</v>
      </c>
      <c r="L11" s="79"/>
      <c r="M11" s="79"/>
      <c r="N11" s="79"/>
      <c r="O11" s="73">
        <f t="shared" si="1"/>
        <v>0</v>
      </c>
      <c r="P11" s="79"/>
      <c r="Q11" s="72">
        <f t="shared" si="8"/>
        <v>0</v>
      </c>
      <c r="R11" s="79"/>
      <c r="S11" s="79"/>
      <c r="T11" s="79"/>
      <c r="U11" s="72">
        <f t="shared" si="9"/>
        <v>0</v>
      </c>
      <c r="V11" s="73">
        <f t="shared" si="10"/>
        <v>17702</v>
      </c>
      <c r="W11" s="74">
        <f t="shared" si="2"/>
        <v>0</v>
      </c>
      <c r="X11" s="75">
        <f t="shared" si="11"/>
        <v>17702</v>
      </c>
      <c r="Y11" s="76"/>
      <c r="Z11" s="77"/>
      <c r="AB11" s="18"/>
    </row>
    <row r="12" spans="1:83" x14ac:dyDescent="0.25">
      <c r="A12" s="15">
        <f t="shared" si="3"/>
        <v>41278</v>
      </c>
      <c r="B12" s="16">
        <f t="shared" si="12"/>
        <v>41278</v>
      </c>
      <c r="C12" s="92">
        <f t="shared" si="4"/>
        <v>17702</v>
      </c>
      <c r="D12" s="74">
        <f t="shared" si="5"/>
        <v>0</v>
      </c>
      <c r="E12" s="69">
        <f t="shared" si="6"/>
        <v>17702</v>
      </c>
      <c r="F12" s="78"/>
      <c r="G12" s="79"/>
      <c r="H12" s="79"/>
      <c r="I12" s="73">
        <f t="shared" si="0"/>
        <v>0</v>
      </c>
      <c r="J12" s="79"/>
      <c r="K12" s="90">
        <f t="shared" si="7"/>
        <v>0</v>
      </c>
      <c r="L12" s="79"/>
      <c r="M12" s="79"/>
      <c r="N12" s="79"/>
      <c r="O12" s="73">
        <f t="shared" si="1"/>
        <v>0</v>
      </c>
      <c r="P12" s="79"/>
      <c r="Q12" s="72">
        <f t="shared" si="8"/>
        <v>0</v>
      </c>
      <c r="R12" s="79"/>
      <c r="S12" s="79"/>
      <c r="T12" s="79"/>
      <c r="U12" s="72">
        <f t="shared" si="9"/>
        <v>0</v>
      </c>
      <c r="V12" s="73">
        <f t="shared" si="10"/>
        <v>17702</v>
      </c>
      <c r="W12" s="74">
        <f t="shared" si="2"/>
        <v>0</v>
      </c>
      <c r="X12" s="75">
        <f t="shared" si="11"/>
        <v>17702</v>
      </c>
      <c r="Y12" s="76"/>
      <c r="Z12" s="77"/>
      <c r="AB12" s="18"/>
    </row>
    <row r="13" spans="1:83" x14ac:dyDescent="0.25">
      <c r="A13" s="15">
        <f t="shared" si="3"/>
        <v>41279</v>
      </c>
      <c r="B13" s="16">
        <f t="shared" si="12"/>
        <v>41279</v>
      </c>
      <c r="C13" s="92">
        <f t="shared" si="4"/>
        <v>17702</v>
      </c>
      <c r="D13" s="74">
        <f t="shared" si="5"/>
        <v>0</v>
      </c>
      <c r="E13" s="69">
        <f t="shared" si="6"/>
        <v>17702</v>
      </c>
      <c r="F13" s="78"/>
      <c r="G13" s="79"/>
      <c r="H13" s="79"/>
      <c r="I13" s="73">
        <f t="shared" si="0"/>
        <v>0</v>
      </c>
      <c r="J13" s="79"/>
      <c r="K13" s="90">
        <f t="shared" si="7"/>
        <v>0</v>
      </c>
      <c r="L13" s="79"/>
      <c r="M13" s="79"/>
      <c r="N13" s="79"/>
      <c r="O13" s="73">
        <f t="shared" si="1"/>
        <v>0</v>
      </c>
      <c r="P13" s="79"/>
      <c r="Q13" s="72">
        <f t="shared" si="8"/>
        <v>0</v>
      </c>
      <c r="R13" s="79"/>
      <c r="S13" s="79"/>
      <c r="T13" s="79"/>
      <c r="U13" s="72">
        <f t="shared" si="9"/>
        <v>0</v>
      </c>
      <c r="V13" s="73">
        <f t="shared" si="10"/>
        <v>17702</v>
      </c>
      <c r="W13" s="74">
        <f t="shared" si="2"/>
        <v>0</v>
      </c>
      <c r="X13" s="75">
        <f t="shared" si="11"/>
        <v>17702</v>
      </c>
      <c r="Y13" s="76"/>
      <c r="Z13" s="77"/>
      <c r="AB13" s="18"/>
    </row>
    <row r="14" spans="1:83" x14ac:dyDescent="0.25">
      <c r="A14" s="15">
        <f t="shared" si="3"/>
        <v>41280</v>
      </c>
      <c r="B14" s="16">
        <f t="shared" si="12"/>
        <v>41280</v>
      </c>
      <c r="C14" s="92">
        <f t="shared" si="4"/>
        <v>17702</v>
      </c>
      <c r="D14" s="74">
        <f t="shared" si="5"/>
        <v>0</v>
      </c>
      <c r="E14" s="69">
        <f t="shared" si="6"/>
        <v>17702</v>
      </c>
      <c r="F14" s="78"/>
      <c r="G14" s="79"/>
      <c r="H14" s="79"/>
      <c r="I14" s="73">
        <f t="shared" si="0"/>
        <v>0</v>
      </c>
      <c r="J14" s="79"/>
      <c r="K14" s="90">
        <f t="shared" si="7"/>
        <v>0</v>
      </c>
      <c r="L14" s="79"/>
      <c r="M14" s="79"/>
      <c r="N14" s="79"/>
      <c r="O14" s="73">
        <f t="shared" si="1"/>
        <v>0</v>
      </c>
      <c r="P14" s="79"/>
      <c r="Q14" s="72">
        <f t="shared" si="8"/>
        <v>0</v>
      </c>
      <c r="R14" s="79"/>
      <c r="S14" s="79"/>
      <c r="T14" s="79"/>
      <c r="U14" s="72">
        <f t="shared" si="9"/>
        <v>0</v>
      </c>
      <c r="V14" s="73">
        <f t="shared" si="10"/>
        <v>17702</v>
      </c>
      <c r="W14" s="74">
        <f t="shared" si="2"/>
        <v>0</v>
      </c>
      <c r="X14" s="75">
        <f t="shared" si="11"/>
        <v>17702</v>
      </c>
      <c r="Y14" s="76"/>
      <c r="Z14" s="77"/>
      <c r="AB14" s="18"/>
    </row>
    <row r="15" spans="1:83" x14ac:dyDescent="0.25">
      <c r="A15" s="15">
        <f t="shared" si="3"/>
        <v>41281</v>
      </c>
      <c r="B15" s="16">
        <f t="shared" si="12"/>
        <v>41281</v>
      </c>
      <c r="C15" s="92">
        <f t="shared" si="4"/>
        <v>17702</v>
      </c>
      <c r="D15" s="74">
        <f t="shared" si="5"/>
        <v>0</v>
      </c>
      <c r="E15" s="69">
        <f t="shared" si="6"/>
        <v>17702</v>
      </c>
      <c r="F15" s="78"/>
      <c r="G15" s="79"/>
      <c r="H15" s="79"/>
      <c r="I15" s="73">
        <f t="shared" si="0"/>
        <v>0</v>
      </c>
      <c r="J15" s="79"/>
      <c r="K15" s="90">
        <f t="shared" si="7"/>
        <v>0</v>
      </c>
      <c r="L15" s="79"/>
      <c r="M15" s="79"/>
      <c r="N15" s="79"/>
      <c r="O15" s="73">
        <f t="shared" si="1"/>
        <v>0</v>
      </c>
      <c r="P15" s="79"/>
      <c r="Q15" s="72">
        <f t="shared" si="8"/>
        <v>0</v>
      </c>
      <c r="R15" s="79"/>
      <c r="S15" s="79"/>
      <c r="T15" s="79"/>
      <c r="U15" s="72">
        <f t="shared" si="9"/>
        <v>0</v>
      </c>
      <c r="V15" s="73">
        <f t="shared" si="10"/>
        <v>17702</v>
      </c>
      <c r="W15" s="74">
        <f t="shared" si="2"/>
        <v>0</v>
      </c>
      <c r="X15" s="75">
        <f t="shared" si="11"/>
        <v>17702</v>
      </c>
      <c r="Y15" s="76"/>
      <c r="Z15" s="77"/>
      <c r="AB15" s="18"/>
    </row>
    <row r="16" spans="1:83" x14ac:dyDescent="0.25">
      <c r="A16" s="15">
        <f t="shared" si="3"/>
        <v>41282</v>
      </c>
      <c r="B16" s="16">
        <f t="shared" si="12"/>
        <v>41282</v>
      </c>
      <c r="C16" s="92">
        <f t="shared" si="4"/>
        <v>17702</v>
      </c>
      <c r="D16" s="74">
        <f t="shared" si="5"/>
        <v>0</v>
      </c>
      <c r="E16" s="69">
        <f t="shared" si="6"/>
        <v>17702</v>
      </c>
      <c r="F16" s="78"/>
      <c r="G16" s="79"/>
      <c r="H16" s="79"/>
      <c r="I16" s="73">
        <f t="shared" si="0"/>
        <v>0</v>
      </c>
      <c r="J16" s="79"/>
      <c r="K16" s="90">
        <f t="shared" si="7"/>
        <v>0</v>
      </c>
      <c r="L16" s="79">
        <v>990</v>
      </c>
      <c r="M16" s="79"/>
      <c r="N16" s="79"/>
      <c r="O16" s="73">
        <f t="shared" si="1"/>
        <v>990</v>
      </c>
      <c r="P16" s="79"/>
      <c r="Q16" s="72">
        <f t="shared" si="8"/>
        <v>990</v>
      </c>
      <c r="R16" s="79"/>
      <c r="S16" s="79"/>
      <c r="T16" s="79"/>
      <c r="U16" s="72">
        <f t="shared" si="9"/>
        <v>0</v>
      </c>
      <c r="V16" s="73">
        <f t="shared" si="10"/>
        <v>16712</v>
      </c>
      <c r="W16" s="74">
        <f t="shared" si="2"/>
        <v>0</v>
      </c>
      <c r="X16" s="75">
        <f t="shared" si="11"/>
        <v>16712</v>
      </c>
      <c r="Y16" s="76"/>
      <c r="Z16" s="77"/>
      <c r="AB16" s="18"/>
    </row>
    <row r="17" spans="1:28" x14ac:dyDescent="0.25">
      <c r="A17" s="15">
        <f t="shared" si="3"/>
        <v>41283</v>
      </c>
      <c r="B17" s="16">
        <f t="shared" si="12"/>
        <v>41283</v>
      </c>
      <c r="C17" s="92">
        <f t="shared" si="4"/>
        <v>16712</v>
      </c>
      <c r="D17" s="74">
        <f t="shared" si="5"/>
        <v>0</v>
      </c>
      <c r="E17" s="69">
        <f t="shared" si="6"/>
        <v>16712</v>
      </c>
      <c r="F17" s="78"/>
      <c r="G17" s="79"/>
      <c r="H17" s="79"/>
      <c r="I17" s="73">
        <f t="shared" si="0"/>
        <v>0</v>
      </c>
      <c r="J17" s="79"/>
      <c r="K17" s="90">
        <f t="shared" si="7"/>
        <v>0</v>
      </c>
      <c r="L17" s="79"/>
      <c r="M17" s="79"/>
      <c r="N17" s="79"/>
      <c r="O17" s="73">
        <f t="shared" si="1"/>
        <v>0</v>
      </c>
      <c r="P17" s="79"/>
      <c r="Q17" s="72">
        <f t="shared" si="8"/>
        <v>0</v>
      </c>
      <c r="R17" s="79"/>
      <c r="S17" s="79"/>
      <c r="T17" s="79"/>
      <c r="U17" s="72">
        <f t="shared" si="9"/>
        <v>0</v>
      </c>
      <c r="V17" s="73">
        <f t="shared" si="10"/>
        <v>16712</v>
      </c>
      <c r="W17" s="74">
        <f t="shared" si="2"/>
        <v>0</v>
      </c>
      <c r="X17" s="75">
        <f t="shared" si="11"/>
        <v>16712</v>
      </c>
      <c r="Y17" s="76"/>
      <c r="Z17" s="77"/>
      <c r="AB17" s="18"/>
    </row>
    <row r="18" spans="1:28" x14ac:dyDescent="0.25">
      <c r="A18" s="15">
        <f t="shared" si="3"/>
        <v>41284</v>
      </c>
      <c r="B18" s="16">
        <f t="shared" si="12"/>
        <v>41284</v>
      </c>
      <c r="C18" s="92">
        <f t="shared" si="4"/>
        <v>16712</v>
      </c>
      <c r="D18" s="74">
        <f t="shared" si="5"/>
        <v>0</v>
      </c>
      <c r="E18" s="69">
        <f t="shared" si="6"/>
        <v>16712</v>
      </c>
      <c r="F18" s="78"/>
      <c r="G18" s="79"/>
      <c r="H18" s="79"/>
      <c r="I18" s="73">
        <f t="shared" si="0"/>
        <v>0</v>
      </c>
      <c r="J18" s="79"/>
      <c r="K18" s="90">
        <f t="shared" si="7"/>
        <v>0</v>
      </c>
      <c r="L18" s="79"/>
      <c r="M18" s="79"/>
      <c r="N18" s="79"/>
      <c r="O18" s="73">
        <f t="shared" si="1"/>
        <v>0</v>
      </c>
      <c r="P18" s="79"/>
      <c r="Q18" s="72">
        <f t="shared" si="8"/>
        <v>0</v>
      </c>
      <c r="R18" s="79"/>
      <c r="S18" s="79"/>
      <c r="T18" s="79"/>
      <c r="U18" s="72">
        <f t="shared" si="9"/>
        <v>0</v>
      </c>
      <c r="V18" s="73">
        <f t="shared" si="10"/>
        <v>16712</v>
      </c>
      <c r="W18" s="74">
        <f t="shared" si="2"/>
        <v>0</v>
      </c>
      <c r="X18" s="75">
        <f t="shared" si="11"/>
        <v>16712</v>
      </c>
      <c r="Y18" s="76"/>
      <c r="Z18" s="77"/>
      <c r="AB18" s="18"/>
    </row>
    <row r="19" spans="1:28" x14ac:dyDescent="0.25">
      <c r="A19" s="15">
        <f t="shared" si="3"/>
        <v>41285</v>
      </c>
      <c r="B19" s="16">
        <f t="shared" si="12"/>
        <v>41285</v>
      </c>
      <c r="C19" s="92">
        <f t="shared" si="4"/>
        <v>16712</v>
      </c>
      <c r="D19" s="74">
        <f t="shared" si="5"/>
        <v>0</v>
      </c>
      <c r="E19" s="69">
        <f t="shared" si="6"/>
        <v>16712</v>
      </c>
      <c r="F19" s="78"/>
      <c r="G19" s="79"/>
      <c r="H19" s="79"/>
      <c r="I19" s="73">
        <f t="shared" si="0"/>
        <v>0</v>
      </c>
      <c r="J19" s="79"/>
      <c r="K19" s="90">
        <f t="shared" si="7"/>
        <v>0</v>
      </c>
      <c r="L19" s="79"/>
      <c r="M19" s="79"/>
      <c r="N19" s="79"/>
      <c r="O19" s="73">
        <f t="shared" si="1"/>
        <v>0</v>
      </c>
      <c r="P19" s="79"/>
      <c r="Q19" s="72">
        <f t="shared" si="8"/>
        <v>0</v>
      </c>
      <c r="R19" s="79"/>
      <c r="S19" s="79"/>
      <c r="T19" s="79"/>
      <c r="U19" s="72">
        <f t="shared" si="9"/>
        <v>0</v>
      </c>
      <c r="V19" s="73">
        <f t="shared" si="10"/>
        <v>16712</v>
      </c>
      <c r="W19" s="74">
        <f t="shared" si="2"/>
        <v>0</v>
      </c>
      <c r="X19" s="75">
        <f t="shared" si="11"/>
        <v>16712</v>
      </c>
      <c r="Y19" s="76"/>
      <c r="Z19" s="77"/>
      <c r="AB19" s="18"/>
    </row>
    <row r="20" spans="1:28" x14ac:dyDescent="0.25">
      <c r="A20" s="15">
        <f t="shared" si="3"/>
        <v>41286</v>
      </c>
      <c r="B20" s="16">
        <f t="shared" si="12"/>
        <v>41286</v>
      </c>
      <c r="C20" s="92">
        <f t="shared" si="4"/>
        <v>16712</v>
      </c>
      <c r="D20" s="74">
        <f t="shared" si="5"/>
        <v>0</v>
      </c>
      <c r="E20" s="69">
        <f t="shared" si="6"/>
        <v>16712</v>
      </c>
      <c r="F20" s="78"/>
      <c r="G20" s="79"/>
      <c r="H20" s="79"/>
      <c r="I20" s="73">
        <f t="shared" si="0"/>
        <v>0</v>
      </c>
      <c r="J20" s="79"/>
      <c r="K20" s="90">
        <f t="shared" si="7"/>
        <v>0</v>
      </c>
      <c r="L20" s="79"/>
      <c r="M20" s="79"/>
      <c r="N20" s="79"/>
      <c r="O20" s="73">
        <f t="shared" si="1"/>
        <v>0</v>
      </c>
      <c r="P20" s="79"/>
      <c r="Q20" s="72">
        <f t="shared" si="8"/>
        <v>0</v>
      </c>
      <c r="R20" s="79"/>
      <c r="S20" s="79"/>
      <c r="T20" s="79"/>
      <c r="U20" s="72">
        <f t="shared" si="9"/>
        <v>0</v>
      </c>
      <c r="V20" s="73">
        <f t="shared" si="10"/>
        <v>16712</v>
      </c>
      <c r="W20" s="74">
        <f t="shared" si="2"/>
        <v>0</v>
      </c>
      <c r="X20" s="75">
        <f t="shared" si="11"/>
        <v>16712</v>
      </c>
      <c r="Y20" s="76"/>
      <c r="Z20" s="77"/>
      <c r="AB20" s="18"/>
    </row>
    <row r="21" spans="1:28" x14ac:dyDescent="0.25">
      <c r="A21" s="15">
        <f t="shared" si="3"/>
        <v>41287</v>
      </c>
      <c r="B21" s="16">
        <f t="shared" si="12"/>
        <v>41287</v>
      </c>
      <c r="C21" s="92">
        <f t="shared" si="4"/>
        <v>16712</v>
      </c>
      <c r="D21" s="74">
        <f t="shared" si="5"/>
        <v>0</v>
      </c>
      <c r="E21" s="69">
        <f t="shared" si="6"/>
        <v>16712</v>
      </c>
      <c r="F21" s="78"/>
      <c r="G21" s="79"/>
      <c r="H21" s="79"/>
      <c r="I21" s="73">
        <f t="shared" si="0"/>
        <v>0</v>
      </c>
      <c r="J21" s="79"/>
      <c r="K21" s="90">
        <f t="shared" si="7"/>
        <v>0</v>
      </c>
      <c r="L21" s="79"/>
      <c r="M21" s="79"/>
      <c r="N21" s="79"/>
      <c r="O21" s="73">
        <f t="shared" si="1"/>
        <v>0</v>
      </c>
      <c r="P21" s="79"/>
      <c r="Q21" s="72">
        <f t="shared" si="8"/>
        <v>0</v>
      </c>
      <c r="R21" s="79"/>
      <c r="S21" s="79"/>
      <c r="T21" s="79"/>
      <c r="U21" s="72">
        <f t="shared" si="9"/>
        <v>0</v>
      </c>
      <c r="V21" s="73">
        <f t="shared" si="10"/>
        <v>16712</v>
      </c>
      <c r="W21" s="74">
        <f t="shared" si="2"/>
        <v>0</v>
      </c>
      <c r="X21" s="75">
        <f t="shared" si="11"/>
        <v>16712</v>
      </c>
      <c r="Y21" s="76"/>
      <c r="Z21" s="77"/>
      <c r="AB21" s="18"/>
    </row>
    <row r="22" spans="1:28" x14ac:dyDescent="0.25">
      <c r="A22" s="15">
        <f t="shared" si="3"/>
        <v>41288</v>
      </c>
      <c r="B22" s="16">
        <f t="shared" si="12"/>
        <v>41288</v>
      </c>
      <c r="C22" s="92">
        <f t="shared" si="4"/>
        <v>16712</v>
      </c>
      <c r="D22" s="74">
        <f t="shared" si="5"/>
        <v>0</v>
      </c>
      <c r="E22" s="69">
        <f t="shared" si="6"/>
        <v>16712</v>
      </c>
      <c r="F22" s="78"/>
      <c r="G22" s="79"/>
      <c r="H22" s="79"/>
      <c r="I22" s="73">
        <f t="shared" si="0"/>
        <v>0</v>
      </c>
      <c r="J22" s="79"/>
      <c r="K22" s="90">
        <f t="shared" si="7"/>
        <v>0</v>
      </c>
      <c r="L22" s="79"/>
      <c r="M22" s="79"/>
      <c r="N22" s="79"/>
      <c r="O22" s="73">
        <f t="shared" si="1"/>
        <v>0</v>
      </c>
      <c r="P22" s="79"/>
      <c r="Q22" s="72">
        <f t="shared" si="8"/>
        <v>0</v>
      </c>
      <c r="R22" s="79"/>
      <c r="S22" s="79"/>
      <c r="T22" s="79"/>
      <c r="U22" s="72">
        <f t="shared" si="9"/>
        <v>0</v>
      </c>
      <c r="V22" s="73">
        <f t="shared" si="10"/>
        <v>16712</v>
      </c>
      <c r="W22" s="74">
        <f t="shared" si="2"/>
        <v>0</v>
      </c>
      <c r="X22" s="75">
        <f t="shared" si="11"/>
        <v>16712</v>
      </c>
      <c r="Y22" s="76"/>
      <c r="Z22" s="77"/>
      <c r="AB22" s="18"/>
    </row>
    <row r="23" spans="1:28" x14ac:dyDescent="0.25">
      <c r="A23" s="15">
        <f t="shared" si="3"/>
        <v>41289</v>
      </c>
      <c r="B23" s="16">
        <f t="shared" si="12"/>
        <v>41289</v>
      </c>
      <c r="C23" s="92">
        <f t="shared" si="4"/>
        <v>16712</v>
      </c>
      <c r="D23" s="74">
        <f t="shared" si="5"/>
        <v>0</v>
      </c>
      <c r="E23" s="69">
        <f t="shared" si="6"/>
        <v>16712</v>
      </c>
      <c r="F23" s="78"/>
      <c r="G23" s="79"/>
      <c r="H23" s="79"/>
      <c r="I23" s="73">
        <f t="shared" si="0"/>
        <v>0</v>
      </c>
      <c r="J23" s="79"/>
      <c r="K23" s="90">
        <f t="shared" si="7"/>
        <v>0</v>
      </c>
      <c r="L23" s="79"/>
      <c r="M23" s="79"/>
      <c r="N23" s="79"/>
      <c r="O23" s="73">
        <f t="shared" si="1"/>
        <v>0</v>
      </c>
      <c r="P23" s="79"/>
      <c r="Q23" s="72">
        <f t="shared" si="8"/>
        <v>0</v>
      </c>
      <c r="R23" s="79"/>
      <c r="S23" s="79"/>
      <c r="T23" s="79"/>
      <c r="U23" s="72">
        <f t="shared" si="9"/>
        <v>0</v>
      </c>
      <c r="V23" s="73">
        <f t="shared" si="10"/>
        <v>16712</v>
      </c>
      <c r="W23" s="74">
        <f t="shared" si="2"/>
        <v>0</v>
      </c>
      <c r="X23" s="75">
        <f t="shared" si="11"/>
        <v>16712</v>
      </c>
      <c r="Y23" s="76"/>
      <c r="Z23" s="77"/>
      <c r="AB23" s="18"/>
    </row>
    <row r="24" spans="1:28" x14ac:dyDescent="0.25">
      <c r="A24" s="15">
        <f t="shared" si="3"/>
        <v>41290</v>
      </c>
      <c r="B24" s="16">
        <f t="shared" si="12"/>
        <v>41290</v>
      </c>
      <c r="C24" s="92">
        <f t="shared" si="4"/>
        <v>16712</v>
      </c>
      <c r="D24" s="74">
        <f t="shared" si="5"/>
        <v>0</v>
      </c>
      <c r="E24" s="69">
        <f t="shared" si="6"/>
        <v>16712</v>
      </c>
      <c r="F24" s="78"/>
      <c r="G24" s="79"/>
      <c r="H24" s="79"/>
      <c r="I24" s="73">
        <f t="shared" si="0"/>
        <v>0</v>
      </c>
      <c r="J24" s="79"/>
      <c r="K24" s="90">
        <f t="shared" si="7"/>
        <v>0</v>
      </c>
      <c r="L24" s="79"/>
      <c r="M24" s="79"/>
      <c r="N24" s="79"/>
      <c r="O24" s="73">
        <f t="shared" si="1"/>
        <v>0</v>
      </c>
      <c r="P24" s="79"/>
      <c r="Q24" s="72">
        <f t="shared" si="8"/>
        <v>0</v>
      </c>
      <c r="R24" s="79"/>
      <c r="S24" s="79"/>
      <c r="T24" s="79"/>
      <c r="U24" s="72">
        <f t="shared" si="9"/>
        <v>0</v>
      </c>
      <c r="V24" s="73">
        <f t="shared" si="10"/>
        <v>16712</v>
      </c>
      <c r="W24" s="74">
        <f t="shared" si="2"/>
        <v>0</v>
      </c>
      <c r="X24" s="75">
        <f t="shared" si="11"/>
        <v>16712</v>
      </c>
      <c r="Y24" s="76"/>
      <c r="Z24" s="77"/>
      <c r="AB24" s="18"/>
    </row>
    <row r="25" spans="1:28" x14ac:dyDescent="0.25">
      <c r="A25" s="15">
        <f t="shared" si="3"/>
        <v>41291</v>
      </c>
      <c r="B25" s="16">
        <f t="shared" si="12"/>
        <v>41291</v>
      </c>
      <c r="C25" s="92">
        <f t="shared" si="4"/>
        <v>16712</v>
      </c>
      <c r="D25" s="74">
        <f t="shared" si="5"/>
        <v>0</v>
      </c>
      <c r="E25" s="69">
        <f t="shared" si="6"/>
        <v>16712</v>
      </c>
      <c r="F25" s="78"/>
      <c r="G25" s="79"/>
      <c r="H25" s="79"/>
      <c r="I25" s="73">
        <f t="shared" si="0"/>
        <v>0</v>
      </c>
      <c r="J25" s="79"/>
      <c r="K25" s="90">
        <f t="shared" si="7"/>
        <v>0</v>
      </c>
      <c r="L25" s="79"/>
      <c r="M25" s="79"/>
      <c r="N25" s="79"/>
      <c r="O25" s="73">
        <f t="shared" si="1"/>
        <v>0</v>
      </c>
      <c r="P25" s="79"/>
      <c r="Q25" s="72">
        <f t="shared" si="8"/>
        <v>0</v>
      </c>
      <c r="R25" s="79"/>
      <c r="S25" s="79"/>
      <c r="T25" s="79"/>
      <c r="U25" s="72">
        <f t="shared" si="9"/>
        <v>0</v>
      </c>
      <c r="V25" s="73">
        <f t="shared" si="10"/>
        <v>16712</v>
      </c>
      <c r="W25" s="74">
        <f t="shared" si="2"/>
        <v>0</v>
      </c>
      <c r="X25" s="75">
        <f t="shared" si="11"/>
        <v>16712</v>
      </c>
      <c r="Y25" s="76"/>
      <c r="Z25" s="77"/>
      <c r="AB25" s="18"/>
    </row>
    <row r="26" spans="1:28" x14ac:dyDescent="0.25">
      <c r="A26" s="15">
        <f t="shared" si="3"/>
        <v>41292</v>
      </c>
      <c r="B26" s="16">
        <f t="shared" si="12"/>
        <v>41292</v>
      </c>
      <c r="C26" s="92">
        <f t="shared" si="4"/>
        <v>16712</v>
      </c>
      <c r="D26" s="74">
        <f t="shared" si="5"/>
        <v>0</v>
      </c>
      <c r="E26" s="69">
        <f t="shared" si="6"/>
        <v>16712</v>
      </c>
      <c r="F26" s="78"/>
      <c r="G26" s="79"/>
      <c r="H26" s="79"/>
      <c r="I26" s="73">
        <f t="shared" si="0"/>
        <v>0</v>
      </c>
      <c r="J26" s="79"/>
      <c r="K26" s="90">
        <f t="shared" si="7"/>
        <v>0</v>
      </c>
      <c r="L26" s="79"/>
      <c r="M26" s="79"/>
      <c r="N26" s="79"/>
      <c r="O26" s="73">
        <f t="shared" si="1"/>
        <v>0</v>
      </c>
      <c r="P26" s="79"/>
      <c r="Q26" s="72">
        <f t="shared" si="8"/>
        <v>0</v>
      </c>
      <c r="R26" s="79"/>
      <c r="S26" s="79"/>
      <c r="T26" s="79"/>
      <c r="U26" s="72">
        <f t="shared" si="9"/>
        <v>0</v>
      </c>
      <c r="V26" s="73">
        <f t="shared" si="10"/>
        <v>16712</v>
      </c>
      <c r="W26" s="74">
        <f t="shared" si="2"/>
        <v>0</v>
      </c>
      <c r="X26" s="75">
        <f t="shared" si="11"/>
        <v>16712</v>
      </c>
      <c r="Y26" s="76"/>
      <c r="Z26" s="77"/>
      <c r="AB26" s="18"/>
    </row>
    <row r="27" spans="1:28" x14ac:dyDescent="0.25">
      <c r="A27" s="15">
        <f t="shared" si="3"/>
        <v>41293</v>
      </c>
      <c r="B27" s="16">
        <f t="shared" si="12"/>
        <v>41293</v>
      </c>
      <c r="C27" s="92">
        <f t="shared" si="4"/>
        <v>16712</v>
      </c>
      <c r="D27" s="74">
        <f t="shared" si="5"/>
        <v>0</v>
      </c>
      <c r="E27" s="69">
        <f t="shared" si="6"/>
        <v>16712</v>
      </c>
      <c r="F27" s="78"/>
      <c r="G27" s="79"/>
      <c r="H27" s="79"/>
      <c r="I27" s="73">
        <f t="shared" si="0"/>
        <v>0</v>
      </c>
      <c r="J27" s="79"/>
      <c r="K27" s="90">
        <f t="shared" si="7"/>
        <v>0</v>
      </c>
      <c r="L27" s="79"/>
      <c r="M27" s="79"/>
      <c r="N27" s="79"/>
      <c r="O27" s="73">
        <f t="shared" si="1"/>
        <v>0</v>
      </c>
      <c r="P27" s="79"/>
      <c r="Q27" s="72">
        <f t="shared" si="8"/>
        <v>0</v>
      </c>
      <c r="R27" s="79"/>
      <c r="S27" s="79"/>
      <c r="T27" s="79"/>
      <c r="U27" s="72">
        <f t="shared" si="9"/>
        <v>0</v>
      </c>
      <c r="V27" s="73">
        <f t="shared" si="10"/>
        <v>16712</v>
      </c>
      <c r="W27" s="74">
        <f t="shared" si="2"/>
        <v>0</v>
      </c>
      <c r="X27" s="75">
        <f t="shared" si="11"/>
        <v>16712</v>
      </c>
      <c r="Y27" s="76"/>
      <c r="Z27" s="77"/>
      <c r="AB27" s="18"/>
    </row>
    <row r="28" spans="1:28" x14ac:dyDescent="0.25">
      <c r="A28" s="15">
        <f t="shared" si="3"/>
        <v>41294</v>
      </c>
      <c r="B28" s="16">
        <f t="shared" si="12"/>
        <v>41294</v>
      </c>
      <c r="C28" s="92">
        <f t="shared" si="4"/>
        <v>16712</v>
      </c>
      <c r="D28" s="74">
        <f t="shared" si="5"/>
        <v>0</v>
      </c>
      <c r="E28" s="69">
        <f t="shared" si="6"/>
        <v>16712</v>
      </c>
      <c r="F28" s="78"/>
      <c r="G28" s="79"/>
      <c r="H28" s="79"/>
      <c r="I28" s="73">
        <f t="shared" si="0"/>
        <v>0</v>
      </c>
      <c r="J28" s="79"/>
      <c r="K28" s="90">
        <f t="shared" si="7"/>
        <v>0</v>
      </c>
      <c r="L28" s="79"/>
      <c r="M28" s="79"/>
      <c r="N28" s="79"/>
      <c r="O28" s="73">
        <f t="shared" si="1"/>
        <v>0</v>
      </c>
      <c r="P28" s="79"/>
      <c r="Q28" s="72">
        <f t="shared" si="8"/>
        <v>0</v>
      </c>
      <c r="R28" s="79"/>
      <c r="S28" s="79"/>
      <c r="T28" s="79"/>
      <c r="U28" s="72">
        <f t="shared" si="9"/>
        <v>0</v>
      </c>
      <c r="V28" s="73">
        <f t="shared" si="10"/>
        <v>16712</v>
      </c>
      <c r="W28" s="74">
        <f t="shared" si="2"/>
        <v>0</v>
      </c>
      <c r="X28" s="75">
        <f t="shared" si="11"/>
        <v>16712</v>
      </c>
      <c r="Y28" s="76"/>
      <c r="Z28" s="77"/>
      <c r="AB28" s="18"/>
    </row>
    <row r="29" spans="1:28" x14ac:dyDescent="0.25">
      <c r="A29" s="15">
        <f t="shared" si="3"/>
        <v>41295</v>
      </c>
      <c r="B29" s="16">
        <f t="shared" si="12"/>
        <v>41295</v>
      </c>
      <c r="C29" s="92">
        <f t="shared" si="4"/>
        <v>16712</v>
      </c>
      <c r="D29" s="74">
        <f t="shared" si="5"/>
        <v>0</v>
      </c>
      <c r="E29" s="69">
        <f t="shared" si="6"/>
        <v>16712</v>
      </c>
      <c r="F29" s="78">
        <v>25000</v>
      </c>
      <c r="G29" s="79"/>
      <c r="H29" s="79"/>
      <c r="I29" s="73">
        <f t="shared" si="0"/>
        <v>25000</v>
      </c>
      <c r="J29" s="79"/>
      <c r="K29" s="90">
        <f t="shared" si="7"/>
        <v>25000</v>
      </c>
      <c r="L29" s="79"/>
      <c r="M29" s="79"/>
      <c r="N29" s="79"/>
      <c r="O29" s="73">
        <f t="shared" si="1"/>
        <v>0</v>
      </c>
      <c r="P29" s="79"/>
      <c r="Q29" s="72">
        <f t="shared" si="8"/>
        <v>0</v>
      </c>
      <c r="R29" s="79"/>
      <c r="S29" s="79"/>
      <c r="T29" s="79"/>
      <c r="U29" s="72">
        <f t="shared" si="9"/>
        <v>0</v>
      </c>
      <c r="V29" s="73">
        <f t="shared" si="10"/>
        <v>41712</v>
      </c>
      <c r="W29" s="74">
        <f t="shared" si="2"/>
        <v>0</v>
      </c>
      <c r="X29" s="75">
        <f t="shared" si="11"/>
        <v>41712</v>
      </c>
      <c r="Y29" s="76"/>
      <c r="Z29" s="77"/>
      <c r="AB29" s="18"/>
    </row>
    <row r="30" spans="1:28" x14ac:dyDescent="0.25">
      <c r="A30" s="15">
        <f t="shared" si="3"/>
        <v>41296</v>
      </c>
      <c r="B30" s="16">
        <f t="shared" si="12"/>
        <v>41296</v>
      </c>
      <c r="C30" s="92">
        <f t="shared" si="4"/>
        <v>41712</v>
      </c>
      <c r="D30" s="74">
        <f t="shared" si="5"/>
        <v>0</v>
      </c>
      <c r="E30" s="69">
        <f t="shared" si="6"/>
        <v>41712</v>
      </c>
      <c r="F30" s="78"/>
      <c r="G30" s="79"/>
      <c r="H30" s="79"/>
      <c r="I30" s="73">
        <f t="shared" si="0"/>
        <v>0</v>
      </c>
      <c r="J30" s="79"/>
      <c r="K30" s="90">
        <f t="shared" si="7"/>
        <v>0</v>
      </c>
      <c r="L30" s="79"/>
      <c r="M30" s="79"/>
      <c r="N30" s="79"/>
      <c r="O30" s="73">
        <f t="shared" si="1"/>
        <v>0</v>
      </c>
      <c r="P30" s="79"/>
      <c r="Q30" s="72">
        <f t="shared" si="8"/>
        <v>0</v>
      </c>
      <c r="R30" s="79"/>
      <c r="S30" s="79"/>
      <c r="T30" s="79"/>
      <c r="U30" s="72">
        <f t="shared" si="9"/>
        <v>0</v>
      </c>
      <c r="V30" s="73">
        <f t="shared" si="10"/>
        <v>41712</v>
      </c>
      <c r="W30" s="74">
        <f t="shared" si="2"/>
        <v>0</v>
      </c>
      <c r="X30" s="75">
        <f t="shared" si="11"/>
        <v>41712</v>
      </c>
      <c r="Y30" s="76"/>
      <c r="Z30" s="77"/>
      <c r="AB30" s="18"/>
    </row>
    <row r="31" spans="1:28" x14ac:dyDescent="0.25">
      <c r="A31" s="15">
        <f t="shared" si="3"/>
        <v>41297</v>
      </c>
      <c r="B31" s="16">
        <f t="shared" si="12"/>
        <v>41297</v>
      </c>
      <c r="C31" s="92">
        <f t="shared" si="4"/>
        <v>41712</v>
      </c>
      <c r="D31" s="74">
        <f t="shared" si="5"/>
        <v>0</v>
      </c>
      <c r="E31" s="69">
        <f t="shared" si="6"/>
        <v>41712</v>
      </c>
      <c r="F31" s="78"/>
      <c r="G31" s="79"/>
      <c r="H31" s="79"/>
      <c r="I31" s="73">
        <f t="shared" si="0"/>
        <v>0</v>
      </c>
      <c r="J31" s="79"/>
      <c r="K31" s="90">
        <f t="shared" si="7"/>
        <v>0</v>
      </c>
      <c r="L31" s="79"/>
      <c r="M31" s="79"/>
      <c r="N31" s="79"/>
      <c r="O31" s="73">
        <f t="shared" si="1"/>
        <v>0</v>
      </c>
      <c r="P31" s="79"/>
      <c r="Q31" s="72">
        <f t="shared" si="8"/>
        <v>0</v>
      </c>
      <c r="R31" s="79"/>
      <c r="S31" s="79"/>
      <c r="T31" s="79"/>
      <c r="U31" s="72">
        <f t="shared" si="9"/>
        <v>0</v>
      </c>
      <c r="V31" s="73">
        <f t="shared" si="10"/>
        <v>41712</v>
      </c>
      <c r="W31" s="74">
        <f t="shared" si="2"/>
        <v>0</v>
      </c>
      <c r="X31" s="75">
        <f t="shared" si="11"/>
        <v>41712</v>
      </c>
      <c r="Y31" s="76"/>
      <c r="Z31" s="77"/>
      <c r="AB31" s="18"/>
    </row>
    <row r="32" spans="1:28" x14ac:dyDescent="0.25">
      <c r="A32" s="15">
        <f t="shared" si="3"/>
        <v>41298</v>
      </c>
      <c r="B32" s="16">
        <f t="shared" si="12"/>
        <v>41298</v>
      </c>
      <c r="C32" s="92">
        <f t="shared" si="4"/>
        <v>41712</v>
      </c>
      <c r="D32" s="74">
        <f t="shared" si="5"/>
        <v>0</v>
      </c>
      <c r="E32" s="69">
        <f t="shared" si="6"/>
        <v>41712</v>
      </c>
      <c r="F32" s="78"/>
      <c r="G32" s="79"/>
      <c r="H32" s="79"/>
      <c r="I32" s="73">
        <f t="shared" si="0"/>
        <v>0</v>
      </c>
      <c r="J32" s="79"/>
      <c r="K32" s="90">
        <f t="shared" si="7"/>
        <v>0</v>
      </c>
      <c r="L32" s="79"/>
      <c r="M32" s="79"/>
      <c r="N32" s="79"/>
      <c r="O32" s="73">
        <f t="shared" si="1"/>
        <v>0</v>
      </c>
      <c r="P32" s="79"/>
      <c r="Q32" s="72">
        <f t="shared" si="8"/>
        <v>0</v>
      </c>
      <c r="R32" s="79"/>
      <c r="S32" s="79"/>
      <c r="T32" s="79"/>
      <c r="U32" s="72">
        <f t="shared" si="9"/>
        <v>0</v>
      </c>
      <c r="V32" s="73">
        <f t="shared" si="10"/>
        <v>41712</v>
      </c>
      <c r="W32" s="74">
        <f t="shared" si="2"/>
        <v>0</v>
      </c>
      <c r="X32" s="75">
        <f t="shared" si="11"/>
        <v>41712</v>
      </c>
      <c r="Y32" s="76"/>
      <c r="Z32" s="77"/>
      <c r="AB32" s="18"/>
    </row>
    <row r="33" spans="1:28" x14ac:dyDescent="0.25">
      <c r="A33" s="15">
        <f t="shared" si="3"/>
        <v>41299</v>
      </c>
      <c r="B33" s="16">
        <f t="shared" si="12"/>
        <v>41299</v>
      </c>
      <c r="C33" s="92">
        <f t="shared" si="4"/>
        <v>41712</v>
      </c>
      <c r="D33" s="74">
        <f t="shared" si="5"/>
        <v>0</v>
      </c>
      <c r="E33" s="69">
        <f t="shared" si="6"/>
        <v>41712</v>
      </c>
      <c r="F33" s="78"/>
      <c r="G33" s="79"/>
      <c r="H33" s="79"/>
      <c r="I33" s="73">
        <f t="shared" si="0"/>
        <v>0</v>
      </c>
      <c r="J33" s="79"/>
      <c r="K33" s="90">
        <f t="shared" si="7"/>
        <v>0</v>
      </c>
      <c r="L33" s="79"/>
      <c r="M33" s="79"/>
      <c r="N33" s="79"/>
      <c r="O33" s="73">
        <f t="shared" si="1"/>
        <v>0</v>
      </c>
      <c r="P33" s="79"/>
      <c r="Q33" s="72">
        <f t="shared" si="8"/>
        <v>0</v>
      </c>
      <c r="R33" s="79"/>
      <c r="S33" s="79"/>
      <c r="T33" s="79"/>
      <c r="U33" s="72">
        <f t="shared" si="9"/>
        <v>0</v>
      </c>
      <c r="V33" s="73">
        <f t="shared" si="10"/>
        <v>41712</v>
      </c>
      <c r="W33" s="74">
        <f t="shared" si="2"/>
        <v>0</v>
      </c>
      <c r="X33" s="75">
        <f t="shared" si="11"/>
        <v>41712</v>
      </c>
      <c r="Y33" s="76"/>
      <c r="Z33" s="77"/>
      <c r="AB33" s="18"/>
    </row>
    <row r="34" spans="1:28" x14ac:dyDescent="0.25">
      <c r="A34" s="15">
        <f t="shared" si="3"/>
        <v>41300</v>
      </c>
      <c r="B34" s="16">
        <f t="shared" si="12"/>
        <v>41300</v>
      </c>
      <c r="C34" s="92">
        <f t="shared" si="4"/>
        <v>41712</v>
      </c>
      <c r="D34" s="74">
        <f t="shared" si="5"/>
        <v>0</v>
      </c>
      <c r="E34" s="69">
        <f t="shared" si="6"/>
        <v>41712</v>
      </c>
      <c r="F34" s="78"/>
      <c r="G34" s="79"/>
      <c r="H34" s="79"/>
      <c r="I34" s="73">
        <f t="shared" si="0"/>
        <v>0</v>
      </c>
      <c r="J34" s="79"/>
      <c r="K34" s="90">
        <f t="shared" si="7"/>
        <v>0</v>
      </c>
      <c r="L34" s="79"/>
      <c r="M34" s="79"/>
      <c r="N34" s="79"/>
      <c r="O34" s="73">
        <f t="shared" si="1"/>
        <v>0</v>
      </c>
      <c r="P34" s="79"/>
      <c r="Q34" s="72">
        <f t="shared" si="8"/>
        <v>0</v>
      </c>
      <c r="R34" s="79"/>
      <c r="S34" s="79"/>
      <c r="T34" s="79"/>
      <c r="U34" s="72">
        <f t="shared" si="9"/>
        <v>0</v>
      </c>
      <c r="V34" s="73">
        <f t="shared" si="10"/>
        <v>41712</v>
      </c>
      <c r="W34" s="74">
        <f t="shared" si="2"/>
        <v>0</v>
      </c>
      <c r="X34" s="75">
        <f t="shared" si="11"/>
        <v>41712</v>
      </c>
      <c r="Y34" s="76"/>
      <c r="Z34" s="77"/>
      <c r="AB34" s="18"/>
    </row>
    <row r="35" spans="1:28" x14ac:dyDescent="0.25">
      <c r="A35" s="15">
        <f t="shared" si="3"/>
        <v>41301</v>
      </c>
      <c r="B35" s="16">
        <f t="shared" si="12"/>
        <v>41301</v>
      </c>
      <c r="C35" s="92">
        <f t="shared" si="4"/>
        <v>41712</v>
      </c>
      <c r="D35" s="74">
        <f t="shared" si="5"/>
        <v>0</v>
      </c>
      <c r="E35" s="69">
        <f t="shared" si="6"/>
        <v>41712</v>
      </c>
      <c r="F35" s="78"/>
      <c r="G35" s="79"/>
      <c r="H35" s="79"/>
      <c r="I35" s="73">
        <f t="shared" si="0"/>
        <v>0</v>
      </c>
      <c r="J35" s="79"/>
      <c r="K35" s="90">
        <f t="shared" si="7"/>
        <v>0</v>
      </c>
      <c r="L35" s="79"/>
      <c r="M35" s="79"/>
      <c r="N35" s="79"/>
      <c r="O35" s="73">
        <f t="shared" si="1"/>
        <v>0</v>
      </c>
      <c r="P35" s="79"/>
      <c r="Q35" s="72">
        <f t="shared" si="8"/>
        <v>0</v>
      </c>
      <c r="R35" s="79"/>
      <c r="S35" s="79"/>
      <c r="T35" s="79"/>
      <c r="U35" s="72">
        <f t="shared" si="9"/>
        <v>0</v>
      </c>
      <c r="V35" s="73">
        <f t="shared" si="10"/>
        <v>41712</v>
      </c>
      <c r="W35" s="74">
        <f t="shared" si="2"/>
        <v>0</v>
      </c>
      <c r="X35" s="75">
        <f t="shared" si="11"/>
        <v>41712</v>
      </c>
      <c r="Y35" s="76"/>
      <c r="Z35" s="77"/>
      <c r="AB35" s="18"/>
    </row>
    <row r="36" spans="1:28" x14ac:dyDescent="0.25">
      <c r="A36" s="15">
        <f t="shared" si="3"/>
        <v>41302</v>
      </c>
      <c r="B36" s="16">
        <f t="shared" si="12"/>
        <v>41302</v>
      </c>
      <c r="C36" s="92">
        <f t="shared" si="4"/>
        <v>41712</v>
      </c>
      <c r="D36" s="74">
        <f t="shared" si="5"/>
        <v>0</v>
      </c>
      <c r="E36" s="69">
        <f t="shared" si="6"/>
        <v>41712</v>
      </c>
      <c r="F36" s="78"/>
      <c r="G36" s="79"/>
      <c r="H36" s="79"/>
      <c r="I36" s="73">
        <f t="shared" si="0"/>
        <v>0</v>
      </c>
      <c r="J36" s="79"/>
      <c r="K36" s="90">
        <f t="shared" si="7"/>
        <v>0</v>
      </c>
      <c r="L36" s="79"/>
      <c r="M36" s="79"/>
      <c r="N36" s="79"/>
      <c r="O36" s="73">
        <f t="shared" si="1"/>
        <v>0</v>
      </c>
      <c r="P36" s="79"/>
      <c r="Q36" s="72">
        <f t="shared" si="8"/>
        <v>0</v>
      </c>
      <c r="R36" s="79"/>
      <c r="S36" s="79"/>
      <c r="T36" s="79"/>
      <c r="U36" s="72">
        <f t="shared" si="9"/>
        <v>0</v>
      </c>
      <c r="V36" s="73">
        <f t="shared" si="10"/>
        <v>41712</v>
      </c>
      <c r="W36" s="74">
        <f t="shared" si="2"/>
        <v>0</v>
      </c>
      <c r="X36" s="75">
        <f t="shared" si="11"/>
        <v>41712</v>
      </c>
      <c r="Y36" s="76"/>
      <c r="Z36" s="77"/>
      <c r="AB36" s="18"/>
    </row>
    <row r="37" spans="1:28" x14ac:dyDescent="0.25">
      <c r="A37" s="15">
        <f t="shared" si="3"/>
        <v>41303</v>
      </c>
      <c r="B37" s="16">
        <f t="shared" si="12"/>
        <v>41303</v>
      </c>
      <c r="C37" s="92">
        <f t="shared" si="4"/>
        <v>41712</v>
      </c>
      <c r="D37" s="74">
        <f t="shared" si="5"/>
        <v>0</v>
      </c>
      <c r="E37" s="69">
        <f t="shared" si="6"/>
        <v>41712</v>
      </c>
      <c r="F37" s="78"/>
      <c r="G37" s="79"/>
      <c r="H37" s="79"/>
      <c r="I37" s="73">
        <f t="shared" si="0"/>
        <v>0</v>
      </c>
      <c r="J37" s="79"/>
      <c r="K37" s="90">
        <f t="shared" si="7"/>
        <v>0</v>
      </c>
      <c r="L37" s="79"/>
      <c r="M37" s="79"/>
      <c r="N37" s="79"/>
      <c r="O37" s="73">
        <f t="shared" si="1"/>
        <v>0</v>
      </c>
      <c r="P37" s="79"/>
      <c r="Q37" s="72">
        <f t="shared" si="8"/>
        <v>0</v>
      </c>
      <c r="R37" s="79"/>
      <c r="S37" s="79"/>
      <c r="T37" s="79"/>
      <c r="U37" s="72">
        <f t="shared" si="9"/>
        <v>0</v>
      </c>
      <c r="V37" s="73">
        <f t="shared" si="10"/>
        <v>41712</v>
      </c>
      <c r="W37" s="74">
        <f t="shared" si="2"/>
        <v>0</v>
      </c>
      <c r="X37" s="75">
        <f t="shared" si="11"/>
        <v>41712</v>
      </c>
      <c r="Y37" s="76"/>
      <c r="Z37" s="77"/>
      <c r="AB37" s="18"/>
    </row>
    <row r="38" spans="1:28" x14ac:dyDescent="0.25">
      <c r="A38" s="15">
        <f t="shared" si="3"/>
        <v>41304</v>
      </c>
      <c r="B38" s="16">
        <f t="shared" si="12"/>
        <v>41304</v>
      </c>
      <c r="C38" s="92">
        <f t="shared" si="4"/>
        <v>41712</v>
      </c>
      <c r="D38" s="74">
        <f t="shared" si="5"/>
        <v>0</v>
      </c>
      <c r="E38" s="69">
        <f t="shared" si="6"/>
        <v>41712</v>
      </c>
      <c r="F38" s="78"/>
      <c r="G38" s="79"/>
      <c r="H38" s="79"/>
      <c r="I38" s="73">
        <f t="shared" si="0"/>
        <v>0</v>
      </c>
      <c r="J38" s="79"/>
      <c r="K38" s="90">
        <f t="shared" si="7"/>
        <v>0</v>
      </c>
      <c r="L38" s="79"/>
      <c r="M38" s="79"/>
      <c r="N38" s="79"/>
      <c r="O38" s="73">
        <f t="shared" si="1"/>
        <v>0</v>
      </c>
      <c r="P38" s="79"/>
      <c r="Q38" s="72">
        <f t="shared" si="8"/>
        <v>0</v>
      </c>
      <c r="R38" s="79"/>
      <c r="S38" s="79"/>
      <c r="T38" s="79"/>
      <c r="U38" s="72">
        <f t="shared" si="9"/>
        <v>0</v>
      </c>
      <c r="V38" s="73">
        <f t="shared" si="10"/>
        <v>41712</v>
      </c>
      <c r="W38" s="74">
        <f t="shared" si="2"/>
        <v>0</v>
      </c>
      <c r="X38" s="75">
        <f t="shared" si="11"/>
        <v>41712</v>
      </c>
      <c r="Y38" s="76"/>
      <c r="Z38" s="77"/>
      <c r="AB38" s="18"/>
    </row>
    <row r="39" spans="1:28" s="244" customFormat="1" x14ac:dyDescent="0.25">
      <c r="A39" s="263">
        <f t="shared" si="3"/>
        <v>41305</v>
      </c>
      <c r="B39" s="264">
        <f t="shared" si="12"/>
        <v>41305</v>
      </c>
      <c r="C39" s="265">
        <f t="shared" si="4"/>
        <v>41712</v>
      </c>
      <c r="D39" s="200">
        <f t="shared" si="5"/>
        <v>0</v>
      </c>
      <c r="E39" s="266">
        <f t="shared" si="6"/>
        <v>41712</v>
      </c>
      <c r="F39" s="268"/>
      <c r="G39" s="196"/>
      <c r="H39" s="196"/>
      <c r="I39" s="197">
        <f t="shared" si="0"/>
        <v>0</v>
      </c>
      <c r="J39" s="196"/>
      <c r="K39" s="198">
        <f t="shared" si="7"/>
        <v>0</v>
      </c>
      <c r="L39" s="196"/>
      <c r="M39" s="196"/>
      <c r="N39" s="196"/>
      <c r="O39" s="197">
        <f t="shared" si="1"/>
        <v>0</v>
      </c>
      <c r="P39" s="196"/>
      <c r="Q39" s="197">
        <f t="shared" si="8"/>
        <v>0</v>
      </c>
      <c r="R39" s="196"/>
      <c r="S39" s="196"/>
      <c r="T39" s="196"/>
      <c r="U39" s="197">
        <f t="shared" si="9"/>
        <v>0</v>
      </c>
      <c r="V39" s="197">
        <f t="shared" si="10"/>
        <v>41712</v>
      </c>
      <c r="W39" s="200">
        <f t="shared" si="2"/>
        <v>0</v>
      </c>
      <c r="X39" s="201">
        <f t="shared" si="11"/>
        <v>41712</v>
      </c>
      <c r="Y39" s="202">
        <f>Z39-X39</f>
        <v>-15</v>
      </c>
      <c r="Z39" s="203">
        <f>E40</f>
        <v>41697</v>
      </c>
      <c r="AB39" s="245"/>
    </row>
    <row r="40" spans="1:28" x14ac:dyDescent="0.25">
      <c r="A40" s="15">
        <f t="shared" si="3"/>
        <v>41306</v>
      </c>
      <c r="B40" s="16">
        <f>B39+1</f>
        <v>41306</v>
      </c>
      <c r="C40" s="67">
        <v>41697</v>
      </c>
      <c r="D40" s="82">
        <v>0</v>
      </c>
      <c r="E40" s="69">
        <f t="shared" si="6"/>
        <v>41697</v>
      </c>
      <c r="F40" s="78"/>
      <c r="G40" s="79"/>
      <c r="H40" s="79"/>
      <c r="I40" s="73">
        <f t="shared" si="0"/>
        <v>0</v>
      </c>
      <c r="J40" s="79"/>
      <c r="K40" s="90">
        <f t="shared" si="7"/>
        <v>0</v>
      </c>
      <c r="L40" s="79"/>
      <c r="M40" s="79"/>
      <c r="N40" s="79"/>
      <c r="O40" s="73">
        <f t="shared" si="1"/>
        <v>0</v>
      </c>
      <c r="P40" s="79"/>
      <c r="Q40" s="72">
        <f t="shared" si="8"/>
        <v>0</v>
      </c>
      <c r="R40" s="79"/>
      <c r="S40" s="79"/>
      <c r="T40" s="79"/>
      <c r="U40" s="72">
        <f t="shared" si="9"/>
        <v>0</v>
      </c>
      <c r="V40" s="73">
        <f t="shared" si="10"/>
        <v>41697</v>
      </c>
      <c r="W40" s="74">
        <f t="shared" si="2"/>
        <v>0</v>
      </c>
      <c r="X40" s="75">
        <f t="shared" si="11"/>
        <v>41697</v>
      </c>
      <c r="Y40" s="76"/>
      <c r="Z40" s="77"/>
      <c r="AB40" s="18"/>
    </row>
    <row r="41" spans="1:28" x14ac:dyDescent="0.25">
      <c r="A41" s="15">
        <f t="shared" si="3"/>
        <v>41307</v>
      </c>
      <c r="B41" s="16">
        <f>B40+1</f>
        <v>41307</v>
      </c>
      <c r="C41" s="92">
        <f t="shared" si="4"/>
        <v>41697</v>
      </c>
      <c r="D41" s="74">
        <f t="shared" si="5"/>
        <v>0</v>
      </c>
      <c r="E41" s="69">
        <f t="shared" si="6"/>
        <v>41697</v>
      </c>
      <c r="F41" s="78"/>
      <c r="G41" s="79"/>
      <c r="H41" s="79"/>
      <c r="I41" s="73">
        <f t="shared" si="0"/>
        <v>0</v>
      </c>
      <c r="J41" s="79"/>
      <c r="K41" s="90">
        <f t="shared" si="7"/>
        <v>0</v>
      </c>
      <c r="L41" s="79"/>
      <c r="M41" s="79"/>
      <c r="N41" s="79"/>
      <c r="O41" s="73">
        <f t="shared" si="1"/>
        <v>0</v>
      </c>
      <c r="P41" s="79"/>
      <c r="Q41" s="72">
        <f t="shared" si="8"/>
        <v>0</v>
      </c>
      <c r="R41" s="79"/>
      <c r="S41" s="79"/>
      <c r="T41" s="79"/>
      <c r="U41" s="72">
        <f t="shared" si="9"/>
        <v>0</v>
      </c>
      <c r="V41" s="73">
        <f t="shared" si="10"/>
        <v>41697</v>
      </c>
      <c r="W41" s="74">
        <f t="shared" si="2"/>
        <v>0</v>
      </c>
      <c r="X41" s="75">
        <f t="shared" si="11"/>
        <v>41697</v>
      </c>
      <c r="Y41" s="76"/>
      <c r="Z41" s="77"/>
      <c r="AB41" s="18"/>
    </row>
    <row r="42" spans="1:28" x14ac:dyDescent="0.25">
      <c r="A42" s="15">
        <f t="shared" si="3"/>
        <v>41308</v>
      </c>
      <c r="B42" s="16">
        <f t="shared" ref="B42:B105" si="13">B41+1</f>
        <v>41308</v>
      </c>
      <c r="C42" s="92">
        <f t="shared" si="4"/>
        <v>41697</v>
      </c>
      <c r="D42" s="74">
        <f t="shared" ref="D42:D72" si="14">W41</f>
        <v>0</v>
      </c>
      <c r="E42" s="69">
        <f t="shared" si="6"/>
        <v>41697</v>
      </c>
      <c r="F42" s="78"/>
      <c r="G42" s="79"/>
      <c r="H42" s="79"/>
      <c r="I42" s="73">
        <f t="shared" si="0"/>
        <v>0</v>
      </c>
      <c r="J42" s="79"/>
      <c r="K42" s="90">
        <f t="shared" si="7"/>
        <v>0</v>
      </c>
      <c r="L42" s="79"/>
      <c r="M42" s="79"/>
      <c r="N42" s="79"/>
      <c r="O42" s="73">
        <f t="shared" si="1"/>
        <v>0</v>
      </c>
      <c r="P42" s="79"/>
      <c r="Q42" s="72">
        <f t="shared" si="8"/>
        <v>0</v>
      </c>
      <c r="R42" s="79"/>
      <c r="S42" s="79"/>
      <c r="T42" s="79"/>
      <c r="U42" s="72">
        <f t="shared" si="9"/>
        <v>0</v>
      </c>
      <c r="V42" s="73">
        <f t="shared" si="10"/>
        <v>41697</v>
      </c>
      <c r="W42" s="74">
        <f t="shared" si="2"/>
        <v>0</v>
      </c>
      <c r="X42" s="75">
        <f t="shared" si="11"/>
        <v>41697</v>
      </c>
      <c r="Y42" s="76"/>
      <c r="Z42" s="77"/>
      <c r="AB42" s="18"/>
    </row>
    <row r="43" spans="1:28" x14ac:dyDescent="0.25">
      <c r="A43" s="15">
        <f t="shared" si="3"/>
        <v>41309</v>
      </c>
      <c r="B43" s="16">
        <f t="shared" si="13"/>
        <v>41309</v>
      </c>
      <c r="C43" s="92">
        <f t="shared" si="4"/>
        <v>41697</v>
      </c>
      <c r="D43" s="74">
        <f t="shared" si="14"/>
        <v>0</v>
      </c>
      <c r="E43" s="69">
        <f t="shared" si="6"/>
        <v>41697</v>
      </c>
      <c r="F43" s="78"/>
      <c r="G43" s="79"/>
      <c r="H43" s="79"/>
      <c r="I43" s="73">
        <f t="shared" si="0"/>
        <v>0</v>
      </c>
      <c r="J43" s="79"/>
      <c r="K43" s="90">
        <f t="shared" si="7"/>
        <v>0</v>
      </c>
      <c r="L43" s="79"/>
      <c r="M43" s="79"/>
      <c r="N43" s="79"/>
      <c r="O43" s="73">
        <f t="shared" si="1"/>
        <v>0</v>
      </c>
      <c r="P43" s="79"/>
      <c r="Q43" s="72">
        <f t="shared" si="8"/>
        <v>0</v>
      </c>
      <c r="R43" s="79"/>
      <c r="S43" s="79"/>
      <c r="T43" s="79"/>
      <c r="U43" s="72">
        <f t="shared" si="9"/>
        <v>0</v>
      </c>
      <c r="V43" s="73">
        <f t="shared" si="10"/>
        <v>41697</v>
      </c>
      <c r="W43" s="74">
        <f t="shared" si="2"/>
        <v>0</v>
      </c>
      <c r="X43" s="75">
        <f t="shared" si="11"/>
        <v>41697</v>
      </c>
      <c r="Y43" s="76"/>
      <c r="Z43" s="77"/>
      <c r="AB43" s="18"/>
    </row>
    <row r="44" spans="1:28" x14ac:dyDescent="0.25">
      <c r="A44" s="15">
        <f t="shared" si="3"/>
        <v>41310</v>
      </c>
      <c r="B44" s="16">
        <f t="shared" si="13"/>
        <v>41310</v>
      </c>
      <c r="C44" s="92">
        <f t="shared" si="4"/>
        <v>41697</v>
      </c>
      <c r="D44" s="74">
        <f t="shared" si="14"/>
        <v>0</v>
      </c>
      <c r="E44" s="69">
        <f t="shared" si="6"/>
        <v>41697</v>
      </c>
      <c r="F44" s="78"/>
      <c r="G44" s="79"/>
      <c r="H44" s="79"/>
      <c r="I44" s="73">
        <f t="shared" si="0"/>
        <v>0</v>
      </c>
      <c r="J44" s="79"/>
      <c r="K44" s="90">
        <f t="shared" si="7"/>
        <v>0</v>
      </c>
      <c r="L44" s="79"/>
      <c r="M44" s="79"/>
      <c r="N44" s="79"/>
      <c r="O44" s="73">
        <f t="shared" si="1"/>
        <v>0</v>
      </c>
      <c r="P44" s="79"/>
      <c r="Q44" s="72">
        <f t="shared" si="8"/>
        <v>0</v>
      </c>
      <c r="R44" s="79"/>
      <c r="S44" s="79"/>
      <c r="T44" s="79"/>
      <c r="U44" s="72">
        <f t="shared" si="9"/>
        <v>0</v>
      </c>
      <c r="V44" s="73">
        <f t="shared" si="10"/>
        <v>41697</v>
      </c>
      <c r="W44" s="74">
        <f t="shared" si="2"/>
        <v>0</v>
      </c>
      <c r="X44" s="75">
        <f t="shared" si="11"/>
        <v>41697</v>
      </c>
      <c r="Y44" s="76"/>
      <c r="Z44" s="77"/>
      <c r="AB44" s="18"/>
    </row>
    <row r="45" spans="1:28" x14ac:dyDescent="0.25">
      <c r="A45" s="15">
        <f t="shared" si="3"/>
        <v>41311</v>
      </c>
      <c r="B45" s="16">
        <f t="shared" si="13"/>
        <v>41311</v>
      </c>
      <c r="C45" s="92">
        <f t="shared" si="4"/>
        <v>41697</v>
      </c>
      <c r="D45" s="74">
        <f t="shared" si="14"/>
        <v>0</v>
      </c>
      <c r="E45" s="69">
        <f t="shared" si="6"/>
        <v>41697</v>
      </c>
      <c r="F45" s="78"/>
      <c r="G45" s="79"/>
      <c r="H45" s="79"/>
      <c r="I45" s="73">
        <f t="shared" si="0"/>
        <v>0</v>
      </c>
      <c r="J45" s="79"/>
      <c r="K45" s="90">
        <f t="shared" si="7"/>
        <v>0</v>
      </c>
      <c r="L45" s="79"/>
      <c r="M45" s="79"/>
      <c r="N45" s="79"/>
      <c r="O45" s="73">
        <f t="shared" si="1"/>
        <v>0</v>
      </c>
      <c r="P45" s="79"/>
      <c r="Q45" s="72">
        <f t="shared" si="8"/>
        <v>0</v>
      </c>
      <c r="R45" s="79"/>
      <c r="S45" s="79"/>
      <c r="T45" s="79"/>
      <c r="U45" s="72">
        <f t="shared" si="9"/>
        <v>0</v>
      </c>
      <c r="V45" s="73">
        <f t="shared" si="10"/>
        <v>41697</v>
      </c>
      <c r="W45" s="74">
        <f t="shared" si="2"/>
        <v>0</v>
      </c>
      <c r="X45" s="75">
        <f t="shared" si="11"/>
        <v>41697</v>
      </c>
      <c r="Y45" s="76"/>
      <c r="Z45" s="77"/>
      <c r="AB45" s="18"/>
    </row>
    <row r="46" spans="1:28" x14ac:dyDescent="0.25">
      <c r="A46" s="15">
        <f t="shared" si="3"/>
        <v>41312</v>
      </c>
      <c r="B46" s="16">
        <f t="shared" si="13"/>
        <v>41312</v>
      </c>
      <c r="C46" s="92">
        <f t="shared" si="4"/>
        <v>41697</v>
      </c>
      <c r="D46" s="74">
        <f t="shared" si="14"/>
        <v>0</v>
      </c>
      <c r="E46" s="69">
        <f t="shared" si="6"/>
        <v>41697</v>
      </c>
      <c r="F46" s="78"/>
      <c r="G46" s="79"/>
      <c r="H46" s="79"/>
      <c r="I46" s="73">
        <f t="shared" si="0"/>
        <v>0</v>
      </c>
      <c r="J46" s="79"/>
      <c r="K46" s="90">
        <f t="shared" si="7"/>
        <v>0</v>
      </c>
      <c r="L46" s="79"/>
      <c r="M46" s="79"/>
      <c r="N46" s="79"/>
      <c r="O46" s="73">
        <f t="shared" si="1"/>
        <v>0</v>
      </c>
      <c r="P46" s="79"/>
      <c r="Q46" s="72">
        <f t="shared" si="8"/>
        <v>0</v>
      </c>
      <c r="R46" s="79"/>
      <c r="S46" s="79"/>
      <c r="T46" s="79"/>
      <c r="U46" s="72">
        <f t="shared" si="9"/>
        <v>0</v>
      </c>
      <c r="V46" s="73">
        <f t="shared" si="10"/>
        <v>41697</v>
      </c>
      <c r="W46" s="74">
        <f t="shared" si="2"/>
        <v>0</v>
      </c>
      <c r="X46" s="75">
        <f t="shared" si="11"/>
        <v>41697</v>
      </c>
      <c r="Y46" s="76"/>
      <c r="Z46" s="77"/>
      <c r="AB46" s="18"/>
    </row>
    <row r="47" spans="1:28" x14ac:dyDescent="0.25">
      <c r="A47" s="15">
        <f t="shared" si="3"/>
        <v>41313</v>
      </c>
      <c r="B47" s="16">
        <f t="shared" si="13"/>
        <v>41313</v>
      </c>
      <c r="C47" s="92">
        <f t="shared" si="4"/>
        <v>41697</v>
      </c>
      <c r="D47" s="74">
        <f t="shared" si="14"/>
        <v>0</v>
      </c>
      <c r="E47" s="69">
        <f t="shared" si="6"/>
        <v>41697</v>
      </c>
      <c r="F47" s="78"/>
      <c r="G47" s="79"/>
      <c r="H47" s="79"/>
      <c r="I47" s="73">
        <f t="shared" si="0"/>
        <v>0</v>
      </c>
      <c r="J47" s="79"/>
      <c r="K47" s="90">
        <f t="shared" si="7"/>
        <v>0</v>
      </c>
      <c r="L47" s="79"/>
      <c r="M47" s="79"/>
      <c r="N47" s="79"/>
      <c r="O47" s="73">
        <f t="shared" si="1"/>
        <v>0</v>
      </c>
      <c r="P47" s="79"/>
      <c r="Q47" s="72">
        <f t="shared" si="8"/>
        <v>0</v>
      </c>
      <c r="R47" s="79"/>
      <c r="S47" s="79"/>
      <c r="T47" s="79"/>
      <c r="U47" s="72">
        <f t="shared" si="9"/>
        <v>0</v>
      </c>
      <c r="V47" s="73">
        <f t="shared" si="10"/>
        <v>41697</v>
      </c>
      <c r="W47" s="74">
        <f t="shared" si="2"/>
        <v>0</v>
      </c>
      <c r="X47" s="75">
        <f t="shared" si="11"/>
        <v>41697</v>
      </c>
      <c r="Y47" s="76"/>
      <c r="Z47" s="77"/>
      <c r="AB47" s="18"/>
    </row>
    <row r="48" spans="1:28" x14ac:dyDescent="0.25">
      <c r="A48" s="15">
        <f t="shared" si="3"/>
        <v>41314</v>
      </c>
      <c r="B48" s="16">
        <f t="shared" si="13"/>
        <v>41314</v>
      </c>
      <c r="C48" s="92">
        <f t="shared" si="4"/>
        <v>41697</v>
      </c>
      <c r="D48" s="74">
        <f t="shared" si="14"/>
        <v>0</v>
      </c>
      <c r="E48" s="69">
        <f t="shared" si="6"/>
        <v>41697</v>
      </c>
      <c r="F48" s="78"/>
      <c r="G48" s="79"/>
      <c r="H48" s="79"/>
      <c r="I48" s="73">
        <f t="shared" si="0"/>
        <v>0</v>
      </c>
      <c r="J48" s="79"/>
      <c r="K48" s="90">
        <f t="shared" si="7"/>
        <v>0</v>
      </c>
      <c r="L48" s="79"/>
      <c r="M48" s="79"/>
      <c r="N48" s="79"/>
      <c r="O48" s="73">
        <f t="shared" si="1"/>
        <v>0</v>
      </c>
      <c r="P48" s="79"/>
      <c r="Q48" s="72">
        <f t="shared" si="8"/>
        <v>0</v>
      </c>
      <c r="R48" s="79"/>
      <c r="S48" s="79"/>
      <c r="T48" s="79"/>
      <c r="U48" s="72">
        <f t="shared" si="9"/>
        <v>0</v>
      </c>
      <c r="V48" s="73">
        <f t="shared" si="10"/>
        <v>41697</v>
      </c>
      <c r="W48" s="74">
        <f t="shared" si="2"/>
        <v>0</v>
      </c>
      <c r="X48" s="75">
        <f t="shared" si="11"/>
        <v>41697</v>
      </c>
      <c r="Y48" s="76"/>
      <c r="Z48" s="77"/>
      <c r="AB48" s="18"/>
    </row>
    <row r="49" spans="1:28" x14ac:dyDescent="0.25">
      <c r="A49" s="15">
        <f t="shared" si="3"/>
        <v>41315</v>
      </c>
      <c r="B49" s="16">
        <f t="shared" si="13"/>
        <v>41315</v>
      </c>
      <c r="C49" s="92">
        <f t="shared" si="4"/>
        <v>41697</v>
      </c>
      <c r="D49" s="74">
        <f t="shared" si="14"/>
        <v>0</v>
      </c>
      <c r="E49" s="69">
        <f t="shared" si="6"/>
        <v>41697</v>
      </c>
      <c r="F49" s="78"/>
      <c r="G49" s="79"/>
      <c r="H49" s="79"/>
      <c r="I49" s="73">
        <f t="shared" si="0"/>
        <v>0</v>
      </c>
      <c r="J49" s="79"/>
      <c r="K49" s="90">
        <f t="shared" si="7"/>
        <v>0</v>
      </c>
      <c r="L49" s="79">
        <v>10990</v>
      </c>
      <c r="M49" s="79"/>
      <c r="N49" s="79"/>
      <c r="O49" s="73">
        <f t="shared" si="1"/>
        <v>10990</v>
      </c>
      <c r="P49" s="79"/>
      <c r="Q49" s="72">
        <f t="shared" si="8"/>
        <v>10990</v>
      </c>
      <c r="R49" s="79"/>
      <c r="S49" s="79"/>
      <c r="T49" s="79"/>
      <c r="U49" s="72">
        <f t="shared" si="9"/>
        <v>0</v>
      </c>
      <c r="V49" s="73">
        <f t="shared" si="10"/>
        <v>30707</v>
      </c>
      <c r="W49" s="74">
        <f t="shared" si="2"/>
        <v>0</v>
      </c>
      <c r="X49" s="75">
        <f t="shared" si="11"/>
        <v>30707</v>
      </c>
      <c r="Y49" s="76"/>
      <c r="Z49" s="77"/>
      <c r="AB49" s="18"/>
    </row>
    <row r="50" spans="1:28" x14ac:dyDescent="0.25">
      <c r="A50" s="15">
        <f t="shared" si="3"/>
        <v>41316</v>
      </c>
      <c r="B50" s="16">
        <f t="shared" si="13"/>
        <v>41316</v>
      </c>
      <c r="C50" s="92">
        <f t="shared" si="4"/>
        <v>30707</v>
      </c>
      <c r="D50" s="74">
        <f t="shared" si="14"/>
        <v>0</v>
      </c>
      <c r="E50" s="69">
        <f t="shared" si="6"/>
        <v>30707</v>
      </c>
      <c r="F50" s="78"/>
      <c r="G50" s="79"/>
      <c r="H50" s="79"/>
      <c r="I50" s="73">
        <f t="shared" si="0"/>
        <v>0</v>
      </c>
      <c r="J50" s="79"/>
      <c r="K50" s="90">
        <f t="shared" si="7"/>
        <v>0</v>
      </c>
      <c r="L50" s="79"/>
      <c r="M50" s="79"/>
      <c r="N50" s="79"/>
      <c r="O50" s="73">
        <f t="shared" si="1"/>
        <v>0</v>
      </c>
      <c r="P50" s="79"/>
      <c r="Q50" s="72">
        <f t="shared" si="8"/>
        <v>0</v>
      </c>
      <c r="R50" s="79"/>
      <c r="S50" s="79"/>
      <c r="T50" s="79"/>
      <c r="U50" s="72">
        <f t="shared" si="9"/>
        <v>0</v>
      </c>
      <c r="V50" s="73">
        <f t="shared" si="10"/>
        <v>30707</v>
      </c>
      <c r="W50" s="74">
        <f t="shared" si="2"/>
        <v>0</v>
      </c>
      <c r="X50" s="75">
        <f t="shared" si="11"/>
        <v>30707</v>
      </c>
      <c r="Y50" s="76"/>
      <c r="Z50" s="77"/>
      <c r="AB50" s="18"/>
    </row>
    <row r="51" spans="1:28" x14ac:dyDescent="0.25">
      <c r="A51" s="15">
        <f t="shared" si="3"/>
        <v>41317</v>
      </c>
      <c r="B51" s="16">
        <f t="shared" si="13"/>
        <v>41317</v>
      </c>
      <c r="C51" s="92">
        <f t="shared" si="4"/>
        <v>30707</v>
      </c>
      <c r="D51" s="74">
        <f t="shared" si="14"/>
        <v>0</v>
      </c>
      <c r="E51" s="69">
        <f t="shared" si="6"/>
        <v>30707</v>
      </c>
      <c r="F51" s="78"/>
      <c r="G51" s="79"/>
      <c r="H51" s="79"/>
      <c r="I51" s="73">
        <f t="shared" si="0"/>
        <v>0</v>
      </c>
      <c r="J51" s="79"/>
      <c r="K51" s="90">
        <f t="shared" si="7"/>
        <v>0</v>
      </c>
      <c r="L51" s="79"/>
      <c r="M51" s="79"/>
      <c r="N51" s="79"/>
      <c r="O51" s="73">
        <f t="shared" si="1"/>
        <v>0</v>
      </c>
      <c r="P51" s="79"/>
      <c r="Q51" s="72">
        <f t="shared" si="8"/>
        <v>0</v>
      </c>
      <c r="R51" s="79"/>
      <c r="S51" s="79"/>
      <c r="T51" s="79"/>
      <c r="U51" s="72">
        <f t="shared" si="9"/>
        <v>0</v>
      </c>
      <c r="V51" s="73">
        <f t="shared" si="10"/>
        <v>30707</v>
      </c>
      <c r="W51" s="74">
        <f t="shared" si="2"/>
        <v>0</v>
      </c>
      <c r="X51" s="75">
        <f t="shared" si="11"/>
        <v>30707</v>
      </c>
      <c r="Y51" s="76"/>
      <c r="Z51" s="77"/>
      <c r="AB51" s="18"/>
    </row>
    <row r="52" spans="1:28" x14ac:dyDescent="0.25">
      <c r="A52" s="15">
        <f t="shared" si="3"/>
        <v>41318</v>
      </c>
      <c r="B52" s="16">
        <f t="shared" si="13"/>
        <v>41318</v>
      </c>
      <c r="C52" s="92">
        <f t="shared" si="4"/>
        <v>30707</v>
      </c>
      <c r="D52" s="74">
        <f t="shared" si="14"/>
        <v>0</v>
      </c>
      <c r="E52" s="69">
        <f t="shared" si="6"/>
        <v>30707</v>
      </c>
      <c r="F52" s="78"/>
      <c r="G52" s="79"/>
      <c r="H52" s="79"/>
      <c r="I52" s="73">
        <f t="shared" si="0"/>
        <v>0</v>
      </c>
      <c r="J52" s="79"/>
      <c r="K52" s="90">
        <f t="shared" si="7"/>
        <v>0</v>
      </c>
      <c r="L52" s="79"/>
      <c r="M52" s="79"/>
      <c r="N52" s="79"/>
      <c r="O52" s="73">
        <f t="shared" si="1"/>
        <v>0</v>
      </c>
      <c r="P52" s="79"/>
      <c r="Q52" s="72">
        <f t="shared" si="8"/>
        <v>0</v>
      </c>
      <c r="R52" s="79"/>
      <c r="S52" s="79"/>
      <c r="T52" s="79"/>
      <c r="U52" s="72">
        <f t="shared" si="9"/>
        <v>0</v>
      </c>
      <c r="V52" s="73">
        <f t="shared" si="10"/>
        <v>30707</v>
      </c>
      <c r="W52" s="74">
        <f t="shared" si="2"/>
        <v>0</v>
      </c>
      <c r="X52" s="75">
        <f t="shared" si="11"/>
        <v>30707</v>
      </c>
      <c r="Y52" s="76"/>
      <c r="Z52" s="77"/>
      <c r="AB52" s="18"/>
    </row>
    <row r="53" spans="1:28" x14ac:dyDescent="0.25">
      <c r="A53" s="15">
        <f t="shared" si="3"/>
        <v>41319</v>
      </c>
      <c r="B53" s="16">
        <f t="shared" si="13"/>
        <v>41319</v>
      </c>
      <c r="C53" s="92">
        <f t="shared" si="4"/>
        <v>30707</v>
      </c>
      <c r="D53" s="74">
        <f t="shared" si="14"/>
        <v>0</v>
      </c>
      <c r="E53" s="69">
        <f t="shared" si="6"/>
        <v>30707</v>
      </c>
      <c r="F53" s="78"/>
      <c r="G53" s="79"/>
      <c r="H53" s="79"/>
      <c r="I53" s="73">
        <f t="shared" si="0"/>
        <v>0</v>
      </c>
      <c r="J53" s="79"/>
      <c r="K53" s="90">
        <f t="shared" si="7"/>
        <v>0</v>
      </c>
      <c r="L53" s="79"/>
      <c r="M53" s="79"/>
      <c r="N53" s="79"/>
      <c r="O53" s="73">
        <f t="shared" si="1"/>
        <v>0</v>
      </c>
      <c r="P53" s="79"/>
      <c r="Q53" s="72">
        <f t="shared" si="8"/>
        <v>0</v>
      </c>
      <c r="R53" s="79"/>
      <c r="S53" s="79"/>
      <c r="T53" s="79"/>
      <c r="U53" s="72">
        <f t="shared" si="9"/>
        <v>0</v>
      </c>
      <c r="V53" s="73">
        <f t="shared" si="10"/>
        <v>30707</v>
      </c>
      <c r="W53" s="74">
        <f t="shared" si="2"/>
        <v>0</v>
      </c>
      <c r="X53" s="75">
        <f t="shared" si="11"/>
        <v>30707</v>
      </c>
      <c r="Y53" s="76"/>
      <c r="Z53" s="77"/>
      <c r="AB53" s="18"/>
    </row>
    <row r="54" spans="1:28" x14ac:dyDescent="0.25">
      <c r="A54" s="15">
        <f t="shared" si="3"/>
        <v>41320</v>
      </c>
      <c r="B54" s="16">
        <f t="shared" si="13"/>
        <v>41320</v>
      </c>
      <c r="C54" s="92">
        <f t="shared" si="4"/>
        <v>30707</v>
      </c>
      <c r="D54" s="74">
        <f t="shared" si="14"/>
        <v>0</v>
      </c>
      <c r="E54" s="69">
        <f t="shared" si="6"/>
        <v>30707</v>
      </c>
      <c r="F54" s="78"/>
      <c r="G54" s="79"/>
      <c r="H54" s="79"/>
      <c r="I54" s="73">
        <f t="shared" si="0"/>
        <v>0</v>
      </c>
      <c r="J54" s="79"/>
      <c r="K54" s="90">
        <f t="shared" si="7"/>
        <v>0</v>
      </c>
      <c r="L54" s="79"/>
      <c r="M54" s="79"/>
      <c r="N54" s="79"/>
      <c r="O54" s="73">
        <f t="shared" si="1"/>
        <v>0</v>
      </c>
      <c r="P54" s="79"/>
      <c r="Q54" s="72">
        <f t="shared" si="8"/>
        <v>0</v>
      </c>
      <c r="R54" s="79"/>
      <c r="S54" s="79"/>
      <c r="T54" s="79"/>
      <c r="U54" s="72">
        <f t="shared" si="9"/>
        <v>0</v>
      </c>
      <c r="V54" s="73">
        <f t="shared" si="10"/>
        <v>30707</v>
      </c>
      <c r="W54" s="74">
        <f t="shared" si="2"/>
        <v>0</v>
      </c>
      <c r="X54" s="75">
        <f t="shared" si="11"/>
        <v>30707</v>
      </c>
      <c r="Y54" s="76"/>
      <c r="Z54" s="77"/>
      <c r="AB54" s="18"/>
    </row>
    <row r="55" spans="1:28" x14ac:dyDescent="0.25">
      <c r="A55" s="15">
        <f t="shared" si="3"/>
        <v>41321</v>
      </c>
      <c r="B55" s="16">
        <f t="shared" si="13"/>
        <v>41321</v>
      </c>
      <c r="C55" s="92">
        <f t="shared" si="4"/>
        <v>30707</v>
      </c>
      <c r="D55" s="74">
        <f t="shared" si="14"/>
        <v>0</v>
      </c>
      <c r="E55" s="69">
        <f t="shared" si="6"/>
        <v>30707</v>
      </c>
      <c r="F55" s="78"/>
      <c r="G55" s="79"/>
      <c r="H55" s="79"/>
      <c r="I55" s="73">
        <f t="shared" si="0"/>
        <v>0</v>
      </c>
      <c r="J55" s="79"/>
      <c r="K55" s="90">
        <f t="shared" si="7"/>
        <v>0</v>
      </c>
      <c r="L55" s="79"/>
      <c r="M55" s="79"/>
      <c r="N55" s="79"/>
      <c r="O55" s="73">
        <f t="shared" si="1"/>
        <v>0</v>
      </c>
      <c r="P55" s="79"/>
      <c r="Q55" s="72">
        <f t="shared" si="8"/>
        <v>0</v>
      </c>
      <c r="R55" s="79"/>
      <c r="S55" s="79"/>
      <c r="T55" s="79"/>
      <c r="U55" s="72">
        <f t="shared" si="9"/>
        <v>0</v>
      </c>
      <c r="V55" s="73">
        <f t="shared" si="10"/>
        <v>30707</v>
      </c>
      <c r="W55" s="74">
        <f t="shared" si="2"/>
        <v>0</v>
      </c>
      <c r="X55" s="75">
        <f t="shared" si="11"/>
        <v>30707</v>
      </c>
      <c r="Y55" s="76"/>
      <c r="Z55" s="77"/>
      <c r="AB55" s="18"/>
    </row>
    <row r="56" spans="1:28" x14ac:dyDescent="0.25">
      <c r="A56" s="15">
        <f t="shared" si="3"/>
        <v>41322</v>
      </c>
      <c r="B56" s="16">
        <f t="shared" si="13"/>
        <v>41322</v>
      </c>
      <c r="C56" s="92">
        <f t="shared" si="4"/>
        <v>30707</v>
      </c>
      <c r="D56" s="74">
        <f t="shared" si="14"/>
        <v>0</v>
      </c>
      <c r="E56" s="69">
        <f t="shared" si="6"/>
        <v>30707</v>
      </c>
      <c r="F56" s="78"/>
      <c r="G56" s="79"/>
      <c r="H56" s="79"/>
      <c r="I56" s="73">
        <f t="shared" si="0"/>
        <v>0</v>
      </c>
      <c r="J56" s="79"/>
      <c r="K56" s="90">
        <f t="shared" si="7"/>
        <v>0</v>
      </c>
      <c r="L56" s="79"/>
      <c r="M56" s="79"/>
      <c r="N56" s="79"/>
      <c r="O56" s="73">
        <f t="shared" si="1"/>
        <v>0</v>
      </c>
      <c r="P56" s="79"/>
      <c r="Q56" s="72">
        <f t="shared" si="8"/>
        <v>0</v>
      </c>
      <c r="R56" s="79"/>
      <c r="S56" s="79"/>
      <c r="T56" s="79"/>
      <c r="U56" s="72">
        <f t="shared" si="9"/>
        <v>0</v>
      </c>
      <c r="V56" s="73">
        <f t="shared" si="10"/>
        <v>30707</v>
      </c>
      <c r="W56" s="74">
        <f t="shared" si="2"/>
        <v>0</v>
      </c>
      <c r="X56" s="75">
        <f t="shared" si="11"/>
        <v>30707</v>
      </c>
      <c r="Y56" s="76"/>
      <c r="Z56" s="77"/>
      <c r="AB56" s="18"/>
    </row>
    <row r="57" spans="1:28" x14ac:dyDescent="0.25">
      <c r="A57" s="15">
        <f t="shared" si="3"/>
        <v>41323</v>
      </c>
      <c r="B57" s="16">
        <f t="shared" si="13"/>
        <v>41323</v>
      </c>
      <c r="C57" s="92">
        <f t="shared" si="4"/>
        <v>30707</v>
      </c>
      <c r="D57" s="74">
        <f t="shared" si="14"/>
        <v>0</v>
      </c>
      <c r="E57" s="69">
        <f t="shared" si="6"/>
        <v>30707</v>
      </c>
      <c r="F57" s="78"/>
      <c r="G57" s="79"/>
      <c r="H57" s="79"/>
      <c r="I57" s="73">
        <f t="shared" si="0"/>
        <v>0</v>
      </c>
      <c r="J57" s="79"/>
      <c r="K57" s="90">
        <f t="shared" si="7"/>
        <v>0</v>
      </c>
      <c r="L57" s="79"/>
      <c r="M57" s="79"/>
      <c r="N57" s="79"/>
      <c r="O57" s="73">
        <f t="shared" si="1"/>
        <v>0</v>
      </c>
      <c r="P57" s="79"/>
      <c r="Q57" s="72">
        <f t="shared" si="8"/>
        <v>0</v>
      </c>
      <c r="R57" s="79"/>
      <c r="S57" s="79"/>
      <c r="T57" s="79"/>
      <c r="U57" s="72">
        <f t="shared" si="9"/>
        <v>0</v>
      </c>
      <c r="V57" s="73">
        <f t="shared" si="10"/>
        <v>30707</v>
      </c>
      <c r="W57" s="74">
        <f t="shared" si="2"/>
        <v>0</v>
      </c>
      <c r="X57" s="75">
        <f t="shared" si="11"/>
        <v>30707</v>
      </c>
      <c r="Y57" s="76"/>
      <c r="Z57" s="77"/>
      <c r="AB57" s="18"/>
    </row>
    <row r="58" spans="1:28" x14ac:dyDescent="0.25">
      <c r="A58" s="15">
        <f t="shared" si="3"/>
        <v>41324</v>
      </c>
      <c r="B58" s="16">
        <f t="shared" si="13"/>
        <v>41324</v>
      </c>
      <c r="C58" s="92">
        <f t="shared" si="4"/>
        <v>30707</v>
      </c>
      <c r="D58" s="74">
        <f t="shared" si="14"/>
        <v>0</v>
      </c>
      <c r="E58" s="69">
        <f t="shared" si="6"/>
        <v>30707</v>
      </c>
      <c r="F58" s="78"/>
      <c r="G58" s="79"/>
      <c r="H58" s="79"/>
      <c r="I58" s="73">
        <f t="shared" si="0"/>
        <v>0</v>
      </c>
      <c r="J58" s="79"/>
      <c r="K58" s="90">
        <f t="shared" si="7"/>
        <v>0</v>
      </c>
      <c r="L58" s="79"/>
      <c r="M58" s="79"/>
      <c r="N58" s="79"/>
      <c r="O58" s="73">
        <f t="shared" si="1"/>
        <v>0</v>
      </c>
      <c r="P58" s="79"/>
      <c r="Q58" s="72">
        <f t="shared" si="8"/>
        <v>0</v>
      </c>
      <c r="R58" s="79"/>
      <c r="S58" s="79"/>
      <c r="T58" s="79"/>
      <c r="U58" s="72">
        <f t="shared" si="9"/>
        <v>0</v>
      </c>
      <c r="V58" s="73">
        <f t="shared" si="10"/>
        <v>30707</v>
      </c>
      <c r="W58" s="74">
        <f t="shared" si="2"/>
        <v>0</v>
      </c>
      <c r="X58" s="75">
        <f t="shared" si="11"/>
        <v>30707</v>
      </c>
      <c r="Y58" s="76"/>
      <c r="Z58" s="77"/>
      <c r="AB58" s="18"/>
    </row>
    <row r="59" spans="1:28" x14ac:dyDescent="0.25">
      <c r="A59" s="15">
        <f t="shared" si="3"/>
        <v>41325</v>
      </c>
      <c r="B59" s="16">
        <f t="shared" si="13"/>
        <v>41325</v>
      </c>
      <c r="C59" s="92">
        <f t="shared" si="4"/>
        <v>30707</v>
      </c>
      <c r="D59" s="74">
        <f t="shared" si="14"/>
        <v>0</v>
      </c>
      <c r="E59" s="69">
        <f t="shared" si="6"/>
        <v>30707</v>
      </c>
      <c r="F59" s="78"/>
      <c r="G59" s="79"/>
      <c r="H59" s="79"/>
      <c r="I59" s="73">
        <f t="shared" si="0"/>
        <v>0</v>
      </c>
      <c r="J59" s="79"/>
      <c r="K59" s="90">
        <f t="shared" si="7"/>
        <v>0</v>
      </c>
      <c r="L59" s="79"/>
      <c r="M59" s="79"/>
      <c r="N59" s="79"/>
      <c r="O59" s="73">
        <f t="shared" si="1"/>
        <v>0</v>
      </c>
      <c r="P59" s="79"/>
      <c r="Q59" s="72">
        <f t="shared" si="8"/>
        <v>0</v>
      </c>
      <c r="R59" s="79"/>
      <c r="S59" s="79"/>
      <c r="T59" s="79"/>
      <c r="U59" s="72">
        <f t="shared" si="9"/>
        <v>0</v>
      </c>
      <c r="V59" s="73">
        <f t="shared" si="10"/>
        <v>30707</v>
      </c>
      <c r="W59" s="74">
        <f t="shared" si="2"/>
        <v>0</v>
      </c>
      <c r="X59" s="75">
        <f t="shared" si="11"/>
        <v>30707</v>
      </c>
      <c r="Y59" s="76"/>
      <c r="Z59" s="77"/>
      <c r="AB59" s="18"/>
    </row>
    <row r="60" spans="1:28" x14ac:dyDescent="0.25">
      <c r="A60" s="15">
        <f t="shared" si="3"/>
        <v>41326</v>
      </c>
      <c r="B60" s="16">
        <f t="shared" si="13"/>
        <v>41326</v>
      </c>
      <c r="C60" s="92">
        <f t="shared" si="4"/>
        <v>30707</v>
      </c>
      <c r="D60" s="74">
        <f t="shared" si="14"/>
        <v>0</v>
      </c>
      <c r="E60" s="69">
        <f t="shared" si="6"/>
        <v>30707</v>
      </c>
      <c r="F60" s="78"/>
      <c r="G60" s="79"/>
      <c r="H60" s="79"/>
      <c r="I60" s="73">
        <f t="shared" si="0"/>
        <v>0</v>
      </c>
      <c r="J60" s="79"/>
      <c r="K60" s="90">
        <f t="shared" si="7"/>
        <v>0</v>
      </c>
      <c r="L60" s="79"/>
      <c r="M60" s="79"/>
      <c r="N60" s="79"/>
      <c r="O60" s="73">
        <f t="shared" si="1"/>
        <v>0</v>
      </c>
      <c r="P60" s="79"/>
      <c r="Q60" s="72">
        <f t="shared" si="8"/>
        <v>0</v>
      </c>
      <c r="R60" s="79"/>
      <c r="S60" s="79"/>
      <c r="T60" s="79"/>
      <c r="U60" s="72">
        <f t="shared" si="9"/>
        <v>0</v>
      </c>
      <c r="V60" s="73">
        <f t="shared" si="10"/>
        <v>30707</v>
      </c>
      <c r="W60" s="74">
        <f t="shared" si="2"/>
        <v>0</v>
      </c>
      <c r="X60" s="75">
        <f t="shared" si="11"/>
        <v>30707</v>
      </c>
      <c r="Y60" s="76"/>
      <c r="Z60" s="77"/>
      <c r="AB60" s="18"/>
    </row>
    <row r="61" spans="1:28" x14ac:dyDescent="0.25">
      <c r="A61" s="15">
        <f t="shared" si="3"/>
        <v>41327</v>
      </c>
      <c r="B61" s="16">
        <f t="shared" si="13"/>
        <v>41327</v>
      </c>
      <c r="C61" s="92">
        <f t="shared" si="4"/>
        <v>30707</v>
      </c>
      <c r="D61" s="74">
        <f t="shared" si="14"/>
        <v>0</v>
      </c>
      <c r="E61" s="69">
        <f t="shared" si="6"/>
        <v>30707</v>
      </c>
      <c r="F61" s="78"/>
      <c r="G61" s="79"/>
      <c r="H61" s="79"/>
      <c r="I61" s="73">
        <f t="shared" si="0"/>
        <v>0</v>
      </c>
      <c r="J61" s="79"/>
      <c r="K61" s="90">
        <f t="shared" si="7"/>
        <v>0</v>
      </c>
      <c r="L61" s="79"/>
      <c r="M61" s="79"/>
      <c r="N61" s="79"/>
      <c r="O61" s="73">
        <f t="shared" si="1"/>
        <v>0</v>
      </c>
      <c r="P61" s="79"/>
      <c r="Q61" s="72">
        <f t="shared" si="8"/>
        <v>0</v>
      </c>
      <c r="R61" s="79"/>
      <c r="S61" s="79"/>
      <c r="T61" s="79"/>
      <c r="U61" s="72">
        <f t="shared" si="9"/>
        <v>0</v>
      </c>
      <c r="V61" s="73">
        <f t="shared" si="10"/>
        <v>30707</v>
      </c>
      <c r="W61" s="74">
        <f t="shared" si="2"/>
        <v>0</v>
      </c>
      <c r="X61" s="75">
        <f t="shared" si="11"/>
        <v>30707</v>
      </c>
      <c r="Y61" s="76"/>
      <c r="Z61" s="77"/>
      <c r="AB61" s="18"/>
    </row>
    <row r="62" spans="1:28" x14ac:dyDescent="0.25">
      <c r="A62" s="15">
        <f t="shared" si="3"/>
        <v>41328</v>
      </c>
      <c r="B62" s="16">
        <f t="shared" si="13"/>
        <v>41328</v>
      </c>
      <c r="C62" s="92">
        <f t="shared" si="4"/>
        <v>30707</v>
      </c>
      <c r="D62" s="74">
        <f t="shared" si="14"/>
        <v>0</v>
      </c>
      <c r="E62" s="69">
        <f t="shared" si="6"/>
        <v>30707</v>
      </c>
      <c r="F62" s="78"/>
      <c r="G62" s="79"/>
      <c r="H62" s="79"/>
      <c r="I62" s="73">
        <f t="shared" si="0"/>
        <v>0</v>
      </c>
      <c r="J62" s="79"/>
      <c r="K62" s="90">
        <f t="shared" si="7"/>
        <v>0</v>
      </c>
      <c r="L62" s="79"/>
      <c r="M62" s="79"/>
      <c r="N62" s="79"/>
      <c r="O62" s="73">
        <f t="shared" si="1"/>
        <v>0</v>
      </c>
      <c r="P62" s="79"/>
      <c r="Q62" s="72">
        <f t="shared" si="8"/>
        <v>0</v>
      </c>
      <c r="R62" s="79"/>
      <c r="S62" s="79"/>
      <c r="T62" s="79"/>
      <c r="U62" s="72">
        <f t="shared" si="9"/>
        <v>0</v>
      </c>
      <c r="V62" s="73">
        <f t="shared" si="10"/>
        <v>30707</v>
      </c>
      <c r="W62" s="74">
        <f t="shared" si="2"/>
        <v>0</v>
      </c>
      <c r="X62" s="75">
        <f t="shared" si="11"/>
        <v>30707</v>
      </c>
      <c r="Y62" s="76"/>
      <c r="Z62" s="77"/>
      <c r="AB62" s="18"/>
    </row>
    <row r="63" spans="1:28" x14ac:dyDescent="0.25">
      <c r="A63" s="15">
        <f t="shared" si="3"/>
        <v>41329</v>
      </c>
      <c r="B63" s="16">
        <f t="shared" si="13"/>
        <v>41329</v>
      </c>
      <c r="C63" s="92">
        <f t="shared" si="4"/>
        <v>30707</v>
      </c>
      <c r="D63" s="74">
        <f t="shared" si="14"/>
        <v>0</v>
      </c>
      <c r="E63" s="69">
        <f t="shared" si="6"/>
        <v>30707</v>
      </c>
      <c r="F63" s="78"/>
      <c r="G63" s="79"/>
      <c r="H63" s="79"/>
      <c r="I63" s="73">
        <f t="shared" si="0"/>
        <v>0</v>
      </c>
      <c r="J63" s="79"/>
      <c r="K63" s="90">
        <f t="shared" si="7"/>
        <v>0</v>
      </c>
      <c r="L63" s="79"/>
      <c r="M63" s="79"/>
      <c r="N63" s="79"/>
      <c r="O63" s="73">
        <f t="shared" si="1"/>
        <v>0</v>
      </c>
      <c r="P63" s="79"/>
      <c r="Q63" s="72">
        <f t="shared" si="8"/>
        <v>0</v>
      </c>
      <c r="R63" s="79"/>
      <c r="S63" s="79"/>
      <c r="T63" s="79"/>
      <c r="U63" s="72">
        <f t="shared" si="9"/>
        <v>0</v>
      </c>
      <c r="V63" s="73">
        <f t="shared" si="10"/>
        <v>30707</v>
      </c>
      <c r="W63" s="74">
        <f t="shared" si="2"/>
        <v>0</v>
      </c>
      <c r="X63" s="75">
        <f t="shared" si="11"/>
        <v>30707</v>
      </c>
      <c r="Y63" s="76"/>
      <c r="Z63" s="77"/>
      <c r="AB63" s="18"/>
    </row>
    <row r="64" spans="1:28" x14ac:dyDescent="0.25">
      <c r="A64" s="15">
        <f t="shared" si="3"/>
        <v>41330</v>
      </c>
      <c r="B64" s="16">
        <f t="shared" si="13"/>
        <v>41330</v>
      </c>
      <c r="C64" s="92">
        <f t="shared" si="4"/>
        <v>30707</v>
      </c>
      <c r="D64" s="74">
        <f t="shared" si="14"/>
        <v>0</v>
      </c>
      <c r="E64" s="69">
        <f t="shared" si="6"/>
        <v>30707</v>
      </c>
      <c r="F64" s="78"/>
      <c r="G64" s="79"/>
      <c r="H64" s="79"/>
      <c r="I64" s="73">
        <f t="shared" si="0"/>
        <v>0</v>
      </c>
      <c r="J64" s="79"/>
      <c r="K64" s="90">
        <f t="shared" si="7"/>
        <v>0</v>
      </c>
      <c r="L64" s="79">
        <v>5000</v>
      </c>
      <c r="M64" s="79"/>
      <c r="N64" s="79"/>
      <c r="O64" s="73">
        <f t="shared" si="1"/>
        <v>5000</v>
      </c>
      <c r="P64" s="79"/>
      <c r="Q64" s="72">
        <f t="shared" si="8"/>
        <v>5000</v>
      </c>
      <c r="R64" s="79"/>
      <c r="S64" s="79"/>
      <c r="T64" s="79"/>
      <c r="U64" s="72">
        <f t="shared" si="9"/>
        <v>0</v>
      </c>
      <c r="V64" s="73">
        <f t="shared" si="10"/>
        <v>25707</v>
      </c>
      <c r="W64" s="74">
        <f t="shared" si="2"/>
        <v>0</v>
      </c>
      <c r="X64" s="75">
        <f t="shared" si="11"/>
        <v>25707</v>
      </c>
      <c r="Y64" s="76"/>
      <c r="Z64" s="77"/>
      <c r="AB64" s="18"/>
    </row>
    <row r="65" spans="1:28" x14ac:dyDescent="0.25">
      <c r="A65" s="15">
        <f t="shared" si="3"/>
        <v>41331</v>
      </c>
      <c r="B65" s="16">
        <f t="shared" si="13"/>
        <v>41331</v>
      </c>
      <c r="C65" s="92">
        <f t="shared" si="4"/>
        <v>25707</v>
      </c>
      <c r="D65" s="74">
        <f t="shared" si="14"/>
        <v>0</v>
      </c>
      <c r="E65" s="69">
        <f t="shared" si="6"/>
        <v>25707</v>
      </c>
      <c r="F65" s="78"/>
      <c r="G65" s="79"/>
      <c r="H65" s="79"/>
      <c r="I65" s="73">
        <f t="shared" si="0"/>
        <v>0</v>
      </c>
      <c r="J65" s="79"/>
      <c r="K65" s="90">
        <f t="shared" si="7"/>
        <v>0</v>
      </c>
      <c r="L65" s="79"/>
      <c r="M65" s="79"/>
      <c r="N65" s="79"/>
      <c r="O65" s="73">
        <f t="shared" si="1"/>
        <v>0</v>
      </c>
      <c r="P65" s="79"/>
      <c r="Q65" s="72">
        <f t="shared" si="8"/>
        <v>0</v>
      </c>
      <c r="R65" s="79"/>
      <c r="S65" s="79"/>
      <c r="T65" s="79"/>
      <c r="U65" s="72">
        <f t="shared" si="9"/>
        <v>0</v>
      </c>
      <c r="V65" s="73">
        <f t="shared" si="10"/>
        <v>25707</v>
      </c>
      <c r="W65" s="74">
        <f t="shared" si="2"/>
        <v>0</v>
      </c>
      <c r="X65" s="75">
        <f t="shared" si="11"/>
        <v>25707</v>
      </c>
      <c r="Y65" s="76"/>
      <c r="Z65" s="77"/>
      <c r="AB65" s="18"/>
    </row>
    <row r="66" spans="1:28" x14ac:dyDescent="0.25">
      <c r="A66" s="15">
        <f t="shared" si="3"/>
        <v>41332</v>
      </c>
      <c r="B66" s="16">
        <f t="shared" si="13"/>
        <v>41332</v>
      </c>
      <c r="C66" s="92">
        <f t="shared" si="4"/>
        <v>25707</v>
      </c>
      <c r="D66" s="74">
        <f t="shared" si="14"/>
        <v>0</v>
      </c>
      <c r="E66" s="69">
        <f t="shared" si="6"/>
        <v>25707</v>
      </c>
      <c r="F66" s="78"/>
      <c r="G66" s="79"/>
      <c r="H66" s="79"/>
      <c r="I66" s="73">
        <f t="shared" si="0"/>
        <v>0</v>
      </c>
      <c r="J66" s="79"/>
      <c r="K66" s="90">
        <f t="shared" si="7"/>
        <v>0</v>
      </c>
      <c r="L66" s="79">
        <v>10000</v>
      </c>
      <c r="M66" s="79"/>
      <c r="N66" s="79"/>
      <c r="O66" s="73">
        <f t="shared" si="1"/>
        <v>10000</v>
      </c>
      <c r="P66" s="79"/>
      <c r="Q66" s="72">
        <f t="shared" si="8"/>
        <v>10000</v>
      </c>
      <c r="R66" s="79"/>
      <c r="S66" s="79"/>
      <c r="T66" s="79"/>
      <c r="U66" s="72">
        <f t="shared" si="9"/>
        <v>0</v>
      </c>
      <c r="V66" s="73">
        <f t="shared" si="10"/>
        <v>15707</v>
      </c>
      <c r="W66" s="74">
        <f t="shared" si="2"/>
        <v>0</v>
      </c>
      <c r="X66" s="75">
        <f t="shared" si="11"/>
        <v>15707</v>
      </c>
      <c r="Y66" s="76"/>
      <c r="Z66" s="77"/>
      <c r="AB66" s="18"/>
    </row>
    <row r="67" spans="1:28" s="244" customFormat="1" x14ac:dyDescent="0.25">
      <c r="A67" s="263">
        <f t="shared" si="3"/>
        <v>41333</v>
      </c>
      <c r="B67" s="264">
        <f t="shared" si="13"/>
        <v>41333</v>
      </c>
      <c r="C67" s="265">
        <f t="shared" si="4"/>
        <v>15707</v>
      </c>
      <c r="D67" s="200">
        <f t="shared" si="14"/>
        <v>0</v>
      </c>
      <c r="E67" s="266">
        <f t="shared" si="6"/>
        <v>15707</v>
      </c>
      <c r="F67" s="268"/>
      <c r="G67" s="196"/>
      <c r="H67" s="196"/>
      <c r="I67" s="197">
        <f t="shared" si="0"/>
        <v>0</v>
      </c>
      <c r="J67" s="196"/>
      <c r="K67" s="198">
        <f t="shared" si="7"/>
        <v>0</v>
      </c>
      <c r="L67" s="196"/>
      <c r="M67" s="196"/>
      <c r="N67" s="196"/>
      <c r="O67" s="197">
        <f t="shared" si="1"/>
        <v>0</v>
      </c>
      <c r="P67" s="196"/>
      <c r="Q67" s="197">
        <f t="shared" si="8"/>
        <v>0</v>
      </c>
      <c r="R67" s="196"/>
      <c r="S67" s="196"/>
      <c r="T67" s="196"/>
      <c r="U67" s="197">
        <f t="shared" si="9"/>
        <v>0</v>
      </c>
      <c r="V67" s="197">
        <f t="shared" si="10"/>
        <v>15707</v>
      </c>
      <c r="W67" s="200">
        <f t="shared" si="2"/>
        <v>0</v>
      </c>
      <c r="X67" s="201">
        <f t="shared" si="11"/>
        <v>15707</v>
      </c>
      <c r="Y67" s="202">
        <f>Z67-X67</f>
        <v>36</v>
      </c>
      <c r="Z67" s="203">
        <f>E68</f>
        <v>15743</v>
      </c>
      <c r="AB67" s="245"/>
    </row>
    <row r="68" spans="1:28" x14ac:dyDescent="0.25">
      <c r="A68" s="15">
        <f t="shared" si="3"/>
        <v>41334</v>
      </c>
      <c r="B68" s="16">
        <f>B67+1</f>
        <v>41334</v>
      </c>
      <c r="C68" s="67">
        <v>15743</v>
      </c>
      <c r="D68" s="82">
        <f t="shared" si="14"/>
        <v>0</v>
      </c>
      <c r="E68" s="69">
        <f t="shared" si="6"/>
        <v>15743</v>
      </c>
      <c r="F68" s="78"/>
      <c r="G68" s="79"/>
      <c r="H68" s="79"/>
      <c r="I68" s="73">
        <f t="shared" si="0"/>
        <v>0</v>
      </c>
      <c r="J68" s="79"/>
      <c r="K68" s="90">
        <f t="shared" si="7"/>
        <v>0</v>
      </c>
      <c r="L68" s="79"/>
      <c r="M68" s="79"/>
      <c r="N68" s="79"/>
      <c r="O68" s="73">
        <f t="shared" si="1"/>
        <v>0</v>
      </c>
      <c r="P68" s="79"/>
      <c r="Q68" s="72">
        <f t="shared" si="8"/>
        <v>0</v>
      </c>
      <c r="R68" s="79"/>
      <c r="S68" s="79"/>
      <c r="T68" s="79"/>
      <c r="U68" s="72">
        <f t="shared" si="9"/>
        <v>0</v>
      </c>
      <c r="V68" s="73">
        <f t="shared" si="10"/>
        <v>15743</v>
      </c>
      <c r="W68" s="74">
        <f t="shared" si="2"/>
        <v>0</v>
      </c>
      <c r="X68" s="75">
        <f t="shared" si="11"/>
        <v>15743</v>
      </c>
      <c r="Y68" s="76"/>
      <c r="Z68" s="77"/>
      <c r="AB68" s="18"/>
    </row>
    <row r="69" spans="1:28" x14ac:dyDescent="0.25">
      <c r="A69" s="15">
        <f t="shared" si="3"/>
        <v>41335</v>
      </c>
      <c r="B69" s="16">
        <f t="shared" si="13"/>
        <v>41335</v>
      </c>
      <c r="C69" s="92">
        <f t="shared" si="4"/>
        <v>15743</v>
      </c>
      <c r="D69" s="74">
        <f t="shared" si="14"/>
        <v>0</v>
      </c>
      <c r="E69" s="69">
        <f t="shared" si="6"/>
        <v>15743</v>
      </c>
      <c r="F69" s="78"/>
      <c r="G69" s="79"/>
      <c r="H69" s="79"/>
      <c r="I69" s="73">
        <f t="shared" si="0"/>
        <v>0</v>
      </c>
      <c r="J69" s="79"/>
      <c r="K69" s="90">
        <f t="shared" si="7"/>
        <v>0</v>
      </c>
      <c r="L69" s="79">
        <v>5000</v>
      </c>
      <c r="M69" s="79"/>
      <c r="N69" s="79"/>
      <c r="O69" s="73">
        <f t="shared" si="1"/>
        <v>5000</v>
      </c>
      <c r="P69" s="79"/>
      <c r="Q69" s="72">
        <f t="shared" si="8"/>
        <v>5000</v>
      </c>
      <c r="R69" s="79"/>
      <c r="S69" s="79"/>
      <c r="T69" s="79"/>
      <c r="U69" s="72">
        <f t="shared" si="9"/>
        <v>0</v>
      </c>
      <c r="V69" s="73">
        <f t="shared" si="10"/>
        <v>10743</v>
      </c>
      <c r="W69" s="74">
        <f t="shared" si="2"/>
        <v>0</v>
      </c>
      <c r="X69" s="75">
        <f t="shared" si="11"/>
        <v>10743</v>
      </c>
      <c r="Y69" s="76"/>
      <c r="Z69" s="77"/>
      <c r="AB69" s="18"/>
    </row>
    <row r="70" spans="1:28" x14ac:dyDescent="0.25">
      <c r="A70" s="15">
        <f t="shared" si="3"/>
        <v>41336</v>
      </c>
      <c r="B70" s="16">
        <f t="shared" si="13"/>
        <v>41336</v>
      </c>
      <c r="C70" s="92">
        <f t="shared" si="4"/>
        <v>10743</v>
      </c>
      <c r="D70" s="74">
        <f t="shared" si="14"/>
        <v>0</v>
      </c>
      <c r="E70" s="69">
        <f t="shared" si="6"/>
        <v>10743</v>
      </c>
      <c r="F70" s="78"/>
      <c r="G70" s="79"/>
      <c r="H70" s="79"/>
      <c r="I70" s="73">
        <f t="shared" si="0"/>
        <v>0</v>
      </c>
      <c r="J70" s="79"/>
      <c r="K70" s="90">
        <f t="shared" si="7"/>
        <v>0</v>
      </c>
      <c r="L70" s="79"/>
      <c r="M70" s="79"/>
      <c r="N70" s="79"/>
      <c r="O70" s="73">
        <f t="shared" si="1"/>
        <v>0</v>
      </c>
      <c r="P70" s="79"/>
      <c r="Q70" s="72">
        <f t="shared" si="8"/>
        <v>0</v>
      </c>
      <c r="R70" s="79"/>
      <c r="S70" s="79"/>
      <c r="T70" s="79"/>
      <c r="U70" s="72">
        <f t="shared" si="9"/>
        <v>0</v>
      </c>
      <c r="V70" s="73">
        <f t="shared" si="10"/>
        <v>10743</v>
      </c>
      <c r="W70" s="74">
        <f t="shared" si="2"/>
        <v>0</v>
      </c>
      <c r="X70" s="75">
        <f t="shared" si="11"/>
        <v>10743</v>
      </c>
      <c r="Y70" s="76"/>
      <c r="Z70" s="77"/>
      <c r="AB70" s="18"/>
    </row>
    <row r="71" spans="1:28" x14ac:dyDescent="0.25">
      <c r="A71" s="15">
        <f t="shared" si="3"/>
        <v>41337</v>
      </c>
      <c r="B71" s="16">
        <f t="shared" si="13"/>
        <v>41337</v>
      </c>
      <c r="C71" s="92">
        <f t="shared" si="4"/>
        <v>10743</v>
      </c>
      <c r="D71" s="74">
        <f t="shared" si="14"/>
        <v>0</v>
      </c>
      <c r="E71" s="69">
        <f t="shared" si="6"/>
        <v>10743</v>
      </c>
      <c r="F71" s="78"/>
      <c r="G71" s="79"/>
      <c r="H71" s="79"/>
      <c r="I71" s="73">
        <f t="shared" si="0"/>
        <v>0</v>
      </c>
      <c r="J71" s="79"/>
      <c r="K71" s="90">
        <f t="shared" si="7"/>
        <v>0</v>
      </c>
      <c r="L71" s="79"/>
      <c r="M71" s="79"/>
      <c r="N71" s="79"/>
      <c r="O71" s="73">
        <f t="shared" si="1"/>
        <v>0</v>
      </c>
      <c r="P71" s="79"/>
      <c r="Q71" s="72">
        <f t="shared" si="8"/>
        <v>0</v>
      </c>
      <c r="R71" s="79"/>
      <c r="S71" s="79"/>
      <c r="T71" s="79"/>
      <c r="U71" s="72">
        <f t="shared" si="9"/>
        <v>0</v>
      </c>
      <c r="V71" s="73">
        <f t="shared" si="10"/>
        <v>10743</v>
      </c>
      <c r="W71" s="74">
        <f t="shared" si="2"/>
        <v>0</v>
      </c>
      <c r="X71" s="75">
        <f t="shared" si="11"/>
        <v>10743</v>
      </c>
      <c r="Y71" s="76"/>
      <c r="Z71" s="77"/>
      <c r="AB71" s="18"/>
    </row>
    <row r="72" spans="1:28" x14ac:dyDescent="0.25">
      <c r="A72" s="15">
        <f t="shared" si="3"/>
        <v>41338</v>
      </c>
      <c r="B72" s="16">
        <f t="shared" si="13"/>
        <v>41338</v>
      </c>
      <c r="C72" s="92">
        <f t="shared" si="4"/>
        <v>10743</v>
      </c>
      <c r="D72" s="74">
        <f t="shared" si="14"/>
        <v>0</v>
      </c>
      <c r="E72" s="69">
        <f t="shared" si="6"/>
        <v>10743</v>
      </c>
      <c r="F72" s="78"/>
      <c r="G72" s="79"/>
      <c r="H72" s="79"/>
      <c r="I72" s="73">
        <f t="shared" si="0"/>
        <v>0</v>
      </c>
      <c r="J72" s="79"/>
      <c r="K72" s="90">
        <f t="shared" si="7"/>
        <v>0</v>
      </c>
      <c r="L72" s="79"/>
      <c r="M72" s="79"/>
      <c r="N72" s="79"/>
      <c r="O72" s="73">
        <f t="shared" si="1"/>
        <v>0</v>
      </c>
      <c r="P72" s="79"/>
      <c r="Q72" s="72">
        <f t="shared" si="8"/>
        <v>0</v>
      </c>
      <c r="R72" s="79"/>
      <c r="S72" s="79"/>
      <c r="T72" s="79"/>
      <c r="U72" s="72">
        <f t="shared" si="9"/>
        <v>0</v>
      </c>
      <c r="V72" s="73">
        <f t="shared" si="10"/>
        <v>10743</v>
      </c>
      <c r="W72" s="74">
        <f t="shared" si="2"/>
        <v>0</v>
      </c>
      <c r="X72" s="75">
        <f t="shared" si="11"/>
        <v>10743</v>
      </c>
      <c r="Y72" s="76"/>
      <c r="Z72" s="77"/>
      <c r="AB72" s="18"/>
    </row>
    <row r="73" spans="1:28" x14ac:dyDescent="0.25">
      <c r="A73" s="15">
        <f t="shared" si="3"/>
        <v>41339</v>
      </c>
      <c r="B73" s="16">
        <f t="shared" si="13"/>
        <v>41339</v>
      </c>
      <c r="C73" s="92">
        <f t="shared" si="4"/>
        <v>10743</v>
      </c>
      <c r="D73" s="74">
        <f t="shared" ref="D73:D136" si="15">W72</f>
        <v>0</v>
      </c>
      <c r="E73" s="69">
        <f t="shared" si="6"/>
        <v>10743</v>
      </c>
      <c r="F73" s="78"/>
      <c r="G73" s="79"/>
      <c r="H73" s="79"/>
      <c r="I73" s="73">
        <f t="shared" ref="I73:I136" si="16">SUM(F73:H73)</f>
        <v>0</v>
      </c>
      <c r="J73" s="79"/>
      <c r="K73" s="90">
        <f t="shared" si="7"/>
        <v>0</v>
      </c>
      <c r="L73" s="79"/>
      <c r="M73" s="79"/>
      <c r="N73" s="79"/>
      <c r="O73" s="73">
        <f t="shared" ref="O73:O136" si="17">SUM(L73:N73)</f>
        <v>0</v>
      </c>
      <c r="P73" s="79"/>
      <c r="Q73" s="72">
        <f t="shared" si="8"/>
        <v>0</v>
      </c>
      <c r="R73" s="79"/>
      <c r="S73" s="79"/>
      <c r="T73" s="79"/>
      <c r="U73" s="72">
        <f t="shared" si="9"/>
        <v>0</v>
      </c>
      <c r="V73" s="73">
        <f t="shared" si="10"/>
        <v>10743</v>
      </c>
      <c r="W73" s="74">
        <f t="shared" ref="W73:W136" si="18">D73+J73-P73</f>
        <v>0</v>
      </c>
      <c r="X73" s="75">
        <f t="shared" si="11"/>
        <v>10743</v>
      </c>
      <c r="Y73" s="76"/>
      <c r="Z73" s="77"/>
      <c r="AB73" s="18"/>
    </row>
    <row r="74" spans="1:28" x14ac:dyDescent="0.25">
      <c r="A74" s="15">
        <f t="shared" ref="A74:A137" si="19">B74</f>
        <v>41340</v>
      </c>
      <c r="B74" s="16">
        <f t="shared" si="13"/>
        <v>41340</v>
      </c>
      <c r="C74" s="92">
        <f t="shared" ref="C74:C137" si="20">V73</f>
        <v>10743</v>
      </c>
      <c r="D74" s="74">
        <f t="shared" si="15"/>
        <v>0</v>
      </c>
      <c r="E74" s="69">
        <f t="shared" ref="E74:E137" si="21">D74+C74</f>
        <v>10743</v>
      </c>
      <c r="F74" s="78"/>
      <c r="G74" s="79"/>
      <c r="H74" s="79"/>
      <c r="I74" s="73">
        <f t="shared" si="16"/>
        <v>0</v>
      </c>
      <c r="J74" s="79"/>
      <c r="K74" s="90">
        <f t="shared" ref="K74:K137" si="22">I74+J74</f>
        <v>0</v>
      </c>
      <c r="L74" s="79"/>
      <c r="M74" s="79"/>
      <c r="N74" s="79"/>
      <c r="O74" s="73">
        <f t="shared" si="17"/>
        <v>0</v>
      </c>
      <c r="P74" s="79"/>
      <c r="Q74" s="72">
        <f t="shared" ref="Q74:Q137" si="23">O74+P74</f>
        <v>0</v>
      </c>
      <c r="R74" s="79"/>
      <c r="S74" s="79"/>
      <c r="T74" s="79"/>
      <c r="U74" s="72">
        <f t="shared" ref="U74:U137" si="24">SUM(R74:T74)</f>
        <v>0</v>
      </c>
      <c r="V74" s="73">
        <f t="shared" ref="V74:V137" si="25">C74+I74-O74-U74</f>
        <v>10743</v>
      </c>
      <c r="W74" s="74">
        <f t="shared" si="18"/>
        <v>0</v>
      </c>
      <c r="X74" s="75">
        <f t="shared" ref="X74:X137" si="26">V74+W74</f>
        <v>10743</v>
      </c>
      <c r="Y74" s="76"/>
      <c r="Z74" s="77"/>
      <c r="AB74" s="18"/>
    </row>
    <row r="75" spans="1:28" x14ac:dyDescent="0.25">
      <c r="A75" s="15">
        <f t="shared" si="19"/>
        <v>41341</v>
      </c>
      <c r="B75" s="16">
        <f t="shared" si="13"/>
        <v>41341</v>
      </c>
      <c r="C75" s="92">
        <f t="shared" si="20"/>
        <v>10743</v>
      </c>
      <c r="D75" s="74">
        <f t="shared" si="15"/>
        <v>0</v>
      </c>
      <c r="E75" s="69">
        <f t="shared" si="21"/>
        <v>10743</v>
      </c>
      <c r="F75" s="78"/>
      <c r="G75" s="79"/>
      <c r="H75" s="79"/>
      <c r="I75" s="73">
        <f t="shared" si="16"/>
        <v>0</v>
      </c>
      <c r="J75" s="79"/>
      <c r="K75" s="90">
        <f t="shared" si="22"/>
        <v>0</v>
      </c>
      <c r="L75" s="79"/>
      <c r="M75" s="79"/>
      <c r="N75" s="79"/>
      <c r="O75" s="73">
        <f t="shared" si="17"/>
        <v>0</v>
      </c>
      <c r="P75" s="79"/>
      <c r="Q75" s="72">
        <f t="shared" si="23"/>
        <v>0</v>
      </c>
      <c r="R75" s="79"/>
      <c r="S75" s="79"/>
      <c r="T75" s="79"/>
      <c r="U75" s="72">
        <f t="shared" si="24"/>
        <v>0</v>
      </c>
      <c r="V75" s="73">
        <f t="shared" si="25"/>
        <v>10743</v>
      </c>
      <c r="W75" s="74">
        <f t="shared" si="18"/>
        <v>0</v>
      </c>
      <c r="X75" s="75">
        <f t="shared" si="26"/>
        <v>10743</v>
      </c>
      <c r="Y75" s="76"/>
      <c r="Z75" s="77"/>
      <c r="AB75" s="18"/>
    </row>
    <row r="76" spans="1:28" x14ac:dyDescent="0.25">
      <c r="A76" s="15">
        <f t="shared" si="19"/>
        <v>41342</v>
      </c>
      <c r="B76" s="16">
        <f t="shared" si="13"/>
        <v>41342</v>
      </c>
      <c r="C76" s="92">
        <f t="shared" si="20"/>
        <v>10743</v>
      </c>
      <c r="D76" s="74">
        <f t="shared" si="15"/>
        <v>0</v>
      </c>
      <c r="E76" s="69">
        <f t="shared" si="21"/>
        <v>10743</v>
      </c>
      <c r="F76" s="78"/>
      <c r="G76" s="79"/>
      <c r="H76" s="79"/>
      <c r="I76" s="73">
        <f t="shared" si="16"/>
        <v>0</v>
      </c>
      <c r="J76" s="79"/>
      <c r="K76" s="90">
        <f t="shared" si="22"/>
        <v>0</v>
      </c>
      <c r="L76" s="79"/>
      <c r="M76" s="79"/>
      <c r="N76" s="79"/>
      <c r="O76" s="73">
        <f t="shared" si="17"/>
        <v>0</v>
      </c>
      <c r="P76" s="79"/>
      <c r="Q76" s="72">
        <f t="shared" si="23"/>
        <v>0</v>
      </c>
      <c r="R76" s="79"/>
      <c r="S76" s="79"/>
      <c r="T76" s="79"/>
      <c r="U76" s="72">
        <f t="shared" si="24"/>
        <v>0</v>
      </c>
      <c r="V76" s="73">
        <f t="shared" si="25"/>
        <v>10743</v>
      </c>
      <c r="W76" s="74">
        <f t="shared" si="18"/>
        <v>0</v>
      </c>
      <c r="X76" s="75">
        <f t="shared" si="26"/>
        <v>10743</v>
      </c>
      <c r="Y76" s="76"/>
      <c r="Z76" s="77"/>
      <c r="AB76" s="18"/>
    </row>
    <row r="77" spans="1:28" x14ac:dyDescent="0.25">
      <c r="A77" s="15">
        <f t="shared" si="19"/>
        <v>41343</v>
      </c>
      <c r="B77" s="16">
        <f t="shared" si="13"/>
        <v>41343</v>
      </c>
      <c r="C77" s="92">
        <f t="shared" si="20"/>
        <v>10743</v>
      </c>
      <c r="D77" s="74">
        <f t="shared" si="15"/>
        <v>0</v>
      </c>
      <c r="E77" s="69">
        <f t="shared" si="21"/>
        <v>10743</v>
      </c>
      <c r="F77" s="78"/>
      <c r="G77" s="79"/>
      <c r="H77" s="79"/>
      <c r="I77" s="73">
        <f t="shared" si="16"/>
        <v>0</v>
      </c>
      <c r="J77" s="79"/>
      <c r="K77" s="90">
        <f t="shared" si="22"/>
        <v>0</v>
      </c>
      <c r="L77" s="79"/>
      <c r="M77" s="79"/>
      <c r="N77" s="79"/>
      <c r="O77" s="73">
        <f t="shared" si="17"/>
        <v>0</v>
      </c>
      <c r="P77" s="79"/>
      <c r="Q77" s="72">
        <f t="shared" si="23"/>
        <v>0</v>
      </c>
      <c r="R77" s="79"/>
      <c r="S77" s="79"/>
      <c r="T77" s="79"/>
      <c r="U77" s="72">
        <f t="shared" si="24"/>
        <v>0</v>
      </c>
      <c r="V77" s="73">
        <f t="shared" si="25"/>
        <v>10743</v>
      </c>
      <c r="W77" s="74">
        <f t="shared" si="18"/>
        <v>0</v>
      </c>
      <c r="X77" s="75">
        <f t="shared" si="26"/>
        <v>10743</v>
      </c>
      <c r="Y77" s="76"/>
      <c r="Z77" s="77"/>
      <c r="AB77" s="18"/>
    </row>
    <row r="78" spans="1:28" x14ac:dyDescent="0.25">
      <c r="A78" s="15">
        <f t="shared" si="19"/>
        <v>41344</v>
      </c>
      <c r="B78" s="16">
        <f t="shared" si="13"/>
        <v>41344</v>
      </c>
      <c r="C78" s="92">
        <f t="shared" si="20"/>
        <v>10743</v>
      </c>
      <c r="D78" s="74">
        <f t="shared" si="15"/>
        <v>0</v>
      </c>
      <c r="E78" s="69">
        <f t="shared" si="21"/>
        <v>10743</v>
      </c>
      <c r="F78" s="78"/>
      <c r="G78" s="79"/>
      <c r="H78" s="79"/>
      <c r="I78" s="73">
        <f t="shared" si="16"/>
        <v>0</v>
      </c>
      <c r="J78" s="79"/>
      <c r="K78" s="90">
        <f t="shared" si="22"/>
        <v>0</v>
      </c>
      <c r="L78" s="79"/>
      <c r="M78" s="79"/>
      <c r="N78" s="79"/>
      <c r="O78" s="73">
        <f t="shared" si="17"/>
        <v>0</v>
      </c>
      <c r="P78" s="79"/>
      <c r="Q78" s="72">
        <f t="shared" si="23"/>
        <v>0</v>
      </c>
      <c r="R78" s="79"/>
      <c r="S78" s="79"/>
      <c r="T78" s="79"/>
      <c r="U78" s="72">
        <f t="shared" si="24"/>
        <v>0</v>
      </c>
      <c r="V78" s="73">
        <f t="shared" si="25"/>
        <v>10743</v>
      </c>
      <c r="W78" s="74">
        <f t="shared" si="18"/>
        <v>0</v>
      </c>
      <c r="X78" s="75">
        <f t="shared" si="26"/>
        <v>10743</v>
      </c>
      <c r="Y78" s="76"/>
      <c r="Z78" s="77"/>
      <c r="AB78" s="18"/>
    </row>
    <row r="79" spans="1:28" x14ac:dyDescent="0.25">
      <c r="A79" s="15">
        <f t="shared" si="19"/>
        <v>41345</v>
      </c>
      <c r="B79" s="16">
        <f t="shared" si="13"/>
        <v>41345</v>
      </c>
      <c r="C79" s="92">
        <f t="shared" si="20"/>
        <v>10743</v>
      </c>
      <c r="D79" s="74">
        <f t="shared" si="15"/>
        <v>0</v>
      </c>
      <c r="E79" s="69">
        <f t="shared" si="21"/>
        <v>10743</v>
      </c>
      <c r="F79" s="78"/>
      <c r="G79" s="79"/>
      <c r="H79" s="79"/>
      <c r="I79" s="73">
        <f t="shared" si="16"/>
        <v>0</v>
      </c>
      <c r="J79" s="79"/>
      <c r="K79" s="90">
        <f t="shared" si="22"/>
        <v>0</v>
      </c>
      <c r="L79" s="79"/>
      <c r="M79" s="79"/>
      <c r="N79" s="79"/>
      <c r="O79" s="73">
        <f t="shared" si="17"/>
        <v>0</v>
      </c>
      <c r="P79" s="79"/>
      <c r="Q79" s="72">
        <f t="shared" si="23"/>
        <v>0</v>
      </c>
      <c r="R79" s="79"/>
      <c r="S79" s="79"/>
      <c r="T79" s="79"/>
      <c r="U79" s="72">
        <f t="shared" si="24"/>
        <v>0</v>
      </c>
      <c r="V79" s="73">
        <f t="shared" si="25"/>
        <v>10743</v>
      </c>
      <c r="W79" s="74">
        <f t="shared" si="18"/>
        <v>0</v>
      </c>
      <c r="X79" s="75">
        <f t="shared" si="26"/>
        <v>10743</v>
      </c>
      <c r="Y79" s="76"/>
      <c r="Z79" s="77"/>
      <c r="AB79" s="18"/>
    </row>
    <row r="80" spans="1:28" x14ac:dyDescent="0.25">
      <c r="A80" s="15">
        <f t="shared" si="19"/>
        <v>41346</v>
      </c>
      <c r="B80" s="16">
        <f t="shared" si="13"/>
        <v>41346</v>
      </c>
      <c r="C80" s="92">
        <f t="shared" si="20"/>
        <v>10743</v>
      </c>
      <c r="D80" s="74">
        <f t="shared" si="15"/>
        <v>0</v>
      </c>
      <c r="E80" s="69">
        <f t="shared" si="21"/>
        <v>10743</v>
      </c>
      <c r="F80" s="78"/>
      <c r="G80" s="79"/>
      <c r="H80" s="79"/>
      <c r="I80" s="73">
        <f t="shared" si="16"/>
        <v>0</v>
      </c>
      <c r="J80" s="79"/>
      <c r="K80" s="90">
        <f t="shared" si="22"/>
        <v>0</v>
      </c>
      <c r="L80" s="79"/>
      <c r="M80" s="79"/>
      <c r="N80" s="79"/>
      <c r="O80" s="73">
        <f t="shared" si="17"/>
        <v>0</v>
      </c>
      <c r="P80" s="79"/>
      <c r="Q80" s="72">
        <f t="shared" si="23"/>
        <v>0</v>
      </c>
      <c r="R80" s="79"/>
      <c r="S80" s="79"/>
      <c r="T80" s="79"/>
      <c r="U80" s="72">
        <f t="shared" si="24"/>
        <v>0</v>
      </c>
      <c r="V80" s="73">
        <f t="shared" si="25"/>
        <v>10743</v>
      </c>
      <c r="W80" s="74">
        <f t="shared" si="18"/>
        <v>0</v>
      </c>
      <c r="X80" s="75">
        <f t="shared" si="26"/>
        <v>10743</v>
      </c>
      <c r="Y80" s="76"/>
      <c r="Z80" s="77"/>
      <c r="AB80" s="18"/>
    </row>
    <row r="81" spans="1:28" x14ac:dyDescent="0.25">
      <c r="A81" s="15">
        <f t="shared" si="19"/>
        <v>41347</v>
      </c>
      <c r="B81" s="16">
        <f t="shared" si="13"/>
        <v>41347</v>
      </c>
      <c r="C81" s="92">
        <f t="shared" si="20"/>
        <v>10743</v>
      </c>
      <c r="D81" s="74">
        <f t="shared" si="15"/>
        <v>0</v>
      </c>
      <c r="E81" s="69">
        <f t="shared" si="21"/>
        <v>10743</v>
      </c>
      <c r="F81" s="78"/>
      <c r="G81" s="79"/>
      <c r="H81" s="79"/>
      <c r="I81" s="73">
        <f t="shared" si="16"/>
        <v>0</v>
      </c>
      <c r="J81" s="79"/>
      <c r="K81" s="90">
        <f t="shared" si="22"/>
        <v>0</v>
      </c>
      <c r="L81" s="79"/>
      <c r="M81" s="79"/>
      <c r="N81" s="79"/>
      <c r="O81" s="73">
        <f t="shared" si="17"/>
        <v>0</v>
      </c>
      <c r="P81" s="79"/>
      <c r="Q81" s="72">
        <f t="shared" si="23"/>
        <v>0</v>
      </c>
      <c r="R81" s="79"/>
      <c r="S81" s="79"/>
      <c r="T81" s="79"/>
      <c r="U81" s="72">
        <f t="shared" si="24"/>
        <v>0</v>
      </c>
      <c r="V81" s="73">
        <f t="shared" si="25"/>
        <v>10743</v>
      </c>
      <c r="W81" s="74">
        <f t="shared" si="18"/>
        <v>0</v>
      </c>
      <c r="X81" s="75">
        <f t="shared" si="26"/>
        <v>10743</v>
      </c>
      <c r="Y81" s="76"/>
      <c r="Z81" s="77"/>
      <c r="AB81" s="18"/>
    </row>
    <row r="82" spans="1:28" x14ac:dyDescent="0.25">
      <c r="A82" s="15">
        <f t="shared" si="19"/>
        <v>41348</v>
      </c>
      <c r="B82" s="16">
        <f t="shared" si="13"/>
        <v>41348</v>
      </c>
      <c r="C82" s="92">
        <f t="shared" si="20"/>
        <v>10743</v>
      </c>
      <c r="D82" s="74">
        <f t="shared" si="15"/>
        <v>0</v>
      </c>
      <c r="E82" s="69">
        <f t="shared" si="21"/>
        <v>10743</v>
      </c>
      <c r="F82" s="78"/>
      <c r="G82" s="79"/>
      <c r="H82" s="79"/>
      <c r="I82" s="73">
        <f t="shared" si="16"/>
        <v>0</v>
      </c>
      <c r="J82" s="79"/>
      <c r="K82" s="90">
        <f t="shared" si="22"/>
        <v>0</v>
      </c>
      <c r="L82" s="79"/>
      <c r="M82" s="79"/>
      <c r="N82" s="79"/>
      <c r="O82" s="73">
        <f t="shared" si="17"/>
        <v>0</v>
      </c>
      <c r="P82" s="79"/>
      <c r="Q82" s="72">
        <f t="shared" si="23"/>
        <v>0</v>
      </c>
      <c r="R82" s="79"/>
      <c r="S82" s="79"/>
      <c r="T82" s="79"/>
      <c r="U82" s="72">
        <f t="shared" si="24"/>
        <v>0</v>
      </c>
      <c r="V82" s="73">
        <f t="shared" si="25"/>
        <v>10743</v>
      </c>
      <c r="W82" s="74">
        <f t="shared" si="18"/>
        <v>0</v>
      </c>
      <c r="X82" s="75">
        <f t="shared" si="26"/>
        <v>10743</v>
      </c>
      <c r="Y82" s="76"/>
      <c r="Z82" s="77"/>
      <c r="AB82" s="18"/>
    </row>
    <row r="83" spans="1:28" x14ac:dyDescent="0.25">
      <c r="A83" s="15">
        <f t="shared" si="19"/>
        <v>41349</v>
      </c>
      <c r="B83" s="16">
        <f t="shared" si="13"/>
        <v>41349</v>
      </c>
      <c r="C83" s="92">
        <f t="shared" si="20"/>
        <v>10743</v>
      </c>
      <c r="D83" s="74">
        <f t="shared" si="15"/>
        <v>0</v>
      </c>
      <c r="E83" s="69">
        <f t="shared" si="21"/>
        <v>10743</v>
      </c>
      <c r="F83" s="78"/>
      <c r="G83" s="79"/>
      <c r="H83" s="79"/>
      <c r="I83" s="73">
        <f t="shared" si="16"/>
        <v>0</v>
      </c>
      <c r="J83" s="79"/>
      <c r="K83" s="90">
        <f t="shared" si="22"/>
        <v>0</v>
      </c>
      <c r="L83" s="79"/>
      <c r="M83" s="79"/>
      <c r="N83" s="79"/>
      <c r="O83" s="73">
        <f t="shared" si="17"/>
        <v>0</v>
      </c>
      <c r="P83" s="79"/>
      <c r="Q83" s="72">
        <f t="shared" si="23"/>
        <v>0</v>
      </c>
      <c r="R83" s="79"/>
      <c r="S83" s="79"/>
      <c r="T83" s="79"/>
      <c r="U83" s="72">
        <f t="shared" si="24"/>
        <v>0</v>
      </c>
      <c r="V83" s="73">
        <f t="shared" si="25"/>
        <v>10743</v>
      </c>
      <c r="W83" s="74">
        <f t="shared" si="18"/>
        <v>0</v>
      </c>
      <c r="X83" s="75">
        <f t="shared" si="26"/>
        <v>10743</v>
      </c>
      <c r="Y83" s="76"/>
      <c r="Z83" s="77"/>
      <c r="AB83" s="18"/>
    </row>
    <row r="84" spans="1:28" x14ac:dyDescent="0.25">
      <c r="A84" s="15">
        <f t="shared" si="19"/>
        <v>41350</v>
      </c>
      <c r="B84" s="16">
        <f t="shared" si="13"/>
        <v>41350</v>
      </c>
      <c r="C84" s="92">
        <f t="shared" si="20"/>
        <v>10743</v>
      </c>
      <c r="D84" s="74">
        <f t="shared" si="15"/>
        <v>0</v>
      </c>
      <c r="E84" s="69">
        <f t="shared" si="21"/>
        <v>10743</v>
      </c>
      <c r="F84" s="78"/>
      <c r="G84" s="79"/>
      <c r="H84" s="79"/>
      <c r="I84" s="73">
        <f t="shared" si="16"/>
        <v>0</v>
      </c>
      <c r="J84" s="79"/>
      <c r="K84" s="90">
        <f t="shared" si="22"/>
        <v>0</v>
      </c>
      <c r="L84" s="79"/>
      <c r="M84" s="79"/>
      <c r="N84" s="79"/>
      <c r="O84" s="73">
        <f t="shared" si="17"/>
        <v>0</v>
      </c>
      <c r="P84" s="79"/>
      <c r="Q84" s="72">
        <f t="shared" si="23"/>
        <v>0</v>
      </c>
      <c r="R84" s="79"/>
      <c r="S84" s="79"/>
      <c r="T84" s="79"/>
      <c r="U84" s="72">
        <f t="shared" si="24"/>
        <v>0</v>
      </c>
      <c r="V84" s="73">
        <f t="shared" si="25"/>
        <v>10743</v>
      </c>
      <c r="W84" s="74">
        <f t="shared" si="18"/>
        <v>0</v>
      </c>
      <c r="X84" s="75">
        <f t="shared" si="26"/>
        <v>10743</v>
      </c>
      <c r="Y84" s="76"/>
      <c r="Z84" s="77"/>
      <c r="AB84" s="18"/>
    </row>
    <row r="85" spans="1:28" x14ac:dyDescent="0.25">
      <c r="A85" s="15">
        <f t="shared" si="19"/>
        <v>41351</v>
      </c>
      <c r="B85" s="16">
        <f t="shared" si="13"/>
        <v>41351</v>
      </c>
      <c r="C85" s="92">
        <f t="shared" si="20"/>
        <v>10743</v>
      </c>
      <c r="D85" s="74">
        <f t="shared" si="15"/>
        <v>0</v>
      </c>
      <c r="E85" s="69">
        <f t="shared" si="21"/>
        <v>10743</v>
      </c>
      <c r="F85" s="78"/>
      <c r="G85" s="79"/>
      <c r="H85" s="79"/>
      <c r="I85" s="73">
        <f t="shared" si="16"/>
        <v>0</v>
      </c>
      <c r="J85" s="79"/>
      <c r="K85" s="90">
        <f t="shared" si="22"/>
        <v>0</v>
      </c>
      <c r="L85" s="79"/>
      <c r="M85" s="79"/>
      <c r="N85" s="79"/>
      <c r="O85" s="73">
        <f t="shared" si="17"/>
        <v>0</v>
      </c>
      <c r="P85" s="79"/>
      <c r="Q85" s="72">
        <f t="shared" si="23"/>
        <v>0</v>
      </c>
      <c r="R85" s="79"/>
      <c r="S85" s="79"/>
      <c r="T85" s="79"/>
      <c r="U85" s="72">
        <f t="shared" si="24"/>
        <v>0</v>
      </c>
      <c r="V85" s="73">
        <f t="shared" si="25"/>
        <v>10743</v>
      </c>
      <c r="W85" s="74">
        <f t="shared" si="18"/>
        <v>0</v>
      </c>
      <c r="X85" s="75">
        <f t="shared" si="26"/>
        <v>10743</v>
      </c>
      <c r="Y85" s="76"/>
      <c r="Z85" s="77"/>
      <c r="AB85" s="18"/>
    </row>
    <row r="86" spans="1:28" x14ac:dyDescent="0.25">
      <c r="A86" s="15">
        <f t="shared" si="19"/>
        <v>41352</v>
      </c>
      <c r="B86" s="16">
        <f t="shared" si="13"/>
        <v>41352</v>
      </c>
      <c r="C86" s="92">
        <f t="shared" si="20"/>
        <v>10743</v>
      </c>
      <c r="D86" s="74">
        <f t="shared" si="15"/>
        <v>0</v>
      </c>
      <c r="E86" s="69">
        <f t="shared" si="21"/>
        <v>10743</v>
      </c>
      <c r="F86" s="78"/>
      <c r="G86" s="79"/>
      <c r="H86" s="79"/>
      <c r="I86" s="73">
        <f t="shared" si="16"/>
        <v>0</v>
      </c>
      <c r="J86" s="79"/>
      <c r="K86" s="90">
        <f t="shared" si="22"/>
        <v>0</v>
      </c>
      <c r="L86" s="79"/>
      <c r="M86" s="79"/>
      <c r="N86" s="79"/>
      <c r="O86" s="73">
        <f t="shared" si="17"/>
        <v>0</v>
      </c>
      <c r="P86" s="79"/>
      <c r="Q86" s="72">
        <f t="shared" si="23"/>
        <v>0</v>
      </c>
      <c r="R86" s="79"/>
      <c r="S86" s="79"/>
      <c r="T86" s="79"/>
      <c r="U86" s="72">
        <f t="shared" si="24"/>
        <v>0</v>
      </c>
      <c r="V86" s="73">
        <f t="shared" si="25"/>
        <v>10743</v>
      </c>
      <c r="W86" s="74">
        <f t="shared" si="18"/>
        <v>0</v>
      </c>
      <c r="X86" s="75">
        <f t="shared" si="26"/>
        <v>10743</v>
      </c>
      <c r="Y86" s="76"/>
      <c r="Z86" s="77"/>
      <c r="AB86" s="18"/>
    </row>
    <row r="87" spans="1:28" x14ac:dyDescent="0.25">
      <c r="A87" s="15">
        <f t="shared" si="19"/>
        <v>41353</v>
      </c>
      <c r="B87" s="16">
        <f t="shared" si="13"/>
        <v>41353</v>
      </c>
      <c r="C87" s="92">
        <f t="shared" si="20"/>
        <v>10743</v>
      </c>
      <c r="D87" s="74">
        <f t="shared" si="15"/>
        <v>0</v>
      </c>
      <c r="E87" s="69">
        <f t="shared" si="21"/>
        <v>10743</v>
      </c>
      <c r="F87" s="78">
        <v>20000</v>
      </c>
      <c r="G87" s="79"/>
      <c r="H87" s="79"/>
      <c r="I87" s="73">
        <f t="shared" si="16"/>
        <v>20000</v>
      </c>
      <c r="J87" s="79"/>
      <c r="K87" s="90">
        <f t="shared" si="22"/>
        <v>20000</v>
      </c>
      <c r="L87" s="79"/>
      <c r="M87" s="79"/>
      <c r="N87" s="79"/>
      <c r="O87" s="73">
        <f t="shared" si="17"/>
        <v>0</v>
      </c>
      <c r="P87" s="79"/>
      <c r="Q87" s="72">
        <f t="shared" si="23"/>
        <v>0</v>
      </c>
      <c r="R87" s="79"/>
      <c r="S87" s="79"/>
      <c r="T87" s="79"/>
      <c r="U87" s="72">
        <f t="shared" si="24"/>
        <v>0</v>
      </c>
      <c r="V87" s="73">
        <f t="shared" si="25"/>
        <v>30743</v>
      </c>
      <c r="W87" s="74">
        <f t="shared" si="18"/>
        <v>0</v>
      </c>
      <c r="X87" s="75">
        <f t="shared" si="26"/>
        <v>30743</v>
      </c>
      <c r="Y87" s="76"/>
      <c r="Z87" s="77"/>
      <c r="AB87" s="18"/>
    </row>
    <row r="88" spans="1:28" x14ac:dyDescent="0.25">
      <c r="A88" s="15">
        <f t="shared" si="19"/>
        <v>41354</v>
      </c>
      <c r="B88" s="16">
        <f t="shared" si="13"/>
        <v>41354</v>
      </c>
      <c r="C88" s="92">
        <f t="shared" si="20"/>
        <v>30743</v>
      </c>
      <c r="D88" s="74">
        <f t="shared" si="15"/>
        <v>0</v>
      </c>
      <c r="E88" s="69">
        <f t="shared" si="21"/>
        <v>30743</v>
      </c>
      <c r="F88" s="78"/>
      <c r="G88" s="79"/>
      <c r="H88" s="79"/>
      <c r="I88" s="73">
        <f t="shared" si="16"/>
        <v>0</v>
      </c>
      <c r="J88" s="79"/>
      <c r="K88" s="90">
        <f t="shared" si="22"/>
        <v>0</v>
      </c>
      <c r="L88" s="79"/>
      <c r="M88" s="79"/>
      <c r="N88" s="79"/>
      <c r="O88" s="73">
        <f t="shared" si="17"/>
        <v>0</v>
      </c>
      <c r="P88" s="79"/>
      <c r="Q88" s="72">
        <f t="shared" si="23"/>
        <v>0</v>
      </c>
      <c r="R88" s="79"/>
      <c r="S88" s="79"/>
      <c r="T88" s="79"/>
      <c r="U88" s="72">
        <f t="shared" si="24"/>
        <v>0</v>
      </c>
      <c r="V88" s="73">
        <f t="shared" si="25"/>
        <v>30743</v>
      </c>
      <c r="W88" s="74">
        <f t="shared" si="18"/>
        <v>0</v>
      </c>
      <c r="X88" s="75">
        <f t="shared" si="26"/>
        <v>30743</v>
      </c>
      <c r="Y88" s="76"/>
      <c r="Z88" s="77"/>
      <c r="AB88" s="18"/>
    </row>
    <row r="89" spans="1:28" x14ac:dyDescent="0.25">
      <c r="A89" s="15">
        <f t="shared" si="19"/>
        <v>41355</v>
      </c>
      <c r="B89" s="16">
        <f t="shared" si="13"/>
        <v>41355</v>
      </c>
      <c r="C89" s="92">
        <f t="shared" si="20"/>
        <v>30743</v>
      </c>
      <c r="D89" s="74">
        <f t="shared" si="15"/>
        <v>0</v>
      </c>
      <c r="E89" s="69">
        <f t="shared" si="21"/>
        <v>30743</v>
      </c>
      <c r="F89" s="78"/>
      <c r="G89" s="79"/>
      <c r="H89" s="79"/>
      <c r="I89" s="73">
        <f t="shared" si="16"/>
        <v>0</v>
      </c>
      <c r="J89" s="79"/>
      <c r="K89" s="90">
        <f t="shared" si="22"/>
        <v>0</v>
      </c>
      <c r="L89" s="79"/>
      <c r="M89" s="79"/>
      <c r="N89" s="79"/>
      <c r="O89" s="73">
        <f t="shared" si="17"/>
        <v>0</v>
      </c>
      <c r="P89" s="79"/>
      <c r="Q89" s="72">
        <f t="shared" si="23"/>
        <v>0</v>
      </c>
      <c r="R89" s="79"/>
      <c r="S89" s="79"/>
      <c r="T89" s="79"/>
      <c r="U89" s="72">
        <f t="shared" si="24"/>
        <v>0</v>
      </c>
      <c r="V89" s="73">
        <f t="shared" si="25"/>
        <v>30743</v>
      </c>
      <c r="W89" s="74">
        <f t="shared" si="18"/>
        <v>0</v>
      </c>
      <c r="X89" s="75">
        <f t="shared" si="26"/>
        <v>30743</v>
      </c>
      <c r="Y89" s="76"/>
      <c r="Z89" s="77"/>
      <c r="AB89" s="18"/>
    </row>
    <row r="90" spans="1:28" x14ac:dyDescent="0.25">
      <c r="A90" s="15">
        <f t="shared" si="19"/>
        <v>41356</v>
      </c>
      <c r="B90" s="16">
        <f t="shared" si="13"/>
        <v>41356</v>
      </c>
      <c r="C90" s="92">
        <f t="shared" si="20"/>
        <v>30743</v>
      </c>
      <c r="D90" s="74">
        <f t="shared" si="15"/>
        <v>0</v>
      </c>
      <c r="E90" s="69">
        <f t="shared" si="21"/>
        <v>30743</v>
      </c>
      <c r="F90" s="78"/>
      <c r="G90" s="79"/>
      <c r="H90" s="79"/>
      <c r="I90" s="73">
        <f t="shared" si="16"/>
        <v>0</v>
      </c>
      <c r="J90" s="79"/>
      <c r="K90" s="90">
        <f t="shared" si="22"/>
        <v>0</v>
      </c>
      <c r="L90" s="79"/>
      <c r="M90" s="79"/>
      <c r="N90" s="79"/>
      <c r="O90" s="73">
        <f t="shared" si="17"/>
        <v>0</v>
      </c>
      <c r="P90" s="79"/>
      <c r="Q90" s="72">
        <f t="shared" si="23"/>
        <v>0</v>
      </c>
      <c r="R90" s="79"/>
      <c r="S90" s="79"/>
      <c r="T90" s="79"/>
      <c r="U90" s="72">
        <f t="shared" si="24"/>
        <v>0</v>
      </c>
      <c r="V90" s="73">
        <f t="shared" si="25"/>
        <v>30743</v>
      </c>
      <c r="W90" s="74">
        <f t="shared" si="18"/>
        <v>0</v>
      </c>
      <c r="X90" s="75">
        <f t="shared" si="26"/>
        <v>30743</v>
      </c>
      <c r="Y90" s="76"/>
      <c r="Z90" s="77"/>
      <c r="AB90" s="18"/>
    </row>
    <row r="91" spans="1:28" x14ac:dyDescent="0.25">
      <c r="A91" s="15">
        <f t="shared" si="19"/>
        <v>41357</v>
      </c>
      <c r="B91" s="16">
        <f t="shared" si="13"/>
        <v>41357</v>
      </c>
      <c r="C91" s="92">
        <f t="shared" si="20"/>
        <v>30743</v>
      </c>
      <c r="D91" s="74">
        <f t="shared" si="15"/>
        <v>0</v>
      </c>
      <c r="E91" s="69">
        <f t="shared" si="21"/>
        <v>30743</v>
      </c>
      <c r="F91" s="78"/>
      <c r="G91" s="79"/>
      <c r="H91" s="79"/>
      <c r="I91" s="73">
        <f t="shared" si="16"/>
        <v>0</v>
      </c>
      <c r="J91" s="79"/>
      <c r="K91" s="90">
        <f t="shared" si="22"/>
        <v>0</v>
      </c>
      <c r="L91" s="79"/>
      <c r="M91" s="79"/>
      <c r="N91" s="79"/>
      <c r="O91" s="73">
        <f t="shared" si="17"/>
        <v>0</v>
      </c>
      <c r="P91" s="79"/>
      <c r="Q91" s="72">
        <f t="shared" si="23"/>
        <v>0</v>
      </c>
      <c r="R91" s="79"/>
      <c r="S91" s="79"/>
      <c r="T91" s="79"/>
      <c r="U91" s="72">
        <f t="shared" si="24"/>
        <v>0</v>
      </c>
      <c r="V91" s="73">
        <f t="shared" si="25"/>
        <v>30743</v>
      </c>
      <c r="W91" s="74">
        <f t="shared" si="18"/>
        <v>0</v>
      </c>
      <c r="X91" s="75">
        <f t="shared" si="26"/>
        <v>30743</v>
      </c>
      <c r="Y91" s="76"/>
      <c r="Z91" s="77"/>
      <c r="AB91" s="18"/>
    </row>
    <row r="92" spans="1:28" x14ac:dyDescent="0.25">
      <c r="A92" s="15">
        <f t="shared" si="19"/>
        <v>41358</v>
      </c>
      <c r="B92" s="16">
        <f t="shared" si="13"/>
        <v>41358</v>
      </c>
      <c r="C92" s="92">
        <f t="shared" si="20"/>
        <v>30743</v>
      </c>
      <c r="D92" s="74">
        <f t="shared" si="15"/>
        <v>0</v>
      </c>
      <c r="E92" s="69">
        <f t="shared" si="21"/>
        <v>30743</v>
      </c>
      <c r="F92" s="78"/>
      <c r="G92" s="79"/>
      <c r="H92" s="79"/>
      <c r="I92" s="73">
        <f t="shared" si="16"/>
        <v>0</v>
      </c>
      <c r="J92" s="79"/>
      <c r="K92" s="90">
        <f t="shared" si="22"/>
        <v>0</v>
      </c>
      <c r="L92" s="79"/>
      <c r="M92" s="79"/>
      <c r="N92" s="79"/>
      <c r="O92" s="73">
        <f t="shared" si="17"/>
        <v>0</v>
      </c>
      <c r="P92" s="79"/>
      <c r="Q92" s="72">
        <f t="shared" si="23"/>
        <v>0</v>
      </c>
      <c r="R92" s="79"/>
      <c r="S92" s="79"/>
      <c r="T92" s="79"/>
      <c r="U92" s="72">
        <f t="shared" si="24"/>
        <v>0</v>
      </c>
      <c r="V92" s="73">
        <f t="shared" si="25"/>
        <v>30743</v>
      </c>
      <c r="W92" s="74">
        <f t="shared" si="18"/>
        <v>0</v>
      </c>
      <c r="X92" s="75">
        <f t="shared" si="26"/>
        <v>30743</v>
      </c>
      <c r="Y92" s="76"/>
      <c r="Z92" s="77"/>
      <c r="AB92" s="18"/>
    </row>
    <row r="93" spans="1:28" x14ac:dyDescent="0.25">
      <c r="A93" s="15">
        <f t="shared" si="19"/>
        <v>41359</v>
      </c>
      <c r="B93" s="16">
        <f t="shared" si="13"/>
        <v>41359</v>
      </c>
      <c r="C93" s="92">
        <f t="shared" si="20"/>
        <v>30743</v>
      </c>
      <c r="D93" s="74">
        <f t="shared" si="15"/>
        <v>0</v>
      </c>
      <c r="E93" s="69">
        <f t="shared" si="21"/>
        <v>30743</v>
      </c>
      <c r="F93" s="78"/>
      <c r="G93" s="79"/>
      <c r="H93" s="79"/>
      <c r="I93" s="73">
        <f t="shared" si="16"/>
        <v>0</v>
      </c>
      <c r="J93" s="79"/>
      <c r="K93" s="90">
        <f t="shared" si="22"/>
        <v>0</v>
      </c>
      <c r="L93" s="79"/>
      <c r="M93" s="79"/>
      <c r="N93" s="79"/>
      <c r="O93" s="73">
        <f t="shared" si="17"/>
        <v>0</v>
      </c>
      <c r="P93" s="79"/>
      <c r="Q93" s="72">
        <f t="shared" si="23"/>
        <v>0</v>
      </c>
      <c r="R93" s="79"/>
      <c r="S93" s="79"/>
      <c r="T93" s="79"/>
      <c r="U93" s="72">
        <f t="shared" si="24"/>
        <v>0</v>
      </c>
      <c r="V93" s="73">
        <f t="shared" si="25"/>
        <v>30743</v>
      </c>
      <c r="W93" s="74">
        <f t="shared" si="18"/>
        <v>0</v>
      </c>
      <c r="X93" s="75">
        <f t="shared" si="26"/>
        <v>30743</v>
      </c>
      <c r="Y93" s="76"/>
      <c r="Z93" s="77"/>
      <c r="AB93" s="18"/>
    </row>
    <row r="94" spans="1:28" x14ac:dyDescent="0.25">
      <c r="A94" s="15">
        <f t="shared" si="19"/>
        <v>41360</v>
      </c>
      <c r="B94" s="16">
        <f t="shared" si="13"/>
        <v>41360</v>
      </c>
      <c r="C94" s="92">
        <f t="shared" si="20"/>
        <v>30743</v>
      </c>
      <c r="D94" s="74">
        <f t="shared" si="15"/>
        <v>0</v>
      </c>
      <c r="E94" s="69">
        <f t="shared" si="21"/>
        <v>30743</v>
      </c>
      <c r="F94" s="78"/>
      <c r="G94" s="79"/>
      <c r="H94" s="79"/>
      <c r="I94" s="73">
        <f t="shared" si="16"/>
        <v>0</v>
      </c>
      <c r="J94" s="79"/>
      <c r="K94" s="90">
        <f t="shared" si="22"/>
        <v>0</v>
      </c>
      <c r="L94" s="79"/>
      <c r="M94" s="79"/>
      <c r="N94" s="79"/>
      <c r="O94" s="73">
        <f t="shared" si="17"/>
        <v>0</v>
      </c>
      <c r="P94" s="79"/>
      <c r="Q94" s="72">
        <f t="shared" si="23"/>
        <v>0</v>
      </c>
      <c r="R94" s="79"/>
      <c r="S94" s="79"/>
      <c r="T94" s="79"/>
      <c r="U94" s="72">
        <f t="shared" si="24"/>
        <v>0</v>
      </c>
      <c r="V94" s="73">
        <f t="shared" si="25"/>
        <v>30743</v>
      </c>
      <c r="W94" s="74">
        <f t="shared" si="18"/>
        <v>0</v>
      </c>
      <c r="X94" s="75">
        <f t="shared" si="26"/>
        <v>30743</v>
      </c>
      <c r="Y94" s="76"/>
      <c r="Z94" s="77"/>
      <c r="AB94" s="18"/>
    </row>
    <row r="95" spans="1:28" x14ac:dyDescent="0.25">
      <c r="A95" s="15">
        <f t="shared" si="19"/>
        <v>41361</v>
      </c>
      <c r="B95" s="16">
        <f t="shared" si="13"/>
        <v>41361</v>
      </c>
      <c r="C95" s="92">
        <f t="shared" si="20"/>
        <v>30743</v>
      </c>
      <c r="D95" s="74">
        <f t="shared" si="15"/>
        <v>0</v>
      </c>
      <c r="E95" s="69">
        <f t="shared" si="21"/>
        <v>30743</v>
      </c>
      <c r="F95" s="78"/>
      <c r="G95" s="79"/>
      <c r="H95" s="79"/>
      <c r="I95" s="73">
        <f t="shared" si="16"/>
        <v>0</v>
      </c>
      <c r="J95" s="79"/>
      <c r="K95" s="90">
        <f t="shared" si="22"/>
        <v>0</v>
      </c>
      <c r="L95" s="79"/>
      <c r="M95" s="79"/>
      <c r="N95" s="79"/>
      <c r="O95" s="73">
        <f t="shared" si="17"/>
        <v>0</v>
      </c>
      <c r="P95" s="79"/>
      <c r="Q95" s="72">
        <f t="shared" si="23"/>
        <v>0</v>
      </c>
      <c r="R95" s="79"/>
      <c r="S95" s="79"/>
      <c r="T95" s="79"/>
      <c r="U95" s="72">
        <f t="shared" si="24"/>
        <v>0</v>
      </c>
      <c r="V95" s="73">
        <f t="shared" si="25"/>
        <v>30743</v>
      </c>
      <c r="W95" s="74">
        <f t="shared" si="18"/>
        <v>0</v>
      </c>
      <c r="X95" s="75">
        <f t="shared" si="26"/>
        <v>30743</v>
      </c>
      <c r="Y95" s="76"/>
      <c r="Z95" s="77"/>
      <c r="AB95" s="18"/>
    </row>
    <row r="96" spans="1:28" x14ac:dyDescent="0.25">
      <c r="A96" s="15">
        <f t="shared" si="19"/>
        <v>41362</v>
      </c>
      <c r="B96" s="16">
        <f t="shared" si="13"/>
        <v>41362</v>
      </c>
      <c r="C96" s="92">
        <f t="shared" si="20"/>
        <v>30743</v>
      </c>
      <c r="D96" s="74">
        <f t="shared" si="15"/>
        <v>0</v>
      </c>
      <c r="E96" s="69">
        <f t="shared" si="21"/>
        <v>30743</v>
      </c>
      <c r="F96" s="78"/>
      <c r="G96" s="79"/>
      <c r="H96" s="79"/>
      <c r="I96" s="73">
        <f t="shared" si="16"/>
        <v>0</v>
      </c>
      <c r="J96" s="79"/>
      <c r="K96" s="90">
        <f t="shared" si="22"/>
        <v>0</v>
      </c>
      <c r="L96" s="79"/>
      <c r="M96" s="79"/>
      <c r="N96" s="79"/>
      <c r="O96" s="73">
        <f t="shared" si="17"/>
        <v>0</v>
      </c>
      <c r="P96" s="79"/>
      <c r="Q96" s="72">
        <f t="shared" si="23"/>
        <v>0</v>
      </c>
      <c r="R96" s="79"/>
      <c r="S96" s="79"/>
      <c r="T96" s="79"/>
      <c r="U96" s="72">
        <f t="shared" si="24"/>
        <v>0</v>
      </c>
      <c r="V96" s="73">
        <f t="shared" si="25"/>
        <v>30743</v>
      </c>
      <c r="W96" s="74">
        <f t="shared" si="18"/>
        <v>0</v>
      </c>
      <c r="X96" s="75">
        <f t="shared" si="26"/>
        <v>30743</v>
      </c>
      <c r="Y96" s="76"/>
      <c r="Z96" s="77"/>
      <c r="AB96" s="18"/>
    </row>
    <row r="97" spans="1:28" x14ac:dyDescent="0.25">
      <c r="A97" s="15">
        <f t="shared" si="19"/>
        <v>41363</v>
      </c>
      <c r="B97" s="16">
        <f t="shared" si="13"/>
        <v>41363</v>
      </c>
      <c r="C97" s="92">
        <f t="shared" si="20"/>
        <v>30743</v>
      </c>
      <c r="D97" s="74">
        <f t="shared" si="15"/>
        <v>0</v>
      </c>
      <c r="E97" s="69">
        <f t="shared" si="21"/>
        <v>30743</v>
      </c>
      <c r="F97" s="78"/>
      <c r="G97" s="79"/>
      <c r="H97" s="79"/>
      <c r="I97" s="73">
        <f t="shared" si="16"/>
        <v>0</v>
      </c>
      <c r="J97" s="79"/>
      <c r="K97" s="90">
        <f t="shared" si="22"/>
        <v>0</v>
      </c>
      <c r="L97" s="79"/>
      <c r="M97" s="79"/>
      <c r="N97" s="79"/>
      <c r="O97" s="73">
        <f t="shared" si="17"/>
        <v>0</v>
      </c>
      <c r="P97" s="79"/>
      <c r="Q97" s="72">
        <f t="shared" si="23"/>
        <v>0</v>
      </c>
      <c r="R97" s="79"/>
      <c r="S97" s="79"/>
      <c r="T97" s="79"/>
      <c r="U97" s="72">
        <f t="shared" si="24"/>
        <v>0</v>
      </c>
      <c r="V97" s="73">
        <f t="shared" si="25"/>
        <v>30743</v>
      </c>
      <c r="W97" s="74">
        <f t="shared" si="18"/>
        <v>0</v>
      </c>
      <c r="X97" s="75">
        <f t="shared" si="26"/>
        <v>30743</v>
      </c>
      <c r="Y97" s="80"/>
      <c r="Z97" s="81"/>
      <c r="AB97" s="18"/>
    </row>
    <row r="98" spans="1:28" s="244" customFormat="1" x14ac:dyDescent="0.25">
      <c r="A98" s="263">
        <f t="shared" si="19"/>
        <v>41364</v>
      </c>
      <c r="B98" s="264">
        <f t="shared" si="13"/>
        <v>41364</v>
      </c>
      <c r="C98" s="265">
        <f t="shared" si="20"/>
        <v>30743</v>
      </c>
      <c r="D98" s="200">
        <f t="shared" si="15"/>
        <v>0</v>
      </c>
      <c r="E98" s="266">
        <f t="shared" si="21"/>
        <v>30743</v>
      </c>
      <c r="F98" s="268"/>
      <c r="G98" s="196"/>
      <c r="H98" s="196"/>
      <c r="I98" s="197">
        <f t="shared" si="16"/>
        <v>0</v>
      </c>
      <c r="J98" s="196"/>
      <c r="K98" s="198">
        <f t="shared" si="22"/>
        <v>0</v>
      </c>
      <c r="L98" s="196"/>
      <c r="M98" s="196"/>
      <c r="N98" s="196"/>
      <c r="O98" s="197">
        <f t="shared" si="17"/>
        <v>0</v>
      </c>
      <c r="P98" s="196"/>
      <c r="Q98" s="197">
        <f t="shared" si="23"/>
        <v>0</v>
      </c>
      <c r="R98" s="196"/>
      <c r="S98" s="196"/>
      <c r="T98" s="196"/>
      <c r="U98" s="197">
        <f t="shared" si="24"/>
        <v>0</v>
      </c>
      <c r="V98" s="197">
        <f t="shared" si="25"/>
        <v>30743</v>
      </c>
      <c r="W98" s="200">
        <f t="shared" si="18"/>
        <v>0</v>
      </c>
      <c r="X98" s="201">
        <f t="shared" si="26"/>
        <v>30743</v>
      </c>
      <c r="Y98" s="202">
        <f>Z98-X98</f>
        <v>-18</v>
      </c>
      <c r="Z98" s="203">
        <f>E99</f>
        <v>30725</v>
      </c>
      <c r="AB98" s="245"/>
    </row>
    <row r="99" spans="1:28" x14ac:dyDescent="0.25">
      <c r="A99" s="15">
        <f t="shared" si="19"/>
        <v>41365</v>
      </c>
      <c r="B99" s="16">
        <f t="shared" si="13"/>
        <v>41365</v>
      </c>
      <c r="C99" s="67">
        <v>30725</v>
      </c>
      <c r="D99" s="82">
        <v>0</v>
      </c>
      <c r="E99" s="69">
        <f t="shared" si="21"/>
        <v>30725</v>
      </c>
      <c r="F99" s="78"/>
      <c r="G99" s="79"/>
      <c r="H99" s="79"/>
      <c r="I99" s="73">
        <f t="shared" si="16"/>
        <v>0</v>
      </c>
      <c r="J99" s="79"/>
      <c r="K99" s="90">
        <f t="shared" si="22"/>
        <v>0</v>
      </c>
      <c r="L99" s="79"/>
      <c r="M99" s="79"/>
      <c r="N99" s="79"/>
      <c r="O99" s="73">
        <f t="shared" si="17"/>
        <v>0</v>
      </c>
      <c r="P99" s="79"/>
      <c r="Q99" s="72">
        <f t="shared" si="23"/>
        <v>0</v>
      </c>
      <c r="R99" s="79"/>
      <c r="S99" s="79"/>
      <c r="T99" s="79"/>
      <c r="U99" s="72">
        <f t="shared" si="24"/>
        <v>0</v>
      </c>
      <c r="V99" s="73">
        <f t="shared" si="25"/>
        <v>30725</v>
      </c>
      <c r="W99" s="74">
        <f t="shared" si="18"/>
        <v>0</v>
      </c>
      <c r="X99" s="75">
        <f t="shared" si="26"/>
        <v>30725</v>
      </c>
      <c r="Y99" s="76"/>
      <c r="Z99" s="77"/>
      <c r="AB99" s="18"/>
    </row>
    <row r="100" spans="1:28" x14ac:dyDescent="0.25">
      <c r="A100" s="15">
        <f t="shared" si="19"/>
        <v>41366</v>
      </c>
      <c r="B100" s="16">
        <f t="shared" si="13"/>
        <v>41366</v>
      </c>
      <c r="C100" s="92">
        <f t="shared" si="20"/>
        <v>30725</v>
      </c>
      <c r="D100" s="74">
        <f t="shared" si="15"/>
        <v>0</v>
      </c>
      <c r="E100" s="69">
        <f t="shared" si="21"/>
        <v>30725</v>
      </c>
      <c r="F100" s="78"/>
      <c r="G100" s="79"/>
      <c r="H100" s="79"/>
      <c r="I100" s="73">
        <f t="shared" si="16"/>
        <v>0</v>
      </c>
      <c r="J100" s="79"/>
      <c r="K100" s="90">
        <f t="shared" si="22"/>
        <v>0</v>
      </c>
      <c r="L100" s="79"/>
      <c r="M100" s="79"/>
      <c r="N100" s="79"/>
      <c r="O100" s="73">
        <f t="shared" si="17"/>
        <v>0</v>
      </c>
      <c r="P100" s="79"/>
      <c r="Q100" s="72">
        <f t="shared" si="23"/>
        <v>0</v>
      </c>
      <c r="R100" s="79"/>
      <c r="S100" s="79"/>
      <c r="T100" s="79"/>
      <c r="U100" s="72">
        <f t="shared" si="24"/>
        <v>0</v>
      </c>
      <c r="V100" s="73">
        <f t="shared" si="25"/>
        <v>30725</v>
      </c>
      <c r="W100" s="74">
        <f t="shared" si="18"/>
        <v>0</v>
      </c>
      <c r="X100" s="75">
        <f t="shared" si="26"/>
        <v>30725</v>
      </c>
      <c r="Y100" s="76"/>
      <c r="Z100" s="77"/>
      <c r="AB100" s="18"/>
    </row>
    <row r="101" spans="1:28" x14ac:dyDescent="0.25">
      <c r="A101" s="15">
        <f t="shared" si="19"/>
        <v>41367</v>
      </c>
      <c r="B101" s="16">
        <f t="shared" si="13"/>
        <v>41367</v>
      </c>
      <c r="C101" s="92">
        <f t="shared" si="20"/>
        <v>30725</v>
      </c>
      <c r="D101" s="74">
        <f t="shared" si="15"/>
        <v>0</v>
      </c>
      <c r="E101" s="69">
        <f t="shared" si="21"/>
        <v>30725</v>
      </c>
      <c r="F101" s="78"/>
      <c r="G101" s="79"/>
      <c r="H101" s="79"/>
      <c r="I101" s="73">
        <f t="shared" si="16"/>
        <v>0</v>
      </c>
      <c r="J101" s="79"/>
      <c r="K101" s="90">
        <f t="shared" si="22"/>
        <v>0</v>
      </c>
      <c r="L101" s="79">
        <v>990</v>
      </c>
      <c r="M101" s="79"/>
      <c r="N101" s="79"/>
      <c r="O101" s="73">
        <f t="shared" si="17"/>
        <v>990</v>
      </c>
      <c r="P101" s="79"/>
      <c r="Q101" s="72">
        <f t="shared" si="23"/>
        <v>990</v>
      </c>
      <c r="R101" s="79"/>
      <c r="S101" s="79"/>
      <c r="T101" s="79"/>
      <c r="U101" s="72">
        <f t="shared" si="24"/>
        <v>0</v>
      </c>
      <c r="V101" s="73">
        <f t="shared" si="25"/>
        <v>29735</v>
      </c>
      <c r="W101" s="74">
        <f t="shared" si="18"/>
        <v>0</v>
      </c>
      <c r="X101" s="75">
        <f t="shared" si="26"/>
        <v>29735</v>
      </c>
      <c r="Y101" s="76"/>
      <c r="Z101" s="77"/>
      <c r="AB101" s="18"/>
    </row>
    <row r="102" spans="1:28" x14ac:dyDescent="0.25">
      <c r="A102" s="15">
        <f t="shared" si="19"/>
        <v>41368</v>
      </c>
      <c r="B102" s="16">
        <f t="shared" si="13"/>
        <v>41368</v>
      </c>
      <c r="C102" s="92">
        <f t="shared" si="20"/>
        <v>29735</v>
      </c>
      <c r="D102" s="74">
        <f t="shared" si="15"/>
        <v>0</v>
      </c>
      <c r="E102" s="69">
        <f t="shared" si="21"/>
        <v>29735</v>
      </c>
      <c r="F102" s="78"/>
      <c r="G102" s="79"/>
      <c r="H102" s="79"/>
      <c r="I102" s="73">
        <f t="shared" si="16"/>
        <v>0</v>
      </c>
      <c r="J102" s="79"/>
      <c r="K102" s="90">
        <f t="shared" si="22"/>
        <v>0</v>
      </c>
      <c r="L102" s="79"/>
      <c r="M102" s="79"/>
      <c r="N102" s="79"/>
      <c r="O102" s="73">
        <f t="shared" si="17"/>
        <v>0</v>
      </c>
      <c r="P102" s="79"/>
      <c r="Q102" s="72">
        <f t="shared" si="23"/>
        <v>0</v>
      </c>
      <c r="R102" s="79"/>
      <c r="S102" s="79"/>
      <c r="T102" s="79"/>
      <c r="U102" s="72">
        <f t="shared" si="24"/>
        <v>0</v>
      </c>
      <c r="V102" s="73">
        <f t="shared" si="25"/>
        <v>29735</v>
      </c>
      <c r="W102" s="74">
        <f t="shared" si="18"/>
        <v>0</v>
      </c>
      <c r="X102" s="75">
        <f t="shared" si="26"/>
        <v>29735</v>
      </c>
      <c r="Y102" s="76"/>
      <c r="Z102" s="77"/>
      <c r="AB102" s="18"/>
    </row>
    <row r="103" spans="1:28" x14ac:dyDescent="0.25">
      <c r="A103" s="15">
        <f t="shared" si="19"/>
        <v>41369</v>
      </c>
      <c r="B103" s="16">
        <f t="shared" si="13"/>
        <v>41369</v>
      </c>
      <c r="C103" s="92">
        <f t="shared" si="20"/>
        <v>29735</v>
      </c>
      <c r="D103" s="74">
        <f t="shared" si="15"/>
        <v>0</v>
      </c>
      <c r="E103" s="69">
        <f t="shared" si="21"/>
        <v>29735</v>
      </c>
      <c r="F103" s="78"/>
      <c r="G103" s="79"/>
      <c r="H103" s="79"/>
      <c r="I103" s="73">
        <f t="shared" si="16"/>
        <v>0</v>
      </c>
      <c r="J103" s="79"/>
      <c r="K103" s="90">
        <f t="shared" si="22"/>
        <v>0</v>
      </c>
      <c r="L103" s="79"/>
      <c r="M103" s="79"/>
      <c r="N103" s="79"/>
      <c r="O103" s="73">
        <f t="shared" si="17"/>
        <v>0</v>
      </c>
      <c r="P103" s="79"/>
      <c r="Q103" s="72">
        <f t="shared" si="23"/>
        <v>0</v>
      </c>
      <c r="R103" s="79"/>
      <c r="S103" s="79"/>
      <c r="T103" s="79"/>
      <c r="U103" s="72">
        <f t="shared" si="24"/>
        <v>0</v>
      </c>
      <c r="V103" s="73">
        <f t="shared" si="25"/>
        <v>29735</v>
      </c>
      <c r="W103" s="74">
        <f t="shared" si="18"/>
        <v>0</v>
      </c>
      <c r="X103" s="75">
        <f t="shared" si="26"/>
        <v>29735</v>
      </c>
      <c r="Y103" s="76"/>
      <c r="Z103" s="77"/>
      <c r="AB103" s="18"/>
    </row>
    <row r="104" spans="1:28" x14ac:dyDescent="0.25">
      <c r="A104" s="15">
        <f t="shared" si="19"/>
        <v>41370</v>
      </c>
      <c r="B104" s="16">
        <f t="shared" si="13"/>
        <v>41370</v>
      </c>
      <c r="C104" s="92">
        <f t="shared" si="20"/>
        <v>29735</v>
      </c>
      <c r="D104" s="74">
        <f t="shared" si="15"/>
        <v>0</v>
      </c>
      <c r="E104" s="69">
        <f t="shared" si="21"/>
        <v>29735</v>
      </c>
      <c r="F104" s="78"/>
      <c r="G104" s="79"/>
      <c r="H104" s="79"/>
      <c r="I104" s="73">
        <f t="shared" si="16"/>
        <v>0</v>
      </c>
      <c r="J104" s="79"/>
      <c r="K104" s="90">
        <f t="shared" si="22"/>
        <v>0</v>
      </c>
      <c r="L104" s="79"/>
      <c r="M104" s="79"/>
      <c r="N104" s="79"/>
      <c r="O104" s="73">
        <f t="shared" si="17"/>
        <v>0</v>
      </c>
      <c r="P104" s="79"/>
      <c r="Q104" s="72">
        <f t="shared" si="23"/>
        <v>0</v>
      </c>
      <c r="R104" s="79"/>
      <c r="S104" s="79"/>
      <c r="T104" s="79"/>
      <c r="U104" s="72">
        <f t="shared" si="24"/>
        <v>0</v>
      </c>
      <c r="V104" s="73">
        <f t="shared" si="25"/>
        <v>29735</v>
      </c>
      <c r="W104" s="74">
        <f t="shared" si="18"/>
        <v>0</v>
      </c>
      <c r="X104" s="75">
        <f t="shared" si="26"/>
        <v>29735</v>
      </c>
      <c r="Y104" s="76"/>
      <c r="Z104" s="77"/>
      <c r="AB104" s="18"/>
    </row>
    <row r="105" spans="1:28" x14ac:dyDescent="0.25">
      <c r="A105" s="15">
        <f t="shared" si="19"/>
        <v>41371</v>
      </c>
      <c r="B105" s="16">
        <f t="shared" si="13"/>
        <v>41371</v>
      </c>
      <c r="C105" s="92">
        <f t="shared" si="20"/>
        <v>29735</v>
      </c>
      <c r="D105" s="74">
        <f t="shared" si="15"/>
        <v>0</v>
      </c>
      <c r="E105" s="69">
        <f t="shared" si="21"/>
        <v>29735</v>
      </c>
      <c r="F105" s="78"/>
      <c r="G105" s="79"/>
      <c r="H105" s="79"/>
      <c r="I105" s="73">
        <f t="shared" si="16"/>
        <v>0</v>
      </c>
      <c r="J105" s="79"/>
      <c r="K105" s="90">
        <f t="shared" si="22"/>
        <v>0</v>
      </c>
      <c r="L105" s="79"/>
      <c r="M105" s="79"/>
      <c r="N105" s="79"/>
      <c r="O105" s="73">
        <f t="shared" si="17"/>
        <v>0</v>
      </c>
      <c r="P105" s="79"/>
      <c r="Q105" s="72">
        <f t="shared" si="23"/>
        <v>0</v>
      </c>
      <c r="R105" s="79"/>
      <c r="S105" s="79"/>
      <c r="T105" s="79"/>
      <c r="U105" s="72">
        <f t="shared" si="24"/>
        <v>0</v>
      </c>
      <c r="V105" s="73">
        <f t="shared" si="25"/>
        <v>29735</v>
      </c>
      <c r="W105" s="74">
        <f t="shared" si="18"/>
        <v>0</v>
      </c>
      <c r="X105" s="75">
        <f t="shared" si="26"/>
        <v>29735</v>
      </c>
      <c r="Y105" s="76"/>
      <c r="Z105" s="77"/>
      <c r="AB105" s="18"/>
    </row>
    <row r="106" spans="1:28" x14ac:dyDescent="0.25">
      <c r="A106" s="15">
        <f t="shared" si="19"/>
        <v>41372</v>
      </c>
      <c r="B106" s="16">
        <f t="shared" ref="B106:B169" si="27">B105+1</f>
        <v>41372</v>
      </c>
      <c r="C106" s="92">
        <f t="shared" si="20"/>
        <v>29735</v>
      </c>
      <c r="D106" s="74">
        <f t="shared" si="15"/>
        <v>0</v>
      </c>
      <c r="E106" s="69">
        <f t="shared" si="21"/>
        <v>29735</v>
      </c>
      <c r="F106" s="78"/>
      <c r="G106" s="79"/>
      <c r="H106" s="79"/>
      <c r="I106" s="73">
        <f t="shared" si="16"/>
        <v>0</v>
      </c>
      <c r="J106" s="79"/>
      <c r="K106" s="90">
        <f t="shared" si="22"/>
        <v>0</v>
      </c>
      <c r="L106" s="79"/>
      <c r="M106" s="79"/>
      <c r="N106" s="79"/>
      <c r="O106" s="73">
        <f t="shared" si="17"/>
        <v>0</v>
      </c>
      <c r="P106" s="79"/>
      <c r="Q106" s="72">
        <f t="shared" si="23"/>
        <v>0</v>
      </c>
      <c r="R106" s="79"/>
      <c r="S106" s="79"/>
      <c r="T106" s="79"/>
      <c r="U106" s="72">
        <f t="shared" si="24"/>
        <v>0</v>
      </c>
      <c r="V106" s="73">
        <f t="shared" si="25"/>
        <v>29735</v>
      </c>
      <c r="W106" s="74">
        <f t="shared" si="18"/>
        <v>0</v>
      </c>
      <c r="X106" s="75">
        <f t="shared" si="26"/>
        <v>29735</v>
      </c>
      <c r="Y106" s="76"/>
      <c r="Z106" s="77"/>
      <c r="AB106" s="18"/>
    </row>
    <row r="107" spans="1:28" x14ac:dyDescent="0.25">
      <c r="A107" s="15">
        <f t="shared" si="19"/>
        <v>41373</v>
      </c>
      <c r="B107" s="16">
        <f t="shared" si="27"/>
        <v>41373</v>
      </c>
      <c r="C107" s="92">
        <f t="shared" si="20"/>
        <v>29735</v>
      </c>
      <c r="D107" s="74">
        <f t="shared" si="15"/>
        <v>0</v>
      </c>
      <c r="E107" s="69">
        <f t="shared" si="21"/>
        <v>29735</v>
      </c>
      <c r="F107" s="78"/>
      <c r="G107" s="79"/>
      <c r="H107" s="79"/>
      <c r="I107" s="73">
        <f t="shared" si="16"/>
        <v>0</v>
      </c>
      <c r="J107" s="79"/>
      <c r="K107" s="90">
        <f t="shared" si="22"/>
        <v>0</v>
      </c>
      <c r="L107" s="79"/>
      <c r="M107" s="79"/>
      <c r="N107" s="79"/>
      <c r="O107" s="73">
        <f t="shared" si="17"/>
        <v>0</v>
      </c>
      <c r="P107" s="79"/>
      <c r="Q107" s="72">
        <f t="shared" si="23"/>
        <v>0</v>
      </c>
      <c r="R107" s="79"/>
      <c r="S107" s="79"/>
      <c r="T107" s="79"/>
      <c r="U107" s="72">
        <f t="shared" si="24"/>
        <v>0</v>
      </c>
      <c r="V107" s="73">
        <f t="shared" si="25"/>
        <v>29735</v>
      </c>
      <c r="W107" s="74">
        <f t="shared" si="18"/>
        <v>0</v>
      </c>
      <c r="X107" s="75">
        <f t="shared" si="26"/>
        <v>29735</v>
      </c>
      <c r="Y107" s="76"/>
      <c r="Z107" s="77"/>
      <c r="AB107" s="18"/>
    </row>
    <row r="108" spans="1:28" x14ac:dyDescent="0.25">
      <c r="A108" s="15">
        <f t="shared" si="19"/>
        <v>41374</v>
      </c>
      <c r="B108" s="16">
        <f t="shared" si="27"/>
        <v>41374</v>
      </c>
      <c r="C108" s="92">
        <f t="shared" si="20"/>
        <v>29735</v>
      </c>
      <c r="D108" s="74">
        <f t="shared" si="15"/>
        <v>0</v>
      </c>
      <c r="E108" s="69">
        <f t="shared" si="21"/>
        <v>29735</v>
      </c>
      <c r="F108" s="78"/>
      <c r="G108" s="79"/>
      <c r="H108" s="79"/>
      <c r="I108" s="73">
        <f t="shared" si="16"/>
        <v>0</v>
      </c>
      <c r="J108" s="79"/>
      <c r="K108" s="90">
        <f t="shared" si="22"/>
        <v>0</v>
      </c>
      <c r="L108" s="79"/>
      <c r="M108" s="79"/>
      <c r="N108" s="79"/>
      <c r="O108" s="73">
        <f t="shared" si="17"/>
        <v>0</v>
      </c>
      <c r="P108" s="79"/>
      <c r="Q108" s="72">
        <f t="shared" si="23"/>
        <v>0</v>
      </c>
      <c r="R108" s="79"/>
      <c r="S108" s="79"/>
      <c r="T108" s="79"/>
      <c r="U108" s="72">
        <f t="shared" si="24"/>
        <v>0</v>
      </c>
      <c r="V108" s="73">
        <f t="shared" si="25"/>
        <v>29735</v>
      </c>
      <c r="W108" s="74">
        <f t="shared" si="18"/>
        <v>0</v>
      </c>
      <c r="X108" s="75">
        <f t="shared" si="26"/>
        <v>29735</v>
      </c>
      <c r="Y108" s="76"/>
      <c r="Z108" s="77"/>
      <c r="AB108" s="18"/>
    </row>
    <row r="109" spans="1:28" x14ac:dyDescent="0.25">
      <c r="A109" s="15">
        <f t="shared" si="19"/>
        <v>41375</v>
      </c>
      <c r="B109" s="16">
        <f t="shared" si="27"/>
        <v>41375</v>
      </c>
      <c r="C109" s="92">
        <f t="shared" si="20"/>
        <v>29735</v>
      </c>
      <c r="D109" s="74">
        <f t="shared" si="15"/>
        <v>0</v>
      </c>
      <c r="E109" s="69">
        <f t="shared" si="21"/>
        <v>29735</v>
      </c>
      <c r="F109" s="78"/>
      <c r="G109" s="79"/>
      <c r="H109" s="79"/>
      <c r="I109" s="73">
        <f t="shared" si="16"/>
        <v>0</v>
      </c>
      <c r="J109" s="79"/>
      <c r="K109" s="90">
        <f t="shared" si="22"/>
        <v>0</v>
      </c>
      <c r="L109" s="79"/>
      <c r="M109" s="79"/>
      <c r="N109" s="79"/>
      <c r="O109" s="73">
        <f t="shared" si="17"/>
        <v>0</v>
      </c>
      <c r="P109" s="79"/>
      <c r="Q109" s="72">
        <f t="shared" si="23"/>
        <v>0</v>
      </c>
      <c r="R109" s="79"/>
      <c r="S109" s="79"/>
      <c r="T109" s="79"/>
      <c r="U109" s="72">
        <f t="shared" si="24"/>
        <v>0</v>
      </c>
      <c r="V109" s="73">
        <f t="shared" si="25"/>
        <v>29735</v>
      </c>
      <c r="W109" s="74">
        <f t="shared" si="18"/>
        <v>0</v>
      </c>
      <c r="X109" s="75">
        <f t="shared" si="26"/>
        <v>29735</v>
      </c>
      <c r="Y109" s="76"/>
      <c r="Z109" s="77"/>
      <c r="AB109" s="18"/>
    </row>
    <row r="110" spans="1:28" x14ac:dyDescent="0.25">
      <c r="A110" s="15">
        <f t="shared" si="19"/>
        <v>41376</v>
      </c>
      <c r="B110" s="16">
        <f t="shared" si="27"/>
        <v>41376</v>
      </c>
      <c r="C110" s="92">
        <f t="shared" si="20"/>
        <v>29735</v>
      </c>
      <c r="D110" s="74">
        <f t="shared" si="15"/>
        <v>0</v>
      </c>
      <c r="E110" s="69">
        <f t="shared" si="21"/>
        <v>29735</v>
      </c>
      <c r="F110" s="78"/>
      <c r="G110" s="79"/>
      <c r="H110" s="79"/>
      <c r="I110" s="73">
        <f t="shared" si="16"/>
        <v>0</v>
      </c>
      <c r="J110" s="79"/>
      <c r="K110" s="90">
        <f t="shared" si="22"/>
        <v>0</v>
      </c>
      <c r="L110" s="79"/>
      <c r="M110" s="79"/>
      <c r="N110" s="79"/>
      <c r="O110" s="73">
        <f t="shared" si="17"/>
        <v>0</v>
      </c>
      <c r="P110" s="79"/>
      <c r="Q110" s="72">
        <f t="shared" si="23"/>
        <v>0</v>
      </c>
      <c r="R110" s="79"/>
      <c r="S110" s="79"/>
      <c r="T110" s="79"/>
      <c r="U110" s="72">
        <f t="shared" si="24"/>
        <v>0</v>
      </c>
      <c r="V110" s="73">
        <f t="shared" si="25"/>
        <v>29735</v>
      </c>
      <c r="W110" s="74">
        <f t="shared" si="18"/>
        <v>0</v>
      </c>
      <c r="X110" s="75">
        <f t="shared" si="26"/>
        <v>29735</v>
      </c>
      <c r="Y110" s="76"/>
      <c r="Z110" s="77"/>
      <c r="AB110" s="18"/>
    </row>
    <row r="111" spans="1:28" x14ac:dyDescent="0.25">
      <c r="A111" s="15">
        <f t="shared" si="19"/>
        <v>41377</v>
      </c>
      <c r="B111" s="16">
        <f t="shared" si="27"/>
        <v>41377</v>
      </c>
      <c r="C111" s="92">
        <f t="shared" si="20"/>
        <v>29735</v>
      </c>
      <c r="D111" s="74">
        <f t="shared" si="15"/>
        <v>0</v>
      </c>
      <c r="E111" s="69">
        <f t="shared" si="21"/>
        <v>29735</v>
      </c>
      <c r="F111" s="78"/>
      <c r="G111" s="79"/>
      <c r="H111" s="79"/>
      <c r="I111" s="73">
        <f t="shared" si="16"/>
        <v>0</v>
      </c>
      <c r="J111" s="79"/>
      <c r="K111" s="90">
        <f t="shared" si="22"/>
        <v>0</v>
      </c>
      <c r="L111" s="79"/>
      <c r="M111" s="79"/>
      <c r="N111" s="79"/>
      <c r="O111" s="73">
        <f t="shared" si="17"/>
        <v>0</v>
      </c>
      <c r="P111" s="79"/>
      <c r="Q111" s="72">
        <f t="shared" si="23"/>
        <v>0</v>
      </c>
      <c r="R111" s="79"/>
      <c r="S111" s="79"/>
      <c r="T111" s="79"/>
      <c r="U111" s="72">
        <f t="shared" si="24"/>
        <v>0</v>
      </c>
      <c r="V111" s="73">
        <f t="shared" si="25"/>
        <v>29735</v>
      </c>
      <c r="W111" s="74">
        <f t="shared" si="18"/>
        <v>0</v>
      </c>
      <c r="X111" s="75">
        <f t="shared" si="26"/>
        <v>29735</v>
      </c>
      <c r="Y111" s="76"/>
      <c r="Z111" s="77"/>
      <c r="AB111" s="18"/>
    </row>
    <row r="112" spans="1:28" x14ac:dyDescent="0.25">
      <c r="A112" s="15">
        <f t="shared" si="19"/>
        <v>41378</v>
      </c>
      <c r="B112" s="16">
        <f t="shared" si="27"/>
        <v>41378</v>
      </c>
      <c r="C112" s="92">
        <f t="shared" si="20"/>
        <v>29735</v>
      </c>
      <c r="D112" s="74">
        <f t="shared" si="15"/>
        <v>0</v>
      </c>
      <c r="E112" s="69">
        <f t="shared" si="21"/>
        <v>29735</v>
      </c>
      <c r="F112" s="78"/>
      <c r="G112" s="79"/>
      <c r="H112" s="79"/>
      <c r="I112" s="73">
        <f t="shared" si="16"/>
        <v>0</v>
      </c>
      <c r="J112" s="79"/>
      <c r="K112" s="90">
        <f t="shared" si="22"/>
        <v>0</v>
      </c>
      <c r="L112" s="79"/>
      <c r="M112" s="79"/>
      <c r="N112" s="79"/>
      <c r="O112" s="73">
        <f t="shared" si="17"/>
        <v>0</v>
      </c>
      <c r="P112" s="79"/>
      <c r="Q112" s="72">
        <f t="shared" si="23"/>
        <v>0</v>
      </c>
      <c r="R112" s="79"/>
      <c r="S112" s="79"/>
      <c r="T112" s="79"/>
      <c r="U112" s="72">
        <f t="shared" si="24"/>
        <v>0</v>
      </c>
      <c r="V112" s="73">
        <f t="shared" si="25"/>
        <v>29735</v>
      </c>
      <c r="W112" s="74">
        <f t="shared" si="18"/>
        <v>0</v>
      </c>
      <c r="X112" s="75">
        <f t="shared" si="26"/>
        <v>29735</v>
      </c>
      <c r="Y112" s="76"/>
      <c r="Z112" s="77"/>
      <c r="AB112" s="18"/>
    </row>
    <row r="113" spans="1:28" x14ac:dyDescent="0.25">
      <c r="A113" s="15">
        <f t="shared" si="19"/>
        <v>41379</v>
      </c>
      <c r="B113" s="16">
        <f t="shared" si="27"/>
        <v>41379</v>
      </c>
      <c r="C113" s="92">
        <f t="shared" si="20"/>
        <v>29735</v>
      </c>
      <c r="D113" s="74">
        <f t="shared" si="15"/>
        <v>0</v>
      </c>
      <c r="E113" s="69">
        <f t="shared" si="21"/>
        <v>29735</v>
      </c>
      <c r="F113" s="78"/>
      <c r="G113" s="79"/>
      <c r="H113" s="79"/>
      <c r="I113" s="73">
        <f t="shared" si="16"/>
        <v>0</v>
      </c>
      <c r="J113" s="79"/>
      <c r="K113" s="90">
        <f t="shared" si="22"/>
        <v>0</v>
      </c>
      <c r="L113" s="79"/>
      <c r="M113" s="79"/>
      <c r="N113" s="79"/>
      <c r="O113" s="73">
        <f t="shared" si="17"/>
        <v>0</v>
      </c>
      <c r="P113" s="79"/>
      <c r="Q113" s="72">
        <f t="shared" si="23"/>
        <v>0</v>
      </c>
      <c r="R113" s="79"/>
      <c r="S113" s="79"/>
      <c r="T113" s="79"/>
      <c r="U113" s="72">
        <f t="shared" si="24"/>
        <v>0</v>
      </c>
      <c r="V113" s="73">
        <f t="shared" si="25"/>
        <v>29735</v>
      </c>
      <c r="W113" s="74">
        <f t="shared" si="18"/>
        <v>0</v>
      </c>
      <c r="X113" s="75">
        <f t="shared" si="26"/>
        <v>29735</v>
      </c>
      <c r="Y113" s="76"/>
      <c r="Z113" s="77"/>
      <c r="AB113" s="18"/>
    </row>
    <row r="114" spans="1:28" x14ac:dyDescent="0.25">
      <c r="A114" s="15">
        <f t="shared" si="19"/>
        <v>41380</v>
      </c>
      <c r="B114" s="16">
        <f t="shared" si="27"/>
        <v>41380</v>
      </c>
      <c r="C114" s="92">
        <f t="shared" si="20"/>
        <v>29735</v>
      </c>
      <c r="D114" s="74">
        <f t="shared" si="15"/>
        <v>0</v>
      </c>
      <c r="E114" s="69">
        <f t="shared" si="21"/>
        <v>29735</v>
      </c>
      <c r="F114" s="78"/>
      <c r="G114" s="79"/>
      <c r="H114" s="79"/>
      <c r="I114" s="73">
        <f t="shared" si="16"/>
        <v>0</v>
      </c>
      <c r="J114" s="79"/>
      <c r="K114" s="90">
        <f t="shared" si="22"/>
        <v>0</v>
      </c>
      <c r="L114" s="79"/>
      <c r="M114" s="79"/>
      <c r="N114" s="79"/>
      <c r="O114" s="73">
        <f t="shared" si="17"/>
        <v>0</v>
      </c>
      <c r="P114" s="79"/>
      <c r="Q114" s="72">
        <f t="shared" si="23"/>
        <v>0</v>
      </c>
      <c r="R114" s="79"/>
      <c r="S114" s="79"/>
      <c r="T114" s="79"/>
      <c r="U114" s="72">
        <f t="shared" si="24"/>
        <v>0</v>
      </c>
      <c r="V114" s="73">
        <f t="shared" si="25"/>
        <v>29735</v>
      </c>
      <c r="W114" s="74">
        <f t="shared" si="18"/>
        <v>0</v>
      </c>
      <c r="X114" s="75">
        <f t="shared" si="26"/>
        <v>29735</v>
      </c>
      <c r="Y114" s="76"/>
      <c r="Z114" s="77"/>
      <c r="AB114" s="18"/>
    </row>
    <row r="115" spans="1:28" x14ac:dyDescent="0.25">
      <c r="A115" s="15">
        <f t="shared" si="19"/>
        <v>41381</v>
      </c>
      <c r="B115" s="16">
        <f t="shared" si="27"/>
        <v>41381</v>
      </c>
      <c r="C115" s="92">
        <f t="shared" si="20"/>
        <v>29735</v>
      </c>
      <c r="D115" s="74">
        <f t="shared" si="15"/>
        <v>0</v>
      </c>
      <c r="E115" s="69">
        <f t="shared" si="21"/>
        <v>29735</v>
      </c>
      <c r="F115" s="78"/>
      <c r="G115" s="79"/>
      <c r="H115" s="79"/>
      <c r="I115" s="73">
        <f t="shared" si="16"/>
        <v>0</v>
      </c>
      <c r="J115" s="79"/>
      <c r="K115" s="90">
        <f t="shared" si="22"/>
        <v>0</v>
      </c>
      <c r="L115" s="79"/>
      <c r="M115" s="79"/>
      <c r="N115" s="79"/>
      <c r="O115" s="73">
        <f t="shared" si="17"/>
        <v>0</v>
      </c>
      <c r="P115" s="79"/>
      <c r="Q115" s="72">
        <f t="shared" si="23"/>
        <v>0</v>
      </c>
      <c r="R115" s="79"/>
      <c r="S115" s="79"/>
      <c r="T115" s="79"/>
      <c r="U115" s="72">
        <f t="shared" si="24"/>
        <v>0</v>
      </c>
      <c r="V115" s="73">
        <f t="shared" si="25"/>
        <v>29735</v>
      </c>
      <c r="W115" s="74">
        <f t="shared" si="18"/>
        <v>0</v>
      </c>
      <c r="X115" s="75">
        <f t="shared" si="26"/>
        <v>29735</v>
      </c>
      <c r="Y115" s="76"/>
      <c r="Z115" s="77"/>
      <c r="AB115" s="18"/>
    </row>
    <row r="116" spans="1:28" x14ac:dyDescent="0.25">
      <c r="A116" s="15">
        <f t="shared" si="19"/>
        <v>41382</v>
      </c>
      <c r="B116" s="16">
        <f t="shared" si="27"/>
        <v>41382</v>
      </c>
      <c r="C116" s="92">
        <f t="shared" si="20"/>
        <v>29735</v>
      </c>
      <c r="D116" s="74">
        <f t="shared" si="15"/>
        <v>0</v>
      </c>
      <c r="E116" s="69">
        <f t="shared" si="21"/>
        <v>29735</v>
      </c>
      <c r="F116" s="78"/>
      <c r="G116" s="79"/>
      <c r="H116" s="79"/>
      <c r="I116" s="73">
        <f t="shared" si="16"/>
        <v>0</v>
      </c>
      <c r="J116" s="79"/>
      <c r="K116" s="90">
        <f t="shared" si="22"/>
        <v>0</v>
      </c>
      <c r="L116" s="79"/>
      <c r="M116" s="79"/>
      <c r="N116" s="79"/>
      <c r="O116" s="73">
        <f t="shared" si="17"/>
        <v>0</v>
      </c>
      <c r="P116" s="79"/>
      <c r="Q116" s="72">
        <f t="shared" si="23"/>
        <v>0</v>
      </c>
      <c r="R116" s="79"/>
      <c r="S116" s="79"/>
      <c r="T116" s="79"/>
      <c r="U116" s="72">
        <f t="shared" si="24"/>
        <v>0</v>
      </c>
      <c r="V116" s="73">
        <f t="shared" si="25"/>
        <v>29735</v>
      </c>
      <c r="W116" s="74">
        <f t="shared" si="18"/>
        <v>0</v>
      </c>
      <c r="X116" s="75">
        <f t="shared" si="26"/>
        <v>29735</v>
      </c>
      <c r="Y116" s="76"/>
      <c r="Z116" s="77"/>
      <c r="AB116" s="18"/>
    </row>
    <row r="117" spans="1:28" x14ac:dyDescent="0.25">
      <c r="A117" s="15">
        <f t="shared" si="19"/>
        <v>41383</v>
      </c>
      <c r="B117" s="16">
        <f t="shared" si="27"/>
        <v>41383</v>
      </c>
      <c r="C117" s="92">
        <f t="shared" si="20"/>
        <v>29735</v>
      </c>
      <c r="D117" s="74">
        <f t="shared" si="15"/>
        <v>0</v>
      </c>
      <c r="E117" s="69">
        <f t="shared" si="21"/>
        <v>29735</v>
      </c>
      <c r="F117" s="78"/>
      <c r="G117" s="79"/>
      <c r="H117" s="79"/>
      <c r="I117" s="73">
        <f t="shared" si="16"/>
        <v>0</v>
      </c>
      <c r="J117" s="79"/>
      <c r="K117" s="90">
        <f t="shared" si="22"/>
        <v>0</v>
      </c>
      <c r="L117" s="79"/>
      <c r="M117" s="79"/>
      <c r="N117" s="79"/>
      <c r="O117" s="73">
        <f t="shared" si="17"/>
        <v>0</v>
      </c>
      <c r="P117" s="79"/>
      <c r="Q117" s="72">
        <f t="shared" si="23"/>
        <v>0</v>
      </c>
      <c r="R117" s="79"/>
      <c r="S117" s="79"/>
      <c r="T117" s="79"/>
      <c r="U117" s="72">
        <f t="shared" si="24"/>
        <v>0</v>
      </c>
      <c r="V117" s="73">
        <f t="shared" si="25"/>
        <v>29735</v>
      </c>
      <c r="W117" s="74">
        <f t="shared" si="18"/>
        <v>0</v>
      </c>
      <c r="X117" s="75">
        <f t="shared" si="26"/>
        <v>29735</v>
      </c>
      <c r="Y117" s="76"/>
      <c r="Z117" s="77"/>
      <c r="AB117" s="18"/>
    </row>
    <row r="118" spans="1:28" x14ac:dyDescent="0.25">
      <c r="A118" s="15">
        <f t="shared" si="19"/>
        <v>41384</v>
      </c>
      <c r="B118" s="16">
        <f t="shared" si="27"/>
        <v>41384</v>
      </c>
      <c r="C118" s="92">
        <f t="shared" si="20"/>
        <v>29735</v>
      </c>
      <c r="D118" s="74">
        <f t="shared" si="15"/>
        <v>0</v>
      </c>
      <c r="E118" s="69">
        <f t="shared" si="21"/>
        <v>29735</v>
      </c>
      <c r="F118" s="78"/>
      <c r="G118" s="79"/>
      <c r="H118" s="79"/>
      <c r="I118" s="73">
        <f t="shared" si="16"/>
        <v>0</v>
      </c>
      <c r="J118" s="79"/>
      <c r="K118" s="90">
        <f t="shared" si="22"/>
        <v>0</v>
      </c>
      <c r="L118" s="79"/>
      <c r="M118" s="79"/>
      <c r="N118" s="79"/>
      <c r="O118" s="73">
        <f t="shared" si="17"/>
        <v>0</v>
      </c>
      <c r="P118" s="79"/>
      <c r="Q118" s="72">
        <f t="shared" si="23"/>
        <v>0</v>
      </c>
      <c r="R118" s="79"/>
      <c r="S118" s="79"/>
      <c r="T118" s="79"/>
      <c r="U118" s="72">
        <f t="shared" si="24"/>
        <v>0</v>
      </c>
      <c r="V118" s="73">
        <f t="shared" si="25"/>
        <v>29735</v>
      </c>
      <c r="W118" s="74">
        <f t="shared" si="18"/>
        <v>0</v>
      </c>
      <c r="X118" s="75">
        <f t="shared" si="26"/>
        <v>29735</v>
      </c>
      <c r="Y118" s="76"/>
      <c r="Z118" s="77"/>
      <c r="AB118" s="18"/>
    </row>
    <row r="119" spans="1:28" x14ac:dyDescent="0.25">
      <c r="A119" s="15">
        <f t="shared" si="19"/>
        <v>41385</v>
      </c>
      <c r="B119" s="16">
        <f t="shared" si="27"/>
        <v>41385</v>
      </c>
      <c r="C119" s="92">
        <f t="shared" si="20"/>
        <v>29735</v>
      </c>
      <c r="D119" s="74">
        <f t="shared" si="15"/>
        <v>0</v>
      </c>
      <c r="E119" s="69">
        <f t="shared" si="21"/>
        <v>29735</v>
      </c>
      <c r="F119" s="78"/>
      <c r="G119" s="79"/>
      <c r="H119" s="79"/>
      <c r="I119" s="73">
        <f t="shared" si="16"/>
        <v>0</v>
      </c>
      <c r="J119" s="79"/>
      <c r="K119" s="90">
        <f t="shared" si="22"/>
        <v>0</v>
      </c>
      <c r="L119" s="79"/>
      <c r="M119" s="79"/>
      <c r="N119" s="79"/>
      <c r="O119" s="73">
        <f t="shared" si="17"/>
        <v>0</v>
      </c>
      <c r="P119" s="79"/>
      <c r="Q119" s="72">
        <f t="shared" si="23"/>
        <v>0</v>
      </c>
      <c r="R119" s="79"/>
      <c r="S119" s="79"/>
      <c r="T119" s="79"/>
      <c r="U119" s="72">
        <f t="shared" si="24"/>
        <v>0</v>
      </c>
      <c r="V119" s="73">
        <f t="shared" si="25"/>
        <v>29735</v>
      </c>
      <c r="W119" s="74">
        <f t="shared" si="18"/>
        <v>0</v>
      </c>
      <c r="X119" s="75">
        <f t="shared" si="26"/>
        <v>29735</v>
      </c>
      <c r="Y119" s="76"/>
      <c r="Z119" s="77"/>
      <c r="AB119" s="18"/>
    </row>
    <row r="120" spans="1:28" x14ac:dyDescent="0.25">
      <c r="A120" s="15">
        <f t="shared" si="19"/>
        <v>41386</v>
      </c>
      <c r="B120" s="16">
        <f t="shared" si="27"/>
        <v>41386</v>
      </c>
      <c r="C120" s="92">
        <f t="shared" si="20"/>
        <v>29735</v>
      </c>
      <c r="D120" s="74">
        <f t="shared" si="15"/>
        <v>0</v>
      </c>
      <c r="E120" s="69">
        <f t="shared" si="21"/>
        <v>29735</v>
      </c>
      <c r="F120" s="78"/>
      <c r="G120" s="79"/>
      <c r="H120" s="79"/>
      <c r="I120" s="73">
        <f t="shared" si="16"/>
        <v>0</v>
      </c>
      <c r="J120" s="79"/>
      <c r="K120" s="90">
        <f t="shared" si="22"/>
        <v>0</v>
      </c>
      <c r="L120" s="79"/>
      <c r="M120" s="79"/>
      <c r="N120" s="79"/>
      <c r="O120" s="73">
        <f t="shared" si="17"/>
        <v>0</v>
      </c>
      <c r="P120" s="79"/>
      <c r="Q120" s="72">
        <f t="shared" si="23"/>
        <v>0</v>
      </c>
      <c r="R120" s="79"/>
      <c r="S120" s="79"/>
      <c r="T120" s="79"/>
      <c r="U120" s="72">
        <f t="shared" si="24"/>
        <v>0</v>
      </c>
      <c r="V120" s="73">
        <f t="shared" si="25"/>
        <v>29735</v>
      </c>
      <c r="W120" s="74">
        <f t="shared" si="18"/>
        <v>0</v>
      </c>
      <c r="X120" s="75">
        <f t="shared" si="26"/>
        <v>29735</v>
      </c>
      <c r="Y120" s="76"/>
      <c r="Z120" s="77"/>
      <c r="AB120" s="18"/>
    </row>
    <row r="121" spans="1:28" x14ac:dyDescent="0.25">
      <c r="A121" s="15">
        <f t="shared" si="19"/>
        <v>41387</v>
      </c>
      <c r="B121" s="16">
        <f t="shared" si="27"/>
        <v>41387</v>
      </c>
      <c r="C121" s="92">
        <f t="shared" si="20"/>
        <v>29735</v>
      </c>
      <c r="D121" s="74">
        <f t="shared" si="15"/>
        <v>0</v>
      </c>
      <c r="E121" s="69">
        <f t="shared" si="21"/>
        <v>29735</v>
      </c>
      <c r="F121" s="78"/>
      <c r="G121" s="79"/>
      <c r="H121" s="79"/>
      <c r="I121" s="73">
        <f t="shared" si="16"/>
        <v>0</v>
      </c>
      <c r="J121" s="79"/>
      <c r="K121" s="90">
        <f t="shared" si="22"/>
        <v>0</v>
      </c>
      <c r="L121" s="79"/>
      <c r="M121" s="79"/>
      <c r="N121" s="79"/>
      <c r="O121" s="73">
        <f t="shared" si="17"/>
        <v>0</v>
      </c>
      <c r="P121" s="79"/>
      <c r="Q121" s="72">
        <f t="shared" si="23"/>
        <v>0</v>
      </c>
      <c r="R121" s="79"/>
      <c r="S121" s="79"/>
      <c r="T121" s="79"/>
      <c r="U121" s="72">
        <f t="shared" si="24"/>
        <v>0</v>
      </c>
      <c r="V121" s="73">
        <f t="shared" si="25"/>
        <v>29735</v>
      </c>
      <c r="W121" s="74">
        <f t="shared" si="18"/>
        <v>0</v>
      </c>
      <c r="X121" s="75">
        <f t="shared" si="26"/>
        <v>29735</v>
      </c>
      <c r="Y121" s="76"/>
      <c r="Z121" s="77"/>
      <c r="AB121" s="18"/>
    </row>
    <row r="122" spans="1:28" x14ac:dyDescent="0.25">
      <c r="A122" s="15">
        <f t="shared" si="19"/>
        <v>41388</v>
      </c>
      <c r="B122" s="16">
        <f t="shared" si="27"/>
        <v>41388</v>
      </c>
      <c r="C122" s="92">
        <f t="shared" si="20"/>
        <v>29735</v>
      </c>
      <c r="D122" s="74">
        <f t="shared" si="15"/>
        <v>0</v>
      </c>
      <c r="E122" s="69">
        <f t="shared" si="21"/>
        <v>29735</v>
      </c>
      <c r="F122" s="78"/>
      <c r="G122" s="79"/>
      <c r="H122" s="79"/>
      <c r="I122" s="73">
        <f t="shared" si="16"/>
        <v>0</v>
      </c>
      <c r="J122" s="79"/>
      <c r="K122" s="90">
        <f t="shared" si="22"/>
        <v>0</v>
      </c>
      <c r="L122" s="79"/>
      <c r="M122" s="79"/>
      <c r="N122" s="79"/>
      <c r="O122" s="73">
        <f t="shared" si="17"/>
        <v>0</v>
      </c>
      <c r="P122" s="79"/>
      <c r="Q122" s="72">
        <f t="shared" si="23"/>
        <v>0</v>
      </c>
      <c r="R122" s="79"/>
      <c r="S122" s="79"/>
      <c r="T122" s="79"/>
      <c r="U122" s="72">
        <f t="shared" si="24"/>
        <v>0</v>
      </c>
      <c r="V122" s="73">
        <f t="shared" si="25"/>
        <v>29735</v>
      </c>
      <c r="W122" s="74">
        <f t="shared" si="18"/>
        <v>0</v>
      </c>
      <c r="X122" s="75">
        <f t="shared" si="26"/>
        <v>29735</v>
      </c>
      <c r="Y122" s="76"/>
      <c r="Z122" s="77"/>
      <c r="AB122" s="18"/>
    </row>
    <row r="123" spans="1:28" x14ac:dyDescent="0.25">
      <c r="A123" s="15">
        <f t="shared" si="19"/>
        <v>41389</v>
      </c>
      <c r="B123" s="16">
        <f t="shared" si="27"/>
        <v>41389</v>
      </c>
      <c r="C123" s="92">
        <f t="shared" si="20"/>
        <v>29735</v>
      </c>
      <c r="D123" s="74">
        <f t="shared" si="15"/>
        <v>0</v>
      </c>
      <c r="E123" s="69">
        <f t="shared" si="21"/>
        <v>29735</v>
      </c>
      <c r="F123" s="78"/>
      <c r="G123" s="79"/>
      <c r="H123" s="79"/>
      <c r="I123" s="73">
        <f t="shared" si="16"/>
        <v>0</v>
      </c>
      <c r="J123" s="79"/>
      <c r="K123" s="90">
        <f t="shared" si="22"/>
        <v>0</v>
      </c>
      <c r="L123" s="79"/>
      <c r="M123" s="79"/>
      <c r="N123" s="79"/>
      <c r="O123" s="73">
        <f t="shared" si="17"/>
        <v>0</v>
      </c>
      <c r="P123" s="79"/>
      <c r="Q123" s="72">
        <f t="shared" si="23"/>
        <v>0</v>
      </c>
      <c r="R123" s="79"/>
      <c r="S123" s="79"/>
      <c r="T123" s="79"/>
      <c r="U123" s="72">
        <f t="shared" si="24"/>
        <v>0</v>
      </c>
      <c r="V123" s="73">
        <f t="shared" si="25"/>
        <v>29735</v>
      </c>
      <c r="W123" s="74">
        <f t="shared" si="18"/>
        <v>0</v>
      </c>
      <c r="X123" s="75">
        <f t="shared" si="26"/>
        <v>29735</v>
      </c>
      <c r="Y123" s="76"/>
      <c r="Z123" s="77"/>
      <c r="AB123" s="18"/>
    </row>
    <row r="124" spans="1:28" x14ac:dyDescent="0.25">
      <c r="A124" s="15">
        <f t="shared" si="19"/>
        <v>41390</v>
      </c>
      <c r="B124" s="16">
        <f t="shared" si="27"/>
        <v>41390</v>
      </c>
      <c r="C124" s="92">
        <f t="shared" si="20"/>
        <v>29735</v>
      </c>
      <c r="D124" s="74">
        <f t="shared" si="15"/>
        <v>0</v>
      </c>
      <c r="E124" s="69">
        <f t="shared" si="21"/>
        <v>29735</v>
      </c>
      <c r="F124" s="78"/>
      <c r="G124" s="79"/>
      <c r="H124" s="79"/>
      <c r="I124" s="73">
        <f t="shared" si="16"/>
        <v>0</v>
      </c>
      <c r="J124" s="79"/>
      <c r="K124" s="90">
        <f t="shared" si="22"/>
        <v>0</v>
      </c>
      <c r="L124" s="79"/>
      <c r="M124" s="79"/>
      <c r="N124" s="79"/>
      <c r="O124" s="73">
        <f t="shared" si="17"/>
        <v>0</v>
      </c>
      <c r="P124" s="79"/>
      <c r="Q124" s="72">
        <f t="shared" si="23"/>
        <v>0</v>
      </c>
      <c r="R124" s="79"/>
      <c r="S124" s="79"/>
      <c r="T124" s="79"/>
      <c r="U124" s="72">
        <f t="shared" si="24"/>
        <v>0</v>
      </c>
      <c r="V124" s="73">
        <f t="shared" si="25"/>
        <v>29735</v>
      </c>
      <c r="W124" s="74">
        <f t="shared" si="18"/>
        <v>0</v>
      </c>
      <c r="X124" s="75">
        <f t="shared" si="26"/>
        <v>29735</v>
      </c>
      <c r="Y124" s="76"/>
      <c r="Z124" s="77"/>
      <c r="AB124" s="18"/>
    </row>
    <row r="125" spans="1:28" x14ac:dyDescent="0.25">
      <c r="A125" s="15">
        <f t="shared" si="19"/>
        <v>41391</v>
      </c>
      <c r="B125" s="16">
        <f t="shared" si="27"/>
        <v>41391</v>
      </c>
      <c r="C125" s="92">
        <f t="shared" si="20"/>
        <v>29735</v>
      </c>
      <c r="D125" s="74">
        <f t="shared" si="15"/>
        <v>0</v>
      </c>
      <c r="E125" s="69">
        <f t="shared" si="21"/>
        <v>29735</v>
      </c>
      <c r="F125" s="78"/>
      <c r="G125" s="79"/>
      <c r="H125" s="79"/>
      <c r="I125" s="73">
        <f t="shared" si="16"/>
        <v>0</v>
      </c>
      <c r="J125" s="79"/>
      <c r="K125" s="90">
        <f t="shared" si="22"/>
        <v>0</v>
      </c>
      <c r="L125" s="79"/>
      <c r="M125" s="79"/>
      <c r="N125" s="79"/>
      <c r="O125" s="73">
        <f t="shared" si="17"/>
        <v>0</v>
      </c>
      <c r="P125" s="79"/>
      <c r="Q125" s="72">
        <f t="shared" si="23"/>
        <v>0</v>
      </c>
      <c r="R125" s="79"/>
      <c r="S125" s="79"/>
      <c r="T125" s="79"/>
      <c r="U125" s="72">
        <f t="shared" si="24"/>
        <v>0</v>
      </c>
      <c r="V125" s="73">
        <f t="shared" si="25"/>
        <v>29735</v>
      </c>
      <c r="W125" s="74">
        <f t="shared" si="18"/>
        <v>0</v>
      </c>
      <c r="X125" s="75">
        <f t="shared" si="26"/>
        <v>29735</v>
      </c>
      <c r="Y125" s="76"/>
      <c r="Z125" s="77"/>
      <c r="AB125" s="18"/>
    </row>
    <row r="126" spans="1:28" x14ac:dyDescent="0.25">
      <c r="A126" s="15">
        <f t="shared" si="19"/>
        <v>41392</v>
      </c>
      <c r="B126" s="16">
        <f t="shared" si="27"/>
        <v>41392</v>
      </c>
      <c r="C126" s="92">
        <f t="shared" si="20"/>
        <v>29735</v>
      </c>
      <c r="D126" s="74">
        <f t="shared" si="15"/>
        <v>0</v>
      </c>
      <c r="E126" s="69">
        <f t="shared" si="21"/>
        <v>29735</v>
      </c>
      <c r="F126" s="78"/>
      <c r="G126" s="79"/>
      <c r="H126" s="79"/>
      <c r="I126" s="73">
        <f t="shared" si="16"/>
        <v>0</v>
      </c>
      <c r="J126" s="79"/>
      <c r="K126" s="90">
        <f t="shared" si="22"/>
        <v>0</v>
      </c>
      <c r="L126" s="79"/>
      <c r="M126" s="79"/>
      <c r="N126" s="79"/>
      <c r="O126" s="73">
        <f t="shared" si="17"/>
        <v>0</v>
      </c>
      <c r="P126" s="79"/>
      <c r="Q126" s="72">
        <f t="shared" si="23"/>
        <v>0</v>
      </c>
      <c r="R126" s="79"/>
      <c r="S126" s="79"/>
      <c r="T126" s="79"/>
      <c r="U126" s="72">
        <f t="shared" si="24"/>
        <v>0</v>
      </c>
      <c r="V126" s="73">
        <f t="shared" si="25"/>
        <v>29735</v>
      </c>
      <c r="W126" s="74">
        <f t="shared" si="18"/>
        <v>0</v>
      </c>
      <c r="X126" s="75">
        <f t="shared" si="26"/>
        <v>29735</v>
      </c>
      <c r="Y126" s="76"/>
      <c r="Z126" s="77"/>
      <c r="AB126" s="18"/>
    </row>
    <row r="127" spans="1:28" x14ac:dyDescent="0.25">
      <c r="A127" s="15">
        <f t="shared" si="19"/>
        <v>41393</v>
      </c>
      <c r="B127" s="16">
        <f t="shared" si="27"/>
        <v>41393</v>
      </c>
      <c r="C127" s="92">
        <f t="shared" si="20"/>
        <v>29735</v>
      </c>
      <c r="D127" s="74">
        <f t="shared" si="15"/>
        <v>0</v>
      </c>
      <c r="E127" s="69">
        <f t="shared" si="21"/>
        <v>29735</v>
      </c>
      <c r="F127" s="78"/>
      <c r="G127" s="79"/>
      <c r="H127" s="79"/>
      <c r="I127" s="73">
        <f t="shared" si="16"/>
        <v>0</v>
      </c>
      <c r="J127" s="79"/>
      <c r="K127" s="90">
        <f t="shared" si="22"/>
        <v>0</v>
      </c>
      <c r="L127" s="79"/>
      <c r="M127" s="79"/>
      <c r="N127" s="79"/>
      <c r="O127" s="73">
        <f t="shared" si="17"/>
        <v>0</v>
      </c>
      <c r="P127" s="79"/>
      <c r="Q127" s="72">
        <f t="shared" si="23"/>
        <v>0</v>
      </c>
      <c r="R127" s="79"/>
      <c r="S127" s="79"/>
      <c r="T127" s="79"/>
      <c r="U127" s="72">
        <f t="shared" si="24"/>
        <v>0</v>
      </c>
      <c r="V127" s="73">
        <f t="shared" si="25"/>
        <v>29735</v>
      </c>
      <c r="W127" s="74">
        <f t="shared" si="18"/>
        <v>0</v>
      </c>
      <c r="X127" s="75">
        <f t="shared" si="26"/>
        <v>29735</v>
      </c>
      <c r="Y127" s="76"/>
      <c r="Z127" s="77"/>
      <c r="AB127" s="18"/>
    </row>
    <row r="128" spans="1:28" s="244" customFormat="1" x14ac:dyDescent="0.25">
      <c r="A128" s="263">
        <f t="shared" si="19"/>
        <v>41394</v>
      </c>
      <c r="B128" s="264">
        <f t="shared" si="27"/>
        <v>41394</v>
      </c>
      <c r="C128" s="265">
        <f t="shared" si="20"/>
        <v>29735</v>
      </c>
      <c r="D128" s="200">
        <f t="shared" si="15"/>
        <v>0</v>
      </c>
      <c r="E128" s="266">
        <f t="shared" si="21"/>
        <v>29735</v>
      </c>
      <c r="F128" s="268"/>
      <c r="G128" s="196"/>
      <c r="H128" s="196"/>
      <c r="I128" s="197">
        <f t="shared" si="16"/>
        <v>0</v>
      </c>
      <c r="J128" s="196"/>
      <c r="K128" s="198">
        <f t="shared" si="22"/>
        <v>0</v>
      </c>
      <c r="L128" s="196"/>
      <c r="M128" s="196"/>
      <c r="N128" s="196"/>
      <c r="O128" s="197">
        <f t="shared" si="17"/>
        <v>0</v>
      </c>
      <c r="P128" s="196"/>
      <c r="Q128" s="197">
        <f t="shared" si="23"/>
        <v>0</v>
      </c>
      <c r="R128" s="196"/>
      <c r="S128" s="196"/>
      <c r="T128" s="196"/>
      <c r="U128" s="197">
        <f t="shared" si="24"/>
        <v>0</v>
      </c>
      <c r="V128" s="197">
        <f t="shared" si="25"/>
        <v>29735</v>
      </c>
      <c r="W128" s="200">
        <f t="shared" si="18"/>
        <v>0</v>
      </c>
      <c r="X128" s="201">
        <f t="shared" si="26"/>
        <v>29735</v>
      </c>
      <c r="Y128" s="202">
        <f>Z128-X128</f>
        <v>-7</v>
      </c>
      <c r="Z128" s="203">
        <f>E129</f>
        <v>29728</v>
      </c>
      <c r="AB128" s="245"/>
    </row>
    <row r="129" spans="1:46" x14ac:dyDescent="0.25">
      <c r="A129" s="15">
        <f t="shared" si="19"/>
        <v>41395</v>
      </c>
      <c r="B129" s="16">
        <f t="shared" si="27"/>
        <v>41395</v>
      </c>
      <c r="C129" s="67">
        <v>29728</v>
      </c>
      <c r="D129" s="82">
        <v>0</v>
      </c>
      <c r="E129" s="69">
        <f t="shared" si="21"/>
        <v>29728</v>
      </c>
      <c r="F129" s="78"/>
      <c r="G129" s="79"/>
      <c r="H129" s="79"/>
      <c r="I129" s="73">
        <f t="shared" si="16"/>
        <v>0</v>
      </c>
      <c r="J129" s="79"/>
      <c r="K129" s="90">
        <f t="shared" si="22"/>
        <v>0</v>
      </c>
      <c r="L129" s="79"/>
      <c r="M129" s="79"/>
      <c r="N129" s="79"/>
      <c r="O129" s="73">
        <f t="shared" si="17"/>
        <v>0</v>
      </c>
      <c r="P129" s="79"/>
      <c r="Q129" s="72">
        <f t="shared" si="23"/>
        <v>0</v>
      </c>
      <c r="R129" s="79"/>
      <c r="S129" s="79"/>
      <c r="T129" s="79"/>
      <c r="U129" s="72">
        <f t="shared" si="24"/>
        <v>0</v>
      </c>
      <c r="V129" s="73">
        <f t="shared" si="25"/>
        <v>29728</v>
      </c>
      <c r="W129" s="74">
        <f t="shared" si="18"/>
        <v>0</v>
      </c>
      <c r="X129" s="75">
        <f t="shared" si="26"/>
        <v>29728</v>
      </c>
      <c r="Y129" s="76"/>
      <c r="Z129" s="77"/>
      <c r="AB129" s="18"/>
    </row>
    <row r="130" spans="1:46" x14ac:dyDescent="0.25">
      <c r="A130" s="15">
        <f t="shared" si="19"/>
        <v>41396</v>
      </c>
      <c r="B130" s="16">
        <f t="shared" si="27"/>
        <v>41396</v>
      </c>
      <c r="C130" s="92">
        <f t="shared" si="20"/>
        <v>29728</v>
      </c>
      <c r="D130" s="74">
        <f t="shared" si="15"/>
        <v>0</v>
      </c>
      <c r="E130" s="69">
        <f t="shared" si="21"/>
        <v>29728</v>
      </c>
      <c r="F130" s="78"/>
      <c r="G130" s="79"/>
      <c r="H130" s="79"/>
      <c r="I130" s="73">
        <f t="shared" si="16"/>
        <v>0</v>
      </c>
      <c r="J130" s="79"/>
      <c r="K130" s="90">
        <f t="shared" si="22"/>
        <v>0</v>
      </c>
      <c r="L130" s="79"/>
      <c r="M130" s="79"/>
      <c r="N130" s="79"/>
      <c r="O130" s="73">
        <f t="shared" si="17"/>
        <v>0</v>
      </c>
      <c r="P130" s="79"/>
      <c r="Q130" s="72">
        <f t="shared" si="23"/>
        <v>0</v>
      </c>
      <c r="R130" s="79"/>
      <c r="S130" s="79"/>
      <c r="T130" s="79"/>
      <c r="U130" s="72">
        <f t="shared" si="24"/>
        <v>0</v>
      </c>
      <c r="V130" s="73">
        <f t="shared" si="25"/>
        <v>29728</v>
      </c>
      <c r="W130" s="74">
        <f t="shared" si="18"/>
        <v>0</v>
      </c>
      <c r="X130" s="75">
        <f t="shared" si="26"/>
        <v>29728</v>
      </c>
      <c r="Y130" s="76"/>
      <c r="Z130" s="77"/>
    </row>
    <row r="131" spans="1:46" x14ac:dyDescent="0.25">
      <c r="A131" s="15">
        <f t="shared" si="19"/>
        <v>41397</v>
      </c>
      <c r="B131" s="16">
        <f t="shared" si="27"/>
        <v>41397</v>
      </c>
      <c r="C131" s="92">
        <f t="shared" si="20"/>
        <v>29728</v>
      </c>
      <c r="D131" s="74">
        <f t="shared" si="15"/>
        <v>0</v>
      </c>
      <c r="E131" s="69">
        <f t="shared" si="21"/>
        <v>29728</v>
      </c>
      <c r="F131" s="78"/>
      <c r="G131" s="79"/>
      <c r="H131" s="79"/>
      <c r="I131" s="73">
        <f t="shared" si="16"/>
        <v>0</v>
      </c>
      <c r="J131" s="79"/>
      <c r="K131" s="90">
        <f t="shared" si="22"/>
        <v>0</v>
      </c>
      <c r="L131" s="79"/>
      <c r="M131" s="79"/>
      <c r="N131" s="79"/>
      <c r="O131" s="73">
        <f t="shared" si="17"/>
        <v>0</v>
      </c>
      <c r="P131" s="79"/>
      <c r="Q131" s="72">
        <f t="shared" si="23"/>
        <v>0</v>
      </c>
      <c r="R131" s="79"/>
      <c r="S131" s="79"/>
      <c r="T131" s="79"/>
      <c r="U131" s="72">
        <f t="shared" si="24"/>
        <v>0</v>
      </c>
      <c r="V131" s="73">
        <f t="shared" si="25"/>
        <v>29728</v>
      </c>
      <c r="W131" s="74">
        <f t="shared" si="18"/>
        <v>0</v>
      </c>
      <c r="X131" s="75">
        <f t="shared" si="26"/>
        <v>29728</v>
      </c>
      <c r="Y131" s="76"/>
      <c r="Z131" s="77"/>
    </row>
    <row r="132" spans="1:46" x14ac:dyDescent="0.25">
      <c r="A132" s="15">
        <f t="shared" si="19"/>
        <v>41398</v>
      </c>
      <c r="B132" s="16">
        <f t="shared" si="27"/>
        <v>41398</v>
      </c>
      <c r="C132" s="92">
        <f t="shared" si="20"/>
        <v>29728</v>
      </c>
      <c r="D132" s="74">
        <f t="shared" si="15"/>
        <v>0</v>
      </c>
      <c r="E132" s="69">
        <f t="shared" si="21"/>
        <v>29728</v>
      </c>
      <c r="F132" s="78"/>
      <c r="G132" s="79"/>
      <c r="H132" s="79"/>
      <c r="I132" s="73">
        <f t="shared" si="16"/>
        <v>0</v>
      </c>
      <c r="J132" s="79"/>
      <c r="K132" s="90">
        <f t="shared" si="22"/>
        <v>0</v>
      </c>
      <c r="L132" s="79"/>
      <c r="M132" s="79"/>
      <c r="N132" s="79"/>
      <c r="O132" s="73">
        <f t="shared" si="17"/>
        <v>0</v>
      </c>
      <c r="P132" s="79"/>
      <c r="Q132" s="72">
        <f t="shared" si="23"/>
        <v>0</v>
      </c>
      <c r="R132" s="79"/>
      <c r="S132" s="79"/>
      <c r="T132" s="79"/>
      <c r="U132" s="72">
        <f t="shared" si="24"/>
        <v>0</v>
      </c>
      <c r="V132" s="73">
        <f t="shared" si="25"/>
        <v>29728</v>
      </c>
      <c r="W132" s="74">
        <f t="shared" si="18"/>
        <v>0</v>
      </c>
      <c r="X132" s="75">
        <f t="shared" si="26"/>
        <v>29728</v>
      </c>
      <c r="Y132" s="83"/>
      <c r="Z132" s="84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s="19" customFormat="1" x14ac:dyDescent="0.25">
      <c r="A133" s="15">
        <f t="shared" si="19"/>
        <v>41399</v>
      </c>
      <c r="B133" s="16">
        <f t="shared" si="27"/>
        <v>41399</v>
      </c>
      <c r="C133" s="92">
        <f t="shared" si="20"/>
        <v>29728</v>
      </c>
      <c r="D133" s="74">
        <f t="shared" si="15"/>
        <v>0</v>
      </c>
      <c r="E133" s="69">
        <f t="shared" si="21"/>
        <v>29728</v>
      </c>
      <c r="F133" s="78"/>
      <c r="G133" s="79"/>
      <c r="H133" s="79"/>
      <c r="I133" s="73">
        <f t="shared" si="16"/>
        <v>0</v>
      </c>
      <c r="J133" s="79"/>
      <c r="K133" s="90">
        <f t="shared" si="22"/>
        <v>0</v>
      </c>
      <c r="L133" s="79"/>
      <c r="M133" s="79"/>
      <c r="N133" s="79"/>
      <c r="O133" s="73">
        <f t="shared" si="17"/>
        <v>0</v>
      </c>
      <c r="P133" s="79"/>
      <c r="Q133" s="72">
        <f t="shared" si="23"/>
        <v>0</v>
      </c>
      <c r="R133" s="79"/>
      <c r="S133" s="79"/>
      <c r="T133" s="79"/>
      <c r="U133" s="72">
        <f t="shared" si="24"/>
        <v>0</v>
      </c>
      <c r="V133" s="73">
        <f t="shared" si="25"/>
        <v>29728</v>
      </c>
      <c r="W133" s="74">
        <f t="shared" si="18"/>
        <v>0</v>
      </c>
      <c r="X133" s="75">
        <f t="shared" si="26"/>
        <v>29728</v>
      </c>
      <c r="Y133" s="83"/>
      <c r="Z133" s="77"/>
      <c r="AA133" s="2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s="19" customFormat="1" x14ac:dyDescent="0.25">
      <c r="A134" s="15">
        <f t="shared" si="19"/>
        <v>41400</v>
      </c>
      <c r="B134" s="16">
        <f t="shared" si="27"/>
        <v>41400</v>
      </c>
      <c r="C134" s="92">
        <f t="shared" si="20"/>
        <v>29728</v>
      </c>
      <c r="D134" s="74">
        <f t="shared" si="15"/>
        <v>0</v>
      </c>
      <c r="E134" s="69">
        <f t="shared" si="21"/>
        <v>29728</v>
      </c>
      <c r="F134" s="78"/>
      <c r="G134" s="79"/>
      <c r="H134" s="79"/>
      <c r="I134" s="73">
        <f t="shared" si="16"/>
        <v>0</v>
      </c>
      <c r="J134" s="79"/>
      <c r="K134" s="90">
        <f t="shared" si="22"/>
        <v>0</v>
      </c>
      <c r="L134" s="79"/>
      <c r="M134" s="79"/>
      <c r="N134" s="79"/>
      <c r="O134" s="73">
        <f t="shared" si="17"/>
        <v>0</v>
      </c>
      <c r="P134" s="79"/>
      <c r="Q134" s="72">
        <f t="shared" si="23"/>
        <v>0</v>
      </c>
      <c r="R134" s="79"/>
      <c r="S134" s="79"/>
      <c r="T134" s="79"/>
      <c r="U134" s="72">
        <f t="shared" si="24"/>
        <v>0</v>
      </c>
      <c r="V134" s="73">
        <f t="shared" si="25"/>
        <v>29728</v>
      </c>
      <c r="W134" s="74">
        <f t="shared" si="18"/>
        <v>0</v>
      </c>
      <c r="X134" s="75">
        <f t="shared" si="26"/>
        <v>29728</v>
      </c>
      <c r="Y134" s="85"/>
      <c r="Z134" s="86"/>
    </row>
    <row r="135" spans="1:46" s="19" customFormat="1" x14ac:dyDescent="0.25">
      <c r="A135" s="15">
        <f t="shared" si="19"/>
        <v>41401</v>
      </c>
      <c r="B135" s="16">
        <f t="shared" si="27"/>
        <v>41401</v>
      </c>
      <c r="C135" s="92">
        <f t="shared" si="20"/>
        <v>29728</v>
      </c>
      <c r="D135" s="74">
        <f t="shared" si="15"/>
        <v>0</v>
      </c>
      <c r="E135" s="69">
        <f t="shared" si="21"/>
        <v>29728</v>
      </c>
      <c r="F135" s="78"/>
      <c r="G135" s="79"/>
      <c r="H135" s="79"/>
      <c r="I135" s="73">
        <f t="shared" si="16"/>
        <v>0</v>
      </c>
      <c r="J135" s="79"/>
      <c r="K135" s="90">
        <f t="shared" si="22"/>
        <v>0</v>
      </c>
      <c r="L135" s="79">
        <v>990</v>
      </c>
      <c r="M135" s="79"/>
      <c r="N135" s="79"/>
      <c r="O135" s="73">
        <f t="shared" si="17"/>
        <v>990</v>
      </c>
      <c r="P135" s="79"/>
      <c r="Q135" s="72">
        <f t="shared" si="23"/>
        <v>990</v>
      </c>
      <c r="R135" s="79"/>
      <c r="S135" s="79"/>
      <c r="T135" s="79"/>
      <c r="U135" s="72">
        <f t="shared" si="24"/>
        <v>0</v>
      </c>
      <c r="V135" s="73">
        <f t="shared" si="25"/>
        <v>28738</v>
      </c>
      <c r="W135" s="74">
        <f t="shared" si="18"/>
        <v>0</v>
      </c>
      <c r="X135" s="75">
        <f t="shared" si="26"/>
        <v>28738</v>
      </c>
      <c r="Y135" s="85"/>
      <c r="Z135" s="86"/>
    </row>
    <row r="136" spans="1:46" s="19" customFormat="1" x14ac:dyDescent="0.25">
      <c r="A136" s="15">
        <f t="shared" si="19"/>
        <v>41402</v>
      </c>
      <c r="B136" s="16">
        <f t="shared" si="27"/>
        <v>41402</v>
      </c>
      <c r="C136" s="92">
        <f t="shared" si="20"/>
        <v>28738</v>
      </c>
      <c r="D136" s="74">
        <f t="shared" si="15"/>
        <v>0</v>
      </c>
      <c r="E136" s="69">
        <f t="shared" si="21"/>
        <v>28738</v>
      </c>
      <c r="F136" s="78"/>
      <c r="G136" s="79"/>
      <c r="H136" s="79"/>
      <c r="I136" s="73">
        <f t="shared" si="16"/>
        <v>0</v>
      </c>
      <c r="J136" s="79"/>
      <c r="K136" s="90">
        <f t="shared" si="22"/>
        <v>0</v>
      </c>
      <c r="L136" s="79"/>
      <c r="M136" s="79"/>
      <c r="N136" s="79"/>
      <c r="O136" s="73">
        <f t="shared" si="17"/>
        <v>0</v>
      </c>
      <c r="P136" s="79"/>
      <c r="Q136" s="72">
        <f t="shared" si="23"/>
        <v>0</v>
      </c>
      <c r="R136" s="79"/>
      <c r="S136" s="79"/>
      <c r="T136" s="79"/>
      <c r="U136" s="72">
        <f t="shared" si="24"/>
        <v>0</v>
      </c>
      <c r="V136" s="73">
        <f t="shared" si="25"/>
        <v>28738</v>
      </c>
      <c r="W136" s="74">
        <f t="shared" si="18"/>
        <v>0</v>
      </c>
      <c r="X136" s="75">
        <f t="shared" si="26"/>
        <v>28738</v>
      </c>
      <c r="Y136" s="83"/>
      <c r="Z136" s="77"/>
      <c r="AA136" s="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s="21" customFormat="1" x14ac:dyDescent="0.25">
      <c r="A137" s="15">
        <f t="shared" si="19"/>
        <v>41403</v>
      </c>
      <c r="B137" s="16">
        <f t="shared" si="27"/>
        <v>41403</v>
      </c>
      <c r="C137" s="92">
        <f t="shared" si="20"/>
        <v>28738</v>
      </c>
      <c r="D137" s="74">
        <f t="shared" ref="D137:D200" si="28">W136</f>
        <v>0</v>
      </c>
      <c r="E137" s="69">
        <f t="shared" si="21"/>
        <v>28738</v>
      </c>
      <c r="F137" s="78"/>
      <c r="G137" s="79"/>
      <c r="H137" s="79"/>
      <c r="I137" s="73">
        <f t="shared" ref="I137:I200" si="29">SUM(F137:H137)</f>
        <v>0</v>
      </c>
      <c r="J137" s="79"/>
      <c r="K137" s="90">
        <f t="shared" si="22"/>
        <v>0</v>
      </c>
      <c r="L137" s="79"/>
      <c r="M137" s="79"/>
      <c r="N137" s="79"/>
      <c r="O137" s="73">
        <f t="shared" ref="O137:O200" si="30">SUM(L137:N137)</f>
        <v>0</v>
      </c>
      <c r="P137" s="79"/>
      <c r="Q137" s="72">
        <f t="shared" si="23"/>
        <v>0</v>
      </c>
      <c r="R137" s="79"/>
      <c r="S137" s="79"/>
      <c r="T137" s="79"/>
      <c r="U137" s="72">
        <f t="shared" si="24"/>
        <v>0</v>
      </c>
      <c r="V137" s="73">
        <f t="shared" si="25"/>
        <v>28738</v>
      </c>
      <c r="W137" s="74">
        <f t="shared" ref="W137:W200" si="31">D137+J137-P137</f>
        <v>0</v>
      </c>
      <c r="X137" s="75">
        <f t="shared" si="26"/>
        <v>28738</v>
      </c>
      <c r="Y137" s="83"/>
      <c r="Z137" s="77"/>
      <c r="AA137" s="2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</row>
    <row r="138" spans="1:46" s="21" customFormat="1" x14ac:dyDescent="0.25">
      <c r="A138" s="15">
        <f t="shared" ref="A138:A201" si="32">B138</f>
        <v>41404</v>
      </c>
      <c r="B138" s="16">
        <f t="shared" si="27"/>
        <v>41404</v>
      </c>
      <c r="C138" s="92">
        <f t="shared" ref="C138:C201" si="33">V137</f>
        <v>28738</v>
      </c>
      <c r="D138" s="74">
        <f t="shared" si="28"/>
        <v>0</v>
      </c>
      <c r="E138" s="69">
        <f t="shared" ref="E138:E201" si="34">D138+C138</f>
        <v>28738</v>
      </c>
      <c r="F138" s="78"/>
      <c r="G138" s="79"/>
      <c r="H138" s="79"/>
      <c r="I138" s="73">
        <f t="shared" si="29"/>
        <v>0</v>
      </c>
      <c r="J138" s="79"/>
      <c r="K138" s="90">
        <f t="shared" ref="K138:K201" si="35">I138+J138</f>
        <v>0</v>
      </c>
      <c r="L138" s="79"/>
      <c r="M138" s="79"/>
      <c r="N138" s="79"/>
      <c r="O138" s="73">
        <f t="shared" si="30"/>
        <v>0</v>
      </c>
      <c r="P138" s="79"/>
      <c r="Q138" s="72">
        <f t="shared" ref="Q138:Q201" si="36">O138+P138</f>
        <v>0</v>
      </c>
      <c r="R138" s="79"/>
      <c r="S138" s="79"/>
      <c r="T138" s="79"/>
      <c r="U138" s="72">
        <f t="shared" ref="U138:U201" si="37">SUM(R138:T138)</f>
        <v>0</v>
      </c>
      <c r="V138" s="73">
        <f t="shared" ref="V138:V201" si="38">C138+I138-O138-U138</f>
        <v>28738</v>
      </c>
      <c r="W138" s="74">
        <f t="shared" si="31"/>
        <v>0</v>
      </c>
      <c r="X138" s="75">
        <f t="shared" ref="X138:X201" si="39">V138+W138</f>
        <v>28738</v>
      </c>
      <c r="Y138" s="83"/>
      <c r="Z138" s="77"/>
      <c r="AA138" s="22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</row>
    <row r="139" spans="1:46" s="21" customFormat="1" x14ac:dyDescent="0.25">
      <c r="A139" s="15">
        <f t="shared" si="32"/>
        <v>41405</v>
      </c>
      <c r="B139" s="16">
        <f t="shared" si="27"/>
        <v>41405</v>
      </c>
      <c r="C139" s="92">
        <f t="shared" si="33"/>
        <v>28738</v>
      </c>
      <c r="D139" s="74">
        <f t="shared" si="28"/>
        <v>0</v>
      </c>
      <c r="E139" s="69">
        <f t="shared" si="34"/>
        <v>28738</v>
      </c>
      <c r="F139" s="78"/>
      <c r="G139" s="79"/>
      <c r="H139" s="79"/>
      <c r="I139" s="73">
        <f t="shared" si="29"/>
        <v>0</v>
      </c>
      <c r="J139" s="79"/>
      <c r="K139" s="90">
        <f t="shared" si="35"/>
        <v>0</v>
      </c>
      <c r="L139" s="79"/>
      <c r="M139" s="79"/>
      <c r="N139" s="79"/>
      <c r="O139" s="73">
        <f t="shared" si="30"/>
        <v>0</v>
      </c>
      <c r="P139" s="79"/>
      <c r="Q139" s="72">
        <f t="shared" si="36"/>
        <v>0</v>
      </c>
      <c r="R139" s="79"/>
      <c r="S139" s="79"/>
      <c r="T139" s="79"/>
      <c r="U139" s="72">
        <f t="shared" si="37"/>
        <v>0</v>
      </c>
      <c r="V139" s="73">
        <f t="shared" si="38"/>
        <v>28738</v>
      </c>
      <c r="W139" s="74">
        <f t="shared" si="31"/>
        <v>0</v>
      </c>
      <c r="X139" s="75">
        <f t="shared" si="39"/>
        <v>28738</v>
      </c>
      <c r="Y139" s="83"/>
      <c r="Z139" s="77"/>
      <c r="AA139" s="2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</row>
    <row r="140" spans="1:46" s="19" customFormat="1" x14ac:dyDescent="0.25">
      <c r="A140" s="15">
        <f t="shared" si="32"/>
        <v>41406</v>
      </c>
      <c r="B140" s="16">
        <f t="shared" si="27"/>
        <v>41406</v>
      </c>
      <c r="C140" s="92">
        <f t="shared" si="33"/>
        <v>28738</v>
      </c>
      <c r="D140" s="74">
        <f t="shared" si="28"/>
        <v>0</v>
      </c>
      <c r="E140" s="69">
        <f t="shared" si="34"/>
        <v>28738</v>
      </c>
      <c r="F140" s="78"/>
      <c r="G140" s="79"/>
      <c r="H140" s="79"/>
      <c r="I140" s="73">
        <f t="shared" si="29"/>
        <v>0</v>
      </c>
      <c r="J140" s="79"/>
      <c r="K140" s="90">
        <f t="shared" si="35"/>
        <v>0</v>
      </c>
      <c r="L140" s="79"/>
      <c r="M140" s="79"/>
      <c r="N140" s="79"/>
      <c r="O140" s="73">
        <f t="shared" si="30"/>
        <v>0</v>
      </c>
      <c r="P140" s="79"/>
      <c r="Q140" s="72">
        <f t="shared" si="36"/>
        <v>0</v>
      </c>
      <c r="R140" s="79"/>
      <c r="S140" s="79"/>
      <c r="T140" s="79"/>
      <c r="U140" s="72">
        <f t="shared" si="37"/>
        <v>0</v>
      </c>
      <c r="V140" s="73">
        <f t="shared" si="38"/>
        <v>28738</v>
      </c>
      <c r="W140" s="74">
        <f t="shared" si="31"/>
        <v>0</v>
      </c>
      <c r="X140" s="75">
        <f t="shared" si="39"/>
        <v>28738</v>
      </c>
      <c r="Y140" s="83"/>
      <c r="Z140" s="77"/>
      <c r="AA140" s="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s="13" customFormat="1" x14ac:dyDescent="0.25">
      <c r="A141" s="15">
        <f t="shared" si="32"/>
        <v>41407</v>
      </c>
      <c r="B141" s="16">
        <f t="shared" si="27"/>
        <v>41407</v>
      </c>
      <c r="C141" s="92">
        <f t="shared" si="33"/>
        <v>28738</v>
      </c>
      <c r="D141" s="74">
        <f t="shared" si="28"/>
        <v>0</v>
      </c>
      <c r="E141" s="69">
        <f t="shared" si="34"/>
        <v>28738</v>
      </c>
      <c r="F141" s="78"/>
      <c r="G141" s="79"/>
      <c r="H141" s="79"/>
      <c r="I141" s="73">
        <f t="shared" si="29"/>
        <v>0</v>
      </c>
      <c r="J141" s="79"/>
      <c r="K141" s="90">
        <f t="shared" si="35"/>
        <v>0</v>
      </c>
      <c r="L141" s="79"/>
      <c r="M141" s="79"/>
      <c r="N141" s="79"/>
      <c r="O141" s="73">
        <f t="shared" si="30"/>
        <v>0</v>
      </c>
      <c r="P141" s="79"/>
      <c r="Q141" s="72">
        <f t="shared" si="36"/>
        <v>0</v>
      </c>
      <c r="R141" s="79"/>
      <c r="S141" s="79"/>
      <c r="T141" s="79"/>
      <c r="U141" s="72">
        <f t="shared" si="37"/>
        <v>0</v>
      </c>
      <c r="V141" s="73">
        <f t="shared" si="38"/>
        <v>28738</v>
      </c>
      <c r="W141" s="74">
        <f t="shared" si="31"/>
        <v>0</v>
      </c>
      <c r="X141" s="75">
        <f t="shared" si="39"/>
        <v>28738</v>
      </c>
      <c r="Y141" s="83"/>
      <c r="Z141" s="77"/>
      <c r="AA141" s="2"/>
    </row>
    <row r="142" spans="1:46" s="19" customFormat="1" x14ac:dyDescent="0.25">
      <c r="A142" s="15">
        <f t="shared" si="32"/>
        <v>41408</v>
      </c>
      <c r="B142" s="16">
        <f t="shared" si="27"/>
        <v>41408</v>
      </c>
      <c r="C142" s="92">
        <f t="shared" si="33"/>
        <v>28738</v>
      </c>
      <c r="D142" s="74">
        <f t="shared" si="28"/>
        <v>0</v>
      </c>
      <c r="E142" s="69">
        <f t="shared" si="34"/>
        <v>28738</v>
      </c>
      <c r="F142" s="78"/>
      <c r="G142" s="79"/>
      <c r="H142" s="79"/>
      <c r="I142" s="73">
        <f t="shared" si="29"/>
        <v>0</v>
      </c>
      <c r="J142" s="79"/>
      <c r="K142" s="90">
        <f t="shared" si="35"/>
        <v>0</v>
      </c>
      <c r="L142" s="79"/>
      <c r="M142" s="79"/>
      <c r="N142" s="79"/>
      <c r="O142" s="73">
        <f t="shared" si="30"/>
        <v>0</v>
      </c>
      <c r="P142" s="79"/>
      <c r="Q142" s="72">
        <f t="shared" si="36"/>
        <v>0</v>
      </c>
      <c r="R142" s="79"/>
      <c r="S142" s="79"/>
      <c r="T142" s="79"/>
      <c r="U142" s="72">
        <f t="shared" si="37"/>
        <v>0</v>
      </c>
      <c r="V142" s="73">
        <f t="shared" si="38"/>
        <v>28738</v>
      </c>
      <c r="W142" s="74">
        <f t="shared" si="31"/>
        <v>0</v>
      </c>
      <c r="X142" s="75">
        <f t="shared" si="39"/>
        <v>28738</v>
      </c>
      <c r="Y142" s="87"/>
      <c r="Z142" s="77"/>
      <c r="AA142" s="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s="19" customFormat="1" x14ac:dyDescent="0.25">
      <c r="A143" s="15">
        <f t="shared" si="32"/>
        <v>41409</v>
      </c>
      <c r="B143" s="16">
        <f t="shared" si="27"/>
        <v>41409</v>
      </c>
      <c r="C143" s="92">
        <f t="shared" si="33"/>
        <v>28738</v>
      </c>
      <c r="D143" s="74">
        <f t="shared" si="28"/>
        <v>0</v>
      </c>
      <c r="E143" s="69">
        <f t="shared" si="34"/>
        <v>28738</v>
      </c>
      <c r="F143" s="78"/>
      <c r="G143" s="79"/>
      <c r="H143" s="79"/>
      <c r="I143" s="73">
        <f t="shared" si="29"/>
        <v>0</v>
      </c>
      <c r="J143" s="79"/>
      <c r="K143" s="90">
        <f t="shared" si="35"/>
        <v>0</v>
      </c>
      <c r="L143" s="79"/>
      <c r="M143" s="79"/>
      <c r="N143" s="79"/>
      <c r="O143" s="73">
        <f t="shared" si="30"/>
        <v>0</v>
      </c>
      <c r="P143" s="79"/>
      <c r="Q143" s="72">
        <f t="shared" si="36"/>
        <v>0</v>
      </c>
      <c r="R143" s="79"/>
      <c r="S143" s="79"/>
      <c r="T143" s="79"/>
      <c r="U143" s="72">
        <f t="shared" si="37"/>
        <v>0</v>
      </c>
      <c r="V143" s="73">
        <f t="shared" si="38"/>
        <v>28738</v>
      </c>
      <c r="W143" s="74">
        <f t="shared" si="31"/>
        <v>0</v>
      </c>
      <c r="X143" s="75">
        <f t="shared" si="39"/>
        <v>28738</v>
      </c>
      <c r="Y143" s="87"/>
      <c r="Z143" s="77"/>
      <c r="AA143" s="2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s="19" customFormat="1" x14ac:dyDescent="0.25">
      <c r="A144" s="15">
        <f t="shared" si="32"/>
        <v>41410</v>
      </c>
      <c r="B144" s="16">
        <f t="shared" si="27"/>
        <v>41410</v>
      </c>
      <c r="C144" s="92">
        <f t="shared" si="33"/>
        <v>28738</v>
      </c>
      <c r="D144" s="74">
        <f t="shared" si="28"/>
        <v>0</v>
      </c>
      <c r="E144" s="69">
        <f t="shared" si="34"/>
        <v>28738</v>
      </c>
      <c r="F144" s="78"/>
      <c r="G144" s="79"/>
      <c r="H144" s="79"/>
      <c r="I144" s="73">
        <f t="shared" si="29"/>
        <v>0</v>
      </c>
      <c r="J144" s="79"/>
      <c r="K144" s="90">
        <f t="shared" si="35"/>
        <v>0</v>
      </c>
      <c r="L144" s="79"/>
      <c r="M144" s="79"/>
      <c r="N144" s="79"/>
      <c r="O144" s="73">
        <f t="shared" si="30"/>
        <v>0</v>
      </c>
      <c r="P144" s="79"/>
      <c r="Q144" s="72">
        <f t="shared" si="36"/>
        <v>0</v>
      </c>
      <c r="R144" s="79"/>
      <c r="S144" s="79"/>
      <c r="T144" s="79"/>
      <c r="U144" s="72">
        <f t="shared" si="37"/>
        <v>0</v>
      </c>
      <c r="V144" s="73">
        <f t="shared" si="38"/>
        <v>28738</v>
      </c>
      <c r="W144" s="74">
        <f t="shared" si="31"/>
        <v>0</v>
      </c>
      <c r="X144" s="75">
        <f t="shared" si="39"/>
        <v>28738</v>
      </c>
      <c r="Y144" s="87"/>
      <c r="Z144" s="77"/>
      <c r="AA144" s="2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s="19" customFormat="1" x14ac:dyDescent="0.25">
      <c r="A145" s="15">
        <f t="shared" si="32"/>
        <v>41411</v>
      </c>
      <c r="B145" s="16">
        <f t="shared" si="27"/>
        <v>41411</v>
      </c>
      <c r="C145" s="92">
        <f t="shared" si="33"/>
        <v>28738</v>
      </c>
      <c r="D145" s="74">
        <f t="shared" si="28"/>
        <v>0</v>
      </c>
      <c r="E145" s="69">
        <f t="shared" si="34"/>
        <v>28738</v>
      </c>
      <c r="F145" s="78"/>
      <c r="G145" s="79"/>
      <c r="H145" s="79"/>
      <c r="I145" s="73">
        <f t="shared" si="29"/>
        <v>0</v>
      </c>
      <c r="J145" s="79"/>
      <c r="K145" s="90">
        <f t="shared" si="35"/>
        <v>0</v>
      </c>
      <c r="L145" s="79"/>
      <c r="M145" s="79"/>
      <c r="N145" s="79"/>
      <c r="O145" s="73">
        <f t="shared" si="30"/>
        <v>0</v>
      </c>
      <c r="P145" s="79"/>
      <c r="Q145" s="72">
        <f t="shared" si="36"/>
        <v>0</v>
      </c>
      <c r="R145" s="79"/>
      <c r="S145" s="79"/>
      <c r="T145" s="79"/>
      <c r="U145" s="72">
        <f t="shared" si="37"/>
        <v>0</v>
      </c>
      <c r="V145" s="73">
        <f t="shared" si="38"/>
        <v>28738</v>
      </c>
      <c r="W145" s="74">
        <f t="shared" si="31"/>
        <v>0</v>
      </c>
      <c r="X145" s="75">
        <f t="shared" si="39"/>
        <v>28738</v>
      </c>
      <c r="Y145" s="83"/>
      <c r="Z145" s="77"/>
      <c r="AA145" s="2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s="19" customFormat="1" x14ac:dyDescent="0.25">
      <c r="A146" s="15">
        <f t="shared" si="32"/>
        <v>41412</v>
      </c>
      <c r="B146" s="16">
        <f t="shared" si="27"/>
        <v>41412</v>
      </c>
      <c r="C146" s="92">
        <f t="shared" si="33"/>
        <v>28738</v>
      </c>
      <c r="D146" s="74">
        <f t="shared" si="28"/>
        <v>0</v>
      </c>
      <c r="E146" s="69">
        <f t="shared" si="34"/>
        <v>28738</v>
      </c>
      <c r="F146" s="78"/>
      <c r="G146" s="79"/>
      <c r="H146" s="79"/>
      <c r="I146" s="73">
        <f t="shared" si="29"/>
        <v>0</v>
      </c>
      <c r="J146" s="79"/>
      <c r="K146" s="90">
        <f t="shared" si="35"/>
        <v>0</v>
      </c>
      <c r="L146" s="79"/>
      <c r="M146" s="79"/>
      <c r="N146" s="79"/>
      <c r="O146" s="73">
        <f t="shared" si="30"/>
        <v>0</v>
      </c>
      <c r="P146" s="79"/>
      <c r="Q146" s="72">
        <f t="shared" si="36"/>
        <v>0</v>
      </c>
      <c r="R146" s="79"/>
      <c r="S146" s="79"/>
      <c r="T146" s="79"/>
      <c r="U146" s="72">
        <f t="shared" si="37"/>
        <v>0</v>
      </c>
      <c r="V146" s="73">
        <f t="shared" si="38"/>
        <v>28738</v>
      </c>
      <c r="W146" s="74">
        <f t="shared" si="31"/>
        <v>0</v>
      </c>
      <c r="X146" s="75">
        <f t="shared" si="39"/>
        <v>28738</v>
      </c>
      <c r="Y146" s="87"/>
      <c r="Z146" s="77"/>
      <c r="AA146" s="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s="19" customFormat="1" x14ac:dyDescent="0.25">
      <c r="A147" s="15">
        <f t="shared" si="32"/>
        <v>41413</v>
      </c>
      <c r="B147" s="16">
        <f t="shared" si="27"/>
        <v>41413</v>
      </c>
      <c r="C147" s="92">
        <f t="shared" si="33"/>
        <v>28738</v>
      </c>
      <c r="D147" s="74">
        <f t="shared" si="28"/>
        <v>0</v>
      </c>
      <c r="E147" s="69">
        <f t="shared" si="34"/>
        <v>28738</v>
      </c>
      <c r="F147" s="78"/>
      <c r="G147" s="79"/>
      <c r="H147" s="79"/>
      <c r="I147" s="73">
        <f t="shared" si="29"/>
        <v>0</v>
      </c>
      <c r="J147" s="79"/>
      <c r="K147" s="90">
        <f t="shared" si="35"/>
        <v>0</v>
      </c>
      <c r="L147" s="79"/>
      <c r="M147" s="79"/>
      <c r="N147" s="79"/>
      <c r="O147" s="73">
        <f t="shared" si="30"/>
        <v>0</v>
      </c>
      <c r="P147" s="79"/>
      <c r="Q147" s="72">
        <f t="shared" si="36"/>
        <v>0</v>
      </c>
      <c r="R147" s="79"/>
      <c r="S147" s="79"/>
      <c r="T147" s="79"/>
      <c r="U147" s="72">
        <f t="shared" si="37"/>
        <v>0</v>
      </c>
      <c r="V147" s="73">
        <f t="shared" si="38"/>
        <v>28738</v>
      </c>
      <c r="W147" s="74">
        <f t="shared" si="31"/>
        <v>0</v>
      </c>
      <c r="X147" s="75">
        <f t="shared" si="39"/>
        <v>28738</v>
      </c>
      <c r="Y147" s="83"/>
      <c r="Z147" s="84"/>
      <c r="AA147" s="2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s="13" customFormat="1" x14ac:dyDescent="0.25">
      <c r="A148" s="15">
        <f t="shared" si="32"/>
        <v>41414</v>
      </c>
      <c r="B148" s="16">
        <f t="shared" si="27"/>
        <v>41414</v>
      </c>
      <c r="C148" s="92">
        <f t="shared" si="33"/>
        <v>28738</v>
      </c>
      <c r="D148" s="74">
        <f t="shared" si="28"/>
        <v>0</v>
      </c>
      <c r="E148" s="69">
        <f t="shared" si="34"/>
        <v>28738</v>
      </c>
      <c r="F148" s="78"/>
      <c r="G148" s="79"/>
      <c r="H148" s="79"/>
      <c r="I148" s="73">
        <f t="shared" si="29"/>
        <v>0</v>
      </c>
      <c r="J148" s="79"/>
      <c r="K148" s="90">
        <f t="shared" si="35"/>
        <v>0</v>
      </c>
      <c r="L148" s="79"/>
      <c r="M148" s="79"/>
      <c r="N148" s="79"/>
      <c r="O148" s="73">
        <f t="shared" si="30"/>
        <v>0</v>
      </c>
      <c r="P148" s="79"/>
      <c r="Q148" s="72">
        <f t="shared" si="36"/>
        <v>0</v>
      </c>
      <c r="R148" s="79"/>
      <c r="S148" s="79"/>
      <c r="T148" s="79"/>
      <c r="U148" s="72">
        <f t="shared" si="37"/>
        <v>0</v>
      </c>
      <c r="V148" s="73">
        <f t="shared" si="38"/>
        <v>28738</v>
      </c>
      <c r="W148" s="74">
        <f t="shared" si="31"/>
        <v>0</v>
      </c>
      <c r="X148" s="75">
        <f t="shared" si="39"/>
        <v>28738</v>
      </c>
      <c r="Y148" s="83"/>
      <c r="Z148" s="84"/>
      <c r="AA148" s="2"/>
    </row>
    <row r="149" spans="1:46" s="19" customFormat="1" x14ac:dyDescent="0.25">
      <c r="A149" s="15">
        <f t="shared" si="32"/>
        <v>41415</v>
      </c>
      <c r="B149" s="16">
        <f t="shared" si="27"/>
        <v>41415</v>
      </c>
      <c r="C149" s="92">
        <f t="shared" si="33"/>
        <v>28738</v>
      </c>
      <c r="D149" s="74">
        <f t="shared" si="28"/>
        <v>0</v>
      </c>
      <c r="E149" s="69">
        <f t="shared" si="34"/>
        <v>28738</v>
      </c>
      <c r="F149" s="78"/>
      <c r="G149" s="79"/>
      <c r="H149" s="79"/>
      <c r="I149" s="73">
        <f t="shared" si="29"/>
        <v>0</v>
      </c>
      <c r="J149" s="79"/>
      <c r="K149" s="90">
        <f t="shared" si="35"/>
        <v>0</v>
      </c>
      <c r="L149" s="79"/>
      <c r="M149" s="79"/>
      <c r="N149" s="79"/>
      <c r="O149" s="73">
        <f t="shared" si="30"/>
        <v>0</v>
      </c>
      <c r="P149" s="79"/>
      <c r="Q149" s="72">
        <f t="shared" si="36"/>
        <v>0</v>
      </c>
      <c r="R149" s="79"/>
      <c r="S149" s="79"/>
      <c r="T149" s="79"/>
      <c r="U149" s="72">
        <f t="shared" si="37"/>
        <v>0</v>
      </c>
      <c r="V149" s="73">
        <f t="shared" si="38"/>
        <v>28738</v>
      </c>
      <c r="W149" s="74">
        <f t="shared" si="31"/>
        <v>0</v>
      </c>
      <c r="X149" s="75">
        <f t="shared" si="39"/>
        <v>28738</v>
      </c>
      <c r="Y149" s="83"/>
      <c r="Z149" s="77"/>
      <c r="AA149" s="2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s="19" customFormat="1" x14ac:dyDescent="0.25">
      <c r="A150" s="15">
        <f t="shared" si="32"/>
        <v>41416</v>
      </c>
      <c r="B150" s="16">
        <f t="shared" si="27"/>
        <v>41416</v>
      </c>
      <c r="C150" s="92">
        <f t="shared" si="33"/>
        <v>28738</v>
      </c>
      <c r="D150" s="74">
        <f t="shared" si="28"/>
        <v>0</v>
      </c>
      <c r="E150" s="69">
        <f t="shared" si="34"/>
        <v>28738</v>
      </c>
      <c r="F150" s="78"/>
      <c r="G150" s="79"/>
      <c r="H150" s="79"/>
      <c r="I150" s="73">
        <f t="shared" si="29"/>
        <v>0</v>
      </c>
      <c r="J150" s="79"/>
      <c r="K150" s="90">
        <f t="shared" si="35"/>
        <v>0</v>
      </c>
      <c r="L150" s="79"/>
      <c r="M150" s="79"/>
      <c r="N150" s="79"/>
      <c r="O150" s="73">
        <f t="shared" si="30"/>
        <v>0</v>
      </c>
      <c r="P150" s="79"/>
      <c r="Q150" s="72">
        <f t="shared" si="36"/>
        <v>0</v>
      </c>
      <c r="R150" s="79"/>
      <c r="S150" s="79"/>
      <c r="T150" s="79"/>
      <c r="U150" s="72">
        <f t="shared" si="37"/>
        <v>0</v>
      </c>
      <c r="V150" s="73">
        <f t="shared" si="38"/>
        <v>28738</v>
      </c>
      <c r="W150" s="74">
        <f t="shared" si="31"/>
        <v>0</v>
      </c>
      <c r="X150" s="75">
        <f t="shared" si="39"/>
        <v>28738</v>
      </c>
      <c r="Y150" s="83"/>
      <c r="Z150" s="77"/>
      <c r="AA150" s="2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s="19" customFormat="1" x14ac:dyDescent="0.25">
      <c r="A151" s="15">
        <f t="shared" si="32"/>
        <v>41417</v>
      </c>
      <c r="B151" s="16">
        <f t="shared" si="27"/>
        <v>41417</v>
      </c>
      <c r="C151" s="92">
        <f t="shared" si="33"/>
        <v>28738</v>
      </c>
      <c r="D151" s="74">
        <f t="shared" si="28"/>
        <v>0</v>
      </c>
      <c r="E151" s="69">
        <f t="shared" si="34"/>
        <v>28738</v>
      </c>
      <c r="F151" s="78"/>
      <c r="G151" s="79"/>
      <c r="H151" s="79"/>
      <c r="I151" s="73">
        <f t="shared" si="29"/>
        <v>0</v>
      </c>
      <c r="J151" s="79"/>
      <c r="K151" s="90">
        <f t="shared" si="35"/>
        <v>0</v>
      </c>
      <c r="L151" s="79"/>
      <c r="M151" s="79"/>
      <c r="N151" s="79"/>
      <c r="O151" s="73">
        <f t="shared" si="30"/>
        <v>0</v>
      </c>
      <c r="P151" s="79"/>
      <c r="Q151" s="72">
        <f t="shared" si="36"/>
        <v>0</v>
      </c>
      <c r="R151" s="79"/>
      <c r="S151" s="79"/>
      <c r="T151" s="79"/>
      <c r="U151" s="72">
        <f t="shared" si="37"/>
        <v>0</v>
      </c>
      <c r="V151" s="73">
        <f t="shared" si="38"/>
        <v>28738</v>
      </c>
      <c r="W151" s="74">
        <f t="shared" si="31"/>
        <v>0</v>
      </c>
      <c r="X151" s="75">
        <f t="shared" si="39"/>
        <v>28738</v>
      </c>
      <c r="Y151" s="83"/>
      <c r="Z151" s="77"/>
      <c r="AA151" s="2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s="19" customFormat="1" x14ac:dyDescent="0.25">
      <c r="A152" s="15">
        <f t="shared" si="32"/>
        <v>41418</v>
      </c>
      <c r="B152" s="16">
        <f t="shared" si="27"/>
        <v>41418</v>
      </c>
      <c r="C152" s="92">
        <f t="shared" si="33"/>
        <v>28738</v>
      </c>
      <c r="D152" s="74">
        <f t="shared" si="28"/>
        <v>0</v>
      </c>
      <c r="E152" s="69">
        <f t="shared" si="34"/>
        <v>28738</v>
      </c>
      <c r="F152" s="78"/>
      <c r="G152" s="79"/>
      <c r="H152" s="79"/>
      <c r="I152" s="73">
        <f t="shared" si="29"/>
        <v>0</v>
      </c>
      <c r="J152" s="79"/>
      <c r="K152" s="90">
        <f t="shared" si="35"/>
        <v>0</v>
      </c>
      <c r="L152" s="79"/>
      <c r="M152" s="79"/>
      <c r="N152" s="79"/>
      <c r="O152" s="73">
        <f t="shared" si="30"/>
        <v>0</v>
      </c>
      <c r="P152" s="79"/>
      <c r="Q152" s="72">
        <f t="shared" si="36"/>
        <v>0</v>
      </c>
      <c r="R152" s="79"/>
      <c r="S152" s="79"/>
      <c r="T152" s="79"/>
      <c r="U152" s="72">
        <f t="shared" si="37"/>
        <v>0</v>
      </c>
      <c r="V152" s="73">
        <f t="shared" si="38"/>
        <v>28738</v>
      </c>
      <c r="W152" s="74">
        <f t="shared" si="31"/>
        <v>0</v>
      </c>
      <c r="X152" s="75">
        <f t="shared" si="39"/>
        <v>28738</v>
      </c>
      <c r="Y152" s="83"/>
      <c r="Z152" s="77"/>
      <c r="AA152" s="2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s="19" customFormat="1" x14ac:dyDescent="0.25">
      <c r="A153" s="15">
        <f t="shared" si="32"/>
        <v>41419</v>
      </c>
      <c r="B153" s="16">
        <f t="shared" si="27"/>
        <v>41419</v>
      </c>
      <c r="C153" s="92">
        <f t="shared" si="33"/>
        <v>28738</v>
      </c>
      <c r="D153" s="74">
        <f t="shared" si="28"/>
        <v>0</v>
      </c>
      <c r="E153" s="69">
        <f t="shared" si="34"/>
        <v>28738</v>
      </c>
      <c r="F153" s="78"/>
      <c r="G153" s="79"/>
      <c r="H153" s="79"/>
      <c r="I153" s="73">
        <f t="shared" si="29"/>
        <v>0</v>
      </c>
      <c r="J153" s="79"/>
      <c r="K153" s="90">
        <f t="shared" si="35"/>
        <v>0</v>
      </c>
      <c r="L153" s="79"/>
      <c r="M153" s="79"/>
      <c r="N153" s="79"/>
      <c r="O153" s="73">
        <f t="shared" si="30"/>
        <v>0</v>
      </c>
      <c r="P153" s="79"/>
      <c r="Q153" s="72">
        <f t="shared" si="36"/>
        <v>0</v>
      </c>
      <c r="R153" s="79"/>
      <c r="S153" s="79"/>
      <c r="T153" s="79"/>
      <c r="U153" s="72">
        <f t="shared" si="37"/>
        <v>0</v>
      </c>
      <c r="V153" s="73">
        <f t="shared" si="38"/>
        <v>28738</v>
      </c>
      <c r="W153" s="74">
        <f t="shared" si="31"/>
        <v>0</v>
      </c>
      <c r="X153" s="75">
        <f t="shared" si="39"/>
        <v>28738</v>
      </c>
      <c r="Y153" s="83"/>
      <c r="Z153" s="77"/>
      <c r="AA153" s="2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s="19" customFormat="1" x14ac:dyDescent="0.25">
      <c r="A154" s="15">
        <f t="shared" si="32"/>
        <v>41420</v>
      </c>
      <c r="B154" s="16">
        <f t="shared" si="27"/>
        <v>41420</v>
      </c>
      <c r="C154" s="92">
        <f t="shared" si="33"/>
        <v>28738</v>
      </c>
      <c r="D154" s="74">
        <f t="shared" si="28"/>
        <v>0</v>
      </c>
      <c r="E154" s="69">
        <f t="shared" si="34"/>
        <v>28738</v>
      </c>
      <c r="F154" s="78"/>
      <c r="G154" s="79"/>
      <c r="H154" s="79"/>
      <c r="I154" s="73">
        <f t="shared" si="29"/>
        <v>0</v>
      </c>
      <c r="J154" s="79"/>
      <c r="K154" s="90">
        <f t="shared" si="35"/>
        <v>0</v>
      </c>
      <c r="L154" s="79"/>
      <c r="M154" s="79"/>
      <c r="N154" s="79"/>
      <c r="O154" s="73">
        <f t="shared" si="30"/>
        <v>0</v>
      </c>
      <c r="P154" s="79"/>
      <c r="Q154" s="72">
        <f t="shared" si="36"/>
        <v>0</v>
      </c>
      <c r="R154" s="79"/>
      <c r="S154" s="79"/>
      <c r="T154" s="79"/>
      <c r="U154" s="72">
        <f t="shared" si="37"/>
        <v>0</v>
      </c>
      <c r="V154" s="73">
        <f t="shared" si="38"/>
        <v>28738</v>
      </c>
      <c r="W154" s="74">
        <f t="shared" si="31"/>
        <v>0</v>
      </c>
      <c r="X154" s="75">
        <f t="shared" si="39"/>
        <v>28738</v>
      </c>
      <c r="Y154" s="83"/>
      <c r="Z154" s="77"/>
      <c r="AA154" s="2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s="19" customFormat="1" x14ac:dyDescent="0.25">
      <c r="A155" s="15">
        <f t="shared" si="32"/>
        <v>41421</v>
      </c>
      <c r="B155" s="16">
        <f t="shared" si="27"/>
        <v>41421</v>
      </c>
      <c r="C155" s="92">
        <f t="shared" si="33"/>
        <v>28738</v>
      </c>
      <c r="D155" s="74">
        <f t="shared" si="28"/>
        <v>0</v>
      </c>
      <c r="E155" s="69">
        <f t="shared" si="34"/>
        <v>28738</v>
      </c>
      <c r="F155" s="78"/>
      <c r="G155" s="79"/>
      <c r="H155" s="79"/>
      <c r="I155" s="73">
        <f t="shared" si="29"/>
        <v>0</v>
      </c>
      <c r="J155" s="79"/>
      <c r="K155" s="90">
        <f t="shared" si="35"/>
        <v>0</v>
      </c>
      <c r="L155" s="79"/>
      <c r="M155" s="79"/>
      <c r="N155" s="79"/>
      <c r="O155" s="73">
        <f t="shared" si="30"/>
        <v>0</v>
      </c>
      <c r="P155" s="79"/>
      <c r="Q155" s="72">
        <f t="shared" si="36"/>
        <v>0</v>
      </c>
      <c r="R155" s="79"/>
      <c r="S155" s="79"/>
      <c r="T155" s="79"/>
      <c r="U155" s="72">
        <f t="shared" si="37"/>
        <v>0</v>
      </c>
      <c r="V155" s="73">
        <f t="shared" si="38"/>
        <v>28738</v>
      </c>
      <c r="W155" s="74">
        <f t="shared" si="31"/>
        <v>0</v>
      </c>
      <c r="X155" s="75">
        <f t="shared" si="39"/>
        <v>28738</v>
      </c>
      <c r="Y155" s="83"/>
      <c r="Z155" s="77"/>
      <c r="AA155" s="2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s="19" customFormat="1" x14ac:dyDescent="0.25">
      <c r="A156" s="15">
        <f t="shared" si="32"/>
        <v>41422</v>
      </c>
      <c r="B156" s="16">
        <f t="shared" si="27"/>
        <v>41422</v>
      </c>
      <c r="C156" s="92">
        <f t="shared" si="33"/>
        <v>28738</v>
      </c>
      <c r="D156" s="74">
        <f t="shared" si="28"/>
        <v>0</v>
      </c>
      <c r="E156" s="69">
        <f t="shared" si="34"/>
        <v>28738</v>
      </c>
      <c r="F156" s="78"/>
      <c r="G156" s="79"/>
      <c r="H156" s="79"/>
      <c r="I156" s="73">
        <f t="shared" si="29"/>
        <v>0</v>
      </c>
      <c r="J156" s="79"/>
      <c r="K156" s="90">
        <f t="shared" si="35"/>
        <v>0</v>
      </c>
      <c r="L156" s="79"/>
      <c r="M156" s="79"/>
      <c r="N156" s="79"/>
      <c r="O156" s="73">
        <f t="shared" si="30"/>
        <v>0</v>
      </c>
      <c r="P156" s="79"/>
      <c r="Q156" s="72">
        <f t="shared" si="36"/>
        <v>0</v>
      </c>
      <c r="R156" s="79"/>
      <c r="S156" s="79"/>
      <c r="T156" s="79"/>
      <c r="U156" s="72">
        <f t="shared" si="37"/>
        <v>0</v>
      </c>
      <c r="V156" s="73">
        <f t="shared" si="38"/>
        <v>28738</v>
      </c>
      <c r="W156" s="74">
        <f t="shared" si="31"/>
        <v>0</v>
      </c>
      <c r="X156" s="75">
        <f t="shared" si="39"/>
        <v>28738</v>
      </c>
      <c r="Y156" s="83"/>
      <c r="Z156" s="77"/>
      <c r="AA156" s="2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s="19" customFormat="1" x14ac:dyDescent="0.25">
      <c r="A157" s="15">
        <f t="shared" si="32"/>
        <v>41423</v>
      </c>
      <c r="B157" s="16">
        <f t="shared" si="27"/>
        <v>41423</v>
      </c>
      <c r="C157" s="92">
        <f t="shared" si="33"/>
        <v>28738</v>
      </c>
      <c r="D157" s="74">
        <f t="shared" si="28"/>
        <v>0</v>
      </c>
      <c r="E157" s="69">
        <f t="shared" si="34"/>
        <v>28738</v>
      </c>
      <c r="F157" s="78"/>
      <c r="G157" s="79"/>
      <c r="H157" s="79"/>
      <c r="I157" s="73">
        <f t="shared" si="29"/>
        <v>0</v>
      </c>
      <c r="J157" s="79"/>
      <c r="K157" s="90">
        <f t="shared" si="35"/>
        <v>0</v>
      </c>
      <c r="L157" s="79"/>
      <c r="M157" s="79"/>
      <c r="N157" s="79"/>
      <c r="O157" s="73">
        <f t="shared" si="30"/>
        <v>0</v>
      </c>
      <c r="P157" s="79"/>
      <c r="Q157" s="72">
        <f t="shared" si="36"/>
        <v>0</v>
      </c>
      <c r="R157" s="79"/>
      <c r="S157" s="79"/>
      <c r="T157" s="79"/>
      <c r="U157" s="72">
        <f t="shared" si="37"/>
        <v>0</v>
      </c>
      <c r="V157" s="73">
        <f t="shared" si="38"/>
        <v>28738</v>
      </c>
      <c r="W157" s="74">
        <f t="shared" si="31"/>
        <v>0</v>
      </c>
      <c r="X157" s="75">
        <f t="shared" si="39"/>
        <v>28738</v>
      </c>
      <c r="Y157" s="87"/>
      <c r="Z157" s="77"/>
      <c r="AA157" s="2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s="24" customFormat="1" x14ac:dyDescent="0.25">
      <c r="A158" s="15">
        <f t="shared" si="32"/>
        <v>41424</v>
      </c>
      <c r="B158" s="16">
        <f t="shared" si="27"/>
        <v>41424</v>
      </c>
      <c r="C158" s="92">
        <f t="shared" si="33"/>
        <v>28738</v>
      </c>
      <c r="D158" s="74">
        <f t="shared" si="28"/>
        <v>0</v>
      </c>
      <c r="E158" s="69">
        <f t="shared" si="34"/>
        <v>28738</v>
      </c>
      <c r="F158" s="78"/>
      <c r="G158" s="79"/>
      <c r="H158" s="79"/>
      <c r="I158" s="73">
        <f t="shared" si="29"/>
        <v>0</v>
      </c>
      <c r="J158" s="79"/>
      <c r="K158" s="90">
        <f t="shared" si="35"/>
        <v>0</v>
      </c>
      <c r="L158" s="79"/>
      <c r="M158" s="79"/>
      <c r="N158" s="79"/>
      <c r="O158" s="73">
        <f t="shared" si="30"/>
        <v>0</v>
      </c>
      <c r="P158" s="79"/>
      <c r="Q158" s="72">
        <f t="shared" si="36"/>
        <v>0</v>
      </c>
      <c r="R158" s="79"/>
      <c r="S158" s="79"/>
      <c r="T158" s="79"/>
      <c r="U158" s="72">
        <f t="shared" si="37"/>
        <v>0</v>
      </c>
      <c r="V158" s="73">
        <f t="shared" si="38"/>
        <v>28738</v>
      </c>
      <c r="W158" s="74">
        <f t="shared" si="31"/>
        <v>0</v>
      </c>
      <c r="X158" s="75">
        <f t="shared" si="39"/>
        <v>28738</v>
      </c>
      <c r="Y158" s="83"/>
      <c r="Z158" s="77"/>
      <c r="AA158" s="2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s="235" customFormat="1" x14ac:dyDescent="0.25">
      <c r="A159" s="254">
        <f t="shared" si="32"/>
        <v>41425</v>
      </c>
      <c r="B159" s="255">
        <f t="shared" si="27"/>
        <v>41425</v>
      </c>
      <c r="C159" s="269">
        <f t="shared" si="33"/>
        <v>28738</v>
      </c>
      <c r="D159" s="270">
        <f t="shared" si="28"/>
        <v>0</v>
      </c>
      <c r="E159" s="267">
        <f t="shared" si="34"/>
        <v>28738</v>
      </c>
      <c r="F159" s="271"/>
      <c r="G159" s="257"/>
      <c r="H159" s="257"/>
      <c r="I159" s="258">
        <f t="shared" si="29"/>
        <v>0</v>
      </c>
      <c r="J159" s="257"/>
      <c r="K159" s="259">
        <f t="shared" si="35"/>
        <v>0</v>
      </c>
      <c r="L159" s="257"/>
      <c r="M159" s="257"/>
      <c r="N159" s="257"/>
      <c r="O159" s="258">
        <f t="shared" si="30"/>
        <v>0</v>
      </c>
      <c r="P159" s="257"/>
      <c r="Q159" s="258">
        <f t="shared" si="36"/>
        <v>0</v>
      </c>
      <c r="R159" s="257"/>
      <c r="S159" s="257"/>
      <c r="T159" s="257"/>
      <c r="U159" s="258">
        <f t="shared" si="37"/>
        <v>0</v>
      </c>
      <c r="V159" s="258">
        <f>C159+I159-O159-U159</f>
        <v>28738</v>
      </c>
      <c r="W159" s="256">
        <f t="shared" si="31"/>
        <v>0</v>
      </c>
      <c r="X159" s="260">
        <f t="shared" si="39"/>
        <v>28738</v>
      </c>
      <c r="Y159" s="261">
        <f>Z159-X159</f>
        <v>-13</v>
      </c>
      <c r="Z159" s="262">
        <f>E161</f>
        <v>28725</v>
      </c>
    </row>
    <row r="160" spans="1:46" s="24" customFormat="1" x14ac:dyDescent="0.25">
      <c r="A160" s="15">
        <f t="shared" si="32"/>
        <v>41426</v>
      </c>
      <c r="B160" s="16">
        <f t="shared" si="27"/>
        <v>41426</v>
      </c>
      <c r="C160" s="67">
        <v>28725</v>
      </c>
      <c r="D160" s="82">
        <v>0</v>
      </c>
      <c r="E160" s="69">
        <f t="shared" si="34"/>
        <v>28725</v>
      </c>
      <c r="F160" s="78"/>
      <c r="G160" s="79"/>
      <c r="H160" s="79"/>
      <c r="I160" s="73">
        <f t="shared" si="29"/>
        <v>0</v>
      </c>
      <c r="J160" s="79"/>
      <c r="K160" s="90">
        <f t="shared" si="35"/>
        <v>0</v>
      </c>
      <c r="L160" s="79"/>
      <c r="M160" s="79"/>
      <c r="N160" s="79"/>
      <c r="O160" s="73">
        <f t="shared" si="30"/>
        <v>0</v>
      </c>
      <c r="P160" s="79"/>
      <c r="Q160" s="72">
        <f t="shared" si="36"/>
        <v>0</v>
      </c>
      <c r="R160" s="79"/>
      <c r="S160" s="79"/>
      <c r="T160" s="79"/>
      <c r="U160" s="72">
        <f t="shared" si="37"/>
        <v>0</v>
      </c>
      <c r="V160" s="73">
        <f t="shared" si="38"/>
        <v>28725</v>
      </c>
      <c r="W160" s="74">
        <f t="shared" si="31"/>
        <v>0</v>
      </c>
      <c r="X160" s="75">
        <f t="shared" si="39"/>
        <v>28725</v>
      </c>
      <c r="Y160" s="83"/>
      <c r="Z160" s="77"/>
      <c r="AA160" s="2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s="24" customFormat="1" x14ac:dyDescent="0.25">
      <c r="A161" s="15">
        <f t="shared" si="32"/>
        <v>41427</v>
      </c>
      <c r="B161" s="16">
        <f t="shared" si="27"/>
        <v>41427</v>
      </c>
      <c r="C161" s="92">
        <f t="shared" si="33"/>
        <v>28725</v>
      </c>
      <c r="D161" s="74">
        <f t="shared" si="28"/>
        <v>0</v>
      </c>
      <c r="E161" s="69">
        <f t="shared" si="34"/>
        <v>28725</v>
      </c>
      <c r="F161" s="78"/>
      <c r="G161" s="79"/>
      <c r="H161" s="79"/>
      <c r="I161" s="73">
        <f t="shared" si="29"/>
        <v>0</v>
      </c>
      <c r="J161" s="79"/>
      <c r="K161" s="90">
        <f t="shared" si="35"/>
        <v>0</v>
      </c>
      <c r="L161" s="79"/>
      <c r="M161" s="79"/>
      <c r="N161" s="79"/>
      <c r="O161" s="73">
        <f t="shared" si="30"/>
        <v>0</v>
      </c>
      <c r="P161" s="79"/>
      <c r="Q161" s="72">
        <f t="shared" si="36"/>
        <v>0</v>
      </c>
      <c r="R161" s="79"/>
      <c r="S161" s="79"/>
      <c r="T161" s="79"/>
      <c r="U161" s="72">
        <f t="shared" si="37"/>
        <v>0</v>
      </c>
      <c r="V161" s="73">
        <f t="shared" si="38"/>
        <v>28725</v>
      </c>
      <c r="W161" s="74">
        <f t="shared" si="31"/>
        <v>0</v>
      </c>
      <c r="X161" s="75">
        <f t="shared" si="39"/>
        <v>28725</v>
      </c>
      <c r="Y161" s="83"/>
      <c r="Z161" s="77"/>
      <c r="AA161" s="2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s="24" customFormat="1" x14ac:dyDescent="0.25">
      <c r="A162" s="15">
        <f t="shared" si="32"/>
        <v>41428</v>
      </c>
      <c r="B162" s="16">
        <f t="shared" si="27"/>
        <v>41428</v>
      </c>
      <c r="C162" s="92">
        <f t="shared" si="33"/>
        <v>28725</v>
      </c>
      <c r="D162" s="74">
        <f t="shared" si="28"/>
        <v>0</v>
      </c>
      <c r="E162" s="69">
        <f t="shared" si="34"/>
        <v>28725</v>
      </c>
      <c r="F162" s="78"/>
      <c r="G162" s="79"/>
      <c r="H162" s="79"/>
      <c r="I162" s="73">
        <f t="shared" si="29"/>
        <v>0</v>
      </c>
      <c r="J162" s="79"/>
      <c r="K162" s="90">
        <f t="shared" si="35"/>
        <v>0</v>
      </c>
      <c r="L162" s="79"/>
      <c r="M162" s="79"/>
      <c r="N162" s="79"/>
      <c r="O162" s="73">
        <f t="shared" si="30"/>
        <v>0</v>
      </c>
      <c r="P162" s="79"/>
      <c r="Q162" s="72">
        <f t="shared" si="36"/>
        <v>0</v>
      </c>
      <c r="R162" s="79"/>
      <c r="S162" s="79"/>
      <c r="T162" s="79"/>
      <c r="U162" s="72">
        <f t="shared" si="37"/>
        <v>0</v>
      </c>
      <c r="V162" s="73">
        <f t="shared" si="38"/>
        <v>28725</v>
      </c>
      <c r="W162" s="74">
        <f t="shared" si="31"/>
        <v>0</v>
      </c>
      <c r="X162" s="75">
        <f t="shared" si="39"/>
        <v>28725</v>
      </c>
      <c r="Y162" s="83"/>
      <c r="Z162" s="77"/>
      <c r="AA162" s="2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s="24" customFormat="1" x14ac:dyDescent="0.25">
      <c r="A163" s="15">
        <f t="shared" si="32"/>
        <v>41429</v>
      </c>
      <c r="B163" s="16">
        <f t="shared" si="27"/>
        <v>41429</v>
      </c>
      <c r="C163" s="92">
        <f t="shared" si="33"/>
        <v>28725</v>
      </c>
      <c r="D163" s="74">
        <f t="shared" si="28"/>
        <v>0</v>
      </c>
      <c r="E163" s="69">
        <f t="shared" si="34"/>
        <v>28725</v>
      </c>
      <c r="F163" s="78"/>
      <c r="G163" s="79"/>
      <c r="H163" s="79"/>
      <c r="I163" s="73">
        <f t="shared" si="29"/>
        <v>0</v>
      </c>
      <c r="J163" s="79"/>
      <c r="K163" s="90">
        <f t="shared" si="35"/>
        <v>0</v>
      </c>
      <c r="L163" s="79"/>
      <c r="M163" s="79"/>
      <c r="N163" s="79"/>
      <c r="O163" s="73">
        <f t="shared" si="30"/>
        <v>0</v>
      </c>
      <c r="P163" s="79"/>
      <c r="Q163" s="72">
        <f t="shared" si="36"/>
        <v>0</v>
      </c>
      <c r="R163" s="79"/>
      <c r="S163" s="79"/>
      <c r="T163" s="79"/>
      <c r="U163" s="72">
        <f t="shared" si="37"/>
        <v>0</v>
      </c>
      <c r="V163" s="73">
        <f t="shared" si="38"/>
        <v>28725</v>
      </c>
      <c r="W163" s="74">
        <f t="shared" si="31"/>
        <v>0</v>
      </c>
      <c r="X163" s="75">
        <f t="shared" si="39"/>
        <v>28725</v>
      </c>
      <c r="Y163" s="83"/>
      <c r="Z163" s="77"/>
      <c r="AA163" s="2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s="24" customFormat="1" x14ac:dyDescent="0.25">
      <c r="A164" s="15">
        <f t="shared" si="32"/>
        <v>41430</v>
      </c>
      <c r="B164" s="16">
        <f t="shared" si="27"/>
        <v>41430</v>
      </c>
      <c r="C164" s="92">
        <f t="shared" si="33"/>
        <v>28725</v>
      </c>
      <c r="D164" s="74">
        <f t="shared" si="28"/>
        <v>0</v>
      </c>
      <c r="E164" s="69">
        <f t="shared" si="34"/>
        <v>28725</v>
      </c>
      <c r="F164" s="78"/>
      <c r="G164" s="79"/>
      <c r="H164" s="79"/>
      <c r="I164" s="73">
        <f t="shared" si="29"/>
        <v>0</v>
      </c>
      <c r="J164" s="79"/>
      <c r="K164" s="90">
        <f t="shared" si="35"/>
        <v>0</v>
      </c>
      <c r="L164" s="79"/>
      <c r="M164" s="79"/>
      <c r="N164" s="79"/>
      <c r="O164" s="73">
        <f t="shared" si="30"/>
        <v>0</v>
      </c>
      <c r="P164" s="79"/>
      <c r="Q164" s="72">
        <f t="shared" si="36"/>
        <v>0</v>
      </c>
      <c r="R164" s="79"/>
      <c r="S164" s="79"/>
      <c r="T164" s="79"/>
      <c r="U164" s="72">
        <f t="shared" si="37"/>
        <v>0</v>
      </c>
      <c r="V164" s="73">
        <f t="shared" si="38"/>
        <v>28725</v>
      </c>
      <c r="W164" s="74">
        <f t="shared" si="31"/>
        <v>0</v>
      </c>
      <c r="X164" s="75">
        <f t="shared" si="39"/>
        <v>28725</v>
      </c>
      <c r="Y164" s="83"/>
      <c r="Z164" s="77"/>
      <c r="AA164" s="2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s="24" customFormat="1" x14ac:dyDescent="0.25">
      <c r="A165" s="15">
        <f t="shared" si="32"/>
        <v>41431</v>
      </c>
      <c r="B165" s="16">
        <f t="shared" si="27"/>
        <v>41431</v>
      </c>
      <c r="C165" s="92">
        <f t="shared" si="33"/>
        <v>28725</v>
      </c>
      <c r="D165" s="74">
        <f t="shared" si="28"/>
        <v>0</v>
      </c>
      <c r="E165" s="69">
        <f t="shared" si="34"/>
        <v>28725</v>
      </c>
      <c r="F165" s="78"/>
      <c r="G165" s="79"/>
      <c r="H165" s="79"/>
      <c r="I165" s="73">
        <f t="shared" si="29"/>
        <v>0</v>
      </c>
      <c r="J165" s="79"/>
      <c r="K165" s="90">
        <f t="shared" si="35"/>
        <v>0</v>
      </c>
      <c r="L165" s="79"/>
      <c r="M165" s="79"/>
      <c r="N165" s="79"/>
      <c r="O165" s="73">
        <f t="shared" si="30"/>
        <v>0</v>
      </c>
      <c r="P165" s="79"/>
      <c r="Q165" s="72">
        <f t="shared" si="36"/>
        <v>0</v>
      </c>
      <c r="R165" s="79"/>
      <c r="S165" s="79"/>
      <c r="T165" s="79"/>
      <c r="U165" s="72">
        <f t="shared" si="37"/>
        <v>0</v>
      </c>
      <c r="V165" s="73">
        <f t="shared" si="38"/>
        <v>28725</v>
      </c>
      <c r="W165" s="74">
        <f t="shared" si="31"/>
        <v>0</v>
      </c>
      <c r="X165" s="75">
        <f t="shared" si="39"/>
        <v>28725</v>
      </c>
      <c r="Y165" s="83"/>
      <c r="Z165" s="77"/>
      <c r="AA165" s="2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s="24" customFormat="1" x14ac:dyDescent="0.25">
      <c r="A166" s="15">
        <f t="shared" si="32"/>
        <v>41432</v>
      </c>
      <c r="B166" s="16">
        <f t="shared" si="27"/>
        <v>41432</v>
      </c>
      <c r="C166" s="92">
        <f t="shared" si="33"/>
        <v>28725</v>
      </c>
      <c r="D166" s="74">
        <f t="shared" si="28"/>
        <v>0</v>
      </c>
      <c r="E166" s="69">
        <f t="shared" si="34"/>
        <v>28725</v>
      </c>
      <c r="F166" s="78"/>
      <c r="G166" s="79"/>
      <c r="H166" s="79"/>
      <c r="I166" s="73">
        <f t="shared" si="29"/>
        <v>0</v>
      </c>
      <c r="J166" s="79"/>
      <c r="K166" s="90">
        <f t="shared" si="35"/>
        <v>0</v>
      </c>
      <c r="L166" s="79"/>
      <c r="M166" s="79"/>
      <c r="N166" s="79"/>
      <c r="O166" s="73">
        <f t="shared" si="30"/>
        <v>0</v>
      </c>
      <c r="P166" s="79"/>
      <c r="Q166" s="72">
        <f t="shared" si="36"/>
        <v>0</v>
      </c>
      <c r="R166" s="79"/>
      <c r="S166" s="79"/>
      <c r="T166" s="79"/>
      <c r="U166" s="72">
        <f t="shared" si="37"/>
        <v>0</v>
      </c>
      <c r="V166" s="73">
        <f t="shared" si="38"/>
        <v>28725</v>
      </c>
      <c r="W166" s="74">
        <f t="shared" si="31"/>
        <v>0</v>
      </c>
      <c r="X166" s="75">
        <f t="shared" si="39"/>
        <v>28725</v>
      </c>
      <c r="Y166" s="83"/>
      <c r="Z166" s="77"/>
      <c r="AA166" s="2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s="24" customFormat="1" x14ac:dyDescent="0.25">
      <c r="A167" s="15">
        <f t="shared" si="32"/>
        <v>41433</v>
      </c>
      <c r="B167" s="16">
        <f t="shared" si="27"/>
        <v>41433</v>
      </c>
      <c r="C167" s="92">
        <f t="shared" si="33"/>
        <v>28725</v>
      </c>
      <c r="D167" s="74">
        <f t="shared" si="28"/>
        <v>0</v>
      </c>
      <c r="E167" s="69">
        <f t="shared" si="34"/>
        <v>28725</v>
      </c>
      <c r="F167" s="78"/>
      <c r="G167" s="79"/>
      <c r="H167" s="79"/>
      <c r="I167" s="73">
        <f t="shared" si="29"/>
        <v>0</v>
      </c>
      <c r="J167" s="79"/>
      <c r="K167" s="90">
        <f t="shared" si="35"/>
        <v>0</v>
      </c>
      <c r="L167" s="79"/>
      <c r="M167" s="79"/>
      <c r="N167" s="79"/>
      <c r="O167" s="73">
        <f t="shared" si="30"/>
        <v>0</v>
      </c>
      <c r="P167" s="79"/>
      <c r="Q167" s="72">
        <f t="shared" si="36"/>
        <v>0</v>
      </c>
      <c r="R167" s="79"/>
      <c r="S167" s="79"/>
      <c r="T167" s="79"/>
      <c r="U167" s="72">
        <f t="shared" si="37"/>
        <v>0</v>
      </c>
      <c r="V167" s="73">
        <f t="shared" si="38"/>
        <v>28725</v>
      </c>
      <c r="W167" s="74">
        <f t="shared" si="31"/>
        <v>0</v>
      </c>
      <c r="X167" s="75">
        <f t="shared" si="39"/>
        <v>28725</v>
      </c>
      <c r="Y167" s="83"/>
      <c r="Z167" s="77"/>
      <c r="AA167" s="2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s="24" customFormat="1" x14ac:dyDescent="0.25">
      <c r="A168" s="15">
        <f t="shared" si="32"/>
        <v>41434</v>
      </c>
      <c r="B168" s="16">
        <f t="shared" si="27"/>
        <v>41434</v>
      </c>
      <c r="C168" s="92">
        <f t="shared" si="33"/>
        <v>28725</v>
      </c>
      <c r="D168" s="74">
        <f t="shared" si="28"/>
        <v>0</v>
      </c>
      <c r="E168" s="69">
        <f t="shared" si="34"/>
        <v>28725</v>
      </c>
      <c r="F168" s="78"/>
      <c r="G168" s="79"/>
      <c r="H168" s="79"/>
      <c r="I168" s="73">
        <f t="shared" si="29"/>
        <v>0</v>
      </c>
      <c r="J168" s="79"/>
      <c r="K168" s="90">
        <f t="shared" si="35"/>
        <v>0</v>
      </c>
      <c r="L168" s="79"/>
      <c r="M168" s="79"/>
      <c r="N168" s="79"/>
      <c r="O168" s="73">
        <f t="shared" si="30"/>
        <v>0</v>
      </c>
      <c r="P168" s="79"/>
      <c r="Q168" s="72">
        <f t="shared" si="36"/>
        <v>0</v>
      </c>
      <c r="R168" s="79"/>
      <c r="S168" s="79"/>
      <c r="T168" s="79"/>
      <c r="U168" s="72">
        <f t="shared" si="37"/>
        <v>0</v>
      </c>
      <c r="V168" s="73">
        <f t="shared" si="38"/>
        <v>28725</v>
      </c>
      <c r="W168" s="74">
        <f t="shared" si="31"/>
        <v>0</v>
      </c>
      <c r="X168" s="75">
        <f t="shared" si="39"/>
        <v>28725</v>
      </c>
      <c r="Y168" s="83"/>
      <c r="Z168" s="77"/>
      <c r="AA168" s="2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s="24" customFormat="1" x14ac:dyDescent="0.25">
      <c r="A169" s="15">
        <f t="shared" si="32"/>
        <v>41435</v>
      </c>
      <c r="B169" s="16">
        <f t="shared" si="27"/>
        <v>41435</v>
      </c>
      <c r="C169" s="92">
        <f t="shared" si="33"/>
        <v>28725</v>
      </c>
      <c r="D169" s="74">
        <f t="shared" si="28"/>
        <v>0</v>
      </c>
      <c r="E169" s="69">
        <f t="shared" si="34"/>
        <v>28725</v>
      </c>
      <c r="F169" s="78"/>
      <c r="G169" s="79"/>
      <c r="H169" s="79"/>
      <c r="I169" s="73">
        <f t="shared" si="29"/>
        <v>0</v>
      </c>
      <c r="J169" s="79"/>
      <c r="K169" s="90">
        <f t="shared" si="35"/>
        <v>0</v>
      </c>
      <c r="L169" s="79"/>
      <c r="M169" s="79"/>
      <c r="N169" s="79"/>
      <c r="O169" s="73">
        <f t="shared" si="30"/>
        <v>0</v>
      </c>
      <c r="P169" s="79"/>
      <c r="Q169" s="72">
        <f t="shared" si="36"/>
        <v>0</v>
      </c>
      <c r="R169" s="79"/>
      <c r="S169" s="79"/>
      <c r="T169" s="79"/>
      <c r="U169" s="72">
        <f t="shared" si="37"/>
        <v>0</v>
      </c>
      <c r="V169" s="73">
        <f t="shared" si="38"/>
        <v>28725</v>
      </c>
      <c r="W169" s="74">
        <f t="shared" si="31"/>
        <v>0</v>
      </c>
      <c r="X169" s="75">
        <f t="shared" si="39"/>
        <v>28725</v>
      </c>
      <c r="Y169" s="83"/>
      <c r="Z169" s="77"/>
      <c r="AA169" s="2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s="24" customFormat="1" x14ac:dyDescent="0.25">
      <c r="A170" s="15">
        <f t="shared" si="32"/>
        <v>41436</v>
      </c>
      <c r="B170" s="16">
        <f t="shared" ref="B170:B233" si="40">B169+1</f>
        <v>41436</v>
      </c>
      <c r="C170" s="92">
        <f t="shared" si="33"/>
        <v>28725</v>
      </c>
      <c r="D170" s="74">
        <f t="shared" si="28"/>
        <v>0</v>
      </c>
      <c r="E170" s="69">
        <f t="shared" si="34"/>
        <v>28725</v>
      </c>
      <c r="F170" s="78"/>
      <c r="G170" s="79"/>
      <c r="H170" s="79"/>
      <c r="I170" s="73">
        <f t="shared" si="29"/>
        <v>0</v>
      </c>
      <c r="J170" s="79"/>
      <c r="K170" s="90">
        <f t="shared" si="35"/>
        <v>0</v>
      </c>
      <c r="L170" s="79"/>
      <c r="M170" s="79"/>
      <c r="N170" s="79"/>
      <c r="O170" s="73">
        <f t="shared" si="30"/>
        <v>0</v>
      </c>
      <c r="P170" s="79"/>
      <c r="Q170" s="72">
        <f t="shared" si="36"/>
        <v>0</v>
      </c>
      <c r="R170" s="79"/>
      <c r="S170" s="79"/>
      <c r="T170" s="79"/>
      <c r="U170" s="72">
        <f t="shared" si="37"/>
        <v>0</v>
      </c>
      <c r="V170" s="73">
        <f t="shared" si="38"/>
        <v>28725</v>
      </c>
      <c r="W170" s="74">
        <f t="shared" si="31"/>
        <v>0</v>
      </c>
      <c r="X170" s="75">
        <f t="shared" si="39"/>
        <v>28725</v>
      </c>
      <c r="Y170" s="83"/>
      <c r="Z170" s="77"/>
      <c r="AA170" s="2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s="24" customFormat="1" x14ac:dyDescent="0.25">
      <c r="A171" s="15">
        <f t="shared" si="32"/>
        <v>41437</v>
      </c>
      <c r="B171" s="16">
        <f t="shared" si="40"/>
        <v>41437</v>
      </c>
      <c r="C171" s="92">
        <f t="shared" si="33"/>
        <v>28725</v>
      </c>
      <c r="D171" s="74">
        <f t="shared" si="28"/>
        <v>0</v>
      </c>
      <c r="E171" s="69">
        <f t="shared" si="34"/>
        <v>28725</v>
      </c>
      <c r="F171" s="78"/>
      <c r="G171" s="79"/>
      <c r="H171" s="79"/>
      <c r="I171" s="73">
        <f t="shared" si="29"/>
        <v>0</v>
      </c>
      <c r="J171" s="79"/>
      <c r="K171" s="90">
        <f t="shared" si="35"/>
        <v>0</v>
      </c>
      <c r="L171" s="79"/>
      <c r="M171" s="79"/>
      <c r="N171" s="79"/>
      <c r="O171" s="73">
        <f t="shared" si="30"/>
        <v>0</v>
      </c>
      <c r="P171" s="79"/>
      <c r="Q171" s="72">
        <f t="shared" si="36"/>
        <v>0</v>
      </c>
      <c r="R171" s="79"/>
      <c r="S171" s="79"/>
      <c r="T171" s="79"/>
      <c r="U171" s="72">
        <f t="shared" si="37"/>
        <v>0</v>
      </c>
      <c r="V171" s="73">
        <f t="shared" si="38"/>
        <v>28725</v>
      </c>
      <c r="W171" s="74">
        <f t="shared" si="31"/>
        <v>0</v>
      </c>
      <c r="X171" s="75">
        <f t="shared" si="39"/>
        <v>28725</v>
      </c>
      <c r="Y171" s="83"/>
      <c r="Z171" s="77"/>
      <c r="AA171" s="2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s="24" customFormat="1" x14ac:dyDescent="0.25">
      <c r="A172" s="15">
        <f t="shared" si="32"/>
        <v>41438</v>
      </c>
      <c r="B172" s="16">
        <f t="shared" si="40"/>
        <v>41438</v>
      </c>
      <c r="C172" s="92">
        <f t="shared" si="33"/>
        <v>28725</v>
      </c>
      <c r="D172" s="74">
        <f t="shared" si="28"/>
        <v>0</v>
      </c>
      <c r="E172" s="69">
        <f t="shared" si="34"/>
        <v>28725</v>
      </c>
      <c r="F172" s="78"/>
      <c r="G172" s="79"/>
      <c r="H172" s="79"/>
      <c r="I172" s="73">
        <f t="shared" si="29"/>
        <v>0</v>
      </c>
      <c r="J172" s="79"/>
      <c r="K172" s="90">
        <f t="shared" si="35"/>
        <v>0</v>
      </c>
      <c r="L172" s="79"/>
      <c r="M172" s="79"/>
      <c r="N172" s="79"/>
      <c r="O172" s="73">
        <f t="shared" si="30"/>
        <v>0</v>
      </c>
      <c r="P172" s="79"/>
      <c r="Q172" s="72">
        <f t="shared" si="36"/>
        <v>0</v>
      </c>
      <c r="R172" s="79"/>
      <c r="S172" s="79"/>
      <c r="T172" s="79"/>
      <c r="U172" s="72">
        <f t="shared" si="37"/>
        <v>0</v>
      </c>
      <c r="V172" s="73">
        <f t="shared" si="38"/>
        <v>28725</v>
      </c>
      <c r="W172" s="74">
        <f t="shared" si="31"/>
        <v>0</v>
      </c>
      <c r="X172" s="75">
        <f t="shared" si="39"/>
        <v>28725</v>
      </c>
      <c r="Y172" s="83"/>
      <c r="Z172" s="77"/>
      <c r="AA172" s="2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s="24" customFormat="1" x14ac:dyDescent="0.25">
      <c r="A173" s="15">
        <f t="shared" si="32"/>
        <v>41439</v>
      </c>
      <c r="B173" s="16">
        <f t="shared" si="40"/>
        <v>41439</v>
      </c>
      <c r="C173" s="92">
        <f t="shared" si="33"/>
        <v>28725</v>
      </c>
      <c r="D173" s="74">
        <f t="shared" si="28"/>
        <v>0</v>
      </c>
      <c r="E173" s="69">
        <f t="shared" si="34"/>
        <v>28725</v>
      </c>
      <c r="F173" s="78"/>
      <c r="G173" s="79"/>
      <c r="H173" s="79"/>
      <c r="I173" s="73">
        <f t="shared" si="29"/>
        <v>0</v>
      </c>
      <c r="J173" s="79"/>
      <c r="K173" s="90">
        <f t="shared" si="35"/>
        <v>0</v>
      </c>
      <c r="L173" s="79"/>
      <c r="M173" s="79"/>
      <c r="N173" s="79"/>
      <c r="O173" s="73">
        <f t="shared" si="30"/>
        <v>0</v>
      </c>
      <c r="P173" s="79"/>
      <c r="Q173" s="72">
        <f t="shared" si="36"/>
        <v>0</v>
      </c>
      <c r="R173" s="79"/>
      <c r="S173" s="79"/>
      <c r="T173" s="79"/>
      <c r="U173" s="72">
        <f t="shared" si="37"/>
        <v>0</v>
      </c>
      <c r="V173" s="73">
        <f t="shared" si="38"/>
        <v>28725</v>
      </c>
      <c r="W173" s="74">
        <f t="shared" si="31"/>
        <v>0</v>
      </c>
      <c r="X173" s="75">
        <f t="shared" si="39"/>
        <v>28725</v>
      </c>
      <c r="Y173" s="83"/>
      <c r="Z173" s="77"/>
      <c r="AA173" s="2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s="24" customFormat="1" x14ac:dyDescent="0.25">
      <c r="A174" s="15">
        <f t="shared" si="32"/>
        <v>41440</v>
      </c>
      <c r="B174" s="16">
        <f t="shared" si="40"/>
        <v>41440</v>
      </c>
      <c r="C174" s="92">
        <f t="shared" si="33"/>
        <v>28725</v>
      </c>
      <c r="D174" s="74">
        <f t="shared" si="28"/>
        <v>0</v>
      </c>
      <c r="E174" s="69">
        <f t="shared" si="34"/>
        <v>28725</v>
      </c>
      <c r="F174" s="78"/>
      <c r="G174" s="79"/>
      <c r="H174" s="79"/>
      <c r="I174" s="73">
        <f t="shared" si="29"/>
        <v>0</v>
      </c>
      <c r="J174" s="79"/>
      <c r="K174" s="90">
        <f t="shared" si="35"/>
        <v>0</v>
      </c>
      <c r="L174" s="79"/>
      <c r="M174" s="79"/>
      <c r="N174" s="79"/>
      <c r="O174" s="73">
        <f t="shared" si="30"/>
        <v>0</v>
      </c>
      <c r="P174" s="79"/>
      <c r="Q174" s="72">
        <f t="shared" si="36"/>
        <v>0</v>
      </c>
      <c r="R174" s="79"/>
      <c r="S174" s="79"/>
      <c r="T174" s="79"/>
      <c r="U174" s="72">
        <f t="shared" si="37"/>
        <v>0</v>
      </c>
      <c r="V174" s="73">
        <f t="shared" si="38"/>
        <v>28725</v>
      </c>
      <c r="W174" s="74">
        <f t="shared" si="31"/>
        <v>0</v>
      </c>
      <c r="X174" s="75">
        <f t="shared" si="39"/>
        <v>28725</v>
      </c>
      <c r="Y174" s="83"/>
      <c r="Z174" s="77"/>
      <c r="AA174" s="2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s="24" customFormat="1" x14ac:dyDescent="0.25">
      <c r="A175" s="15">
        <f t="shared" si="32"/>
        <v>41441</v>
      </c>
      <c r="B175" s="16">
        <f t="shared" si="40"/>
        <v>41441</v>
      </c>
      <c r="C175" s="92">
        <f t="shared" si="33"/>
        <v>28725</v>
      </c>
      <c r="D175" s="74">
        <f t="shared" si="28"/>
        <v>0</v>
      </c>
      <c r="E175" s="69">
        <f t="shared" si="34"/>
        <v>28725</v>
      </c>
      <c r="F175" s="78"/>
      <c r="G175" s="79"/>
      <c r="H175" s="79"/>
      <c r="I175" s="73">
        <f t="shared" si="29"/>
        <v>0</v>
      </c>
      <c r="J175" s="79"/>
      <c r="K175" s="90">
        <f t="shared" si="35"/>
        <v>0</v>
      </c>
      <c r="L175" s="79"/>
      <c r="M175" s="79"/>
      <c r="N175" s="79"/>
      <c r="O175" s="73">
        <f t="shared" si="30"/>
        <v>0</v>
      </c>
      <c r="P175" s="79"/>
      <c r="Q175" s="72">
        <f t="shared" si="36"/>
        <v>0</v>
      </c>
      <c r="R175" s="79"/>
      <c r="S175" s="79"/>
      <c r="T175" s="79"/>
      <c r="U175" s="72">
        <f t="shared" si="37"/>
        <v>0</v>
      </c>
      <c r="V175" s="73">
        <f t="shared" si="38"/>
        <v>28725</v>
      </c>
      <c r="W175" s="74">
        <f t="shared" si="31"/>
        <v>0</v>
      </c>
      <c r="X175" s="75">
        <f t="shared" si="39"/>
        <v>28725</v>
      </c>
      <c r="Y175" s="83"/>
      <c r="Z175" s="77"/>
      <c r="AA175" s="2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s="24" customFormat="1" x14ac:dyDescent="0.25">
      <c r="A176" s="15">
        <f t="shared" si="32"/>
        <v>41442</v>
      </c>
      <c r="B176" s="16">
        <f t="shared" si="40"/>
        <v>41442</v>
      </c>
      <c r="C176" s="92">
        <f t="shared" si="33"/>
        <v>28725</v>
      </c>
      <c r="D176" s="74">
        <f t="shared" si="28"/>
        <v>0</v>
      </c>
      <c r="E176" s="69">
        <f t="shared" si="34"/>
        <v>28725</v>
      </c>
      <c r="F176" s="78"/>
      <c r="G176" s="79"/>
      <c r="H176" s="79"/>
      <c r="I176" s="73">
        <f t="shared" si="29"/>
        <v>0</v>
      </c>
      <c r="J176" s="79"/>
      <c r="K176" s="90">
        <f t="shared" si="35"/>
        <v>0</v>
      </c>
      <c r="L176" s="79"/>
      <c r="M176" s="79"/>
      <c r="N176" s="79"/>
      <c r="O176" s="73">
        <f t="shared" si="30"/>
        <v>0</v>
      </c>
      <c r="P176" s="79"/>
      <c r="Q176" s="72">
        <f t="shared" si="36"/>
        <v>0</v>
      </c>
      <c r="R176" s="79"/>
      <c r="S176" s="79"/>
      <c r="T176" s="79"/>
      <c r="U176" s="72">
        <f t="shared" si="37"/>
        <v>0</v>
      </c>
      <c r="V176" s="73">
        <f t="shared" si="38"/>
        <v>28725</v>
      </c>
      <c r="W176" s="74">
        <f t="shared" si="31"/>
        <v>0</v>
      </c>
      <c r="X176" s="75">
        <f t="shared" si="39"/>
        <v>28725</v>
      </c>
      <c r="Y176" s="83"/>
      <c r="Z176" s="77"/>
      <c r="AA176" s="2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s="24" customFormat="1" x14ac:dyDescent="0.25">
      <c r="A177" s="15">
        <f t="shared" si="32"/>
        <v>41443</v>
      </c>
      <c r="B177" s="16">
        <f t="shared" si="40"/>
        <v>41443</v>
      </c>
      <c r="C177" s="92">
        <f t="shared" si="33"/>
        <v>28725</v>
      </c>
      <c r="D177" s="74">
        <f t="shared" si="28"/>
        <v>0</v>
      </c>
      <c r="E177" s="69">
        <f t="shared" si="34"/>
        <v>28725</v>
      </c>
      <c r="F177" s="78"/>
      <c r="G177" s="79"/>
      <c r="H177" s="79"/>
      <c r="I177" s="73">
        <f t="shared" si="29"/>
        <v>0</v>
      </c>
      <c r="J177" s="79"/>
      <c r="K177" s="90">
        <f t="shared" si="35"/>
        <v>0</v>
      </c>
      <c r="L177" s="79"/>
      <c r="M177" s="79"/>
      <c r="N177" s="79"/>
      <c r="O177" s="73">
        <f t="shared" si="30"/>
        <v>0</v>
      </c>
      <c r="P177" s="79"/>
      <c r="Q177" s="72">
        <f t="shared" si="36"/>
        <v>0</v>
      </c>
      <c r="R177" s="79"/>
      <c r="S177" s="79"/>
      <c r="T177" s="79"/>
      <c r="U177" s="72">
        <f t="shared" si="37"/>
        <v>0</v>
      </c>
      <c r="V177" s="73">
        <f t="shared" si="38"/>
        <v>28725</v>
      </c>
      <c r="W177" s="74">
        <f t="shared" si="31"/>
        <v>0</v>
      </c>
      <c r="X177" s="75">
        <f t="shared" si="39"/>
        <v>28725</v>
      </c>
      <c r="Y177" s="83"/>
      <c r="Z177" s="77"/>
      <c r="AA177" s="2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s="24" customFormat="1" x14ac:dyDescent="0.25">
      <c r="A178" s="15">
        <f t="shared" si="32"/>
        <v>41444</v>
      </c>
      <c r="B178" s="16">
        <f t="shared" si="40"/>
        <v>41444</v>
      </c>
      <c r="C178" s="92">
        <f t="shared" si="33"/>
        <v>28725</v>
      </c>
      <c r="D178" s="74">
        <f t="shared" si="28"/>
        <v>0</v>
      </c>
      <c r="E178" s="69">
        <f t="shared" si="34"/>
        <v>28725</v>
      </c>
      <c r="F178" s="78"/>
      <c r="G178" s="79"/>
      <c r="H178" s="79"/>
      <c r="I178" s="73">
        <f t="shared" si="29"/>
        <v>0</v>
      </c>
      <c r="J178" s="79"/>
      <c r="K178" s="90">
        <f t="shared" si="35"/>
        <v>0</v>
      </c>
      <c r="L178" s="79"/>
      <c r="M178" s="79"/>
      <c r="N178" s="79"/>
      <c r="O178" s="73">
        <f t="shared" si="30"/>
        <v>0</v>
      </c>
      <c r="P178" s="79"/>
      <c r="Q178" s="72">
        <f t="shared" si="36"/>
        <v>0</v>
      </c>
      <c r="R178" s="79"/>
      <c r="S178" s="79"/>
      <c r="T178" s="79"/>
      <c r="U178" s="72">
        <f t="shared" si="37"/>
        <v>0</v>
      </c>
      <c r="V178" s="73">
        <f t="shared" si="38"/>
        <v>28725</v>
      </c>
      <c r="W178" s="74">
        <f t="shared" si="31"/>
        <v>0</v>
      </c>
      <c r="X178" s="75">
        <f t="shared" si="39"/>
        <v>28725</v>
      </c>
      <c r="Y178" s="83"/>
      <c r="Z178" s="77"/>
      <c r="AA178" s="2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s="24" customFormat="1" x14ac:dyDescent="0.25">
      <c r="A179" s="15">
        <f t="shared" si="32"/>
        <v>41445</v>
      </c>
      <c r="B179" s="16">
        <f t="shared" si="40"/>
        <v>41445</v>
      </c>
      <c r="C179" s="92">
        <f t="shared" si="33"/>
        <v>28725</v>
      </c>
      <c r="D179" s="74">
        <f t="shared" si="28"/>
        <v>0</v>
      </c>
      <c r="E179" s="69">
        <f t="shared" si="34"/>
        <v>28725</v>
      </c>
      <c r="F179" s="78"/>
      <c r="G179" s="79"/>
      <c r="H179" s="79"/>
      <c r="I179" s="73">
        <f t="shared" si="29"/>
        <v>0</v>
      </c>
      <c r="J179" s="79"/>
      <c r="K179" s="90">
        <f t="shared" si="35"/>
        <v>0</v>
      </c>
      <c r="L179" s="79"/>
      <c r="M179" s="79"/>
      <c r="N179" s="79"/>
      <c r="O179" s="73">
        <f t="shared" si="30"/>
        <v>0</v>
      </c>
      <c r="P179" s="79"/>
      <c r="Q179" s="72">
        <f t="shared" si="36"/>
        <v>0</v>
      </c>
      <c r="R179" s="79"/>
      <c r="S179" s="79"/>
      <c r="T179" s="79"/>
      <c r="U179" s="72">
        <f t="shared" si="37"/>
        <v>0</v>
      </c>
      <c r="V179" s="73">
        <f t="shared" si="38"/>
        <v>28725</v>
      </c>
      <c r="W179" s="74">
        <f t="shared" si="31"/>
        <v>0</v>
      </c>
      <c r="X179" s="75">
        <f t="shared" si="39"/>
        <v>28725</v>
      </c>
      <c r="Y179" s="83"/>
      <c r="Z179" s="77"/>
      <c r="AA179" s="2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s="24" customFormat="1" x14ac:dyDescent="0.25">
      <c r="A180" s="15">
        <f t="shared" si="32"/>
        <v>41446</v>
      </c>
      <c r="B180" s="16">
        <f t="shared" si="40"/>
        <v>41446</v>
      </c>
      <c r="C180" s="92">
        <f t="shared" si="33"/>
        <v>28725</v>
      </c>
      <c r="D180" s="74">
        <f t="shared" si="28"/>
        <v>0</v>
      </c>
      <c r="E180" s="69">
        <f t="shared" si="34"/>
        <v>28725</v>
      </c>
      <c r="F180" s="78"/>
      <c r="G180" s="79"/>
      <c r="H180" s="79"/>
      <c r="I180" s="73">
        <f t="shared" si="29"/>
        <v>0</v>
      </c>
      <c r="J180" s="79"/>
      <c r="K180" s="90">
        <f t="shared" si="35"/>
        <v>0</v>
      </c>
      <c r="L180" s="79"/>
      <c r="M180" s="79"/>
      <c r="N180" s="79"/>
      <c r="O180" s="73">
        <f t="shared" si="30"/>
        <v>0</v>
      </c>
      <c r="P180" s="79"/>
      <c r="Q180" s="72">
        <f t="shared" si="36"/>
        <v>0</v>
      </c>
      <c r="R180" s="79"/>
      <c r="S180" s="79"/>
      <c r="T180" s="79"/>
      <c r="U180" s="72">
        <f t="shared" si="37"/>
        <v>0</v>
      </c>
      <c r="V180" s="73">
        <f t="shared" si="38"/>
        <v>28725</v>
      </c>
      <c r="W180" s="74">
        <f t="shared" si="31"/>
        <v>0</v>
      </c>
      <c r="X180" s="75">
        <f t="shared" si="39"/>
        <v>28725</v>
      </c>
      <c r="Y180" s="83"/>
      <c r="Z180" s="77"/>
      <c r="AA180" s="2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s="24" customFormat="1" x14ac:dyDescent="0.25">
      <c r="A181" s="15">
        <f t="shared" si="32"/>
        <v>41447</v>
      </c>
      <c r="B181" s="16">
        <f t="shared" si="40"/>
        <v>41447</v>
      </c>
      <c r="C181" s="92">
        <f t="shared" si="33"/>
        <v>28725</v>
      </c>
      <c r="D181" s="74">
        <f t="shared" si="28"/>
        <v>0</v>
      </c>
      <c r="E181" s="69">
        <f t="shared" si="34"/>
        <v>28725</v>
      </c>
      <c r="F181" s="78"/>
      <c r="G181" s="79"/>
      <c r="H181" s="79"/>
      <c r="I181" s="73">
        <f t="shared" si="29"/>
        <v>0</v>
      </c>
      <c r="J181" s="79"/>
      <c r="K181" s="90">
        <f t="shared" si="35"/>
        <v>0</v>
      </c>
      <c r="L181" s="79"/>
      <c r="M181" s="79"/>
      <c r="N181" s="79"/>
      <c r="O181" s="73">
        <f t="shared" si="30"/>
        <v>0</v>
      </c>
      <c r="P181" s="79"/>
      <c r="Q181" s="72">
        <f t="shared" si="36"/>
        <v>0</v>
      </c>
      <c r="R181" s="79"/>
      <c r="S181" s="79"/>
      <c r="T181" s="79"/>
      <c r="U181" s="72">
        <f t="shared" si="37"/>
        <v>0</v>
      </c>
      <c r="V181" s="73">
        <f t="shared" si="38"/>
        <v>28725</v>
      </c>
      <c r="W181" s="74">
        <f t="shared" si="31"/>
        <v>0</v>
      </c>
      <c r="X181" s="75">
        <f t="shared" si="39"/>
        <v>28725</v>
      </c>
      <c r="Y181" s="83"/>
      <c r="Z181" s="77"/>
      <c r="AA181" s="2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s="24" customFormat="1" x14ac:dyDescent="0.25">
      <c r="A182" s="15">
        <f t="shared" si="32"/>
        <v>41448</v>
      </c>
      <c r="B182" s="16">
        <f t="shared" si="40"/>
        <v>41448</v>
      </c>
      <c r="C182" s="92">
        <f t="shared" si="33"/>
        <v>28725</v>
      </c>
      <c r="D182" s="74">
        <f t="shared" si="28"/>
        <v>0</v>
      </c>
      <c r="E182" s="69">
        <f t="shared" si="34"/>
        <v>28725</v>
      </c>
      <c r="F182" s="78"/>
      <c r="G182" s="79"/>
      <c r="H182" s="79"/>
      <c r="I182" s="73">
        <f t="shared" si="29"/>
        <v>0</v>
      </c>
      <c r="J182" s="79"/>
      <c r="K182" s="90">
        <f t="shared" si="35"/>
        <v>0</v>
      </c>
      <c r="L182" s="79"/>
      <c r="M182" s="79"/>
      <c r="N182" s="79"/>
      <c r="O182" s="73">
        <f t="shared" si="30"/>
        <v>0</v>
      </c>
      <c r="P182" s="79"/>
      <c r="Q182" s="72">
        <f t="shared" si="36"/>
        <v>0</v>
      </c>
      <c r="R182" s="79"/>
      <c r="S182" s="79"/>
      <c r="T182" s="79"/>
      <c r="U182" s="72">
        <f t="shared" si="37"/>
        <v>0</v>
      </c>
      <c r="V182" s="73">
        <f t="shared" si="38"/>
        <v>28725</v>
      </c>
      <c r="W182" s="74">
        <f t="shared" si="31"/>
        <v>0</v>
      </c>
      <c r="X182" s="75">
        <f t="shared" si="39"/>
        <v>28725</v>
      </c>
      <c r="Y182" s="83"/>
      <c r="Z182" s="77"/>
      <c r="AA182" s="2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s="24" customFormat="1" x14ac:dyDescent="0.25">
      <c r="A183" s="15">
        <f t="shared" si="32"/>
        <v>41449</v>
      </c>
      <c r="B183" s="16">
        <f t="shared" si="40"/>
        <v>41449</v>
      </c>
      <c r="C183" s="92">
        <f t="shared" si="33"/>
        <v>28725</v>
      </c>
      <c r="D183" s="74">
        <f t="shared" si="28"/>
        <v>0</v>
      </c>
      <c r="E183" s="69">
        <f t="shared" si="34"/>
        <v>28725</v>
      </c>
      <c r="F183" s="78"/>
      <c r="G183" s="79"/>
      <c r="H183" s="79"/>
      <c r="I183" s="73">
        <f t="shared" si="29"/>
        <v>0</v>
      </c>
      <c r="J183" s="79"/>
      <c r="K183" s="90">
        <f t="shared" si="35"/>
        <v>0</v>
      </c>
      <c r="L183" s="79"/>
      <c r="M183" s="79"/>
      <c r="N183" s="79"/>
      <c r="O183" s="73">
        <f t="shared" si="30"/>
        <v>0</v>
      </c>
      <c r="P183" s="79"/>
      <c r="Q183" s="72">
        <f t="shared" si="36"/>
        <v>0</v>
      </c>
      <c r="R183" s="79"/>
      <c r="S183" s="79"/>
      <c r="T183" s="79"/>
      <c r="U183" s="72">
        <f t="shared" si="37"/>
        <v>0</v>
      </c>
      <c r="V183" s="73">
        <f t="shared" si="38"/>
        <v>28725</v>
      </c>
      <c r="W183" s="74">
        <f t="shared" si="31"/>
        <v>0</v>
      </c>
      <c r="X183" s="75">
        <f t="shared" si="39"/>
        <v>28725</v>
      </c>
      <c r="Y183" s="83"/>
      <c r="Z183" s="77"/>
      <c r="AA183" s="2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s="24" customFormat="1" x14ac:dyDescent="0.25">
      <c r="A184" s="15">
        <f t="shared" si="32"/>
        <v>41450</v>
      </c>
      <c r="B184" s="16">
        <f t="shared" si="40"/>
        <v>41450</v>
      </c>
      <c r="C184" s="92">
        <f t="shared" si="33"/>
        <v>28725</v>
      </c>
      <c r="D184" s="74">
        <f t="shared" si="28"/>
        <v>0</v>
      </c>
      <c r="E184" s="69">
        <f t="shared" si="34"/>
        <v>28725</v>
      </c>
      <c r="F184" s="78"/>
      <c r="G184" s="79"/>
      <c r="H184" s="79"/>
      <c r="I184" s="73">
        <f t="shared" si="29"/>
        <v>0</v>
      </c>
      <c r="J184" s="79"/>
      <c r="K184" s="90">
        <f t="shared" si="35"/>
        <v>0</v>
      </c>
      <c r="L184" s="79"/>
      <c r="M184" s="79"/>
      <c r="N184" s="79"/>
      <c r="O184" s="73">
        <f t="shared" si="30"/>
        <v>0</v>
      </c>
      <c r="P184" s="79"/>
      <c r="Q184" s="72">
        <f t="shared" si="36"/>
        <v>0</v>
      </c>
      <c r="R184" s="79"/>
      <c r="S184" s="79"/>
      <c r="T184" s="79"/>
      <c r="U184" s="72">
        <f t="shared" si="37"/>
        <v>0</v>
      </c>
      <c r="V184" s="73">
        <f t="shared" si="38"/>
        <v>28725</v>
      </c>
      <c r="W184" s="74">
        <f t="shared" si="31"/>
        <v>0</v>
      </c>
      <c r="X184" s="75">
        <f t="shared" si="39"/>
        <v>28725</v>
      </c>
      <c r="Y184" s="83"/>
      <c r="Z184" s="77"/>
      <c r="AA184" s="2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s="24" customFormat="1" x14ac:dyDescent="0.25">
      <c r="A185" s="15">
        <f t="shared" si="32"/>
        <v>41451</v>
      </c>
      <c r="B185" s="16">
        <f t="shared" si="40"/>
        <v>41451</v>
      </c>
      <c r="C185" s="92">
        <f t="shared" si="33"/>
        <v>28725</v>
      </c>
      <c r="D185" s="74">
        <f t="shared" si="28"/>
        <v>0</v>
      </c>
      <c r="E185" s="69">
        <f t="shared" si="34"/>
        <v>28725</v>
      </c>
      <c r="F185" s="78"/>
      <c r="G185" s="79"/>
      <c r="H185" s="79"/>
      <c r="I185" s="73">
        <f t="shared" si="29"/>
        <v>0</v>
      </c>
      <c r="J185" s="79"/>
      <c r="K185" s="90">
        <f t="shared" si="35"/>
        <v>0</v>
      </c>
      <c r="L185" s="79"/>
      <c r="M185" s="79"/>
      <c r="N185" s="79"/>
      <c r="O185" s="73">
        <f t="shared" si="30"/>
        <v>0</v>
      </c>
      <c r="P185" s="79"/>
      <c r="Q185" s="72">
        <f t="shared" si="36"/>
        <v>0</v>
      </c>
      <c r="R185" s="79"/>
      <c r="S185" s="79"/>
      <c r="T185" s="79"/>
      <c r="U185" s="72">
        <f t="shared" si="37"/>
        <v>0</v>
      </c>
      <c r="V185" s="73">
        <f t="shared" si="38"/>
        <v>28725</v>
      </c>
      <c r="W185" s="74">
        <f t="shared" si="31"/>
        <v>0</v>
      </c>
      <c r="X185" s="75">
        <f t="shared" si="39"/>
        <v>28725</v>
      </c>
      <c r="Y185" s="83"/>
      <c r="Z185" s="77"/>
      <c r="AA185" s="2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s="24" customFormat="1" x14ac:dyDescent="0.25">
      <c r="A186" s="15">
        <f t="shared" si="32"/>
        <v>41452</v>
      </c>
      <c r="B186" s="16">
        <f t="shared" si="40"/>
        <v>41452</v>
      </c>
      <c r="C186" s="92">
        <f t="shared" si="33"/>
        <v>28725</v>
      </c>
      <c r="D186" s="74">
        <f t="shared" si="28"/>
        <v>0</v>
      </c>
      <c r="E186" s="69">
        <f t="shared" si="34"/>
        <v>28725</v>
      </c>
      <c r="F186" s="78"/>
      <c r="G186" s="79"/>
      <c r="H186" s="79"/>
      <c r="I186" s="73">
        <f t="shared" si="29"/>
        <v>0</v>
      </c>
      <c r="J186" s="79"/>
      <c r="K186" s="90">
        <f t="shared" si="35"/>
        <v>0</v>
      </c>
      <c r="L186" s="79"/>
      <c r="M186" s="79"/>
      <c r="N186" s="79"/>
      <c r="O186" s="73">
        <f t="shared" si="30"/>
        <v>0</v>
      </c>
      <c r="P186" s="79"/>
      <c r="Q186" s="72">
        <f t="shared" si="36"/>
        <v>0</v>
      </c>
      <c r="R186" s="79"/>
      <c r="S186" s="79"/>
      <c r="T186" s="79"/>
      <c r="U186" s="72">
        <f t="shared" si="37"/>
        <v>0</v>
      </c>
      <c r="V186" s="73">
        <f t="shared" si="38"/>
        <v>28725</v>
      </c>
      <c r="W186" s="74">
        <f t="shared" si="31"/>
        <v>0</v>
      </c>
      <c r="X186" s="75">
        <f t="shared" si="39"/>
        <v>28725</v>
      </c>
      <c r="Y186" s="83"/>
      <c r="Z186" s="77"/>
      <c r="AA186" s="2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s="24" customFormat="1" x14ac:dyDescent="0.25">
      <c r="A187" s="15">
        <f t="shared" si="32"/>
        <v>41453</v>
      </c>
      <c r="B187" s="16">
        <f t="shared" si="40"/>
        <v>41453</v>
      </c>
      <c r="C187" s="92">
        <f t="shared" si="33"/>
        <v>28725</v>
      </c>
      <c r="D187" s="74">
        <f t="shared" si="28"/>
        <v>0</v>
      </c>
      <c r="E187" s="69">
        <f t="shared" si="34"/>
        <v>28725</v>
      </c>
      <c r="F187" s="78"/>
      <c r="G187" s="79"/>
      <c r="H187" s="79"/>
      <c r="I187" s="73">
        <f t="shared" si="29"/>
        <v>0</v>
      </c>
      <c r="J187" s="79"/>
      <c r="K187" s="90">
        <f t="shared" si="35"/>
        <v>0</v>
      </c>
      <c r="L187" s="79"/>
      <c r="M187" s="79"/>
      <c r="N187" s="79"/>
      <c r="O187" s="73">
        <f t="shared" si="30"/>
        <v>0</v>
      </c>
      <c r="P187" s="79"/>
      <c r="Q187" s="72">
        <f t="shared" si="36"/>
        <v>0</v>
      </c>
      <c r="R187" s="79"/>
      <c r="S187" s="79"/>
      <c r="T187" s="79"/>
      <c r="U187" s="72">
        <f t="shared" si="37"/>
        <v>0</v>
      </c>
      <c r="V187" s="73">
        <f t="shared" si="38"/>
        <v>28725</v>
      </c>
      <c r="W187" s="74">
        <f t="shared" si="31"/>
        <v>0</v>
      </c>
      <c r="X187" s="75">
        <f t="shared" si="39"/>
        <v>28725</v>
      </c>
      <c r="Y187" s="83"/>
      <c r="Z187" s="77"/>
      <c r="AA187" s="2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s="24" customFormat="1" x14ac:dyDescent="0.25">
      <c r="A188" s="15">
        <f t="shared" si="32"/>
        <v>41454</v>
      </c>
      <c r="B188" s="16">
        <f t="shared" si="40"/>
        <v>41454</v>
      </c>
      <c r="C188" s="92">
        <f t="shared" si="33"/>
        <v>28725</v>
      </c>
      <c r="D188" s="74">
        <f t="shared" si="28"/>
        <v>0</v>
      </c>
      <c r="E188" s="69">
        <f t="shared" si="34"/>
        <v>28725</v>
      </c>
      <c r="F188" s="78"/>
      <c r="G188" s="79"/>
      <c r="H188" s="79"/>
      <c r="I188" s="73">
        <f t="shared" si="29"/>
        <v>0</v>
      </c>
      <c r="J188" s="79"/>
      <c r="K188" s="90">
        <f t="shared" si="35"/>
        <v>0</v>
      </c>
      <c r="L188" s="79"/>
      <c r="M188" s="79"/>
      <c r="N188" s="79"/>
      <c r="O188" s="73">
        <f t="shared" si="30"/>
        <v>0</v>
      </c>
      <c r="P188" s="79"/>
      <c r="Q188" s="72">
        <f t="shared" si="36"/>
        <v>0</v>
      </c>
      <c r="R188" s="79"/>
      <c r="S188" s="79"/>
      <c r="T188" s="79"/>
      <c r="U188" s="72">
        <f t="shared" si="37"/>
        <v>0</v>
      </c>
      <c r="V188" s="73">
        <f t="shared" si="38"/>
        <v>28725</v>
      </c>
      <c r="W188" s="74">
        <f t="shared" si="31"/>
        <v>0</v>
      </c>
      <c r="X188" s="75">
        <f t="shared" si="39"/>
        <v>28725</v>
      </c>
      <c r="Y188" s="83"/>
      <c r="Z188" s="77"/>
      <c r="AA188" s="2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s="244" customFormat="1" x14ac:dyDescent="0.25">
      <c r="A189" s="263">
        <f t="shared" si="32"/>
        <v>41455</v>
      </c>
      <c r="B189" s="264">
        <f t="shared" si="40"/>
        <v>41455</v>
      </c>
      <c r="C189" s="265">
        <f t="shared" si="33"/>
        <v>28725</v>
      </c>
      <c r="D189" s="200">
        <f t="shared" si="28"/>
        <v>0</v>
      </c>
      <c r="E189" s="266">
        <f t="shared" si="34"/>
        <v>28725</v>
      </c>
      <c r="F189" s="268"/>
      <c r="G189" s="196"/>
      <c r="H189" s="196"/>
      <c r="I189" s="197">
        <f t="shared" si="29"/>
        <v>0</v>
      </c>
      <c r="J189" s="196"/>
      <c r="K189" s="198">
        <f t="shared" si="35"/>
        <v>0</v>
      </c>
      <c r="L189" s="196"/>
      <c r="M189" s="196"/>
      <c r="N189" s="196"/>
      <c r="O189" s="197">
        <f t="shared" si="30"/>
        <v>0</v>
      </c>
      <c r="P189" s="196"/>
      <c r="Q189" s="197">
        <f t="shared" si="36"/>
        <v>0</v>
      </c>
      <c r="R189" s="196"/>
      <c r="S189" s="196"/>
      <c r="T189" s="196"/>
      <c r="U189" s="197">
        <f t="shared" si="37"/>
        <v>0</v>
      </c>
      <c r="V189" s="197">
        <f t="shared" si="38"/>
        <v>28725</v>
      </c>
      <c r="W189" s="200">
        <f t="shared" si="31"/>
        <v>0</v>
      </c>
      <c r="X189" s="201">
        <f t="shared" si="39"/>
        <v>28725</v>
      </c>
      <c r="Y189" s="202">
        <f>Z189-X189</f>
        <v>12</v>
      </c>
      <c r="Z189" s="203">
        <f>E190</f>
        <v>28737</v>
      </c>
    </row>
    <row r="190" spans="1:46" s="24" customFormat="1" x14ac:dyDescent="0.25">
      <c r="A190" s="15">
        <f t="shared" si="32"/>
        <v>41456</v>
      </c>
      <c r="B190" s="16">
        <f t="shared" si="40"/>
        <v>41456</v>
      </c>
      <c r="C190" s="67">
        <v>28737</v>
      </c>
      <c r="D190" s="82">
        <v>0</v>
      </c>
      <c r="E190" s="69">
        <f t="shared" si="34"/>
        <v>28737</v>
      </c>
      <c r="F190" s="78"/>
      <c r="G190" s="79"/>
      <c r="H190" s="79"/>
      <c r="I190" s="73">
        <f t="shared" si="29"/>
        <v>0</v>
      </c>
      <c r="J190" s="79"/>
      <c r="K190" s="90">
        <f t="shared" si="35"/>
        <v>0</v>
      </c>
      <c r="L190" s="79"/>
      <c r="M190" s="79"/>
      <c r="N190" s="79"/>
      <c r="O190" s="73">
        <f t="shared" si="30"/>
        <v>0</v>
      </c>
      <c r="P190" s="79"/>
      <c r="Q190" s="72">
        <f t="shared" si="36"/>
        <v>0</v>
      </c>
      <c r="R190" s="79"/>
      <c r="S190" s="79"/>
      <c r="T190" s="79"/>
      <c r="U190" s="72">
        <f t="shared" si="37"/>
        <v>0</v>
      </c>
      <c r="V190" s="73">
        <f t="shared" si="38"/>
        <v>28737</v>
      </c>
      <c r="W190" s="74">
        <f t="shared" si="31"/>
        <v>0</v>
      </c>
      <c r="X190" s="75">
        <f t="shared" si="39"/>
        <v>28737</v>
      </c>
      <c r="Y190" s="83"/>
      <c r="Z190" s="77"/>
      <c r="AA190" s="2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s="24" customFormat="1" x14ac:dyDescent="0.25">
      <c r="A191" s="15">
        <f t="shared" si="32"/>
        <v>41457</v>
      </c>
      <c r="B191" s="16">
        <f t="shared" si="40"/>
        <v>41457</v>
      </c>
      <c r="C191" s="92">
        <f t="shared" si="33"/>
        <v>28737</v>
      </c>
      <c r="D191" s="74">
        <f t="shared" si="28"/>
        <v>0</v>
      </c>
      <c r="E191" s="69">
        <f t="shared" si="34"/>
        <v>28737</v>
      </c>
      <c r="F191" s="78"/>
      <c r="G191" s="79"/>
      <c r="H191" s="79"/>
      <c r="I191" s="73">
        <f t="shared" si="29"/>
        <v>0</v>
      </c>
      <c r="J191" s="79"/>
      <c r="K191" s="90">
        <f t="shared" si="35"/>
        <v>0</v>
      </c>
      <c r="L191" s="79"/>
      <c r="M191" s="79"/>
      <c r="N191" s="79"/>
      <c r="O191" s="73">
        <f t="shared" si="30"/>
        <v>0</v>
      </c>
      <c r="P191" s="79"/>
      <c r="Q191" s="72">
        <f t="shared" si="36"/>
        <v>0</v>
      </c>
      <c r="R191" s="79"/>
      <c r="S191" s="79"/>
      <c r="T191" s="79"/>
      <c r="U191" s="72">
        <f t="shared" si="37"/>
        <v>0</v>
      </c>
      <c r="V191" s="73">
        <f t="shared" si="38"/>
        <v>28737</v>
      </c>
      <c r="W191" s="74">
        <f t="shared" si="31"/>
        <v>0</v>
      </c>
      <c r="X191" s="75">
        <f t="shared" si="39"/>
        <v>28737</v>
      </c>
      <c r="Y191" s="83"/>
      <c r="Z191" s="77"/>
      <c r="AA191" s="2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s="24" customFormat="1" x14ac:dyDescent="0.25">
      <c r="A192" s="15">
        <f t="shared" si="32"/>
        <v>41458</v>
      </c>
      <c r="B192" s="16">
        <f t="shared" si="40"/>
        <v>41458</v>
      </c>
      <c r="C192" s="92">
        <f t="shared" si="33"/>
        <v>28737</v>
      </c>
      <c r="D192" s="74">
        <f t="shared" si="28"/>
        <v>0</v>
      </c>
      <c r="E192" s="69">
        <f t="shared" si="34"/>
        <v>28737</v>
      </c>
      <c r="F192" s="78"/>
      <c r="G192" s="79"/>
      <c r="H192" s="79"/>
      <c r="I192" s="73">
        <f t="shared" si="29"/>
        <v>0</v>
      </c>
      <c r="J192" s="79"/>
      <c r="K192" s="90">
        <f t="shared" si="35"/>
        <v>0</v>
      </c>
      <c r="L192" s="79"/>
      <c r="M192" s="79"/>
      <c r="N192" s="79"/>
      <c r="O192" s="73">
        <f t="shared" si="30"/>
        <v>0</v>
      </c>
      <c r="P192" s="79"/>
      <c r="Q192" s="72">
        <f t="shared" si="36"/>
        <v>0</v>
      </c>
      <c r="R192" s="79"/>
      <c r="S192" s="79"/>
      <c r="T192" s="79"/>
      <c r="U192" s="72">
        <f t="shared" si="37"/>
        <v>0</v>
      </c>
      <c r="V192" s="73">
        <f t="shared" si="38"/>
        <v>28737</v>
      </c>
      <c r="W192" s="74">
        <f t="shared" si="31"/>
        <v>0</v>
      </c>
      <c r="X192" s="75">
        <f t="shared" si="39"/>
        <v>28737</v>
      </c>
      <c r="Y192" s="83"/>
      <c r="Z192" s="77"/>
      <c r="AA192" s="2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s="24" customFormat="1" x14ac:dyDescent="0.25">
      <c r="A193" s="15">
        <f t="shared" si="32"/>
        <v>41459</v>
      </c>
      <c r="B193" s="16">
        <f t="shared" si="40"/>
        <v>41459</v>
      </c>
      <c r="C193" s="92">
        <f t="shared" si="33"/>
        <v>28737</v>
      </c>
      <c r="D193" s="74">
        <f t="shared" si="28"/>
        <v>0</v>
      </c>
      <c r="E193" s="69">
        <f t="shared" si="34"/>
        <v>28737</v>
      </c>
      <c r="F193" s="78"/>
      <c r="G193" s="79"/>
      <c r="H193" s="79"/>
      <c r="I193" s="73">
        <f t="shared" si="29"/>
        <v>0</v>
      </c>
      <c r="J193" s="79"/>
      <c r="K193" s="90">
        <f t="shared" si="35"/>
        <v>0</v>
      </c>
      <c r="L193" s="79"/>
      <c r="M193" s="79"/>
      <c r="N193" s="79"/>
      <c r="O193" s="73">
        <f t="shared" si="30"/>
        <v>0</v>
      </c>
      <c r="P193" s="79"/>
      <c r="Q193" s="72">
        <f t="shared" si="36"/>
        <v>0</v>
      </c>
      <c r="R193" s="79"/>
      <c r="S193" s="79"/>
      <c r="T193" s="79"/>
      <c r="U193" s="72">
        <f t="shared" si="37"/>
        <v>0</v>
      </c>
      <c r="V193" s="73">
        <f t="shared" si="38"/>
        <v>28737</v>
      </c>
      <c r="W193" s="74">
        <f t="shared" si="31"/>
        <v>0</v>
      </c>
      <c r="X193" s="75">
        <f t="shared" si="39"/>
        <v>28737</v>
      </c>
      <c r="Y193" s="83"/>
      <c r="Z193" s="77"/>
      <c r="AA193" s="2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s="24" customFormat="1" x14ac:dyDescent="0.25">
      <c r="A194" s="15">
        <f t="shared" si="32"/>
        <v>41460</v>
      </c>
      <c r="B194" s="16">
        <f t="shared" si="40"/>
        <v>41460</v>
      </c>
      <c r="C194" s="92">
        <f t="shared" si="33"/>
        <v>28737</v>
      </c>
      <c r="D194" s="74">
        <f t="shared" si="28"/>
        <v>0</v>
      </c>
      <c r="E194" s="69">
        <f t="shared" si="34"/>
        <v>28737</v>
      </c>
      <c r="F194" s="78"/>
      <c r="G194" s="79"/>
      <c r="H194" s="79"/>
      <c r="I194" s="73">
        <f t="shared" si="29"/>
        <v>0</v>
      </c>
      <c r="J194" s="79"/>
      <c r="K194" s="90">
        <f t="shared" si="35"/>
        <v>0</v>
      </c>
      <c r="L194" s="79"/>
      <c r="M194" s="79"/>
      <c r="N194" s="79"/>
      <c r="O194" s="73">
        <f t="shared" si="30"/>
        <v>0</v>
      </c>
      <c r="P194" s="79"/>
      <c r="Q194" s="72">
        <f t="shared" si="36"/>
        <v>0</v>
      </c>
      <c r="R194" s="79"/>
      <c r="S194" s="79"/>
      <c r="T194" s="79"/>
      <c r="U194" s="72">
        <f t="shared" si="37"/>
        <v>0</v>
      </c>
      <c r="V194" s="73">
        <f t="shared" si="38"/>
        <v>28737</v>
      </c>
      <c r="W194" s="74">
        <f t="shared" si="31"/>
        <v>0</v>
      </c>
      <c r="X194" s="75">
        <f t="shared" si="39"/>
        <v>28737</v>
      </c>
      <c r="Y194" s="83"/>
      <c r="Z194" s="77"/>
      <c r="AA194" s="2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s="24" customFormat="1" x14ac:dyDescent="0.25">
      <c r="A195" s="15">
        <f t="shared" si="32"/>
        <v>41461</v>
      </c>
      <c r="B195" s="16">
        <f t="shared" si="40"/>
        <v>41461</v>
      </c>
      <c r="C195" s="92">
        <f t="shared" si="33"/>
        <v>28737</v>
      </c>
      <c r="D195" s="74">
        <f t="shared" si="28"/>
        <v>0</v>
      </c>
      <c r="E195" s="69">
        <f t="shared" si="34"/>
        <v>28737</v>
      </c>
      <c r="F195" s="78"/>
      <c r="G195" s="79"/>
      <c r="H195" s="79"/>
      <c r="I195" s="73">
        <f t="shared" si="29"/>
        <v>0</v>
      </c>
      <c r="J195" s="79"/>
      <c r="K195" s="90">
        <f t="shared" si="35"/>
        <v>0</v>
      </c>
      <c r="L195" s="79"/>
      <c r="M195" s="79"/>
      <c r="N195" s="79"/>
      <c r="O195" s="73">
        <f t="shared" si="30"/>
        <v>0</v>
      </c>
      <c r="P195" s="79"/>
      <c r="Q195" s="72">
        <f t="shared" si="36"/>
        <v>0</v>
      </c>
      <c r="R195" s="79"/>
      <c r="S195" s="79"/>
      <c r="T195" s="79"/>
      <c r="U195" s="72">
        <f t="shared" si="37"/>
        <v>0</v>
      </c>
      <c r="V195" s="73">
        <f t="shared" si="38"/>
        <v>28737</v>
      </c>
      <c r="W195" s="74">
        <f t="shared" si="31"/>
        <v>0</v>
      </c>
      <c r="X195" s="75">
        <f t="shared" si="39"/>
        <v>28737</v>
      </c>
      <c r="Y195" s="83"/>
      <c r="Z195" s="77"/>
      <c r="AA195" s="2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s="24" customFormat="1" x14ac:dyDescent="0.25">
      <c r="A196" s="15">
        <f t="shared" si="32"/>
        <v>41462</v>
      </c>
      <c r="B196" s="16">
        <f t="shared" si="40"/>
        <v>41462</v>
      </c>
      <c r="C196" s="92">
        <f t="shared" si="33"/>
        <v>28737</v>
      </c>
      <c r="D196" s="74">
        <f t="shared" si="28"/>
        <v>0</v>
      </c>
      <c r="E196" s="69">
        <f t="shared" si="34"/>
        <v>28737</v>
      </c>
      <c r="F196" s="78"/>
      <c r="G196" s="79"/>
      <c r="H196" s="79"/>
      <c r="I196" s="73">
        <f t="shared" si="29"/>
        <v>0</v>
      </c>
      <c r="J196" s="79"/>
      <c r="K196" s="90">
        <f t="shared" si="35"/>
        <v>0</v>
      </c>
      <c r="L196" s="79"/>
      <c r="M196" s="79"/>
      <c r="N196" s="79"/>
      <c r="O196" s="73">
        <f t="shared" si="30"/>
        <v>0</v>
      </c>
      <c r="P196" s="79"/>
      <c r="Q196" s="72">
        <f t="shared" si="36"/>
        <v>0</v>
      </c>
      <c r="R196" s="79"/>
      <c r="S196" s="79"/>
      <c r="T196" s="79"/>
      <c r="U196" s="72">
        <f t="shared" si="37"/>
        <v>0</v>
      </c>
      <c r="V196" s="73">
        <f t="shared" si="38"/>
        <v>28737</v>
      </c>
      <c r="W196" s="74">
        <f t="shared" si="31"/>
        <v>0</v>
      </c>
      <c r="X196" s="75">
        <f t="shared" si="39"/>
        <v>28737</v>
      </c>
      <c r="Y196" s="83"/>
      <c r="Z196" s="77"/>
      <c r="AA196" s="2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s="24" customFormat="1" x14ac:dyDescent="0.25">
      <c r="A197" s="15">
        <f t="shared" si="32"/>
        <v>41463</v>
      </c>
      <c r="B197" s="16">
        <f t="shared" si="40"/>
        <v>41463</v>
      </c>
      <c r="C197" s="92">
        <f t="shared" si="33"/>
        <v>28737</v>
      </c>
      <c r="D197" s="74">
        <f t="shared" si="28"/>
        <v>0</v>
      </c>
      <c r="E197" s="69">
        <f t="shared" si="34"/>
        <v>28737</v>
      </c>
      <c r="F197" s="78"/>
      <c r="G197" s="79"/>
      <c r="H197" s="79"/>
      <c r="I197" s="73">
        <f t="shared" si="29"/>
        <v>0</v>
      </c>
      <c r="J197" s="79"/>
      <c r="K197" s="90">
        <f t="shared" si="35"/>
        <v>0</v>
      </c>
      <c r="L197" s="79"/>
      <c r="M197" s="79"/>
      <c r="N197" s="79"/>
      <c r="O197" s="73">
        <f t="shared" si="30"/>
        <v>0</v>
      </c>
      <c r="P197" s="79"/>
      <c r="Q197" s="72">
        <f t="shared" si="36"/>
        <v>0</v>
      </c>
      <c r="R197" s="79"/>
      <c r="S197" s="79"/>
      <c r="T197" s="79"/>
      <c r="U197" s="72">
        <f t="shared" si="37"/>
        <v>0</v>
      </c>
      <c r="V197" s="73">
        <f t="shared" si="38"/>
        <v>28737</v>
      </c>
      <c r="W197" s="74">
        <f t="shared" si="31"/>
        <v>0</v>
      </c>
      <c r="X197" s="75">
        <f t="shared" si="39"/>
        <v>28737</v>
      </c>
      <c r="Y197" s="83"/>
      <c r="Z197" s="77"/>
      <c r="AA197" s="2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s="24" customFormat="1" x14ac:dyDescent="0.25">
      <c r="A198" s="15">
        <f t="shared" si="32"/>
        <v>41464</v>
      </c>
      <c r="B198" s="16">
        <f t="shared" si="40"/>
        <v>41464</v>
      </c>
      <c r="C198" s="92">
        <f t="shared" si="33"/>
        <v>28737</v>
      </c>
      <c r="D198" s="74">
        <f t="shared" si="28"/>
        <v>0</v>
      </c>
      <c r="E198" s="69">
        <f t="shared" si="34"/>
        <v>28737</v>
      </c>
      <c r="F198" s="78"/>
      <c r="G198" s="79"/>
      <c r="H198" s="79"/>
      <c r="I198" s="73">
        <f t="shared" si="29"/>
        <v>0</v>
      </c>
      <c r="J198" s="79"/>
      <c r="K198" s="90">
        <f t="shared" si="35"/>
        <v>0</v>
      </c>
      <c r="L198" s="79"/>
      <c r="M198" s="79"/>
      <c r="N198" s="79"/>
      <c r="O198" s="73">
        <f t="shared" si="30"/>
        <v>0</v>
      </c>
      <c r="P198" s="79"/>
      <c r="Q198" s="72">
        <f t="shared" si="36"/>
        <v>0</v>
      </c>
      <c r="R198" s="79"/>
      <c r="S198" s="79"/>
      <c r="T198" s="79"/>
      <c r="U198" s="72">
        <f t="shared" si="37"/>
        <v>0</v>
      </c>
      <c r="V198" s="73">
        <f t="shared" si="38"/>
        <v>28737</v>
      </c>
      <c r="W198" s="74">
        <f t="shared" si="31"/>
        <v>0</v>
      </c>
      <c r="X198" s="75">
        <f t="shared" si="39"/>
        <v>28737</v>
      </c>
      <c r="Y198" s="83"/>
      <c r="Z198" s="77"/>
      <c r="AA198" s="2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s="24" customFormat="1" x14ac:dyDescent="0.25">
      <c r="A199" s="15">
        <f t="shared" si="32"/>
        <v>41465</v>
      </c>
      <c r="B199" s="16">
        <f t="shared" si="40"/>
        <v>41465</v>
      </c>
      <c r="C199" s="92">
        <f t="shared" si="33"/>
        <v>28737</v>
      </c>
      <c r="D199" s="74">
        <f t="shared" si="28"/>
        <v>0</v>
      </c>
      <c r="E199" s="69">
        <f t="shared" si="34"/>
        <v>28737</v>
      </c>
      <c r="F199" s="78"/>
      <c r="G199" s="79"/>
      <c r="H199" s="79"/>
      <c r="I199" s="73">
        <f t="shared" si="29"/>
        <v>0</v>
      </c>
      <c r="J199" s="79"/>
      <c r="K199" s="90">
        <f t="shared" si="35"/>
        <v>0</v>
      </c>
      <c r="L199" s="79">
        <v>990</v>
      </c>
      <c r="M199" s="79"/>
      <c r="N199" s="79"/>
      <c r="O199" s="73">
        <f t="shared" si="30"/>
        <v>990</v>
      </c>
      <c r="P199" s="79"/>
      <c r="Q199" s="72">
        <f t="shared" si="36"/>
        <v>990</v>
      </c>
      <c r="R199" s="79"/>
      <c r="S199" s="79"/>
      <c r="T199" s="79"/>
      <c r="U199" s="72">
        <f t="shared" si="37"/>
        <v>0</v>
      </c>
      <c r="V199" s="73">
        <f t="shared" si="38"/>
        <v>27747</v>
      </c>
      <c r="W199" s="74">
        <f t="shared" si="31"/>
        <v>0</v>
      </c>
      <c r="X199" s="75">
        <f t="shared" si="39"/>
        <v>27747</v>
      </c>
      <c r="Y199" s="83"/>
      <c r="Z199" s="77"/>
      <c r="AA199" s="2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s="24" customFormat="1" x14ac:dyDescent="0.25">
      <c r="A200" s="15">
        <f t="shared" si="32"/>
        <v>41466</v>
      </c>
      <c r="B200" s="16">
        <f t="shared" si="40"/>
        <v>41466</v>
      </c>
      <c r="C200" s="92">
        <f t="shared" si="33"/>
        <v>27747</v>
      </c>
      <c r="D200" s="74">
        <f t="shared" si="28"/>
        <v>0</v>
      </c>
      <c r="E200" s="69">
        <f t="shared" si="34"/>
        <v>27747</v>
      </c>
      <c r="F200" s="78"/>
      <c r="G200" s="79"/>
      <c r="H200" s="79"/>
      <c r="I200" s="73">
        <f t="shared" si="29"/>
        <v>0</v>
      </c>
      <c r="J200" s="79"/>
      <c r="K200" s="90">
        <f t="shared" si="35"/>
        <v>0</v>
      </c>
      <c r="L200" s="79"/>
      <c r="M200" s="79"/>
      <c r="N200" s="79"/>
      <c r="O200" s="73">
        <f t="shared" si="30"/>
        <v>0</v>
      </c>
      <c r="P200" s="79"/>
      <c r="Q200" s="72">
        <f t="shared" si="36"/>
        <v>0</v>
      </c>
      <c r="R200" s="79"/>
      <c r="S200" s="79"/>
      <c r="T200" s="79"/>
      <c r="U200" s="72">
        <f t="shared" si="37"/>
        <v>0</v>
      </c>
      <c r="V200" s="73">
        <f t="shared" si="38"/>
        <v>27747</v>
      </c>
      <c r="W200" s="74">
        <f t="shared" si="31"/>
        <v>0</v>
      </c>
      <c r="X200" s="75">
        <f t="shared" si="39"/>
        <v>27747</v>
      </c>
      <c r="Y200" s="83"/>
      <c r="Z200" s="77"/>
      <c r="AA200" s="2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s="24" customFormat="1" x14ac:dyDescent="0.25">
      <c r="A201" s="15">
        <f t="shared" si="32"/>
        <v>41467</v>
      </c>
      <c r="B201" s="16">
        <f t="shared" si="40"/>
        <v>41467</v>
      </c>
      <c r="C201" s="92">
        <f t="shared" si="33"/>
        <v>27747</v>
      </c>
      <c r="D201" s="74">
        <f t="shared" ref="D201:D264" si="41">W200</f>
        <v>0</v>
      </c>
      <c r="E201" s="69">
        <f t="shared" si="34"/>
        <v>27747</v>
      </c>
      <c r="F201" s="78"/>
      <c r="G201" s="79"/>
      <c r="H201" s="79"/>
      <c r="I201" s="73">
        <f t="shared" ref="I201:I264" si="42">SUM(F201:H201)</f>
        <v>0</v>
      </c>
      <c r="J201" s="79"/>
      <c r="K201" s="90">
        <f t="shared" si="35"/>
        <v>0</v>
      </c>
      <c r="L201" s="79"/>
      <c r="M201" s="79"/>
      <c r="N201" s="79"/>
      <c r="O201" s="73">
        <f t="shared" ref="O201:O264" si="43">SUM(L201:N201)</f>
        <v>0</v>
      </c>
      <c r="P201" s="79"/>
      <c r="Q201" s="72">
        <f t="shared" si="36"/>
        <v>0</v>
      </c>
      <c r="R201" s="79"/>
      <c r="S201" s="79"/>
      <c r="T201" s="79"/>
      <c r="U201" s="72">
        <f t="shared" si="37"/>
        <v>0</v>
      </c>
      <c r="V201" s="73">
        <f t="shared" si="38"/>
        <v>27747</v>
      </c>
      <c r="W201" s="74">
        <f t="shared" ref="W201:W264" si="44">D201+J201-P201</f>
        <v>0</v>
      </c>
      <c r="X201" s="75">
        <f t="shared" si="39"/>
        <v>27747</v>
      </c>
      <c r="Y201" s="83"/>
      <c r="Z201" s="77"/>
      <c r="AA201" s="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s="24" customFormat="1" x14ac:dyDescent="0.25">
      <c r="A202" s="15">
        <f t="shared" ref="A202:A265" si="45">B202</f>
        <v>41468</v>
      </c>
      <c r="B202" s="16">
        <f t="shared" si="40"/>
        <v>41468</v>
      </c>
      <c r="C202" s="92">
        <f t="shared" ref="C202:C265" si="46">V201</f>
        <v>27747</v>
      </c>
      <c r="D202" s="74">
        <f t="shared" si="41"/>
        <v>0</v>
      </c>
      <c r="E202" s="69">
        <f t="shared" ref="E202:E265" si="47">D202+C202</f>
        <v>27747</v>
      </c>
      <c r="F202" s="78"/>
      <c r="G202" s="79"/>
      <c r="H202" s="79"/>
      <c r="I202" s="73">
        <f t="shared" si="42"/>
        <v>0</v>
      </c>
      <c r="J202" s="79"/>
      <c r="K202" s="90">
        <f t="shared" ref="K202:K265" si="48">I202+J202</f>
        <v>0</v>
      </c>
      <c r="L202" s="79"/>
      <c r="M202" s="79"/>
      <c r="N202" s="79"/>
      <c r="O202" s="73">
        <f t="shared" si="43"/>
        <v>0</v>
      </c>
      <c r="P202" s="79"/>
      <c r="Q202" s="72">
        <f t="shared" ref="Q202:Q265" si="49">O202+P202</f>
        <v>0</v>
      </c>
      <c r="R202" s="79"/>
      <c r="S202" s="79"/>
      <c r="T202" s="79"/>
      <c r="U202" s="72">
        <f t="shared" ref="U202:U265" si="50">SUM(R202:T202)</f>
        <v>0</v>
      </c>
      <c r="V202" s="73">
        <f t="shared" ref="V202:V265" si="51">C202+I202-O202-U202</f>
        <v>27747</v>
      </c>
      <c r="W202" s="74">
        <f t="shared" si="44"/>
        <v>0</v>
      </c>
      <c r="X202" s="75">
        <f t="shared" ref="X202:X265" si="52">V202+W202</f>
        <v>27747</v>
      </c>
      <c r="Y202" s="83"/>
      <c r="Z202" s="77"/>
      <c r="AA202" s="2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s="24" customFormat="1" x14ac:dyDescent="0.25">
      <c r="A203" s="15">
        <f t="shared" si="45"/>
        <v>41469</v>
      </c>
      <c r="B203" s="16">
        <f t="shared" si="40"/>
        <v>41469</v>
      </c>
      <c r="C203" s="92">
        <f t="shared" si="46"/>
        <v>27747</v>
      </c>
      <c r="D203" s="74">
        <f t="shared" si="41"/>
        <v>0</v>
      </c>
      <c r="E203" s="69">
        <f t="shared" si="47"/>
        <v>27747</v>
      </c>
      <c r="F203" s="78"/>
      <c r="G203" s="79"/>
      <c r="H203" s="79"/>
      <c r="I203" s="73">
        <f t="shared" si="42"/>
        <v>0</v>
      </c>
      <c r="J203" s="79"/>
      <c r="K203" s="90">
        <f t="shared" si="48"/>
        <v>0</v>
      </c>
      <c r="L203" s="79"/>
      <c r="M203" s="79"/>
      <c r="N203" s="79"/>
      <c r="O203" s="73">
        <f t="shared" si="43"/>
        <v>0</v>
      </c>
      <c r="P203" s="79"/>
      <c r="Q203" s="72">
        <f t="shared" si="49"/>
        <v>0</v>
      </c>
      <c r="R203" s="79"/>
      <c r="S203" s="79"/>
      <c r="T203" s="79"/>
      <c r="U203" s="72">
        <f t="shared" si="50"/>
        <v>0</v>
      </c>
      <c r="V203" s="73">
        <f t="shared" si="51"/>
        <v>27747</v>
      </c>
      <c r="W203" s="74">
        <f t="shared" si="44"/>
        <v>0</v>
      </c>
      <c r="X203" s="75">
        <f t="shared" si="52"/>
        <v>27747</v>
      </c>
      <c r="Y203" s="83"/>
      <c r="Z203" s="77"/>
      <c r="AA203" s="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s="24" customFormat="1" x14ac:dyDescent="0.25">
      <c r="A204" s="15">
        <f t="shared" si="45"/>
        <v>41470</v>
      </c>
      <c r="B204" s="16">
        <f t="shared" si="40"/>
        <v>41470</v>
      </c>
      <c r="C204" s="92">
        <f t="shared" si="46"/>
        <v>27747</v>
      </c>
      <c r="D204" s="74">
        <f t="shared" si="41"/>
        <v>0</v>
      </c>
      <c r="E204" s="69">
        <f t="shared" si="47"/>
        <v>27747</v>
      </c>
      <c r="F204" s="78"/>
      <c r="G204" s="79"/>
      <c r="H204" s="79"/>
      <c r="I204" s="73">
        <f t="shared" si="42"/>
        <v>0</v>
      </c>
      <c r="J204" s="79"/>
      <c r="K204" s="90">
        <f t="shared" si="48"/>
        <v>0</v>
      </c>
      <c r="L204" s="79"/>
      <c r="M204" s="79"/>
      <c r="N204" s="79"/>
      <c r="O204" s="73">
        <f t="shared" si="43"/>
        <v>0</v>
      </c>
      <c r="P204" s="79"/>
      <c r="Q204" s="72">
        <f t="shared" si="49"/>
        <v>0</v>
      </c>
      <c r="R204" s="79"/>
      <c r="S204" s="79"/>
      <c r="T204" s="79"/>
      <c r="U204" s="72">
        <f t="shared" si="50"/>
        <v>0</v>
      </c>
      <c r="V204" s="73">
        <f t="shared" si="51"/>
        <v>27747</v>
      </c>
      <c r="W204" s="74">
        <f t="shared" si="44"/>
        <v>0</v>
      </c>
      <c r="X204" s="75">
        <f t="shared" si="52"/>
        <v>27747</v>
      </c>
      <c r="Y204" s="83"/>
      <c r="Z204" s="77"/>
      <c r="AA204" s="2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s="24" customFormat="1" x14ac:dyDescent="0.25">
      <c r="A205" s="15">
        <f t="shared" si="45"/>
        <v>41471</v>
      </c>
      <c r="B205" s="16">
        <f t="shared" si="40"/>
        <v>41471</v>
      </c>
      <c r="C205" s="92">
        <f t="shared" si="46"/>
        <v>27747</v>
      </c>
      <c r="D205" s="74">
        <f t="shared" si="41"/>
        <v>0</v>
      </c>
      <c r="E205" s="69">
        <f t="shared" si="47"/>
        <v>27747</v>
      </c>
      <c r="F205" s="78"/>
      <c r="G205" s="79"/>
      <c r="H205" s="79"/>
      <c r="I205" s="73">
        <f t="shared" si="42"/>
        <v>0</v>
      </c>
      <c r="J205" s="79"/>
      <c r="K205" s="90">
        <f t="shared" si="48"/>
        <v>0</v>
      </c>
      <c r="L205" s="79"/>
      <c r="M205" s="79"/>
      <c r="N205" s="79"/>
      <c r="O205" s="73">
        <f t="shared" si="43"/>
        <v>0</v>
      </c>
      <c r="P205" s="79"/>
      <c r="Q205" s="72">
        <f t="shared" si="49"/>
        <v>0</v>
      </c>
      <c r="R205" s="79"/>
      <c r="S205" s="79"/>
      <c r="T205" s="79"/>
      <c r="U205" s="72">
        <f t="shared" si="50"/>
        <v>0</v>
      </c>
      <c r="V205" s="73">
        <f t="shared" si="51"/>
        <v>27747</v>
      </c>
      <c r="W205" s="74">
        <f t="shared" si="44"/>
        <v>0</v>
      </c>
      <c r="X205" s="75">
        <f t="shared" si="52"/>
        <v>27747</v>
      </c>
      <c r="Y205" s="83"/>
      <c r="Z205" s="77"/>
      <c r="AA205" s="2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s="24" customFormat="1" x14ac:dyDescent="0.25">
      <c r="A206" s="15">
        <f t="shared" si="45"/>
        <v>41472</v>
      </c>
      <c r="B206" s="16">
        <f t="shared" si="40"/>
        <v>41472</v>
      </c>
      <c r="C206" s="92">
        <f t="shared" si="46"/>
        <v>27747</v>
      </c>
      <c r="D206" s="74">
        <f t="shared" si="41"/>
        <v>0</v>
      </c>
      <c r="E206" s="69">
        <f t="shared" si="47"/>
        <v>27747</v>
      </c>
      <c r="F206" s="78"/>
      <c r="G206" s="79"/>
      <c r="H206" s="79"/>
      <c r="I206" s="73">
        <f t="shared" si="42"/>
        <v>0</v>
      </c>
      <c r="J206" s="79"/>
      <c r="K206" s="90">
        <f t="shared" si="48"/>
        <v>0</v>
      </c>
      <c r="L206" s="79"/>
      <c r="M206" s="79"/>
      <c r="N206" s="79"/>
      <c r="O206" s="73">
        <f t="shared" si="43"/>
        <v>0</v>
      </c>
      <c r="P206" s="79"/>
      <c r="Q206" s="72">
        <f t="shared" si="49"/>
        <v>0</v>
      </c>
      <c r="R206" s="79"/>
      <c r="S206" s="79"/>
      <c r="T206" s="79"/>
      <c r="U206" s="72">
        <f t="shared" si="50"/>
        <v>0</v>
      </c>
      <c r="V206" s="73">
        <f t="shared" si="51"/>
        <v>27747</v>
      </c>
      <c r="W206" s="74">
        <f t="shared" si="44"/>
        <v>0</v>
      </c>
      <c r="X206" s="75">
        <f t="shared" si="52"/>
        <v>27747</v>
      </c>
      <c r="Y206" s="83"/>
      <c r="Z206" s="77"/>
      <c r="AA206" s="2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s="24" customFormat="1" x14ac:dyDescent="0.25">
      <c r="A207" s="15">
        <f t="shared" si="45"/>
        <v>41473</v>
      </c>
      <c r="B207" s="16">
        <f t="shared" si="40"/>
        <v>41473</v>
      </c>
      <c r="C207" s="92">
        <f t="shared" si="46"/>
        <v>27747</v>
      </c>
      <c r="D207" s="74">
        <f t="shared" si="41"/>
        <v>0</v>
      </c>
      <c r="E207" s="69">
        <f t="shared" si="47"/>
        <v>27747</v>
      </c>
      <c r="F207" s="78"/>
      <c r="G207" s="79"/>
      <c r="H207" s="79"/>
      <c r="I207" s="73">
        <f t="shared" si="42"/>
        <v>0</v>
      </c>
      <c r="J207" s="79"/>
      <c r="K207" s="90">
        <f t="shared" si="48"/>
        <v>0</v>
      </c>
      <c r="L207" s="79"/>
      <c r="M207" s="79"/>
      <c r="N207" s="79"/>
      <c r="O207" s="73">
        <f t="shared" si="43"/>
        <v>0</v>
      </c>
      <c r="P207" s="79"/>
      <c r="Q207" s="72">
        <f t="shared" si="49"/>
        <v>0</v>
      </c>
      <c r="R207" s="79"/>
      <c r="S207" s="79"/>
      <c r="T207" s="79"/>
      <c r="U207" s="72">
        <f t="shared" si="50"/>
        <v>0</v>
      </c>
      <c r="V207" s="73">
        <f t="shared" si="51"/>
        <v>27747</v>
      </c>
      <c r="W207" s="74">
        <f t="shared" si="44"/>
        <v>0</v>
      </c>
      <c r="X207" s="75">
        <f t="shared" si="52"/>
        <v>27747</v>
      </c>
      <c r="Y207" s="83"/>
      <c r="Z207" s="77"/>
      <c r="AA207" s="2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s="24" customFormat="1" x14ac:dyDescent="0.25">
      <c r="A208" s="15">
        <f t="shared" si="45"/>
        <v>41474</v>
      </c>
      <c r="B208" s="16">
        <f t="shared" si="40"/>
        <v>41474</v>
      </c>
      <c r="C208" s="92">
        <f t="shared" si="46"/>
        <v>27747</v>
      </c>
      <c r="D208" s="74">
        <f t="shared" si="41"/>
        <v>0</v>
      </c>
      <c r="E208" s="69">
        <f t="shared" si="47"/>
        <v>27747</v>
      </c>
      <c r="F208" s="78"/>
      <c r="G208" s="79"/>
      <c r="H208" s="79"/>
      <c r="I208" s="73">
        <f t="shared" si="42"/>
        <v>0</v>
      </c>
      <c r="J208" s="79"/>
      <c r="K208" s="90">
        <f t="shared" si="48"/>
        <v>0</v>
      </c>
      <c r="L208" s="79"/>
      <c r="M208" s="79"/>
      <c r="N208" s="79"/>
      <c r="O208" s="73">
        <f t="shared" si="43"/>
        <v>0</v>
      </c>
      <c r="P208" s="79"/>
      <c r="Q208" s="72">
        <f t="shared" si="49"/>
        <v>0</v>
      </c>
      <c r="R208" s="79"/>
      <c r="S208" s="79"/>
      <c r="T208" s="79"/>
      <c r="U208" s="72">
        <f t="shared" si="50"/>
        <v>0</v>
      </c>
      <c r="V208" s="73">
        <f t="shared" si="51"/>
        <v>27747</v>
      </c>
      <c r="W208" s="74">
        <f t="shared" si="44"/>
        <v>0</v>
      </c>
      <c r="X208" s="75">
        <f t="shared" si="52"/>
        <v>27747</v>
      </c>
      <c r="Y208" s="83"/>
      <c r="Z208" s="77"/>
      <c r="AA208" s="2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s="24" customFormat="1" x14ac:dyDescent="0.25">
      <c r="A209" s="15">
        <f t="shared" si="45"/>
        <v>41475</v>
      </c>
      <c r="B209" s="16">
        <f t="shared" si="40"/>
        <v>41475</v>
      </c>
      <c r="C209" s="92">
        <f t="shared" si="46"/>
        <v>27747</v>
      </c>
      <c r="D209" s="74">
        <f t="shared" si="41"/>
        <v>0</v>
      </c>
      <c r="E209" s="69">
        <f t="shared" si="47"/>
        <v>27747</v>
      </c>
      <c r="F209" s="78"/>
      <c r="G209" s="79"/>
      <c r="H209" s="79"/>
      <c r="I209" s="73">
        <f t="shared" si="42"/>
        <v>0</v>
      </c>
      <c r="J209" s="79"/>
      <c r="K209" s="90">
        <f t="shared" si="48"/>
        <v>0</v>
      </c>
      <c r="L209" s="79"/>
      <c r="M209" s="79"/>
      <c r="N209" s="79"/>
      <c r="O209" s="73">
        <f t="shared" si="43"/>
        <v>0</v>
      </c>
      <c r="P209" s="79"/>
      <c r="Q209" s="72">
        <f t="shared" si="49"/>
        <v>0</v>
      </c>
      <c r="R209" s="79"/>
      <c r="S209" s="79"/>
      <c r="T209" s="79"/>
      <c r="U209" s="72">
        <f t="shared" si="50"/>
        <v>0</v>
      </c>
      <c r="V209" s="73">
        <f t="shared" si="51"/>
        <v>27747</v>
      </c>
      <c r="W209" s="74">
        <f t="shared" si="44"/>
        <v>0</v>
      </c>
      <c r="X209" s="75">
        <f t="shared" si="52"/>
        <v>27747</v>
      </c>
      <c r="Y209" s="83"/>
      <c r="Z209" s="77"/>
      <c r="AA209" s="2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s="24" customFormat="1" x14ac:dyDescent="0.25">
      <c r="A210" s="15">
        <f t="shared" si="45"/>
        <v>41476</v>
      </c>
      <c r="B210" s="16">
        <f t="shared" si="40"/>
        <v>41476</v>
      </c>
      <c r="C210" s="92">
        <f t="shared" si="46"/>
        <v>27747</v>
      </c>
      <c r="D210" s="74">
        <f t="shared" si="41"/>
        <v>0</v>
      </c>
      <c r="E210" s="69">
        <f t="shared" si="47"/>
        <v>27747</v>
      </c>
      <c r="F210" s="78"/>
      <c r="G210" s="79"/>
      <c r="H210" s="79"/>
      <c r="I210" s="73">
        <f t="shared" si="42"/>
        <v>0</v>
      </c>
      <c r="J210" s="79"/>
      <c r="K210" s="90">
        <f t="shared" si="48"/>
        <v>0</v>
      </c>
      <c r="L210" s="79"/>
      <c r="M210" s="79"/>
      <c r="N210" s="79"/>
      <c r="O210" s="73">
        <f t="shared" si="43"/>
        <v>0</v>
      </c>
      <c r="P210" s="79"/>
      <c r="Q210" s="72">
        <f t="shared" si="49"/>
        <v>0</v>
      </c>
      <c r="R210" s="79"/>
      <c r="S210" s="79"/>
      <c r="T210" s="79"/>
      <c r="U210" s="72">
        <f t="shared" si="50"/>
        <v>0</v>
      </c>
      <c r="V210" s="73">
        <f t="shared" si="51"/>
        <v>27747</v>
      </c>
      <c r="W210" s="74">
        <f t="shared" si="44"/>
        <v>0</v>
      </c>
      <c r="X210" s="75">
        <f t="shared" si="52"/>
        <v>27747</v>
      </c>
      <c r="Y210" s="83"/>
      <c r="Z210" s="77"/>
      <c r="AA210" s="2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s="24" customFormat="1" x14ac:dyDescent="0.25">
      <c r="A211" s="15">
        <f t="shared" si="45"/>
        <v>41477</v>
      </c>
      <c r="B211" s="16">
        <f t="shared" si="40"/>
        <v>41477</v>
      </c>
      <c r="C211" s="92">
        <f t="shared" si="46"/>
        <v>27747</v>
      </c>
      <c r="D211" s="74">
        <f t="shared" si="41"/>
        <v>0</v>
      </c>
      <c r="E211" s="69">
        <f t="shared" si="47"/>
        <v>27747</v>
      </c>
      <c r="F211" s="78"/>
      <c r="G211" s="79"/>
      <c r="H211" s="79"/>
      <c r="I211" s="73">
        <f t="shared" si="42"/>
        <v>0</v>
      </c>
      <c r="J211" s="79"/>
      <c r="K211" s="90">
        <f t="shared" si="48"/>
        <v>0</v>
      </c>
      <c r="L211" s="79"/>
      <c r="M211" s="79"/>
      <c r="N211" s="79"/>
      <c r="O211" s="73">
        <f t="shared" si="43"/>
        <v>0</v>
      </c>
      <c r="P211" s="79"/>
      <c r="Q211" s="72">
        <f t="shared" si="49"/>
        <v>0</v>
      </c>
      <c r="R211" s="79"/>
      <c r="S211" s="79"/>
      <c r="T211" s="79"/>
      <c r="U211" s="72">
        <f t="shared" si="50"/>
        <v>0</v>
      </c>
      <c r="V211" s="73">
        <f t="shared" si="51"/>
        <v>27747</v>
      </c>
      <c r="W211" s="74">
        <f t="shared" si="44"/>
        <v>0</v>
      </c>
      <c r="X211" s="75">
        <f t="shared" si="52"/>
        <v>27747</v>
      </c>
      <c r="Y211" s="83"/>
      <c r="Z211" s="77"/>
      <c r="AA211" s="2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s="24" customFormat="1" x14ac:dyDescent="0.25">
      <c r="A212" s="15">
        <f t="shared" si="45"/>
        <v>41478</v>
      </c>
      <c r="B212" s="16">
        <f t="shared" si="40"/>
        <v>41478</v>
      </c>
      <c r="C212" s="92">
        <f t="shared" si="46"/>
        <v>27747</v>
      </c>
      <c r="D212" s="74">
        <f t="shared" si="41"/>
        <v>0</v>
      </c>
      <c r="E212" s="69">
        <f t="shared" si="47"/>
        <v>27747</v>
      </c>
      <c r="F212" s="78"/>
      <c r="G212" s="79"/>
      <c r="H212" s="79"/>
      <c r="I212" s="73">
        <f t="shared" si="42"/>
        <v>0</v>
      </c>
      <c r="J212" s="79"/>
      <c r="K212" s="90">
        <f t="shared" si="48"/>
        <v>0</v>
      </c>
      <c r="L212" s="79"/>
      <c r="M212" s="79"/>
      <c r="N212" s="79"/>
      <c r="O212" s="73">
        <f t="shared" si="43"/>
        <v>0</v>
      </c>
      <c r="P212" s="79"/>
      <c r="Q212" s="72">
        <f t="shared" si="49"/>
        <v>0</v>
      </c>
      <c r="R212" s="79"/>
      <c r="S212" s="79"/>
      <c r="T212" s="79"/>
      <c r="U212" s="72">
        <f t="shared" si="50"/>
        <v>0</v>
      </c>
      <c r="V212" s="73">
        <f t="shared" si="51"/>
        <v>27747</v>
      </c>
      <c r="W212" s="74">
        <f t="shared" si="44"/>
        <v>0</v>
      </c>
      <c r="X212" s="75">
        <f t="shared" si="52"/>
        <v>27747</v>
      </c>
      <c r="Y212" s="83"/>
      <c r="Z212" s="77"/>
      <c r="AA212" s="2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s="24" customFormat="1" x14ac:dyDescent="0.25">
      <c r="A213" s="15">
        <f t="shared" si="45"/>
        <v>41479</v>
      </c>
      <c r="B213" s="16">
        <f t="shared" si="40"/>
        <v>41479</v>
      </c>
      <c r="C213" s="92">
        <f t="shared" si="46"/>
        <v>27747</v>
      </c>
      <c r="D213" s="74">
        <f t="shared" si="41"/>
        <v>0</v>
      </c>
      <c r="E213" s="69">
        <f t="shared" si="47"/>
        <v>27747</v>
      </c>
      <c r="F213" s="78"/>
      <c r="G213" s="79"/>
      <c r="H213" s="79"/>
      <c r="I213" s="73">
        <f t="shared" si="42"/>
        <v>0</v>
      </c>
      <c r="J213" s="79"/>
      <c r="K213" s="90">
        <f t="shared" si="48"/>
        <v>0</v>
      </c>
      <c r="L213" s="79"/>
      <c r="M213" s="79"/>
      <c r="N213" s="79"/>
      <c r="O213" s="73">
        <f t="shared" si="43"/>
        <v>0</v>
      </c>
      <c r="P213" s="79"/>
      <c r="Q213" s="72">
        <f t="shared" si="49"/>
        <v>0</v>
      </c>
      <c r="R213" s="79"/>
      <c r="S213" s="79"/>
      <c r="T213" s="79"/>
      <c r="U213" s="72">
        <f t="shared" si="50"/>
        <v>0</v>
      </c>
      <c r="V213" s="73">
        <f t="shared" si="51"/>
        <v>27747</v>
      </c>
      <c r="W213" s="74">
        <f t="shared" si="44"/>
        <v>0</v>
      </c>
      <c r="X213" s="75">
        <f t="shared" si="52"/>
        <v>27747</v>
      </c>
      <c r="Y213" s="83"/>
      <c r="Z213" s="77"/>
      <c r="AA213" s="2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s="24" customFormat="1" x14ac:dyDescent="0.25">
      <c r="A214" s="15">
        <f t="shared" si="45"/>
        <v>41480</v>
      </c>
      <c r="B214" s="16">
        <f t="shared" si="40"/>
        <v>41480</v>
      </c>
      <c r="C214" s="92">
        <f t="shared" si="46"/>
        <v>27747</v>
      </c>
      <c r="D214" s="74">
        <f t="shared" si="41"/>
        <v>0</v>
      </c>
      <c r="E214" s="69">
        <f t="shared" si="47"/>
        <v>27747</v>
      </c>
      <c r="F214" s="78"/>
      <c r="G214" s="79"/>
      <c r="H214" s="79"/>
      <c r="I214" s="73">
        <f t="shared" si="42"/>
        <v>0</v>
      </c>
      <c r="J214" s="79"/>
      <c r="K214" s="90">
        <f t="shared" si="48"/>
        <v>0</v>
      </c>
      <c r="L214" s="79"/>
      <c r="M214" s="79"/>
      <c r="N214" s="79"/>
      <c r="O214" s="73">
        <f t="shared" si="43"/>
        <v>0</v>
      </c>
      <c r="P214" s="79"/>
      <c r="Q214" s="72">
        <f t="shared" si="49"/>
        <v>0</v>
      </c>
      <c r="R214" s="79"/>
      <c r="S214" s="79"/>
      <c r="T214" s="79"/>
      <c r="U214" s="72">
        <f t="shared" si="50"/>
        <v>0</v>
      </c>
      <c r="V214" s="73">
        <f t="shared" si="51"/>
        <v>27747</v>
      </c>
      <c r="W214" s="74">
        <f t="shared" si="44"/>
        <v>0</v>
      </c>
      <c r="X214" s="75">
        <f t="shared" si="52"/>
        <v>27747</v>
      </c>
      <c r="Y214" s="83"/>
      <c r="Z214" s="77"/>
      <c r="AA214" s="2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s="24" customFormat="1" x14ac:dyDescent="0.25">
      <c r="A215" s="15">
        <f t="shared" si="45"/>
        <v>41481</v>
      </c>
      <c r="B215" s="16">
        <f t="shared" si="40"/>
        <v>41481</v>
      </c>
      <c r="C215" s="92">
        <f t="shared" si="46"/>
        <v>27747</v>
      </c>
      <c r="D215" s="74">
        <f t="shared" si="41"/>
        <v>0</v>
      </c>
      <c r="E215" s="69">
        <f t="shared" si="47"/>
        <v>27747</v>
      </c>
      <c r="F215" s="78"/>
      <c r="G215" s="79"/>
      <c r="H215" s="79"/>
      <c r="I215" s="73">
        <f t="shared" si="42"/>
        <v>0</v>
      </c>
      <c r="J215" s="79"/>
      <c r="K215" s="90">
        <f t="shared" si="48"/>
        <v>0</v>
      </c>
      <c r="L215" s="79"/>
      <c r="M215" s="79"/>
      <c r="N215" s="79"/>
      <c r="O215" s="73">
        <f t="shared" si="43"/>
        <v>0</v>
      </c>
      <c r="P215" s="79"/>
      <c r="Q215" s="72">
        <f t="shared" si="49"/>
        <v>0</v>
      </c>
      <c r="R215" s="79"/>
      <c r="S215" s="79"/>
      <c r="T215" s="79"/>
      <c r="U215" s="72">
        <f t="shared" si="50"/>
        <v>0</v>
      </c>
      <c r="V215" s="73">
        <f t="shared" si="51"/>
        <v>27747</v>
      </c>
      <c r="W215" s="74">
        <f t="shared" si="44"/>
        <v>0</v>
      </c>
      <c r="X215" s="75">
        <f t="shared" si="52"/>
        <v>27747</v>
      </c>
      <c r="Y215" s="83"/>
      <c r="Z215" s="77"/>
      <c r="AA215" s="2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s="24" customFormat="1" x14ac:dyDescent="0.25">
      <c r="A216" s="15">
        <f t="shared" si="45"/>
        <v>41482</v>
      </c>
      <c r="B216" s="16">
        <f t="shared" si="40"/>
        <v>41482</v>
      </c>
      <c r="C216" s="92">
        <f t="shared" si="46"/>
        <v>27747</v>
      </c>
      <c r="D216" s="74">
        <f t="shared" si="41"/>
        <v>0</v>
      </c>
      <c r="E216" s="69">
        <f t="shared" si="47"/>
        <v>27747</v>
      </c>
      <c r="F216" s="78"/>
      <c r="G216" s="79"/>
      <c r="H216" s="79"/>
      <c r="I216" s="73">
        <f t="shared" si="42"/>
        <v>0</v>
      </c>
      <c r="J216" s="79"/>
      <c r="K216" s="90">
        <f t="shared" si="48"/>
        <v>0</v>
      </c>
      <c r="L216" s="79"/>
      <c r="M216" s="79"/>
      <c r="N216" s="79"/>
      <c r="O216" s="73">
        <f t="shared" si="43"/>
        <v>0</v>
      </c>
      <c r="P216" s="79"/>
      <c r="Q216" s="72">
        <f t="shared" si="49"/>
        <v>0</v>
      </c>
      <c r="R216" s="79"/>
      <c r="S216" s="79"/>
      <c r="T216" s="79"/>
      <c r="U216" s="72">
        <f t="shared" si="50"/>
        <v>0</v>
      </c>
      <c r="V216" s="73">
        <f t="shared" si="51"/>
        <v>27747</v>
      </c>
      <c r="W216" s="74">
        <f t="shared" si="44"/>
        <v>0</v>
      </c>
      <c r="X216" s="75">
        <f t="shared" si="52"/>
        <v>27747</v>
      </c>
      <c r="Y216" s="83"/>
      <c r="Z216" s="77"/>
      <c r="AA216" s="2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s="24" customFormat="1" x14ac:dyDescent="0.25">
      <c r="A217" s="15">
        <f t="shared" si="45"/>
        <v>41483</v>
      </c>
      <c r="B217" s="16">
        <f t="shared" si="40"/>
        <v>41483</v>
      </c>
      <c r="C217" s="92">
        <f t="shared" si="46"/>
        <v>27747</v>
      </c>
      <c r="D217" s="74">
        <f t="shared" si="41"/>
        <v>0</v>
      </c>
      <c r="E217" s="69">
        <f t="shared" si="47"/>
        <v>27747</v>
      </c>
      <c r="F217" s="78"/>
      <c r="G217" s="79"/>
      <c r="H217" s="79"/>
      <c r="I217" s="73">
        <f t="shared" si="42"/>
        <v>0</v>
      </c>
      <c r="J217" s="79"/>
      <c r="K217" s="90">
        <f t="shared" si="48"/>
        <v>0</v>
      </c>
      <c r="L217" s="79"/>
      <c r="M217" s="79"/>
      <c r="N217" s="79"/>
      <c r="O217" s="73">
        <f t="shared" si="43"/>
        <v>0</v>
      </c>
      <c r="P217" s="79"/>
      <c r="Q217" s="72">
        <f t="shared" si="49"/>
        <v>0</v>
      </c>
      <c r="R217" s="79"/>
      <c r="S217" s="79"/>
      <c r="T217" s="79"/>
      <c r="U217" s="72">
        <f t="shared" si="50"/>
        <v>0</v>
      </c>
      <c r="V217" s="73">
        <f t="shared" si="51"/>
        <v>27747</v>
      </c>
      <c r="W217" s="74">
        <f t="shared" si="44"/>
        <v>0</v>
      </c>
      <c r="X217" s="75">
        <f t="shared" si="52"/>
        <v>27747</v>
      </c>
      <c r="Y217" s="83"/>
      <c r="Z217" s="77"/>
      <c r="AA217" s="2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s="24" customFormat="1" x14ac:dyDescent="0.25">
      <c r="A218" s="15">
        <f t="shared" si="45"/>
        <v>41484</v>
      </c>
      <c r="B218" s="16">
        <f t="shared" si="40"/>
        <v>41484</v>
      </c>
      <c r="C218" s="92">
        <f t="shared" si="46"/>
        <v>27747</v>
      </c>
      <c r="D218" s="74">
        <f t="shared" si="41"/>
        <v>0</v>
      </c>
      <c r="E218" s="69">
        <f t="shared" si="47"/>
        <v>27747</v>
      </c>
      <c r="F218" s="78"/>
      <c r="G218" s="79"/>
      <c r="H218" s="79"/>
      <c r="I218" s="73">
        <f t="shared" si="42"/>
        <v>0</v>
      </c>
      <c r="J218" s="79"/>
      <c r="K218" s="90">
        <f t="shared" si="48"/>
        <v>0</v>
      </c>
      <c r="L218" s="79"/>
      <c r="M218" s="79"/>
      <c r="N218" s="79"/>
      <c r="O218" s="73">
        <f t="shared" si="43"/>
        <v>0</v>
      </c>
      <c r="P218" s="79"/>
      <c r="Q218" s="72">
        <f t="shared" si="49"/>
        <v>0</v>
      </c>
      <c r="R218" s="79"/>
      <c r="S218" s="79"/>
      <c r="T218" s="79"/>
      <c r="U218" s="72">
        <f t="shared" si="50"/>
        <v>0</v>
      </c>
      <c r="V218" s="73">
        <f t="shared" si="51"/>
        <v>27747</v>
      </c>
      <c r="W218" s="74">
        <f t="shared" si="44"/>
        <v>0</v>
      </c>
      <c r="X218" s="75">
        <f t="shared" si="52"/>
        <v>27747</v>
      </c>
      <c r="Y218" s="83"/>
      <c r="Z218" s="77"/>
      <c r="AA218" s="2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s="24" customFormat="1" x14ac:dyDescent="0.25">
      <c r="A219" s="15">
        <f t="shared" si="45"/>
        <v>41485</v>
      </c>
      <c r="B219" s="16">
        <f t="shared" si="40"/>
        <v>41485</v>
      </c>
      <c r="C219" s="92">
        <f t="shared" si="46"/>
        <v>27747</v>
      </c>
      <c r="D219" s="74">
        <f t="shared" si="41"/>
        <v>0</v>
      </c>
      <c r="E219" s="69">
        <f t="shared" si="47"/>
        <v>27747</v>
      </c>
      <c r="F219" s="78"/>
      <c r="G219" s="79"/>
      <c r="H219" s="79"/>
      <c r="I219" s="73">
        <f t="shared" si="42"/>
        <v>0</v>
      </c>
      <c r="J219" s="79"/>
      <c r="K219" s="90">
        <f t="shared" si="48"/>
        <v>0</v>
      </c>
      <c r="L219" s="79"/>
      <c r="M219" s="79"/>
      <c r="N219" s="79"/>
      <c r="O219" s="73">
        <f t="shared" si="43"/>
        <v>0</v>
      </c>
      <c r="P219" s="79"/>
      <c r="Q219" s="72">
        <f t="shared" si="49"/>
        <v>0</v>
      </c>
      <c r="R219" s="79"/>
      <c r="S219" s="79"/>
      <c r="T219" s="79"/>
      <c r="U219" s="72">
        <f t="shared" si="50"/>
        <v>0</v>
      </c>
      <c r="V219" s="73">
        <f t="shared" si="51"/>
        <v>27747</v>
      </c>
      <c r="W219" s="74">
        <f t="shared" si="44"/>
        <v>0</v>
      </c>
      <c r="X219" s="75">
        <f t="shared" si="52"/>
        <v>27747</v>
      </c>
      <c r="Y219" s="83"/>
      <c r="Z219" s="77"/>
      <c r="AA219" s="2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s="244" customFormat="1" x14ac:dyDescent="0.25">
      <c r="A220" s="263">
        <f t="shared" si="45"/>
        <v>41486</v>
      </c>
      <c r="B220" s="264">
        <f t="shared" si="40"/>
        <v>41486</v>
      </c>
      <c r="C220" s="265">
        <f t="shared" si="46"/>
        <v>27747</v>
      </c>
      <c r="D220" s="200">
        <f t="shared" si="41"/>
        <v>0</v>
      </c>
      <c r="E220" s="266">
        <f t="shared" si="47"/>
        <v>27747</v>
      </c>
      <c r="F220" s="268"/>
      <c r="G220" s="196"/>
      <c r="H220" s="196"/>
      <c r="I220" s="197">
        <f t="shared" si="42"/>
        <v>0</v>
      </c>
      <c r="J220" s="196"/>
      <c r="K220" s="198">
        <f t="shared" si="48"/>
        <v>0</v>
      </c>
      <c r="L220" s="196"/>
      <c r="M220" s="196"/>
      <c r="N220" s="196"/>
      <c r="O220" s="197">
        <f t="shared" si="43"/>
        <v>0</v>
      </c>
      <c r="P220" s="196"/>
      <c r="Q220" s="197">
        <f t="shared" si="49"/>
        <v>0</v>
      </c>
      <c r="R220" s="196"/>
      <c r="S220" s="196"/>
      <c r="T220" s="196"/>
      <c r="U220" s="197">
        <f t="shared" si="50"/>
        <v>0</v>
      </c>
      <c r="V220" s="197">
        <f t="shared" si="51"/>
        <v>27747</v>
      </c>
      <c r="W220" s="200">
        <f t="shared" si="44"/>
        <v>0</v>
      </c>
      <c r="X220" s="201">
        <f t="shared" si="52"/>
        <v>27747</v>
      </c>
      <c r="Y220" s="202">
        <f>Z220-X220</f>
        <v>-984</v>
      </c>
      <c r="Z220" s="203">
        <f>E221</f>
        <v>26763</v>
      </c>
    </row>
    <row r="221" spans="1:46" s="24" customFormat="1" x14ac:dyDescent="0.25">
      <c r="A221" s="15">
        <f t="shared" si="45"/>
        <v>41487</v>
      </c>
      <c r="B221" s="16">
        <f t="shared" si="40"/>
        <v>41487</v>
      </c>
      <c r="C221" s="67">
        <v>26763</v>
      </c>
      <c r="D221" s="82">
        <v>0</v>
      </c>
      <c r="E221" s="69">
        <f t="shared" si="47"/>
        <v>26763</v>
      </c>
      <c r="F221" s="78"/>
      <c r="G221" s="79"/>
      <c r="H221" s="79"/>
      <c r="I221" s="73">
        <f t="shared" si="42"/>
        <v>0</v>
      </c>
      <c r="J221" s="79"/>
      <c r="K221" s="90">
        <f t="shared" si="48"/>
        <v>0</v>
      </c>
      <c r="L221" s="79"/>
      <c r="M221" s="79"/>
      <c r="N221" s="79"/>
      <c r="O221" s="73">
        <f t="shared" si="43"/>
        <v>0</v>
      </c>
      <c r="P221" s="79"/>
      <c r="Q221" s="72">
        <f t="shared" si="49"/>
        <v>0</v>
      </c>
      <c r="R221" s="79"/>
      <c r="S221" s="79"/>
      <c r="T221" s="79"/>
      <c r="U221" s="72">
        <f t="shared" si="50"/>
        <v>0</v>
      </c>
      <c r="V221" s="73">
        <f t="shared" si="51"/>
        <v>26763</v>
      </c>
      <c r="W221" s="74">
        <f t="shared" si="44"/>
        <v>0</v>
      </c>
      <c r="X221" s="75">
        <f t="shared" si="52"/>
        <v>26763</v>
      </c>
      <c r="Y221" s="83"/>
      <c r="Z221" s="77"/>
      <c r="AA221" s="2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s="24" customFormat="1" x14ac:dyDescent="0.25">
      <c r="A222" s="15">
        <f t="shared" si="45"/>
        <v>41488</v>
      </c>
      <c r="B222" s="16">
        <f t="shared" si="40"/>
        <v>41488</v>
      </c>
      <c r="C222" s="92">
        <f t="shared" si="46"/>
        <v>26763</v>
      </c>
      <c r="D222" s="74">
        <f t="shared" si="41"/>
        <v>0</v>
      </c>
      <c r="E222" s="69">
        <f t="shared" si="47"/>
        <v>26763</v>
      </c>
      <c r="F222" s="78"/>
      <c r="G222" s="79"/>
      <c r="H222" s="79"/>
      <c r="I222" s="73">
        <f t="shared" si="42"/>
        <v>0</v>
      </c>
      <c r="J222" s="79"/>
      <c r="K222" s="90">
        <f t="shared" si="48"/>
        <v>0</v>
      </c>
      <c r="L222" s="79"/>
      <c r="M222" s="79"/>
      <c r="N222" s="79"/>
      <c r="O222" s="73">
        <f t="shared" si="43"/>
        <v>0</v>
      </c>
      <c r="P222" s="79"/>
      <c r="Q222" s="72">
        <f t="shared" si="49"/>
        <v>0</v>
      </c>
      <c r="R222" s="79"/>
      <c r="S222" s="79"/>
      <c r="T222" s="79"/>
      <c r="U222" s="72">
        <f t="shared" si="50"/>
        <v>0</v>
      </c>
      <c r="V222" s="73">
        <f t="shared" si="51"/>
        <v>26763</v>
      </c>
      <c r="W222" s="74">
        <f t="shared" si="44"/>
        <v>0</v>
      </c>
      <c r="X222" s="75">
        <f t="shared" si="52"/>
        <v>26763</v>
      </c>
      <c r="Y222" s="83"/>
      <c r="Z222" s="77"/>
      <c r="AA222" s="2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s="24" customFormat="1" x14ac:dyDescent="0.25">
      <c r="A223" s="15">
        <f t="shared" si="45"/>
        <v>41489</v>
      </c>
      <c r="B223" s="16">
        <f t="shared" si="40"/>
        <v>41489</v>
      </c>
      <c r="C223" s="92">
        <f t="shared" si="46"/>
        <v>26763</v>
      </c>
      <c r="D223" s="74">
        <f t="shared" si="41"/>
        <v>0</v>
      </c>
      <c r="E223" s="69">
        <f t="shared" si="47"/>
        <v>26763</v>
      </c>
      <c r="F223" s="78"/>
      <c r="G223" s="79"/>
      <c r="H223" s="79"/>
      <c r="I223" s="73">
        <f t="shared" si="42"/>
        <v>0</v>
      </c>
      <c r="J223" s="79"/>
      <c r="K223" s="90">
        <f t="shared" si="48"/>
        <v>0</v>
      </c>
      <c r="L223" s="79"/>
      <c r="M223" s="79"/>
      <c r="N223" s="79"/>
      <c r="O223" s="73">
        <f t="shared" si="43"/>
        <v>0</v>
      </c>
      <c r="P223" s="79"/>
      <c r="Q223" s="72">
        <f t="shared" si="49"/>
        <v>0</v>
      </c>
      <c r="R223" s="79"/>
      <c r="S223" s="79"/>
      <c r="T223" s="79"/>
      <c r="U223" s="72">
        <f t="shared" si="50"/>
        <v>0</v>
      </c>
      <c r="V223" s="73">
        <f t="shared" si="51"/>
        <v>26763</v>
      </c>
      <c r="W223" s="74">
        <f t="shared" si="44"/>
        <v>0</v>
      </c>
      <c r="X223" s="75">
        <f t="shared" si="52"/>
        <v>26763</v>
      </c>
      <c r="Y223" s="83"/>
      <c r="Z223" s="77"/>
      <c r="AA223" s="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s="24" customFormat="1" x14ac:dyDescent="0.25">
      <c r="A224" s="15">
        <f t="shared" si="45"/>
        <v>41490</v>
      </c>
      <c r="B224" s="16">
        <f t="shared" si="40"/>
        <v>41490</v>
      </c>
      <c r="C224" s="92">
        <f t="shared" si="46"/>
        <v>26763</v>
      </c>
      <c r="D224" s="74">
        <f t="shared" si="41"/>
        <v>0</v>
      </c>
      <c r="E224" s="69">
        <f t="shared" si="47"/>
        <v>26763</v>
      </c>
      <c r="F224" s="78"/>
      <c r="G224" s="79"/>
      <c r="H224" s="79"/>
      <c r="I224" s="73">
        <f t="shared" si="42"/>
        <v>0</v>
      </c>
      <c r="J224" s="79"/>
      <c r="K224" s="90">
        <f t="shared" si="48"/>
        <v>0</v>
      </c>
      <c r="L224" s="79"/>
      <c r="M224" s="79"/>
      <c r="N224" s="79"/>
      <c r="O224" s="73">
        <f t="shared" si="43"/>
        <v>0</v>
      </c>
      <c r="P224" s="79"/>
      <c r="Q224" s="72">
        <f t="shared" si="49"/>
        <v>0</v>
      </c>
      <c r="R224" s="79"/>
      <c r="S224" s="79"/>
      <c r="T224" s="79"/>
      <c r="U224" s="72">
        <f t="shared" si="50"/>
        <v>0</v>
      </c>
      <c r="V224" s="73">
        <f t="shared" si="51"/>
        <v>26763</v>
      </c>
      <c r="W224" s="74">
        <f t="shared" si="44"/>
        <v>0</v>
      </c>
      <c r="X224" s="75">
        <f t="shared" si="52"/>
        <v>26763</v>
      </c>
      <c r="Y224" s="83"/>
      <c r="Z224" s="77"/>
      <c r="AA224" s="2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s="24" customFormat="1" x14ac:dyDescent="0.25">
      <c r="A225" s="15">
        <f t="shared" si="45"/>
        <v>41491</v>
      </c>
      <c r="B225" s="16">
        <f t="shared" si="40"/>
        <v>41491</v>
      </c>
      <c r="C225" s="92">
        <f t="shared" si="46"/>
        <v>26763</v>
      </c>
      <c r="D225" s="74">
        <f t="shared" si="41"/>
        <v>0</v>
      </c>
      <c r="E225" s="69">
        <f t="shared" si="47"/>
        <v>26763</v>
      </c>
      <c r="F225" s="78"/>
      <c r="G225" s="79"/>
      <c r="H225" s="79"/>
      <c r="I225" s="73">
        <f t="shared" si="42"/>
        <v>0</v>
      </c>
      <c r="J225" s="79"/>
      <c r="K225" s="90">
        <f t="shared" si="48"/>
        <v>0</v>
      </c>
      <c r="L225" s="79"/>
      <c r="M225" s="79"/>
      <c r="N225" s="79"/>
      <c r="O225" s="73">
        <f t="shared" si="43"/>
        <v>0</v>
      </c>
      <c r="P225" s="79"/>
      <c r="Q225" s="72">
        <f t="shared" si="49"/>
        <v>0</v>
      </c>
      <c r="R225" s="79"/>
      <c r="S225" s="79"/>
      <c r="T225" s="79"/>
      <c r="U225" s="72">
        <f t="shared" si="50"/>
        <v>0</v>
      </c>
      <c r="V225" s="73">
        <f t="shared" si="51"/>
        <v>26763</v>
      </c>
      <c r="W225" s="74">
        <f t="shared" si="44"/>
        <v>0</v>
      </c>
      <c r="X225" s="75">
        <f t="shared" si="52"/>
        <v>26763</v>
      </c>
      <c r="Y225" s="83"/>
      <c r="Z225" s="77"/>
      <c r="AA225" s="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s="24" customFormat="1" x14ac:dyDescent="0.25">
      <c r="A226" s="15">
        <f t="shared" si="45"/>
        <v>41492</v>
      </c>
      <c r="B226" s="16">
        <f t="shared" si="40"/>
        <v>41492</v>
      </c>
      <c r="C226" s="92">
        <f t="shared" si="46"/>
        <v>26763</v>
      </c>
      <c r="D226" s="74">
        <f t="shared" si="41"/>
        <v>0</v>
      </c>
      <c r="E226" s="69">
        <f t="shared" si="47"/>
        <v>26763</v>
      </c>
      <c r="F226" s="78"/>
      <c r="G226" s="79"/>
      <c r="H226" s="79"/>
      <c r="I226" s="73">
        <f t="shared" si="42"/>
        <v>0</v>
      </c>
      <c r="J226" s="79"/>
      <c r="K226" s="90">
        <f t="shared" si="48"/>
        <v>0</v>
      </c>
      <c r="L226" s="79"/>
      <c r="M226" s="79"/>
      <c r="N226" s="79"/>
      <c r="O226" s="73">
        <f t="shared" si="43"/>
        <v>0</v>
      </c>
      <c r="P226" s="79"/>
      <c r="Q226" s="72">
        <f t="shared" si="49"/>
        <v>0</v>
      </c>
      <c r="R226" s="79"/>
      <c r="S226" s="79"/>
      <c r="T226" s="79"/>
      <c r="U226" s="72">
        <f t="shared" si="50"/>
        <v>0</v>
      </c>
      <c r="V226" s="73">
        <f t="shared" si="51"/>
        <v>26763</v>
      </c>
      <c r="W226" s="74">
        <f t="shared" si="44"/>
        <v>0</v>
      </c>
      <c r="X226" s="75">
        <f t="shared" si="52"/>
        <v>26763</v>
      </c>
      <c r="Y226" s="83"/>
      <c r="Z226" s="77"/>
      <c r="AA226" s="2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s="24" customFormat="1" x14ac:dyDescent="0.25">
      <c r="A227" s="15">
        <f t="shared" si="45"/>
        <v>41493</v>
      </c>
      <c r="B227" s="16">
        <f t="shared" si="40"/>
        <v>41493</v>
      </c>
      <c r="C227" s="92">
        <f t="shared" si="46"/>
        <v>26763</v>
      </c>
      <c r="D227" s="74">
        <f t="shared" si="41"/>
        <v>0</v>
      </c>
      <c r="E227" s="69">
        <f t="shared" si="47"/>
        <v>26763</v>
      </c>
      <c r="F227" s="78"/>
      <c r="G227" s="79"/>
      <c r="H227" s="79"/>
      <c r="I227" s="73">
        <f t="shared" si="42"/>
        <v>0</v>
      </c>
      <c r="J227" s="79"/>
      <c r="K227" s="90">
        <f t="shared" si="48"/>
        <v>0</v>
      </c>
      <c r="L227" s="79">
        <v>990</v>
      </c>
      <c r="M227" s="79"/>
      <c r="N227" s="79"/>
      <c r="O227" s="73">
        <f t="shared" si="43"/>
        <v>990</v>
      </c>
      <c r="P227" s="79"/>
      <c r="Q227" s="72">
        <f t="shared" si="49"/>
        <v>990</v>
      </c>
      <c r="R227" s="79"/>
      <c r="S227" s="79"/>
      <c r="T227" s="79"/>
      <c r="U227" s="72">
        <f t="shared" si="50"/>
        <v>0</v>
      </c>
      <c r="V227" s="73">
        <f t="shared" si="51"/>
        <v>25773</v>
      </c>
      <c r="W227" s="74">
        <f t="shared" si="44"/>
        <v>0</v>
      </c>
      <c r="X227" s="75">
        <f t="shared" si="52"/>
        <v>25773</v>
      </c>
      <c r="Y227" s="83"/>
      <c r="Z227" s="77"/>
      <c r="AA227" s="2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s="24" customFormat="1" x14ac:dyDescent="0.25">
      <c r="A228" s="15">
        <f t="shared" si="45"/>
        <v>41494</v>
      </c>
      <c r="B228" s="16">
        <f t="shared" si="40"/>
        <v>41494</v>
      </c>
      <c r="C228" s="92">
        <f t="shared" si="46"/>
        <v>25773</v>
      </c>
      <c r="D228" s="74">
        <f t="shared" si="41"/>
        <v>0</v>
      </c>
      <c r="E228" s="69">
        <f t="shared" si="47"/>
        <v>25773</v>
      </c>
      <c r="F228" s="78"/>
      <c r="G228" s="79"/>
      <c r="H228" s="79"/>
      <c r="I228" s="73">
        <f t="shared" si="42"/>
        <v>0</v>
      </c>
      <c r="J228" s="79"/>
      <c r="K228" s="90">
        <f t="shared" si="48"/>
        <v>0</v>
      </c>
      <c r="L228" s="79"/>
      <c r="M228" s="79"/>
      <c r="N228" s="79"/>
      <c r="O228" s="73">
        <f t="shared" si="43"/>
        <v>0</v>
      </c>
      <c r="P228" s="79"/>
      <c r="Q228" s="72">
        <f t="shared" si="49"/>
        <v>0</v>
      </c>
      <c r="R228" s="79"/>
      <c r="S228" s="79"/>
      <c r="T228" s="79"/>
      <c r="U228" s="72">
        <f t="shared" si="50"/>
        <v>0</v>
      </c>
      <c r="V228" s="73">
        <f t="shared" si="51"/>
        <v>25773</v>
      </c>
      <c r="W228" s="74">
        <f t="shared" si="44"/>
        <v>0</v>
      </c>
      <c r="X228" s="75">
        <f t="shared" si="52"/>
        <v>25773</v>
      </c>
      <c r="Y228" s="83"/>
      <c r="Z228" s="77"/>
      <c r="AA228" s="2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s="24" customFormat="1" x14ac:dyDescent="0.25">
      <c r="A229" s="15">
        <f t="shared" si="45"/>
        <v>41495</v>
      </c>
      <c r="B229" s="16">
        <f t="shared" si="40"/>
        <v>41495</v>
      </c>
      <c r="C229" s="92">
        <f t="shared" si="46"/>
        <v>25773</v>
      </c>
      <c r="D229" s="74">
        <f t="shared" si="41"/>
        <v>0</v>
      </c>
      <c r="E229" s="69">
        <f t="shared" si="47"/>
        <v>25773</v>
      </c>
      <c r="F229" s="78"/>
      <c r="G229" s="79"/>
      <c r="H229" s="79"/>
      <c r="I229" s="73">
        <f t="shared" si="42"/>
        <v>0</v>
      </c>
      <c r="J229" s="79"/>
      <c r="K229" s="90">
        <f t="shared" si="48"/>
        <v>0</v>
      </c>
      <c r="L229" s="79"/>
      <c r="M229" s="79"/>
      <c r="N229" s="79"/>
      <c r="O229" s="73">
        <f t="shared" si="43"/>
        <v>0</v>
      </c>
      <c r="P229" s="79"/>
      <c r="Q229" s="72">
        <f t="shared" si="49"/>
        <v>0</v>
      </c>
      <c r="R229" s="79"/>
      <c r="S229" s="79"/>
      <c r="T229" s="79"/>
      <c r="U229" s="72">
        <f t="shared" si="50"/>
        <v>0</v>
      </c>
      <c r="V229" s="73">
        <f t="shared" si="51"/>
        <v>25773</v>
      </c>
      <c r="W229" s="74">
        <f t="shared" si="44"/>
        <v>0</v>
      </c>
      <c r="X229" s="75">
        <f t="shared" si="52"/>
        <v>25773</v>
      </c>
      <c r="Y229" s="83"/>
      <c r="Z229" s="77"/>
      <c r="AA229" s="2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s="24" customFormat="1" x14ac:dyDescent="0.25">
      <c r="A230" s="15">
        <f t="shared" si="45"/>
        <v>41496</v>
      </c>
      <c r="B230" s="16">
        <f t="shared" si="40"/>
        <v>41496</v>
      </c>
      <c r="C230" s="92">
        <f t="shared" si="46"/>
        <v>25773</v>
      </c>
      <c r="D230" s="74">
        <f t="shared" si="41"/>
        <v>0</v>
      </c>
      <c r="E230" s="69">
        <f t="shared" si="47"/>
        <v>25773</v>
      </c>
      <c r="F230" s="78"/>
      <c r="G230" s="79"/>
      <c r="H230" s="79"/>
      <c r="I230" s="73">
        <f t="shared" si="42"/>
        <v>0</v>
      </c>
      <c r="J230" s="79"/>
      <c r="K230" s="90">
        <f t="shared" si="48"/>
        <v>0</v>
      </c>
      <c r="L230" s="79"/>
      <c r="M230" s="79"/>
      <c r="N230" s="79"/>
      <c r="O230" s="73">
        <f t="shared" si="43"/>
        <v>0</v>
      </c>
      <c r="P230" s="79"/>
      <c r="Q230" s="72">
        <f t="shared" si="49"/>
        <v>0</v>
      </c>
      <c r="R230" s="79"/>
      <c r="S230" s="79"/>
      <c r="T230" s="79"/>
      <c r="U230" s="72">
        <f t="shared" si="50"/>
        <v>0</v>
      </c>
      <c r="V230" s="73">
        <f t="shared" si="51"/>
        <v>25773</v>
      </c>
      <c r="W230" s="74">
        <f t="shared" si="44"/>
        <v>0</v>
      </c>
      <c r="X230" s="75">
        <f t="shared" si="52"/>
        <v>25773</v>
      </c>
      <c r="Y230" s="83"/>
      <c r="Z230" s="77"/>
      <c r="AA230" s="2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s="24" customFormat="1" x14ac:dyDescent="0.25">
      <c r="A231" s="15">
        <f t="shared" si="45"/>
        <v>41497</v>
      </c>
      <c r="B231" s="16">
        <f t="shared" si="40"/>
        <v>41497</v>
      </c>
      <c r="C231" s="92">
        <f t="shared" si="46"/>
        <v>25773</v>
      </c>
      <c r="D231" s="74">
        <f t="shared" si="41"/>
        <v>0</v>
      </c>
      <c r="E231" s="69">
        <f t="shared" si="47"/>
        <v>25773</v>
      </c>
      <c r="F231" s="78"/>
      <c r="G231" s="79"/>
      <c r="H231" s="79"/>
      <c r="I231" s="73">
        <f t="shared" si="42"/>
        <v>0</v>
      </c>
      <c r="J231" s="79"/>
      <c r="K231" s="90">
        <f t="shared" si="48"/>
        <v>0</v>
      </c>
      <c r="L231" s="79"/>
      <c r="M231" s="79"/>
      <c r="N231" s="79"/>
      <c r="O231" s="73">
        <f t="shared" si="43"/>
        <v>0</v>
      </c>
      <c r="P231" s="79"/>
      <c r="Q231" s="72">
        <f t="shared" si="49"/>
        <v>0</v>
      </c>
      <c r="R231" s="79"/>
      <c r="S231" s="79"/>
      <c r="T231" s="79"/>
      <c r="U231" s="72">
        <f t="shared" si="50"/>
        <v>0</v>
      </c>
      <c r="V231" s="73">
        <f t="shared" si="51"/>
        <v>25773</v>
      </c>
      <c r="W231" s="74">
        <f t="shared" si="44"/>
        <v>0</v>
      </c>
      <c r="X231" s="75">
        <f t="shared" si="52"/>
        <v>25773</v>
      </c>
      <c r="Y231" s="83"/>
      <c r="Z231" s="77"/>
      <c r="AA231" s="2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s="24" customFormat="1" x14ac:dyDescent="0.25">
      <c r="A232" s="15">
        <f t="shared" si="45"/>
        <v>41498</v>
      </c>
      <c r="B232" s="16">
        <f t="shared" si="40"/>
        <v>41498</v>
      </c>
      <c r="C232" s="92">
        <f t="shared" si="46"/>
        <v>25773</v>
      </c>
      <c r="D232" s="74">
        <f t="shared" si="41"/>
        <v>0</v>
      </c>
      <c r="E232" s="69">
        <f t="shared" si="47"/>
        <v>25773</v>
      </c>
      <c r="F232" s="78"/>
      <c r="G232" s="79"/>
      <c r="H232" s="79"/>
      <c r="I232" s="73">
        <f t="shared" si="42"/>
        <v>0</v>
      </c>
      <c r="J232" s="79"/>
      <c r="K232" s="90">
        <f t="shared" si="48"/>
        <v>0</v>
      </c>
      <c r="L232" s="79"/>
      <c r="M232" s="79"/>
      <c r="N232" s="79"/>
      <c r="O232" s="73">
        <f t="shared" si="43"/>
        <v>0</v>
      </c>
      <c r="P232" s="79"/>
      <c r="Q232" s="72">
        <f t="shared" si="49"/>
        <v>0</v>
      </c>
      <c r="R232" s="79"/>
      <c r="S232" s="79"/>
      <c r="T232" s="79"/>
      <c r="U232" s="72">
        <f t="shared" si="50"/>
        <v>0</v>
      </c>
      <c r="V232" s="73">
        <f t="shared" si="51"/>
        <v>25773</v>
      </c>
      <c r="W232" s="74">
        <f t="shared" si="44"/>
        <v>0</v>
      </c>
      <c r="X232" s="75">
        <f t="shared" si="52"/>
        <v>25773</v>
      </c>
      <c r="Y232" s="83"/>
      <c r="Z232" s="77"/>
      <c r="AA232" s="2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s="24" customFormat="1" x14ac:dyDescent="0.25">
      <c r="A233" s="15">
        <f t="shared" si="45"/>
        <v>41499</v>
      </c>
      <c r="B233" s="16">
        <f t="shared" si="40"/>
        <v>41499</v>
      </c>
      <c r="C233" s="92">
        <f t="shared" si="46"/>
        <v>25773</v>
      </c>
      <c r="D233" s="74">
        <f t="shared" si="41"/>
        <v>0</v>
      </c>
      <c r="E233" s="69">
        <f t="shared" si="47"/>
        <v>25773</v>
      </c>
      <c r="F233" s="78"/>
      <c r="G233" s="79"/>
      <c r="H233" s="79"/>
      <c r="I233" s="73">
        <f t="shared" si="42"/>
        <v>0</v>
      </c>
      <c r="J233" s="79"/>
      <c r="K233" s="90">
        <f t="shared" si="48"/>
        <v>0</v>
      </c>
      <c r="L233" s="79"/>
      <c r="M233" s="79"/>
      <c r="N233" s="79"/>
      <c r="O233" s="73">
        <f t="shared" si="43"/>
        <v>0</v>
      </c>
      <c r="P233" s="79"/>
      <c r="Q233" s="72">
        <f t="shared" si="49"/>
        <v>0</v>
      </c>
      <c r="R233" s="79"/>
      <c r="S233" s="79"/>
      <c r="T233" s="79"/>
      <c r="U233" s="72">
        <f t="shared" si="50"/>
        <v>0</v>
      </c>
      <c r="V233" s="73">
        <f t="shared" si="51"/>
        <v>25773</v>
      </c>
      <c r="W233" s="74">
        <f t="shared" si="44"/>
        <v>0</v>
      </c>
      <c r="X233" s="75">
        <f t="shared" si="52"/>
        <v>25773</v>
      </c>
      <c r="Y233" s="83"/>
      <c r="Z233" s="77"/>
      <c r="AA233" s="2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s="24" customFormat="1" x14ac:dyDescent="0.25">
      <c r="A234" s="15">
        <f t="shared" si="45"/>
        <v>41500</v>
      </c>
      <c r="B234" s="16">
        <f t="shared" ref="B234:B297" si="53">B233+1</f>
        <v>41500</v>
      </c>
      <c r="C234" s="92">
        <f t="shared" si="46"/>
        <v>25773</v>
      </c>
      <c r="D234" s="74">
        <f t="shared" si="41"/>
        <v>0</v>
      </c>
      <c r="E234" s="69">
        <f t="shared" si="47"/>
        <v>25773</v>
      </c>
      <c r="F234" s="78"/>
      <c r="G234" s="79"/>
      <c r="H234" s="79"/>
      <c r="I234" s="73">
        <f t="shared" si="42"/>
        <v>0</v>
      </c>
      <c r="J234" s="79"/>
      <c r="K234" s="90">
        <f t="shared" si="48"/>
        <v>0</v>
      </c>
      <c r="L234" s="79"/>
      <c r="M234" s="79"/>
      <c r="N234" s="79"/>
      <c r="O234" s="73">
        <f t="shared" si="43"/>
        <v>0</v>
      </c>
      <c r="P234" s="79"/>
      <c r="Q234" s="72">
        <f t="shared" si="49"/>
        <v>0</v>
      </c>
      <c r="R234" s="79"/>
      <c r="S234" s="79"/>
      <c r="T234" s="79"/>
      <c r="U234" s="72">
        <f t="shared" si="50"/>
        <v>0</v>
      </c>
      <c r="V234" s="73">
        <f t="shared" si="51"/>
        <v>25773</v>
      </c>
      <c r="W234" s="74">
        <f t="shared" si="44"/>
        <v>0</v>
      </c>
      <c r="X234" s="75">
        <f t="shared" si="52"/>
        <v>25773</v>
      </c>
      <c r="Y234" s="83"/>
      <c r="Z234" s="77"/>
      <c r="AA234" s="2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s="24" customFormat="1" x14ac:dyDescent="0.25">
      <c r="A235" s="15">
        <f t="shared" si="45"/>
        <v>41501</v>
      </c>
      <c r="B235" s="16">
        <f t="shared" si="53"/>
        <v>41501</v>
      </c>
      <c r="C235" s="92">
        <f t="shared" si="46"/>
        <v>25773</v>
      </c>
      <c r="D235" s="74">
        <f t="shared" si="41"/>
        <v>0</v>
      </c>
      <c r="E235" s="69">
        <f t="shared" si="47"/>
        <v>25773</v>
      </c>
      <c r="F235" s="78"/>
      <c r="G235" s="79"/>
      <c r="H235" s="79"/>
      <c r="I235" s="73">
        <f t="shared" si="42"/>
        <v>0</v>
      </c>
      <c r="J235" s="79"/>
      <c r="K235" s="90">
        <f t="shared" si="48"/>
        <v>0</v>
      </c>
      <c r="L235" s="79"/>
      <c r="M235" s="79"/>
      <c r="N235" s="79"/>
      <c r="O235" s="73">
        <f t="shared" si="43"/>
        <v>0</v>
      </c>
      <c r="P235" s="79"/>
      <c r="Q235" s="72">
        <f t="shared" si="49"/>
        <v>0</v>
      </c>
      <c r="R235" s="79"/>
      <c r="S235" s="79"/>
      <c r="T235" s="79"/>
      <c r="U235" s="72">
        <f t="shared" si="50"/>
        <v>0</v>
      </c>
      <c r="V235" s="73">
        <f t="shared" si="51"/>
        <v>25773</v>
      </c>
      <c r="W235" s="74">
        <f t="shared" si="44"/>
        <v>0</v>
      </c>
      <c r="X235" s="75">
        <f t="shared" si="52"/>
        <v>25773</v>
      </c>
      <c r="Y235" s="83"/>
      <c r="Z235" s="77"/>
      <c r="AA235" s="2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s="24" customFormat="1" x14ac:dyDescent="0.25">
      <c r="A236" s="15">
        <f t="shared" si="45"/>
        <v>41502</v>
      </c>
      <c r="B236" s="16">
        <f t="shared" si="53"/>
        <v>41502</v>
      </c>
      <c r="C236" s="92">
        <f t="shared" si="46"/>
        <v>25773</v>
      </c>
      <c r="D236" s="74">
        <f t="shared" si="41"/>
        <v>0</v>
      </c>
      <c r="E236" s="69">
        <f t="shared" si="47"/>
        <v>25773</v>
      </c>
      <c r="F236" s="78"/>
      <c r="G236" s="79"/>
      <c r="H236" s="79"/>
      <c r="I236" s="73">
        <f t="shared" si="42"/>
        <v>0</v>
      </c>
      <c r="J236" s="79"/>
      <c r="K236" s="90">
        <f t="shared" si="48"/>
        <v>0</v>
      </c>
      <c r="L236" s="79"/>
      <c r="M236" s="79"/>
      <c r="N236" s="79"/>
      <c r="O236" s="73">
        <f t="shared" si="43"/>
        <v>0</v>
      </c>
      <c r="P236" s="79"/>
      <c r="Q236" s="72">
        <f t="shared" si="49"/>
        <v>0</v>
      </c>
      <c r="R236" s="79"/>
      <c r="S236" s="79"/>
      <c r="T236" s="79"/>
      <c r="U236" s="72">
        <f t="shared" si="50"/>
        <v>0</v>
      </c>
      <c r="V236" s="73">
        <f t="shared" si="51"/>
        <v>25773</v>
      </c>
      <c r="W236" s="74">
        <f t="shared" si="44"/>
        <v>0</v>
      </c>
      <c r="X236" s="75">
        <f t="shared" si="52"/>
        <v>25773</v>
      </c>
      <c r="Y236" s="83"/>
      <c r="Z236" s="77"/>
      <c r="AA236" s="2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s="24" customFormat="1" x14ac:dyDescent="0.25">
      <c r="A237" s="15">
        <f t="shared" si="45"/>
        <v>41503</v>
      </c>
      <c r="B237" s="16">
        <f t="shared" si="53"/>
        <v>41503</v>
      </c>
      <c r="C237" s="92">
        <f t="shared" si="46"/>
        <v>25773</v>
      </c>
      <c r="D237" s="74">
        <f t="shared" si="41"/>
        <v>0</v>
      </c>
      <c r="E237" s="69">
        <f t="shared" si="47"/>
        <v>25773</v>
      </c>
      <c r="F237" s="78"/>
      <c r="G237" s="79"/>
      <c r="H237" s="79"/>
      <c r="I237" s="73">
        <f t="shared" si="42"/>
        <v>0</v>
      </c>
      <c r="J237" s="79"/>
      <c r="K237" s="90">
        <f t="shared" si="48"/>
        <v>0</v>
      </c>
      <c r="L237" s="79"/>
      <c r="M237" s="79"/>
      <c r="N237" s="79"/>
      <c r="O237" s="73">
        <f t="shared" si="43"/>
        <v>0</v>
      </c>
      <c r="P237" s="79"/>
      <c r="Q237" s="72">
        <f t="shared" si="49"/>
        <v>0</v>
      </c>
      <c r="R237" s="79"/>
      <c r="S237" s="79"/>
      <c r="T237" s="79"/>
      <c r="U237" s="72">
        <f t="shared" si="50"/>
        <v>0</v>
      </c>
      <c r="V237" s="73">
        <f t="shared" si="51"/>
        <v>25773</v>
      </c>
      <c r="W237" s="74">
        <f t="shared" si="44"/>
        <v>0</v>
      </c>
      <c r="X237" s="75">
        <f t="shared" si="52"/>
        <v>25773</v>
      </c>
      <c r="Y237" s="83"/>
      <c r="Z237" s="77"/>
      <c r="AA237" s="2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s="24" customFormat="1" x14ac:dyDescent="0.25">
      <c r="A238" s="15">
        <f t="shared" si="45"/>
        <v>41504</v>
      </c>
      <c r="B238" s="16">
        <f t="shared" si="53"/>
        <v>41504</v>
      </c>
      <c r="C238" s="92">
        <f t="shared" si="46"/>
        <v>25773</v>
      </c>
      <c r="D238" s="74">
        <f t="shared" si="41"/>
        <v>0</v>
      </c>
      <c r="E238" s="69">
        <f t="shared" si="47"/>
        <v>25773</v>
      </c>
      <c r="F238" s="78"/>
      <c r="G238" s="79"/>
      <c r="H238" s="79"/>
      <c r="I238" s="73">
        <f t="shared" si="42"/>
        <v>0</v>
      </c>
      <c r="J238" s="79"/>
      <c r="K238" s="90">
        <f t="shared" si="48"/>
        <v>0</v>
      </c>
      <c r="L238" s="79"/>
      <c r="M238" s="79"/>
      <c r="N238" s="79"/>
      <c r="O238" s="73">
        <f t="shared" si="43"/>
        <v>0</v>
      </c>
      <c r="P238" s="79"/>
      <c r="Q238" s="72">
        <f t="shared" si="49"/>
        <v>0</v>
      </c>
      <c r="R238" s="79"/>
      <c r="S238" s="79"/>
      <c r="T238" s="79"/>
      <c r="U238" s="72">
        <f t="shared" si="50"/>
        <v>0</v>
      </c>
      <c r="V238" s="73">
        <f t="shared" si="51"/>
        <v>25773</v>
      </c>
      <c r="W238" s="74">
        <f t="shared" si="44"/>
        <v>0</v>
      </c>
      <c r="X238" s="75">
        <f t="shared" si="52"/>
        <v>25773</v>
      </c>
      <c r="Y238" s="83"/>
      <c r="Z238" s="77"/>
      <c r="AA238" s="2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s="24" customFormat="1" x14ac:dyDescent="0.25">
      <c r="A239" s="15">
        <f t="shared" si="45"/>
        <v>41505</v>
      </c>
      <c r="B239" s="16">
        <f t="shared" si="53"/>
        <v>41505</v>
      </c>
      <c r="C239" s="92">
        <f t="shared" si="46"/>
        <v>25773</v>
      </c>
      <c r="D239" s="74">
        <f t="shared" si="41"/>
        <v>0</v>
      </c>
      <c r="E239" s="69">
        <f t="shared" si="47"/>
        <v>25773</v>
      </c>
      <c r="F239" s="78"/>
      <c r="G239" s="79"/>
      <c r="H239" s="79"/>
      <c r="I239" s="73">
        <f t="shared" si="42"/>
        <v>0</v>
      </c>
      <c r="J239" s="79"/>
      <c r="K239" s="90">
        <f t="shared" si="48"/>
        <v>0</v>
      </c>
      <c r="L239" s="79"/>
      <c r="M239" s="79"/>
      <c r="N239" s="79"/>
      <c r="O239" s="73">
        <f t="shared" si="43"/>
        <v>0</v>
      </c>
      <c r="P239" s="79"/>
      <c r="Q239" s="72">
        <f t="shared" si="49"/>
        <v>0</v>
      </c>
      <c r="R239" s="79"/>
      <c r="S239" s="79"/>
      <c r="T239" s="79"/>
      <c r="U239" s="72">
        <f t="shared" si="50"/>
        <v>0</v>
      </c>
      <c r="V239" s="73">
        <f t="shared" si="51"/>
        <v>25773</v>
      </c>
      <c r="W239" s="74">
        <f t="shared" si="44"/>
        <v>0</v>
      </c>
      <c r="X239" s="75">
        <f t="shared" si="52"/>
        <v>25773</v>
      </c>
      <c r="Y239" s="83"/>
      <c r="Z239" s="77"/>
      <c r="AA239" s="2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s="24" customFormat="1" x14ac:dyDescent="0.25">
      <c r="A240" s="15">
        <f t="shared" si="45"/>
        <v>41506</v>
      </c>
      <c r="B240" s="16">
        <f t="shared" si="53"/>
        <v>41506</v>
      </c>
      <c r="C240" s="92">
        <f t="shared" si="46"/>
        <v>25773</v>
      </c>
      <c r="D240" s="74">
        <f t="shared" si="41"/>
        <v>0</v>
      </c>
      <c r="E240" s="69">
        <f t="shared" si="47"/>
        <v>25773</v>
      </c>
      <c r="F240" s="78"/>
      <c r="G240" s="79"/>
      <c r="H240" s="79"/>
      <c r="I240" s="73">
        <f t="shared" si="42"/>
        <v>0</v>
      </c>
      <c r="J240" s="79"/>
      <c r="K240" s="90">
        <f t="shared" si="48"/>
        <v>0</v>
      </c>
      <c r="L240" s="79"/>
      <c r="M240" s="79"/>
      <c r="N240" s="79"/>
      <c r="O240" s="73">
        <f t="shared" si="43"/>
        <v>0</v>
      </c>
      <c r="P240" s="79"/>
      <c r="Q240" s="72">
        <f t="shared" si="49"/>
        <v>0</v>
      </c>
      <c r="R240" s="79"/>
      <c r="S240" s="79"/>
      <c r="T240" s="79"/>
      <c r="U240" s="72">
        <f t="shared" si="50"/>
        <v>0</v>
      </c>
      <c r="V240" s="73">
        <f t="shared" si="51"/>
        <v>25773</v>
      </c>
      <c r="W240" s="74">
        <f t="shared" si="44"/>
        <v>0</v>
      </c>
      <c r="X240" s="75">
        <f t="shared" si="52"/>
        <v>25773</v>
      </c>
      <c r="Y240" s="83"/>
      <c r="Z240" s="77"/>
      <c r="AA240" s="2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s="24" customFormat="1" x14ac:dyDescent="0.25">
      <c r="A241" s="15">
        <f t="shared" si="45"/>
        <v>41507</v>
      </c>
      <c r="B241" s="16">
        <f t="shared" si="53"/>
        <v>41507</v>
      </c>
      <c r="C241" s="92">
        <f t="shared" si="46"/>
        <v>25773</v>
      </c>
      <c r="D241" s="74">
        <f t="shared" si="41"/>
        <v>0</v>
      </c>
      <c r="E241" s="69">
        <f t="shared" si="47"/>
        <v>25773</v>
      </c>
      <c r="F241" s="78"/>
      <c r="G241" s="79"/>
      <c r="H241" s="79"/>
      <c r="I241" s="73">
        <f t="shared" si="42"/>
        <v>0</v>
      </c>
      <c r="J241" s="79"/>
      <c r="K241" s="90">
        <f t="shared" si="48"/>
        <v>0</v>
      </c>
      <c r="L241" s="79"/>
      <c r="M241" s="79"/>
      <c r="N241" s="79"/>
      <c r="O241" s="73">
        <f t="shared" si="43"/>
        <v>0</v>
      </c>
      <c r="P241" s="79"/>
      <c r="Q241" s="72">
        <f t="shared" si="49"/>
        <v>0</v>
      </c>
      <c r="R241" s="79"/>
      <c r="S241" s="79"/>
      <c r="T241" s="79"/>
      <c r="U241" s="72">
        <f t="shared" si="50"/>
        <v>0</v>
      </c>
      <c r="V241" s="73">
        <f t="shared" si="51"/>
        <v>25773</v>
      </c>
      <c r="W241" s="74">
        <f t="shared" si="44"/>
        <v>0</v>
      </c>
      <c r="X241" s="75">
        <f t="shared" si="52"/>
        <v>25773</v>
      </c>
      <c r="Y241" s="83"/>
      <c r="Z241" s="77"/>
      <c r="AA241" s="2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s="24" customFormat="1" x14ac:dyDescent="0.25">
      <c r="A242" s="15">
        <f t="shared" si="45"/>
        <v>41508</v>
      </c>
      <c r="B242" s="16">
        <f t="shared" si="53"/>
        <v>41508</v>
      </c>
      <c r="C242" s="92">
        <f t="shared" si="46"/>
        <v>25773</v>
      </c>
      <c r="D242" s="74">
        <f t="shared" si="41"/>
        <v>0</v>
      </c>
      <c r="E242" s="69">
        <f t="shared" si="47"/>
        <v>25773</v>
      </c>
      <c r="F242" s="78"/>
      <c r="G242" s="79"/>
      <c r="H242" s="79"/>
      <c r="I242" s="73">
        <f t="shared" si="42"/>
        <v>0</v>
      </c>
      <c r="J242" s="79"/>
      <c r="K242" s="90">
        <f t="shared" si="48"/>
        <v>0</v>
      </c>
      <c r="L242" s="79"/>
      <c r="M242" s="79"/>
      <c r="N242" s="79"/>
      <c r="O242" s="73">
        <f t="shared" si="43"/>
        <v>0</v>
      </c>
      <c r="P242" s="79"/>
      <c r="Q242" s="72">
        <f t="shared" si="49"/>
        <v>0</v>
      </c>
      <c r="R242" s="79"/>
      <c r="S242" s="79"/>
      <c r="T242" s="79"/>
      <c r="U242" s="72">
        <f t="shared" si="50"/>
        <v>0</v>
      </c>
      <c r="V242" s="73">
        <f t="shared" si="51"/>
        <v>25773</v>
      </c>
      <c r="W242" s="74">
        <f t="shared" si="44"/>
        <v>0</v>
      </c>
      <c r="X242" s="75">
        <f t="shared" si="52"/>
        <v>25773</v>
      </c>
      <c r="Y242" s="83"/>
      <c r="Z242" s="77"/>
      <c r="AA242" s="2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s="24" customFormat="1" x14ac:dyDescent="0.25">
      <c r="A243" s="15">
        <f t="shared" si="45"/>
        <v>41509</v>
      </c>
      <c r="B243" s="16">
        <f t="shared" si="53"/>
        <v>41509</v>
      </c>
      <c r="C243" s="92">
        <f t="shared" si="46"/>
        <v>25773</v>
      </c>
      <c r="D243" s="74">
        <f t="shared" si="41"/>
        <v>0</v>
      </c>
      <c r="E243" s="69">
        <f t="shared" si="47"/>
        <v>25773</v>
      </c>
      <c r="F243" s="78"/>
      <c r="G243" s="79"/>
      <c r="H243" s="79"/>
      <c r="I243" s="73">
        <f t="shared" si="42"/>
        <v>0</v>
      </c>
      <c r="J243" s="79"/>
      <c r="K243" s="90">
        <f t="shared" si="48"/>
        <v>0</v>
      </c>
      <c r="L243" s="79"/>
      <c r="M243" s="79"/>
      <c r="N243" s="79"/>
      <c r="O243" s="73">
        <f t="shared" si="43"/>
        <v>0</v>
      </c>
      <c r="P243" s="79"/>
      <c r="Q243" s="72">
        <f t="shared" si="49"/>
        <v>0</v>
      </c>
      <c r="R243" s="79"/>
      <c r="S243" s="79"/>
      <c r="T243" s="79"/>
      <c r="U243" s="72">
        <f t="shared" si="50"/>
        <v>0</v>
      </c>
      <c r="V243" s="73">
        <f t="shared" si="51"/>
        <v>25773</v>
      </c>
      <c r="W243" s="74">
        <f t="shared" si="44"/>
        <v>0</v>
      </c>
      <c r="X243" s="75">
        <f t="shared" si="52"/>
        <v>25773</v>
      </c>
      <c r="Y243" s="83"/>
      <c r="Z243" s="77"/>
      <c r="AA243" s="2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s="24" customFormat="1" x14ac:dyDescent="0.25">
      <c r="A244" s="15">
        <f t="shared" si="45"/>
        <v>41510</v>
      </c>
      <c r="B244" s="16">
        <f t="shared" si="53"/>
        <v>41510</v>
      </c>
      <c r="C244" s="92">
        <f t="shared" si="46"/>
        <v>25773</v>
      </c>
      <c r="D244" s="74">
        <f t="shared" si="41"/>
        <v>0</v>
      </c>
      <c r="E244" s="69">
        <f t="shared" si="47"/>
        <v>25773</v>
      </c>
      <c r="F244" s="78"/>
      <c r="G244" s="79"/>
      <c r="H244" s="79"/>
      <c r="I244" s="73">
        <f t="shared" si="42"/>
        <v>0</v>
      </c>
      <c r="J244" s="79"/>
      <c r="K244" s="90">
        <f t="shared" si="48"/>
        <v>0</v>
      </c>
      <c r="L244" s="79"/>
      <c r="M244" s="79"/>
      <c r="N244" s="79"/>
      <c r="O244" s="73">
        <f t="shared" si="43"/>
        <v>0</v>
      </c>
      <c r="P244" s="79"/>
      <c r="Q244" s="72">
        <f t="shared" si="49"/>
        <v>0</v>
      </c>
      <c r="R244" s="79"/>
      <c r="S244" s="79"/>
      <c r="T244" s="79"/>
      <c r="U244" s="72">
        <f t="shared" si="50"/>
        <v>0</v>
      </c>
      <c r="V244" s="73">
        <f t="shared" si="51"/>
        <v>25773</v>
      </c>
      <c r="W244" s="74">
        <f t="shared" si="44"/>
        <v>0</v>
      </c>
      <c r="X244" s="75">
        <f t="shared" si="52"/>
        <v>25773</v>
      </c>
      <c r="Y244" s="83"/>
      <c r="Z244" s="77"/>
      <c r="AA244" s="2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s="24" customFormat="1" x14ac:dyDescent="0.25">
      <c r="A245" s="15">
        <f t="shared" si="45"/>
        <v>41511</v>
      </c>
      <c r="B245" s="16">
        <f t="shared" si="53"/>
        <v>41511</v>
      </c>
      <c r="C245" s="92">
        <f t="shared" si="46"/>
        <v>25773</v>
      </c>
      <c r="D245" s="74">
        <f t="shared" si="41"/>
        <v>0</v>
      </c>
      <c r="E245" s="69">
        <f t="shared" si="47"/>
        <v>25773</v>
      </c>
      <c r="F245" s="78"/>
      <c r="G245" s="79"/>
      <c r="H245" s="79"/>
      <c r="I245" s="73">
        <f t="shared" si="42"/>
        <v>0</v>
      </c>
      <c r="J245" s="79"/>
      <c r="K245" s="90">
        <f t="shared" si="48"/>
        <v>0</v>
      </c>
      <c r="L245" s="79"/>
      <c r="M245" s="79"/>
      <c r="N245" s="79"/>
      <c r="O245" s="73">
        <f t="shared" si="43"/>
        <v>0</v>
      </c>
      <c r="P245" s="79"/>
      <c r="Q245" s="72">
        <f t="shared" si="49"/>
        <v>0</v>
      </c>
      <c r="R245" s="79"/>
      <c r="S245" s="79"/>
      <c r="T245" s="79"/>
      <c r="U245" s="72">
        <f t="shared" si="50"/>
        <v>0</v>
      </c>
      <c r="V245" s="73">
        <f t="shared" si="51"/>
        <v>25773</v>
      </c>
      <c r="W245" s="74">
        <f t="shared" si="44"/>
        <v>0</v>
      </c>
      <c r="X245" s="75">
        <f t="shared" si="52"/>
        <v>25773</v>
      </c>
      <c r="Y245" s="83"/>
      <c r="Z245" s="77"/>
      <c r="AA245" s="2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s="24" customFormat="1" x14ac:dyDescent="0.25">
      <c r="A246" s="15">
        <f t="shared" si="45"/>
        <v>41512</v>
      </c>
      <c r="B246" s="16">
        <f t="shared" si="53"/>
        <v>41512</v>
      </c>
      <c r="C246" s="92">
        <f t="shared" si="46"/>
        <v>25773</v>
      </c>
      <c r="D246" s="74">
        <f t="shared" si="41"/>
        <v>0</v>
      </c>
      <c r="E246" s="69">
        <f t="shared" si="47"/>
        <v>25773</v>
      </c>
      <c r="F246" s="78"/>
      <c r="G246" s="79"/>
      <c r="H246" s="79"/>
      <c r="I246" s="73">
        <f t="shared" si="42"/>
        <v>0</v>
      </c>
      <c r="J246" s="79"/>
      <c r="K246" s="90">
        <f t="shared" si="48"/>
        <v>0</v>
      </c>
      <c r="L246" s="79"/>
      <c r="M246" s="79"/>
      <c r="N246" s="79"/>
      <c r="O246" s="73">
        <f t="shared" si="43"/>
        <v>0</v>
      </c>
      <c r="P246" s="79"/>
      <c r="Q246" s="72">
        <f t="shared" si="49"/>
        <v>0</v>
      </c>
      <c r="R246" s="79"/>
      <c r="S246" s="79"/>
      <c r="T246" s="79"/>
      <c r="U246" s="72">
        <f t="shared" si="50"/>
        <v>0</v>
      </c>
      <c r="V246" s="73">
        <f t="shared" si="51"/>
        <v>25773</v>
      </c>
      <c r="W246" s="74">
        <f t="shared" si="44"/>
        <v>0</v>
      </c>
      <c r="X246" s="75">
        <f t="shared" si="52"/>
        <v>25773</v>
      </c>
      <c r="Y246" s="83"/>
      <c r="Z246" s="77"/>
      <c r="AA246" s="2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s="24" customFormat="1" x14ac:dyDescent="0.25">
      <c r="A247" s="15">
        <f t="shared" si="45"/>
        <v>41513</v>
      </c>
      <c r="B247" s="16">
        <f t="shared" si="53"/>
        <v>41513</v>
      </c>
      <c r="C247" s="92">
        <f t="shared" si="46"/>
        <v>25773</v>
      </c>
      <c r="D247" s="74">
        <f t="shared" si="41"/>
        <v>0</v>
      </c>
      <c r="E247" s="69">
        <f t="shared" si="47"/>
        <v>25773</v>
      </c>
      <c r="F247" s="78"/>
      <c r="G247" s="79"/>
      <c r="H247" s="79"/>
      <c r="I247" s="73">
        <f t="shared" si="42"/>
        <v>0</v>
      </c>
      <c r="J247" s="79"/>
      <c r="K247" s="90">
        <f t="shared" si="48"/>
        <v>0</v>
      </c>
      <c r="L247" s="79"/>
      <c r="M247" s="79"/>
      <c r="N247" s="79"/>
      <c r="O247" s="73">
        <f t="shared" si="43"/>
        <v>0</v>
      </c>
      <c r="P247" s="79"/>
      <c r="Q247" s="72">
        <f t="shared" si="49"/>
        <v>0</v>
      </c>
      <c r="R247" s="79"/>
      <c r="S247" s="79"/>
      <c r="T247" s="79"/>
      <c r="U247" s="72">
        <f t="shared" si="50"/>
        <v>0</v>
      </c>
      <c r="V247" s="73">
        <f t="shared" si="51"/>
        <v>25773</v>
      </c>
      <c r="W247" s="74">
        <f t="shared" si="44"/>
        <v>0</v>
      </c>
      <c r="X247" s="75">
        <f t="shared" si="52"/>
        <v>25773</v>
      </c>
      <c r="Y247" s="83"/>
      <c r="Z247" s="77"/>
      <c r="AA247" s="2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s="24" customFormat="1" x14ac:dyDescent="0.25">
      <c r="A248" s="15">
        <f t="shared" si="45"/>
        <v>41514</v>
      </c>
      <c r="B248" s="16">
        <f t="shared" si="53"/>
        <v>41514</v>
      </c>
      <c r="C248" s="92">
        <f t="shared" si="46"/>
        <v>25773</v>
      </c>
      <c r="D248" s="74">
        <f t="shared" si="41"/>
        <v>0</v>
      </c>
      <c r="E248" s="69">
        <f t="shared" si="47"/>
        <v>25773</v>
      </c>
      <c r="F248" s="78"/>
      <c r="G248" s="79"/>
      <c r="H248" s="79"/>
      <c r="I248" s="73">
        <f t="shared" si="42"/>
        <v>0</v>
      </c>
      <c r="J248" s="79"/>
      <c r="K248" s="90">
        <f t="shared" si="48"/>
        <v>0</v>
      </c>
      <c r="L248" s="79">
        <v>990</v>
      </c>
      <c r="M248" s="79"/>
      <c r="N248" s="79"/>
      <c r="O248" s="73">
        <f t="shared" si="43"/>
        <v>990</v>
      </c>
      <c r="P248" s="79"/>
      <c r="Q248" s="72">
        <f t="shared" si="49"/>
        <v>990</v>
      </c>
      <c r="R248" s="79"/>
      <c r="S248" s="79"/>
      <c r="T248" s="79"/>
      <c r="U248" s="72">
        <f t="shared" si="50"/>
        <v>0</v>
      </c>
      <c r="V248" s="73">
        <f t="shared" si="51"/>
        <v>24783</v>
      </c>
      <c r="W248" s="74">
        <f t="shared" si="44"/>
        <v>0</v>
      </c>
      <c r="X248" s="75">
        <f t="shared" si="52"/>
        <v>24783</v>
      </c>
      <c r="Y248" s="83"/>
      <c r="Z248" s="77"/>
      <c r="AA248" s="2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s="24" customFormat="1" x14ac:dyDescent="0.25">
      <c r="A249" s="15">
        <f t="shared" si="45"/>
        <v>41515</v>
      </c>
      <c r="B249" s="16">
        <f t="shared" si="53"/>
        <v>41515</v>
      </c>
      <c r="C249" s="92">
        <f t="shared" si="46"/>
        <v>24783</v>
      </c>
      <c r="D249" s="74">
        <f t="shared" si="41"/>
        <v>0</v>
      </c>
      <c r="E249" s="69">
        <f t="shared" si="47"/>
        <v>24783</v>
      </c>
      <c r="F249" s="78"/>
      <c r="G249" s="79"/>
      <c r="H249" s="79"/>
      <c r="I249" s="73">
        <f t="shared" si="42"/>
        <v>0</v>
      </c>
      <c r="J249" s="79"/>
      <c r="K249" s="90">
        <f t="shared" si="48"/>
        <v>0</v>
      </c>
      <c r="L249" s="79"/>
      <c r="M249" s="79"/>
      <c r="N249" s="79"/>
      <c r="O249" s="73">
        <f t="shared" si="43"/>
        <v>0</v>
      </c>
      <c r="P249" s="79"/>
      <c r="Q249" s="72">
        <f t="shared" si="49"/>
        <v>0</v>
      </c>
      <c r="R249" s="79"/>
      <c r="S249" s="79"/>
      <c r="T249" s="79"/>
      <c r="U249" s="72">
        <f t="shared" si="50"/>
        <v>0</v>
      </c>
      <c r="V249" s="73">
        <f t="shared" si="51"/>
        <v>24783</v>
      </c>
      <c r="W249" s="74">
        <f t="shared" si="44"/>
        <v>0</v>
      </c>
      <c r="X249" s="75">
        <f t="shared" si="52"/>
        <v>24783</v>
      </c>
      <c r="Y249" s="83"/>
      <c r="Z249" s="77"/>
      <c r="AA249" s="2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s="24" customFormat="1" x14ac:dyDescent="0.25">
      <c r="A250" s="15">
        <f t="shared" si="45"/>
        <v>41516</v>
      </c>
      <c r="B250" s="16">
        <f t="shared" si="53"/>
        <v>41516</v>
      </c>
      <c r="C250" s="92">
        <f t="shared" si="46"/>
        <v>24783</v>
      </c>
      <c r="D250" s="74">
        <f t="shared" si="41"/>
        <v>0</v>
      </c>
      <c r="E250" s="69">
        <f t="shared" si="47"/>
        <v>24783</v>
      </c>
      <c r="F250" s="78"/>
      <c r="G250" s="79"/>
      <c r="H250" s="79"/>
      <c r="I250" s="73">
        <f t="shared" si="42"/>
        <v>0</v>
      </c>
      <c r="J250" s="79"/>
      <c r="K250" s="90">
        <f t="shared" si="48"/>
        <v>0</v>
      </c>
      <c r="L250" s="79"/>
      <c r="M250" s="79"/>
      <c r="N250" s="79"/>
      <c r="O250" s="73">
        <f t="shared" si="43"/>
        <v>0</v>
      </c>
      <c r="P250" s="79"/>
      <c r="Q250" s="72">
        <f t="shared" si="49"/>
        <v>0</v>
      </c>
      <c r="R250" s="79"/>
      <c r="S250" s="79"/>
      <c r="T250" s="79"/>
      <c r="U250" s="72">
        <f t="shared" si="50"/>
        <v>0</v>
      </c>
      <c r="V250" s="73">
        <f t="shared" si="51"/>
        <v>24783</v>
      </c>
      <c r="W250" s="74">
        <f t="shared" si="44"/>
        <v>0</v>
      </c>
      <c r="X250" s="75">
        <f t="shared" si="52"/>
        <v>24783</v>
      </c>
      <c r="Y250" s="83"/>
      <c r="Z250" s="77"/>
      <c r="AA250" s="2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s="244" customFormat="1" x14ac:dyDescent="0.25">
      <c r="A251" s="263">
        <f t="shared" si="45"/>
        <v>41517</v>
      </c>
      <c r="B251" s="264">
        <f t="shared" si="53"/>
        <v>41517</v>
      </c>
      <c r="C251" s="265">
        <f t="shared" si="46"/>
        <v>24783</v>
      </c>
      <c r="D251" s="200">
        <f t="shared" si="41"/>
        <v>0</v>
      </c>
      <c r="E251" s="266">
        <f t="shared" si="47"/>
        <v>24783</v>
      </c>
      <c r="F251" s="268"/>
      <c r="G251" s="196"/>
      <c r="H251" s="196"/>
      <c r="I251" s="197">
        <f t="shared" si="42"/>
        <v>0</v>
      </c>
      <c r="J251" s="196"/>
      <c r="K251" s="198">
        <f t="shared" si="48"/>
        <v>0</v>
      </c>
      <c r="L251" s="196"/>
      <c r="M251" s="196"/>
      <c r="N251" s="196"/>
      <c r="O251" s="197">
        <f t="shared" si="43"/>
        <v>0</v>
      </c>
      <c r="P251" s="196"/>
      <c r="Q251" s="197">
        <f t="shared" si="49"/>
        <v>0</v>
      </c>
      <c r="R251" s="196"/>
      <c r="S251" s="196"/>
      <c r="T251" s="196"/>
      <c r="U251" s="197">
        <f t="shared" si="50"/>
        <v>0</v>
      </c>
      <c r="V251" s="197">
        <f t="shared" si="51"/>
        <v>24783</v>
      </c>
      <c r="W251" s="200">
        <f t="shared" si="44"/>
        <v>0</v>
      </c>
      <c r="X251" s="201">
        <f t="shared" si="52"/>
        <v>24783</v>
      </c>
      <c r="Y251" s="202">
        <f>Z251-X251</f>
        <v>13</v>
      </c>
      <c r="Z251" s="203">
        <f>E252</f>
        <v>24796</v>
      </c>
    </row>
    <row r="252" spans="1:46" s="24" customFormat="1" x14ac:dyDescent="0.25">
      <c r="A252" s="15">
        <f t="shared" si="45"/>
        <v>41518</v>
      </c>
      <c r="B252" s="16">
        <f t="shared" si="53"/>
        <v>41518</v>
      </c>
      <c r="C252" s="67">
        <v>24796</v>
      </c>
      <c r="D252" s="82">
        <v>0</v>
      </c>
      <c r="E252" s="69">
        <f t="shared" si="47"/>
        <v>24796</v>
      </c>
      <c r="F252" s="78"/>
      <c r="G252" s="79"/>
      <c r="H252" s="79"/>
      <c r="I252" s="73">
        <f t="shared" si="42"/>
        <v>0</v>
      </c>
      <c r="J252" s="79"/>
      <c r="K252" s="90">
        <f t="shared" si="48"/>
        <v>0</v>
      </c>
      <c r="L252" s="79"/>
      <c r="M252" s="79"/>
      <c r="N252" s="79"/>
      <c r="O252" s="73">
        <f t="shared" si="43"/>
        <v>0</v>
      </c>
      <c r="P252" s="79"/>
      <c r="Q252" s="72">
        <f t="shared" si="49"/>
        <v>0</v>
      </c>
      <c r="R252" s="79"/>
      <c r="S252" s="79"/>
      <c r="T252" s="79"/>
      <c r="U252" s="72">
        <f t="shared" si="50"/>
        <v>0</v>
      </c>
      <c r="V252" s="73">
        <f t="shared" si="51"/>
        <v>24796</v>
      </c>
      <c r="W252" s="74">
        <f t="shared" si="44"/>
        <v>0</v>
      </c>
      <c r="X252" s="75">
        <f t="shared" si="52"/>
        <v>24796</v>
      </c>
      <c r="Y252" s="83"/>
      <c r="Z252" s="77"/>
      <c r="AA252" s="2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s="24" customFormat="1" x14ac:dyDescent="0.25">
      <c r="A253" s="15">
        <f t="shared" si="45"/>
        <v>41519</v>
      </c>
      <c r="B253" s="16">
        <f t="shared" si="53"/>
        <v>41519</v>
      </c>
      <c r="C253" s="92">
        <f t="shared" si="46"/>
        <v>24796</v>
      </c>
      <c r="D253" s="74">
        <f t="shared" si="41"/>
        <v>0</v>
      </c>
      <c r="E253" s="69">
        <f t="shared" si="47"/>
        <v>24796</v>
      </c>
      <c r="F253" s="78"/>
      <c r="G253" s="79"/>
      <c r="H253" s="79"/>
      <c r="I253" s="73">
        <f t="shared" si="42"/>
        <v>0</v>
      </c>
      <c r="J253" s="79"/>
      <c r="K253" s="90">
        <f t="shared" si="48"/>
        <v>0</v>
      </c>
      <c r="L253" s="79"/>
      <c r="M253" s="79"/>
      <c r="N253" s="79"/>
      <c r="O253" s="73">
        <f t="shared" si="43"/>
        <v>0</v>
      </c>
      <c r="P253" s="79"/>
      <c r="Q253" s="72">
        <f t="shared" si="49"/>
        <v>0</v>
      </c>
      <c r="R253" s="79"/>
      <c r="S253" s="79"/>
      <c r="T253" s="79"/>
      <c r="U253" s="72">
        <f t="shared" si="50"/>
        <v>0</v>
      </c>
      <c r="V253" s="73">
        <f t="shared" si="51"/>
        <v>24796</v>
      </c>
      <c r="W253" s="74">
        <f t="shared" si="44"/>
        <v>0</v>
      </c>
      <c r="X253" s="75">
        <f t="shared" si="52"/>
        <v>24796</v>
      </c>
      <c r="Y253" s="83"/>
      <c r="Z253" s="77"/>
      <c r="AA253" s="2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s="24" customFormat="1" x14ac:dyDescent="0.25">
      <c r="A254" s="15">
        <f t="shared" si="45"/>
        <v>41520</v>
      </c>
      <c r="B254" s="16">
        <f t="shared" si="53"/>
        <v>41520</v>
      </c>
      <c r="C254" s="92">
        <f t="shared" si="46"/>
        <v>24796</v>
      </c>
      <c r="D254" s="74">
        <f t="shared" si="41"/>
        <v>0</v>
      </c>
      <c r="E254" s="69">
        <f t="shared" si="47"/>
        <v>24796</v>
      </c>
      <c r="F254" s="78"/>
      <c r="G254" s="79"/>
      <c r="H254" s="79"/>
      <c r="I254" s="73">
        <f t="shared" si="42"/>
        <v>0</v>
      </c>
      <c r="J254" s="79"/>
      <c r="K254" s="90">
        <f t="shared" si="48"/>
        <v>0</v>
      </c>
      <c r="L254" s="79"/>
      <c r="M254" s="79"/>
      <c r="N254" s="79"/>
      <c r="O254" s="73">
        <f t="shared" si="43"/>
        <v>0</v>
      </c>
      <c r="P254" s="79"/>
      <c r="Q254" s="72">
        <f t="shared" si="49"/>
        <v>0</v>
      </c>
      <c r="R254" s="79"/>
      <c r="S254" s="79"/>
      <c r="T254" s="79"/>
      <c r="U254" s="72">
        <f t="shared" si="50"/>
        <v>0</v>
      </c>
      <c r="V254" s="73">
        <f t="shared" si="51"/>
        <v>24796</v>
      </c>
      <c r="W254" s="74">
        <f t="shared" si="44"/>
        <v>0</v>
      </c>
      <c r="X254" s="75">
        <f t="shared" si="52"/>
        <v>24796</v>
      </c>
      <c r="Y254" s="83"/>
      <c r="Z254" s="77"/>
      <c r="AA254" s="2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s="24" customFormat="1" x14ac:dyDescent="0.25">
      <c r="A255" s="15">
        <f t="shared" si="45"/>
        <v>41521</v>
      </c>
      <c r="B255" s="16">
        <f t="shared" si="53"/>
        <v>41521</v>
      </c>
      <c r="C255" s="92">
        <f t="shared" si="46"/>
        <v>24796</v>
      </c>
      <c r="D255" s="74">
        <f t="shared" si="41"/>
        <v>0</v>
      </c>
      <c r="E255" s="69">
        <f t="shared" si="47"/>
        <v>24796</v>
      </c>
      <c r="F255" s="78"/>
      <c r="G255" s="79"/>
      <c r="H255" s="79"/>
      <c r="I255" s="73">
        <f t="shared" si="42"/>
        <v>0</v>
      </c>
      <c r="J255" s="79"/>
      <c r="K255" s="90">
        <f t="shared" si="48"/>
        <v>0</v>
      </c>
      <c r="L255" s="79"/>
      <c r="M255" s="79"/>
      <c r="N255" s="79"/>
      <c r="O255" s="73">
        <f t="shared" si="43"/>
        <v>0</v>
      </c>
      <c r="P255" s="79"/>
      <c r="Q255" s="72">
        <f t="shared" si="49"/>
        <v>0</v>
      </c>
      <c r="R255" s="79"/>
      <c r="S255" s="79"/>
      <c r="T255" s="79"/>
      <c r="U255" s="72">
        <f t="shared" si="50"/>
        <v>0</v>
      </c>
      <c r="V255" s="73">
        <f t="shared" si="51"/>
        <v>24796</v>
      </c>
      <c r="W255" s="74">
        <f t="shared" si="44"/>
        <v>0</v>
      </c>
      <c r="X255" s="75">
        <f t="shared" si="52"/>
        <v>24796</v>
      </c>
      <c r="Y255" s="83"/>
      <c r="Z255" s="77"/>
      <c r="AA255" s="2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s="24" customFormat="1" x14ac:dyDescent="0.25">
      <c r="A256" s="15">
        <f t="shared" si="45"/>
        <v>41522</v>
      </c>
      <c r="B256" s="16">
        <f t="shared" si="53"/>
        <v>41522</v>
      </c>
      <c r="C256" s="92">
        <f t="shared" si="46"/>
        <v>24796</v>
      </c>
      <c r="D256" s="74">
        <f t="shared" si="41"/>
        <v>0</v>
      </c>
      <c r="E256" s="69">
        <f t="shared" si="47"/>
        <v>24796</v>
      </c>
      <c r="F256" s="78"/>
      <c r="G256" s="79"/>
      <c r="H256" s="79"/>
      <c r="I256" s="73">
        <f t="shared" si="42"/>
        <v>0</v>
      </c>
      <c r="J256" s="79"/>
      <c r="K256" s="90">
        <f t="shared" si="48"/>
        <v>0</v>
      </c>
      <c r="L256" s="79">
        <v>990</v>
      </c>
      <c r="M256" s="79"/>
      <c r="N256" s="79"/>
      <c r="O256" s="73">
        <f t="shared" si="43"/>
        <v>990</v>
      </c>
      <c r="P256" s="79"/>
      <c r="Q256" s="72">
        <f t="shared" si="49"/>
        <v>990</v>
      </c>
      <c r="R256" s="79"/>
      <c r="S256" s="79"/>
      <c r="T256" s="79"/>
      <c r="U256" s="72">
        <f t="shared" si="50"/>
        <v>0</v>
      </c>
      <c r="V256" s="73">
        <f t="shared" si="51"/>
        <v>23806</v>
      </c>
      <c r="W256" s="74">
        <f t="shared" si="44"/>
        <v>0</v>
      </c>
      <c r="X256" s="75">
        <f t="shared" si="52"/>
        <v>23806</v>
      </c>
      <c r="Y256" s="83"/>
      <c r="Z256" s="77"/>
      <c r="AA256" s="2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s="24" customFormat="1" x14ac:dyDescent="0.25">
      <c r="A257" s="15">
        <f t="shared" si="45"/>
        <v>41523</v>
      </c>
      <c r="B257" s="16">
        <f t="shared" si="53"/>
        <v>41523</v>
      </c>
      <c r="C257" s="92">
        <f t="shared" si="46"/>
        <v>23806</v>
      </c>
      <c r="D257" s="74">
        <f t="shared" si="41"/>
        <v>0</v>
      </c>
      <c r="E257" s="69">
        <f t="shared" si="47"/>
        <v>23806</v>
      </c>
      <c r="F257" s="78"/>
      <c r="G257" s="79"/>
      <c r="H257" s="79"/>
      <c r="I257" s="73">
        <f t="shared" si="42"/>
        <v>0</v>
      </c>
      <c r="J257" s="79"/>
      <c r="K257" s="90">
        <f t="shared" si="48"/>
        <v>0</v>
      </c>
      <c r="L257" s="79"/>
      <c r="M257" s="79"/>
      <c r="N257" s="79"/>
      <c r="O257" s="73">
        <f t="shared" si="43"/>
        <v>0</v>
      </c>
      <c r="P257" s="79"/>
      <c r="Q257" s="72">
        <f t="shared" si="49"/>
        <v>0</v>
      </c>
      <c r="R257" s="79"/>
      <c r="S257" s="79"/>
      <c r="T257" s="79"/>
      <c r="U257" s="72">
        <f t="shared" si="50"/>
        <v>0</v>
      </c>
      <c r="V257" s="73">
        <f t="shared" si="51"/>
        <v>23806</v>
      </c>
      <c r="W257" s="74">
        <f t="shared" si="44"/>
        <v>0</v>
      </c>
      <c r="X257" s="75">
        <f t="shared" si="52"/>
        <v>23806</v>
      </c>
      <c r="Y257" s="83"/>
      <c r="Z257" s="77"/>
      <c r="AA257" s="2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s="24" customFormat="1" x14ac:dyDescent="0.25">
      <c r="A258" s="15">
        <f t="shared" si="45"/>
        <v>41524</v>
      </c>
      <c r="B258" s="16">
        <f t="shared" si="53"/>
        <v>41524</v>
      </c>
      <c r="C258" s="92">
        <f t="shared" si="46"/>
        <v>23806</v>
      </c>
      <c r="D258" s="74">
        <f t="shared" si="41"/>
        <v>0</v>
      </c>
      <c r="E258" s="69">
        <f t="shared" si="47"/>
        <v>23806</v>
      </c>
      <c r="F258" s="78"/>
      <c r="G258" s="79"/>
      <c r="H258" s="79"/>
      <c r="I258" s="73">
        <f t="shared" si="42"/>
        <v>0</v>
      </c>
      <c r="J258" s="79"/>
      <c r="K258" s="90">
        <f t="shared" si="48"/>
        <v>0</v>
      </c>
      <c r="L258" s="79"/>
      <c r="M258" s="79"/>
      <c r="N258" s="79"/>
      <c r="O258" s="73">
        <f t="shared" si="43"/>
        <v>0</v>
      </c>
      <c r="P258" s="79"/>
      <c r="Q258" s="72">
        <f t="shared" si="49"/>
        <v>0</v>
      </c>
      <c r="R258" s="79"/>
      <c r="S258" s="79"/>
      <c r="T258" s="79"/>
      <c r="U258" s="72">
        <f t="shared" si="50"/>
        <v>0</v>
      </c>
      <c r="V258" s="73">
        <f t="shared" si="51"/>
        <v>23806</v>
      </c>
      <c r="W258" s="74">
        <f t="shared" si="44"/>
        <v>0</v>
      </c>
      <c r="X258" s="75">
        <f t="shared" si="52"/>
        <v>23806</v>
      </c>
      <c r="Y258" s="83"/>
      <c r="Z258" s="77"/>
      <c r="AA258" s="2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s="24" customFormat="1" x14ac:dyDescent="0.25">
      <c r="A259" s="15">
        <f t="shared" si="45"/>
        <v>41525</v>
      </c>
      <c r="B259" s="16">
        <f t="shared" si="53"/>
        <v>41525</v>
      </c>
      <c r="C259" s="92">
        <f t="shared" si="46"/>
        <v>23806</v>
      </c>
      <c r="D259" s="74">
        <f t="shared" si="41"/>
        <v>0</v>
      </c>
      <c r="E259" s="69">
        <f t="shared" si="47"/>
        <v>23806</v>
      </c>
      <c r="F259" s="78"/>
      <c r="G259" s="79"/>
      <c r="H259" s="79"/>
      <c r="I259" s="73">
        <f t="shared" si="42"/>
        <v>0</v>
      </c>
      <c r="J259" s="79"/>
      <c r="K259" s="90">
        <f t="shared" si="48"/>
        <v>0</v>
      </c>
      <c r="L259" s="79"/>
      <c r="M259" s="79"/>
      <c r="N259" s="79"/>
      <c r="O259" s="73">
        <f t="shared" si="43"/>
        <v>0</v>
      </c>
      <c r="P259" s="79"/>
      <c r="Q259" s="72">
        <f t="shared" si="49"/>
        <v>0</v>
      </c>
      <c r="R259" s="79"/>
      <c r="S259" s="79"/>
      <c r="T259" s="79"/>
      <c r="U259" s="72">
        <f t="shared" si="50"/>
        <v>0</v>
      </c>
      <c r="V259" s="73">
        <f t="shared" si="51"/>
        <v>23806</v>
      </c>
      <c r="W259" s="74">
        <f t="shared" si="44"/>
        <v>0</v>
      </c>
      <c r="X259" s="75">
        <f t="shared" si="52"/>
        <v>23806</v>
      </c>
      <c r="Y259" s="83"/>
      <c r="Z259" s="77"/>
      <c r="AA259" s="2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s="24" customFormat="1" x14ac:dyDescent="0.25">
      <c r="A260" s="15">
        <f t="shared" si="45"/>
        <v>41526</v>
      </c>
      <c r="B260" s="16">
        <f t="shared" si="53"/>
        <v>41526</v>
      </c>
      <c r="C260" s="92">
        <f t="shared" si="46"/>
        <v>23806</v>
      </c>
      <c r="D260" s="74">
        <f t="shared" si="41"/>
        <v>0</v>
      </c>
      <c r="E260" s="69">
        <f t="shared" si="47"/>
        <v>23806</v>
      </c>
      <c r="F260" s="78"/>
      <c r="G260" s="79"/>
      <c r="H260" s="79"/>
      <c r="I260" s="73">
        <f t="shared" si="42"/>
        <v>0</v>
      </c>
      <c r="J260" s="79"/>
      <c r="K260" s="90">
        <f t="shared" si="48"/>
        <v>0</v>
      </c>
      <c r="L260" s="79"/>
      <c r="M260" s="79"/>
      <c r="N260" s="79"/>
      <c r="O260" s="73">
        <f t="shared" si="43"/>
        <v>0</v>
      </c>
      <c r="P260" s="79"/>
      <c r="Q260" s="72">
        <f t="shared" si="49"/>
        <v>0</v>
      </c>
      <c r="R260" s="79"/>
      <c r="S260" s="79"/>
      <c r="T260" s="79"/>
      <c r="U260" s="72">
        <f t="shared" si="50"/>
        <v>0</v>
      </c>
      <c r="V260" s="73">
        <f t="shared" si="51"/>
        <v>23806</v>
      </c>
      <c r="W260" s="74">
        <f t="shared" si="44"/>
        <v>0</v>
      </c>
      <c r="X260" s="75">
        <f t="shared" si="52"/>
        <v>23806</v>
      </c>
      <c r="Y260" s="83"/>
      <c r="Z260" s="77"/>
      <c r="AA260" s="2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s="24" customFormat="1" x14ac:dyDescent="0.25">
      <c r="A261" s="15">
        <f t="shared" si="45"/>
        <v>41527</v>
      </c>
      <c r="B261" s="16">
        <f t="shared" si="53"/>
        <v>41527</v>
      </c>
      <c r="C261" s="92">
        <f t="shared" si="46"/>
        <v>23806</v>
      </c>
      <c r="D261" s="74">
        <f t="shared" si="41"/>
        <v>0</v>
      </c>
      <c r="E261" s="69">
        <f t="shared" si="47"/>
        <v>23806</v>
      </c>
      <c r="F261" s="78"/>
      <c r="G261" s="79"/>
      <c r="H261" s="79"/>
      <c r="I261" s="73">
        <f t="shared" si="42"/>
        <v>0</v>
      </c>
      <c r="J261" s="79"/>
      <c r="K261" s="90">
        <f t="shared" si="48"/>
        <v>0</v>
      </c>
      <c r="L261" s="79"/>
      <c r="M261" s="79"/>
      <c r="N261" s="79"/>
      <c r="O261" s="73">
        <f t="shared" si="43"/>
        <v>0</v>
      </c>
      <c r="P261" s="79"/>
      <c r="Q261" s="72">
        <f t="shared" si="49"/>
        <v>0</v>
      </c>
      <c r="R261" s="79"/>
      <c r="S261" s="79"/>
      <c r="T261" s="79"/>
      <c r="U261" s="72">
        <f t="shared" si="50"/>
        <v>0</v>
      </c>
      <c r="V261" s="73">
        <f t="shared" si="51"/>
        <v>23806</v>
      </c>
      <c r="W261" s="74">
        <f t="shared" si="44"/>
        <v>0</v>
      </c>
      <c r="X261" s="75">
        <f t="shared" si="52"/>
        <v>23806</v>
      </c>
      <c r="Y261" s="83"/>
      <c r="Z261" s="77"/>
      <c r="AA261" s="2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s="24" customFormat="1" x14ac:dyDescent="0.25">
      <c r="A262" s="15">
        <f t="shared" si="45"/>
        <v>41528</v>
      </c>
      <c r="B262" s="16">
        <f t="shared" si="53"/>
        <v>41528</v>
      </c>
      <c r="C262" s="92">
        <f t="shared" si="46"/>
        <v>23806</v>
      </c>
      <c r="D262" s="74">
        <f t="shared" si="41"/>
        <v>0</v>
      </c>
      <c r="E262" s="69">
        <f t="shared" si="47"/>
        <v>23806</v>
      </c>
      <c r="F262" s="78"/>
      <c r="G262" s="79"/>
      <c r="H262" s="79"/>
      <c r="I262" s="73">
        <f t="shared" si="42"/>
        <v>0</v>
      </c>
      <c r="J262" s="79"/>
      <c r="K262" s="90">
        <f t="shared" si="48"/>
        <v>0</v>
      </c>
      <c r="L262" s="79"/>
      <c r="M262" s="79"/>
      <c r="N262" s="79"/>
      <c r="O262" s="73">
        <f t="shared" si="43"/>
        <v>0</v>
      </c>
      <c r="P262" s="79"/>
      <c r="Q262" s="72">
        <f t="shared" si="49"/>
        <v>0</v>
      </c>
      <c r="R262" s="79"/>
      <c r="S262" s="79"/>
      <c r="T262" s="79"/>
      <c r="U262" s="72">
        <f t="shared" si="50"/>
        <v>0</v>
      </c>
      <c r="V262" s="73">
        <f t="shared" si="51"/>
        <v>23806</v>
      </c>
      <c r="W262" s="74">
        <f t="shared" si="44"/>
        <v>0</v>
      </c>
      <c r="X262" s="75">
        <f t="shared" si="52"/>
        <v>23806</v>
      </c>
      <c r="Y262" s="83"/>
      <c r="Z262" s="77"/>
      <c r="AA262" s="2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s="24" customFormat="1" x14ac:dyDescent="0.25">
      <c r="A263" s="15">
        <f t="shared" si="45"/>
        <v>41529</v>
      </c>
      <c r="B263" s="16">
        <f t="shared" si="53"/>
        <v>41529</v>
      </c>
      <c r="C263" s="92">
        <f t="shared" si="46"/>
        <v>23806</v>
      </c>
      <c r="D263" s="74">
        <f t="shared" si="41"/>
        <v>0</v>
      </c>
      <c r="E263" s="69">
        <f t="shared" si="47"/>
        <v>23806</v>
      </c>
      <c r="F263" s="78"/>
      <c r="G263" s="79"/>
      <c r="H263" s="79"/>
      <c r="I263" s="73">
        <f t="shared" si="42"/>
        <v>0</v>
      </c>
      <c r="J263" s="79"/>
      <c r="K263" s="90">
        <f t="shared" si="48"/>
        <v>0</v>
      </c>
      <c r="L263" s="79"/>
      <c r="M263" s="79"/>
      <c r="N263" s="79"/>
      <c r="O263" s="73">
        <f t="shared" si="43"/>
        <v>0</v>
      </c>
      <c r="P263" s="79"/>
      <c r="Q263" s="72">
        <f t="shared" si="49"/>
        <v>0</v>
      </c>
      <c r="R263" s="79"/>
      <c r="S263" s="79"/>
      <c r="T263" s="79"/>
      <c r="U263" s="72">
        <f t="shared" si="50"/>
        <v>0</v>
      </c>
      <c r="V263" s="73">
        <f t="shared" si="51"/>
        <v>23806</v>
      </c>
      <c r="W263" s="74">
        <f t="shared" si="44"/>
        <v>0</v>
      </c>
      <c r="X263" s="75">
        <f t="shared" si="52"/>
        <v>23806</v>
      </c>
      <c r="Y263" s="83"/>
      <c r="Z263" s="77"/>
      <c r="AA263" s="2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s="24" customFormat="1" x14ac:dyDescent="0.25">
      <c r="A264" s="15">
        <f t="shared" si="45"/>
        <v>41530</v>
      </c>
      <c r="B264" s="16">
        <f t="shared" si="53"/>
        <v>41530</v>
      </c>
      <c r="C264" s="92">
        <f t="shared" si="46"/>
        <v>23806</v>
      </c>
      <c r="D264" s="74">
        <f t="shared" si="41"/>
        <v>0</v>
      </c>
      <c r="E264" s="69">
        <f t="shared" si="47"/>
        <v>23806</v>
      </c>
      <c r="F264" s="78"/>
      <c r="G264" s="79"/>
      <c r="H264" s="79"/>
      <c r="I264" s="73">
        <f t="shared" si="42"/>
        <v>0</v>
      </c>
      <c r="J264" s="79"/>
      <c r="K264" s="90">
        <f t="shared" si="48"/>
        <v>0</v>
      </c>
      <c r="L264" s="79"/>
      <c r="M264" s="79"/>
      <c r="N264" s="79"/>
      <c r="O264" s="73">
        <f t="shared" si="43"/>
        <v>0</v>
      </c>
      <c r="P264" s="79"/>
      <c r="Q264" s="72">
        <f t="shared" si="49"/>
        <v>0</v>
      </c>
      <c r="R264" s="79"/>
      <c r="S264" s="79"/>
      <c r="T264" s="79"/>
      <c r="U264" s="72">
        <f t="shared" si="50"/>
        <v>0</v>
      </c>
      <c r="V264" s="73">
        <f t="shared" si="51"/>
        <v>23806</v>
      </c>
      <c r="W264" s="74">
        <f t="shared" si="44"/>
        <v>0</v>
      </c>
      <c r="X264" s="75">
        <f t="shared" si="52"/>
        <v>23806</v>
      </c>
      <c r="Y264" s="83"/>
      <c r="Z264" s="77"/>
      <c r="AA264" s="2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s="24" customFormat="1" x14ac:dyDescent="0.25">
      <c r="A265" s="15">
        <f t="shared" si="45"/>
        <v>41531</v>
      </c>
      <c r="B265" s="16">
        <f t="shared" si="53"/>
        <v>41531</v>
      </c>
      <c r="C265" s="92">
        <f t="shared" si="46"/>
        <v>23806</v>
      </c>
      <c r="D265" s="74">
        <f t="shared" ref="D265:D328" si="54">W264</f>
        <v>0</v>
      </c>
      <c r="E265" s="69">
        <f t="shared" si="47"/>
        <v>23806</v>
      </c>
      <c r="F265" s="78"/>
      <c r="G265" s="79"/>
      <c r="H265" s="79"/>
      <c r="I265" s="73">
        <f t="shared" ref="I265:I328" si="55">SUM(F265:H265)</f>
        <v>0</v>
      </c>
      <c r="J265" s="79"/>
      <c r="K265" s="90">
        <f t="shared" si="48"/>
        <v>0</v>
      </c>
      <c r="L265" s="79"/>
      <c r="M265" s="79"/>
      <c r="N265" s="79"/>
      <c r="O265" s="73">
        <f t="shared" ref="O265:O328" si="56">SUM(L265:N265)</f>
        <v>0</v>
      </c>
      <c r="P265" s="79"/>
      <c r="Q265" s="72">
        <f t="shared" si="49"/>
        <v>0</v>
      </c>
      <c r="R265" s="79"/>
      <c r="S265" s="79"/>
      <c r="T265" s="79"/>
      <c r="U265" s="72">
        <f t="shared" si="50"/>
        <v>0</v>
      </c>
      <c r="V265" s="73">
        <f t="shared" si="51"/>
        <v>23806</v>
      </c>
      <c r="W265" s="74">
        <f t="shared" ref="W265:W328" si="57">D265+J265-P265</f>
        <v>0</v>
      </c>
      <c r="X265" s="75">
        <f t="shared" si="52"/>
        <v>23806</v>
      </c>
      <c r="Y265" s="83"/>
      <c r="Z265" s="77"/>
      <c r="AA265" s="2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s="24" customFormat="1" x14ac:dyDescent="0.25">
      <c r="A266" s="15">
        <f t="shared" ref="A266:A329" si="58">B266</f>
        <v>41532</v>
      </c>
      <c r="B266" s="16">
        <f t="shared" si="53"/>
        <v>41532</v>
      </c>
      <c r="C266" s="92">
        <f t="shared" ref="C266:C329" si="59">V265</f>
        <v>23806</v>
      </c>
      <c r="D266" s="74">
        <f t="shared" si="54"/>
        <v>0</v>
      </c>
      <c r="E266" s="69">
        <f t="shared" ref="E266:E329" si="60">D266+C266</f>
        <v>23806</v>
      </c>
      <c r="F266" s="78"/>
      <c r="G266" s="79"/>
      <c r="H266" s="79"/>
      <c r="I266" s="73">
        <f t="shared" si="55"/>
        <v>0</v>
      </c>
      <c r="J266" s="79"/>
      <c r="K266" s="90">
        <f t="shared" ref="K266:K329" si="61">I266+J266</f>
        <v>0</v>
      </c>
      <c r="L266" s="79"/>
      <c r="M266" s="79"/>
      <c r="N266" s="79"/>
      <c r="O266" s="73">
        <f t="shared" si="56"/>
        <v>0</v>
      </c>
      <c r="P266" s="79"/>
      <c r="Q266" s="72">
        <f t="shared" ref="Q266:Q329" si="62">O266+P266</f>
        <v>0</v>
      </c>
      <c r="R266" s="79"/>
      <c r="S266" s="79"/>
      <c r="T266" s="79"/>
      <c r="U266" s="72">
        <f t="shared" ref="U266:U329" si="63">SUM(R266:T266)</f>
        <v>0</v>
      </c>
      <c r="V266" s="73">
        <f t="shared" ref="V266:V329" si="64">C266+I266-O266-U266</f>
        <v>23806</v>
      </c>
      <c r="W266" s="74">
        <f t="shared" si="57"/>
        <v>0</v>
      </c>
      <c r="X266" s="75">
        <f t="shared" ref="X266:X329" si="65">V266+W266</f>
        <v>23806</v>
      </c>
      <c r="Y266" s="83"/>
      <c r="Z266" s="77"/>
      <c r="AA266" s="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s="24" customFormat="1" x14ac:dyDescent="0.25">
      <c r="A267" s="15">
        <f t="shared" si="58"/>
        <v>41533</v>
      </c>
      <c r="B267" s="16">
        <f t="shared" si="53"/>
        <v>41533</v>
      </c>
      <c r="C267" s="92">
        <f t="shared" si="59"/>
        <v>23806</v>
      </c>
      <c r="D267" s="74">
        <f t="shared" si="54"/>
        <v>0</v>
      </c>
      <c r="E267" s="69">
        <f t="shared" si="60"/>
        <v>23806</v>
      </c>
      <c r="F267" s="78"/>
      <c r="G267" s="79"/>
      <c r="H267" s="79"/>
      <c r="I267" s="73">
        <f t="shared" si="55"/>
        <v>0</v>
      </c>
      <c r="J267" s="79"/>
      <c r="K267" s="90">
        <f t="shared" si="61"/>
        <v>0</v>
      </c>
      <c r="L267" s="79"/>
      <c r="M267" s="79"/>
      <c r="N267" s="79"/>
      <c r="O267" s="73">
        <f t="shared" si="56"/>
        <v>0</v>
      </c>
      <c r="P267" s="79"/>
      <c r="Q267" s="72">
        <f t="shared" si="62"/>
        <v>0</v>
      </c>
      <c r="R267" s="79"/>
      <c r="S267" s="79"/>
      <c r="T267" s="79"/>
      <c r="U267" s="72">
        <f t="shared" si="63"/>
        <v>0</v>
      </c>
      <c r="V267" s="73">
        <f t="shared" si="64"/>
        <v>23806</v>
      </c>
      <c r="W267" s="74">
        <f t="shared" si="57"/>
        <v>0</v>
      </c>
      <c r="X267" s="75">
        <f t="shared" si="65"/>
        <v>23806</v>
      </c>
      <c r="Y267" s="83"/>
      <c r="Z267" s="77"/>
      <c r="AA267" s="2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s="24" customFormat="1" x14ac:dyDescent="0.25">
      <c r="A268" s="15">
        <f t="shared" si="58"/>
        <v>41534</v>
      </c>
      <c r="B268" s="16">
        <f t="shared" si="53"/>
        <v>41534</v>
      </c>
      <c r="C268" s="92">
        <f t="shared" si="59"/>
        <v>23806</v>
      </c>
      <c r="D268" s="74">
        <f t="shared" si="54"/>
        <v>0</v>
      </c>
      <c r="E268" s="69">
        <f t="shared" si="60"/>
        <v>23806</v>
      </c>
      <c r="F268" s="78"/>
      <c r="G268" s="79"/>
      <c r="H268" s="79"/>
      <c r="I268" s="73">
        <f t="shared" si="55"/>
        <v>0</v>
      </c>
      <c r="J268" s="79"/>
      <c r="K268" s="90">
        <f t="shared" si="61"/>
        <v>0</v>
      </c>
      <c r="L268" s="79"/>
      <c r="M268" s="79"/>
      <c r="N268" s="79"/>
      <c r="O268" s="73">
        <f t="shared" si="56"/>
        <v>0</v>
      </c>
      <c r="P268" s="79"/>
      <c r="Q268" s="72">
        <f t="shared" si="62"/>
        <v>0</v>
      </c>
      <c r="R268" s="79"/>
      <c r="S268" s="79"/>
      <c r="T268" s="79"/>
      <c r="U268" s="72">
        <f t="shared" si="63"/>
        <v>0</v>
      </c>
      <c r="V268" s="73">
        <f t="shared" si="64"/>
        <v>23806</v>
      </c>
      <c r="W268" s="74">
        <f t="shared" si="57"/>
        <v>0</v>
      </c>
      <c r="X268" s="75">
        <f t="shared" si="65"/>
        <v>23806</v>
      </c>
      <c r="Y268" s="83"/>
      <c r="Z268" s="77"/>
      <c r="AA268" s="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s="24" customFormat="1" x14ac:dyDescent="0.25">
      <c r="A269" s="15">
        <f t="shared" si="58"/>
        <v>41535</v>
      </c>
      <c r="B269" s="16">
        <f t="shared" si="53"/>
        <v>41535</v>
      </c>
      <c r="C269" s="92">
        <f t="shared" si="59"/>
        <v>23806</v>
      </c>
      <c r="D269" s="74">
        <f t="shared" si="54"/>
        <v>0</v>
      </c>
      <c r="E269" s="69">
        <f t="shared" si="60"/>
        <v>23806</v>
      </c>
      <c r="F269" s="78"/>
      <c r="G269" s="79"/>
      <c r="H269" s="79"/>
      <c r="I269" s="73">
        <f t="shared" si="55"/>
        <v>0</v>
      </c>
      <c r="J269" s="79"/>
      <c r="K269" s="90">
        <f t="shared" si="61"/>
        <v>0</v>
      </c>
      <c r="L269" s="79"/>
      <c r="M269" s="79"/>
      <c r="N269" s="79"/>
      <c r="O269" s="73">
        <f t="shared" si="56"/>
        <v>0</v>
      </c>
      <c r="P269" s="79"/>
      <c r="Q269" s="72">
        <f t="shared" si="62"/>
        <v>0</v>
      </c>
      <c r="R269" s="79"/>
      <c r="S269" s="79"/>
      <c r="T269" s="79"/>
      <c r="U269" s="72">
        <f t="shared" si="63"/>
        <v>0</v>
      </c>
      <c r="V269" s="73">
        <f t="shared" si="64"/>
        <v>23806</v>
      </c>
      <c r="W269" s="74">
        <f t="shared" si="57"/>
        <v>0</v>
      </c>
      <c r="X269" s="75">
        <f t="shared" si="65"/>
        <v>23806</v>
      </c>
      <c r="Y269" s="83"/>
      <c r="Z269" s="77"/>
      <c r="AA269" s="2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s="24" customFormat="1" x14ac:dyDescent="0.25">
      <c r="A270" s="15">
        <f t="shared" si="58"/>
        <v>41536</v>
      </c>
      <c r="B270" s="16">
        <f t="shared" si="53"/>
        <v>41536</v>
      </c>
      <c r="C270" s="92">
        <f t="shared" si="59"/>
        <v>23806</v>
      </c>
      <c r="D270" s="74">
        <f t="shared" si="54"/>
        <v>0</v>
      </c>
      <c r="E270" s="69">
        <f t="shared" si="60"/>
        <v>23806</v>
      </c>
      <c r="F270" s="78"/>
      <c r="G270" s="79"/>
      <c r="H270" s="79"/>
      <c r="I270" s="73">
        <f t="shared" si="55"/>
        <v>0</v>
      </c>
      <c r="J270" s="79"/>
      <c r="K270" s="90">
        <f t="shared" si="61"/>
        <v>0</v>
      </c>
      <c r="L270" s="79"/>
      <c r="M270" s="79"/>
      <c r="N270" s="79"/>
      <c r="O270" s="73">
        <f t="shared" si="56"/>
        <v>0</v>
      </c>
      <c r="P270" s="79"/>
      <c r="Q270" s="72">
        <f t="shared" si="62"/>
        <v>0</v>
      </c>
      <c r="R270" s="79"/>
      <c r="S270" s="79"/>
      <c r="T270" s="79"/>
      <c r="U270" s="72">
        <f t="shared" si="63"/>
        <v>0</v>
      </c>
      <c r="V270" s="73">
        <f t="shared" si="64"/>
        <v>23806</v>
      </c>
      <c r="W270" s="74">
        <f t="shared" si="57"/>
        <v>0</v>
      </c>
      <c r="X270" s="75">
        <f t="shared" si="65"/>
        <v>23806</v>
      </c>
      <c r="Y270" s="83"/>
      <c r="Z270" s="77"/>
      <c r="AA270" s="2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s="24" customFormat="1" x14ac:dyDescent="0.25">
      <c r="A271" s="15">
        <f t="shared" si="58"/>
        <v>41537</v>
      </c>
      <c r="B271" s="16">
        <f t="shared" si="53"/>
        <v>41537</v>
      </c>
      <c r="C271" s="92">
        <f t="shared" si="59"/>
        <v>23806</v>
      </c>
      <c r="D271" s="74">
        <f t="shared" si="54"/>
        <v>0</v>
      </c>
      <c r="E271" s="69">
        <f t="shared" si="60"/>
        <v>23806</v>
      </c>
      <c r="F271" s="78"/>
      <c r="G271" s="79"/>
      <c r="H271" s="79"/>
      <c r="I271" s="73">
        <f t="shared" si="55"/>
        <v>0</v>
      </c>
      <c r="J271" s="79"/>
      <c r="K271" s="90">
        <f t="shared" si="61"/>
        <v>0</v>
      </c>
      <c r="L271" s="79"/>
      <c r="M271" s="79"/>
      <c r="N271" s="79"/>
      <c r="O271" s="73">
        <f t="shared" si="56"/>
        <v>0</v>
      </c>
      <c r="P271" s="79"/>
      <c r="Q271" s="72">
        <f t="shared" si="62"/>
        <v>0</v>
      </c>
      <c r="R271" s="79"/>
      <c r="S271" s="79"/>
      <c r="T271" s="79"/>
      <c r="U271" s="72">
        <f t="shared" si="63"/>
        <v>0</v>
      </c>
      <c r="V271" s="73">
        <f t="shared" si="64"/>
        <v>23806</v>
      </c>
      <c r="W271" s="74">
        <f t="shared" si="57"/>
        <v>0</v>
      </c>
      <c r="X271" s="75">
        <f t="shared" si="65"/>
        <v>23806</v>
      </c>
      <c r="Y271" s="83"/>
      <c r="Z271" s="77"/>
      <c r="AA271" s="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s="24" customFormat="1" x14ac:dyDescent="0.25">
      <c r="A272" s="15">
        <f t="shared" si="58"/>
        <v>41538</v>
      </c>
      <c r="B272" s="16">
        <f t="shared" si="53"/>
        <v>41538</v>
      </c>
      <c r="C272" s="92">
        <f t="shared" si="59"/>
        <v>23806</v>
      </c>
      <c r="D272" s="74">
        <f t="shared" si="54"/>
        <v>0</v>
      </c>
      <c r="E272" s="69">
        <f t="shared" si="60"/>
        <v>23806</v>
      </c>
      <c r="F272" s="78"/>
      <c r="G272" s="79"/>
      <c r="H272" s="79"/>
      <c r="I272" s="73">
        <f t="shared" si="55"/>
        <v>0</v>
      </c>
      <c r="J272" s="79"/>
      <c r="K272" s="90">
        <f t="shared" si="61"/>
        <v>0</v>
      </c>
      <c r="L272" s="79"/>
      <c r="M272" s="79"/>
      <c r="N272" s="79"/>
      <c r="O272" s="73">
        <f t="shared" si="56"/>
        <v>0</v>
      </c>
      <c r="P272" s="79"/>
      <c r="Q272" s="72">
        <f t="shared" si="62"/>
        <v>0</v>
      </c>
      <c r="R272" s="79"/>
      <c r="S272" s="79"/>
      <c r="T272" s="79"/>
      <c r="U272" s="72">
        <f t="shared" si="63"/>
        <v>0</v>
      </c>
      <c r="V272" s="73">
        <f t="shared" si="64"/>
        <v>23806</v>
      </c>
      <c r="W272" s="74">
        <f t="shared" si="57"/>
        <v>0</v>
      </c>
      <c r="X272" s="75">
        <f t="shared" si="65"/>
        <v>23806</v>
      </c>
      <c r="Y272" s="83"/>
      <c r="Z272" s="77"/>
      <c r="AA272" s="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s="24" customFormat="1" x14ac:dyDescent="0.25">
      <c r="A273" s="15">
        <f t="shared" si="58"/>
        <v>41539</v>
      </c>
      <c r="B273" s="16">
        <f t="shared" si="53"/>
        <v>41539</v>
      </c>
      <c r="C273" s="92">
        <f t="shared" si="59"/>
        <v>23806</v>
      </c>
      <c r="D273" s="74">
        <f t="shared" si="54"/>
        <v>0</v>
      </c>
      <c r="E273" s="69">
        <f t="shared" si="60"/>
        <v>23806</v>
      </c>
      <c r="F273" s="78"/>
      <c r="G273" s="79"/>
      <c r="H273" s="79"/>
      <c r="I273" s="73">
        <f t="shared" si="55"/>
        <v>0</v>
      </c>
      <c r="J273" s="79"/>
      <c r="K273" s="90">
        <f t="shared" si="61"/>
        <v>0</v>
      </c>
      <c r="L273" s="79"/>
      <c r="M273" s="79"/>
      <c r="N273" s="79"/>
      <c r="O273" s="73">
        <f t="shared" si="56"/>
        <v>0</v>
      </c>
      <c r="P273" s="79"/>
      <c r="Q273" s="72">
        <f t="shared" si="62"/>
        <v>0</v>
      </c>
      <c r="R273" s="79"/>
      <c r="S273" s="79"/>
      <c r="T273" s="79"/>
      <c r="U273" s="72">
        <f t="shared" si="63"/>
        <v>0</v>
      </c>
      <c r="V273" s="73">
        <f t="shared" si="64"/>
        <v>23806</v>
      </c>
      <c r="W273" s="74">
        <f t="shared" si="57"/>
        <v>0</v>
      </c>
      <c r="X273" s="75">
        <f t="shared" si="65"/>
        <v>23806</v>
      </c>
      <c r="Y273" s="83"/>
      <c r="Z273" s="77"/>
      <c r="AA273" s="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s="24" customFormat="1" x14ac:dyDescent="0.25">
      <c r="A274" s="15">
        <f t="shared" si="58"/>
        <v>41540</v>
      </c>
      <c r="B274" s="16">
        <f t="shared" si="53"/>
        <v>41540</v>
      </c>
      <c r="C274" s="92">
        <f t="shared" si="59"/>
        <v>23806</v>
      </c>
      <c r="D274" s="74">
        <f t="shared" si="54"/>
        <v>0</v>
      </c>
      <c r="E274" s="69">
        <f t="shared" si="60"/>
        <v>23806</v>
      </c>
      <c r="F274" s="78"/>
      <c r="G274" s="79"/>
      <c r="H274" s="79"/>
      <c r="I274" s="73">
        <f t="shared" si="55"/>
        <v>0</v>
      </c>
      <c r="J274" s="79"/>
      <c r="K274" s="90">
        <f t="shared" si="61"/>
        <v>0</v>
      </c>
      <c r="L274" s="79"/>
      <c r="M274" s="79"/>
      <c r="N274" s="79"/>
      <c r="O274" s="73">
        <f t="shared" si="56"/>
        <v>0</v>
      </c>
      <c r="P274" s="79"/>
      <c r="Q274" s="72">
        <f t="shared" si="62"/>
        <v>0</v>
      </c>
      <c r="R274" s="79"/>
      <c r="S274" s="79"/>
      <c r="T274" s="79"/>
      <c r="U274" s="72">
        <f t="shared" si="63"/>
        <v>0</v>
      </c>
      <c r="V274" s="73">
        <f t="shared" si="64"/>
        <v>23806</v>
      </c>
      <c r="W274" s="74">
        <f t="shared" si="57"/>
        <v>0</v>
      </c>
      <c r="X274" s="75">
        <f t="shared" si="65"/>
        <v>23806</v>
      </c>
      <c r="Y274" s="83"/>
      <c r="Z274" s="77"/>
      <c r="AA274" s="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s="24" customFormat="1" x14ac:dyDescent="0.25">
      <c r="A275" s="15">
        <f t="shared" si="58"/>
        <v>41541</v>
      </c>
      <c r="B275" s="16">
        <f t="shared" si="53"/>
        <v>41541</v>
      </c>
      <c r="C275" s="92">
        <f t="shared" si="59"/>
        <v>23806</v>
      </c>
      <c r="D275" s="74">
        <f t="shared" si="54"/>
        <v>0</v>
      </c>
      <c r="E275" s="69">
        <f t="shared" si="60"/>
        <v>23806</v>
      </c>
      <c r="F275" s="78"/>
      <c r="G275" s="79"/>
      <c r="H275" s="79"/>
      <c r="I275" s="73">
        <f t="shared" si="55"/>
        <v>0</v>
      </c>
      <c r="J275" s="79"/>
      <c r="K275" s="90">
        <f t="shared" si="61"/>
        <v>0</v>
      </c>
      <c r="L275" s="79"/>
      <c r="M275" s="79"/>
      <c r="N275" s="79"/>
      <c r="O275" s="73">
        <f t="shared" si="56"/>
        <v>0</v>
      </c>
      <c r="P275" s="79"/>
      <c r="Q275" s="72">
        <f t="shared" si="62"/>
        <v>0</v>
      </c>
      <c r="R275" s="79"/>
      <c r="S275" s="79"/>
      <c r="T275" s="79"/>
      <c r="U275" s="72">
        <f t="shared" si="63"/>
        <v>0</v>
      </c>
      <c r="V275" s="73">
        <f t="shared" si="64"/>
        <v>23806</v>
      </c>
      <c r="W275" s="74">
        <f t="shared" si="57"/>
        <v>0</v>
      </c>
      <c r="X275" s="75">
        <f t="shared" si="65"/>
        <v>23806</v>
      </c>
      <c r="Y275" s="83"/>
      <c r="Z275" s="77"/>
      <c r="AA275" s="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s="24" customFormat="1" x14ac:dyDescent="0.25">
      <c r="A276" s="15">
        <f t="shared" si="58"/>
        <v>41542</v>
      </c>
      <c r="B276" s="16">
        <f t="shared" si="53"/>
        <v>41542</v>
      </c>
      <c r="C276" s="92">
        <f t="shared" si="59"/>
        <v>23806</v>
      </c>
      <c r="D276" s="74">
        <f t="shared" si="54"/>
        <v>0</v>
      </c>
      <c r="E276" s="69">
        <f t="shared" si="60"/>
        <v>23806</v>
      </c>
      <c r="F276" s="78"/>
      <c r="G276" s="79"/>
      <c r="H276" s="79"/>
      <c r="I276" s="73">
        <f t="shared" si="55"/>
        <v>0</v>
      </c>
      <c r="J276" s="79"/>
      <c r="K276" s="90">
        <f t="shared" si="61"/>
        <v>0</v>
      </c>
      <c r="L276" s="79"/>
      <c r="M276" s="79"/>
      <c r="N276" s="79"/>
      <c r="O276" s="73">
        <f t="shared" si="56"/>
        <v>0</v>
      </c>
      <c r="P276" s="79"/>
      <c r="Q276" s="72">
        <f t="shared" si="62"/>
        <v>0</v>
      </c>
      <c r="R276" s="79"/>
      <c r="S276" s="79"/>
      <c r="T276" s="79"/>
      <c r="U276" s="72">
        <f t="shared" si="63"/>
        <v>0</v>
      </c>
      <c r="V276" s="73">
        <f t="shared" si="64"/>
        <v>23806</v>
      </c>
      <c r="W276" s="74">
        <f t="shared" si="57"/>
        <v>0</v>
      </c>
      <c r="X276" s="75">
        <f t="shared" si="65"/>
        <v>23806</v>
      </c>
      <c r="Y276" s="83"/>
      <c r="Z276" s="77"/>
      <c r="AA276" s="2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s="24" customFormat="1" x14ac:dyDescent="0.25">
      <c r="A277" s="15">
        <f t="shared" si="58"/>
        <v>41543</v>
      </c>
      <c r="B277" s="16">
        <f t="shared" si="53"/>
        <v>41543</v>
      </c>
      <c r="C277" s="92">
        <f t="shared" si="59"/>
        <v>23806</v>
      </c>
      <c r="D277" s="74">
        <f t="shared" si="54"/>
        <v>0</v>
      </c>
      <c r="E277" s="69">
        <f t="shared" si="60"/>
        <v>23806</v>
      </c>
      <c r="F277" s="78"/>
      <c r="G277" s="79"/>
      <c r="H277" s="79"/>
      <c r="I277" s="73">
        <f t="shared" si="55"/>
        <v>0</v>
      </c>
      <c r="J277" s="79"/>
      <c r="K277" s="90">
        <f t="shared" si="61"/>
        <v>0</v>
      </c>
      <c r="L277" s="79"/>
      <c r="M277" s="79"/>
      <c r="N277" s="79"/>
      <c r="O277" s="73">
        <f t="shared" si="56"/>
        <v>0</v>
      </c>
      <c r="P277" s="79"/>
      <c r="Q277" s="72">
        <f t="shared" si="62"/>
        <v>0</v>
      </c>
      <c r="R277" s="79"/>
      <c r="S277" s="79"/>
      <c r="T277" s="79"/>
      <c r="U277" s="72">
        <f t="shared" si="63"/>
        <v>0</v>
      </c>
      <c r="V277" s="73">
        <f t="shared" si="64"/>
        <v>23806</v>
      </c>
      <c r="W277" s="74">
        <f t="shared" si="57"/>
        <v>0</v>
      </c>
      <c r="X277" s="75">
        <f t="shared" si="65"/>
        <v>23806</v>
      </c>
      <c r="Y277" s="83"/>
      <c r="Z277" s="77"/>
      <c r="AA277" s="2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s="24" customFormat="1" x14ac:dyDescent="0.25">
      <c r="A278" s="15">
        <f t="shared" si="58"/>
        <v>41544</v>
      </c>
      <c r="B278" s="16">
        <f t="shared" si="53"/>
        <v>41544</v>
      </c>
      <c r="C278" s="92">
        <f t="shared" si="59"/>
        <v>23806</v>
      </c>
      <c r="D278" s="74">
        <f t="shared" si="54"/>
        <v>0</v>
      </c>
      <c r="E278" s="69">
        <f t="shared" si="60"/>
        <v>23806</v>
      </c>
      <c r="F278" s="78"/>
      <c r="G278" s="79"/>
      <c r="H278" s="79"/>
      <c r="I278" s="73">
        <f t="shared" si="55"/>
        <v>0</v>
      </c>
      <c r="J278" s="79"/>
      <c r="K278" s="90">
        <f t="shared" si="61"/>
        <v>0</v>
      </c>
      <c r="L278" s="79"/>
      <c r="M278" s="79"/>
      <c r="N278" s="79"/>
      <c r="O278" s="73">
        <f t="shared" si="56"/>
        <v>0</v>
      </c>
      <c r="P278" s="79"/>
      <c r="Q278" s="72">
        <f t="shared" si="62"/>
        <v>0</v>
      </c>
      <c r="R278" s="79"/>
      <c r="S278" s="79"/>
      <c r="T278" s="79"/>
      <c r="U278" s="72">
        <f t="shared" si="63"/>
        <v>0</v>
      </c>
      <c r="V278" s="73">
        <f t="shared" si="64"/>
        <v>23806</v>
      </c>
      <c r="W278" s="74">
        <f t="shared" si="57"/>
        <v>0</v>
      </c>
      <c r="X278" s="75">
        <f t="shared" si="65"/>
        <v>23806</v>
      </c>
      <c r="Y278" s="83"/>
      <c r="Z278" s="77"/>
      <c r="AA278" s="2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s="24" customFormat="1" x14ac:dyDescent="0.25">
      <c r="A279" s="15">
        <f t="shared" si="58"/>
        <v>41545</v>
      </c>
      <c r="B279" s="16">
        <f t="shared" si="53"/>
        <v>41545</v>
      </c>
      <c r="C279" s="92">
        <f t="shared" si="59"/>
        <v>23806</v>
      </c>
      <c r="D279" s="74">
        <f t="shared" si="54"/>
        <v>0</v>
      </c>
      <c r="E279" s="69">
        <f t="shared" si="60"/>
        <v>23806</v>
      </c>
      <c r="F279" s="78"/>
      <c r="G279" s="79"/>
      <c r="H279" s="79"/>
      <c r="I279" s="73">
        <f t="shared" si="55"/>
        <v>0</v>
      </c>
      <c r="J279" s="79"/>
      <c r="K279" s="90">
        <f t="shared" si="61"/>
        <v>0</v>
      </c>
      <c r="L279" s="79"/>
      <c r="M279" s="79"/>
      <c r="N279" s="79"/>
      <c r="O279" s="73">
        <f t="shared" si="56"/>
        <v>0</v>
      </c>
      <c r="P279" s="79"/>
      <c r="Q279" s="72">
        <f t="shared" si="62"/>
        <v>0</v>
      </c>
      <c r="R279" s="79"/>
      <c r="S279" s="79"/>
      <c r="T279" s="79"/>
      <c r="U279" s="72">
        <f t="shared" si="63"/>
        <v>0</v>
      </c>
      <c r="V279" s="73">
        <f t="shared" si="64"/>
        <v>23806</v>
      </c>
      <c r="W279" s="74">
        <f t="shared" si="57"/>
        <v>0</v>
      </c>
      <c r="X279" s="75">
        <f t="shared" si="65"/>
        <v>23806</v>
      </c>
      <c r="Y279" s="83"/>
      <c r="Z279" s="77"/>
      <c r="AA279" s="2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s="24" customFormat="1" x14ac:dyDescent="0.25">
      <c r="A280" s="15">
        <f t="shared" si="58"/>
        <v>41546</v>
      </c>
      <c r="B280" s="16">
        <f t="shared" si="53"/>
        <v>41546</v>
      </c>
      <c r="C280" s="92">
        <f t="shared" si="59"/>
        <v>23806</v>
      </c>
      <c r="D280" s="74">
        <f t="shared" si="54"/>
        <v>0</v>
      </c>
      <c r="E280" s="69">
        <f t="shared" si="60"/>
        <v>23806</v>
      </c>
      <c r="F280" s="78"/>
      <c r="G280" s="79"/>
      <c r="H280" s="79"/>
      <c r="I280" s="73">
        <f t="shared" si="55"/>
        <v>0</v>
      </c>
      <c r="J280" s="79"/>
      <c r="K280" s="90">
        <f t="shared" si="61"/>
        <v>0</v>
      </c>
      <c r="L280" s="79"/>
      <c r="M280" s="79"/>
      <c r="N280" s="79"/>
      <c r="O280" s="73">
        <f t="shared" si="56"/>
        <v>0</v>
      </c>
      <c r="P280" s="79"/>
      <c r="Q280" s="72">
        <f t="shared" si="62"/>
        <v>0</v>
      </c>
      <c r="R280" s="79"/>
      <c r="S280" s="79"/>
      <c r="T280" s="79"/>
      <c r="U280" s="72">
        <f t="shared" si="63"/>
        <v>0</v>
      </c>
      <c r="V280" s="73">
        <f t="shared" si="64"/>
        <v>23806</v>
      </c>
      <c r="W280" s="74">
        <f t="shared" si="57"/>
        <v>0</v>
      </c>
      <c r="X280" s="75">
        <f t="shared" si="65"/>
        <v>23806</v>
      </c>
      <c r="Y280" s="83"/>
      <c r="Z280" s="77"/>
      <c r="AA280" s="2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s="244" customFormat="1" x14ac:dyDescent="0.25">
      <c r="A281" s="263">
        <f t="shared" si="58"/>
        <v>41547</v>
      </c>
      <c r="B281" s="264">
        <f t="shared" si="53"/>
        <v>41547</v>
      </c>
      <c r="C281" s="265">
        <f t="shared" si="59"/>
        <v>23806</v>
      </c>
      <c r="D281" s="200">
        <f t="shared" si="54"/>
        <v>0</v>
      </c>
      <c r="E281" s="266">
        <f t="shared" si="60"/>
        <v>23806</v>
      </c>
      <c r="F281" s="268"/>
      <c r="G281" s="196"/>
      <c r="H281" s="196"/>
      <c r="I281" s="197">
        <f t="shared" si="55"/>
        <v>0</v>
      </c>
      <c r="J281" s="196"/>
      <c r="K281" s="198">
        <f t="shared" si="61"/>
        <v>0</v>
      </c>
      <c r="L281" s="196">
        <v>4000</v>
      </c>
      <c r="M281" s="196"/>
      <c r="N281" s="196"/>
      <c r="O281" s="197">
        <f t="shared" si="56"/>
        <v>4000</v>
      </c>
      <c r="P281" s="196"/>
      <c r="Q281" s="197">
        <f t="shared" si="62"/>
        <v>4000</v>
      </c>
      <c r="R281" s="196"/>
      <c r="S281" s="196"/>
      <c r="T281" s="196"/>
      <c r="U281" s="197">
        <f t="shared" si="63"/>
        <v>0</v>
      </c>
      <c r="V281" s="197">
        <f t="shared" si="64"/>
        <v>19806</v>
      </c>
      <c r="W281" s="200">
        <f t="shared" si="57"/>
        <v>0</v>
      </c>
      <c r="X281" s="201">
        <f t="shared" si="65"/>
        <v>19806</v>
      </c>
      <c r="Y281" s="202">
        <f>Z281-X281</f>
        <v>7</v>
      </c>
      <c r="Z281" s="203">
        <f>E282</f>
        <v>19813</v>
      </c>
    </row>
    <row r="282" spans="1:46" s="24" customFormat="1" x14ac:dyDescent="0.25">
      <c r="A282" s="15">
        <f t="shared" si="58"/>
        <v>41548</v>
      </c>
      <c r="B282" s="16">
        <f t="shared" si="53"/>
        <v>41548</v>
      </c>
      <c r="C282" s="67">
        <v>19813</v>
      </c>
      <c r="D282" s="82">
        <v>0</v>
      </c>
      <c r="E282" s="69">
        <f t="shared" si="60"/>
        <v>19813</v>
      </c>
      <c r="F282" s="78"/>
      <c r="G282" s="79"/>
      <c r="H282" s="79"/>
      <c r="I282" s="73">
        <f t="shared" si="55"/>
        <v>0</v>
      </c>
      <c r="J282" s="79"/>
      <c r="K282" s="90">
        <f t="shared" si="61"/>
        <v>0</v>
      </c>
      <c r="L282" s="79"/>
      <c r="M282" s="79"/>
      <c r="N282" s="79"/>
      <c r="O282" s="73">
        <f t="shared" si="56"/>
        <v>0</v>
      </c>
      <c r="P282" s="79"/>
      <c r="Q282" s="72">
        <f t="shared" si="62"/>
        <v>0</v>
      </c>
      <c r="R282" s="79"/>
      <c r="S282" s="79"/>
      <c r="T282" s="79"/>
      <c r="U282" s="72">
        <f t="shared" si="63"/>
        <v>0</v>
      </c>
      <c r="V282" s="73">
        <f t="shared" si="64"/>
        <v>19813</v>
      </c>
      <c r="W282" s="74">
        <f t="shared" si="57"/>
        <v>0</v>
      </c>
      <c r="X282" s="75">
        <f t="shared" si="65"/>
        <v>19813</v>
      </c>
      <c r="Y282" s="83"/>
      <c r="Z282" s="77"/>
      <c r="AA282" s="2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s="24" customFormat="1" x14ac:dyDescent="0.25">
      <c r="A283" s="15">
        <f t="shared" si="58"/>
        <v>41549</v>
      </c>
      <c r="B283" s="16">
        <f t="shared" si="53"/>
        <v>41549</v>
      </c>
      <c r="C283" s="92">
        <f t="shared" si="59"/>
        <v>19813</v>
      </c>
      <c r="D283" s="74">
        <f t="shared" si="54"/>
        <v>0</v>
      </c>
      <c r="E283" s="69">
        <f t="shared" si="60"/>
        <v>19813</v>
      </c>
      <c r="F283" s="78"/>
      <c r="G283" s="79"/>
      <c r="H283" s="79"/>
      <c r="I283" s="73">
        <f t="shared" si="55"/>
        <v>0</v>
      </c>
      <c r="J283" s="79"/>
      <c r="K283" s="90">
        <f t="shared" si="61"/>
        <v>0</v>
      </c>
      <c r="L283" s="79"/>
      <c r="M283" s="79"/>
      <c r="N283" s="79"/>
      <c r="O283" s="73">
        <f t="shared" si="56"/>
        <v>0</v>
      </c>
      <c r="P283" s="79"/>
      <c r="Q283" s="72">
        <f t="shared" si="62"/>
        <v>0</v>
      </c>
      <c r="R283" s="79"/>
      <c r="S283" s="79"/>
      <c r="T283" s="79"/>
      <c r="U283" s="72">
        <f t="shared" si="63"/>
        <v>0</v>
      </c>
      <c r="V283" s="73">
        <f t="shared" si="64"/>
        <v>19813</v>
      </c>
      <c r="W283" s="74">
        <f t="shared" si="57"/>
        <v>0</v>
      </c>
      <c r="X283" s="75">
        <f t="shared" si="65"/>
        <v>19813</v>
      </c>
      <c r="Y283" s="83"/>
      <c r="Z283" s="77"/>
      <c r="AA283" s="2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s="24" customFormat="1" x14ac:dyDescent="0.25">
      <c r="A284" s="15">
        <f t="shared" si="58"/>
        <v>41550</v>
      </c>
      <c r="B284" s="16">
        <f t="shared" si="53"/>
        <v>41550</v>
      </c>
      <c r="C284" s="92">
        <f t="shared" si="59"/>
        <v>19813</v>
      </c>
      <c r="D284" s="74">
        <f t="shared" si="54"/>
        <v>0</v>
      </c>
      <c r="E284" s="69">
        <f t="shared" si="60"/>
        <v>19813</v>
      </c>
      <c r="F284" s="78"/>
      <c r="G284" s="79"/>
      <c r="H284" s="79"/>
      <c r="I284" s="73">
        <f t="shared" si="55"/>
        <v>0</v>
      </c>
      <c r="J284" s="79"/>
      <c r="K284" s="90">
        <f t="shared" si="61"/>
        <v>0</v>
      </c>
      <c r="L284" s="79"/>
      <c r="M284" s="79"/>
      <c r="N284" s="79"/>
      <c r="O284" s="73">
        <f t="shared" si="56"/>
        <v>0</v>
      </c>
      <c r="P284" s="79"/>
      <c r="Q284" s="72">
        <f t="shared" si="62"/>
        <v>0</v>
      </c>
      <c r="R284" s="79"/>
      <c r="S284" s="79"/>
      <c r="T284" s="79"/>
      <c r="U284" s="72">
        <f t="shared" si="63"/>
        <v>0</v>
      </c>
      <c r="V284" s="73">
        <f t="shared" si="64"/>
        <v>19813</v>
      </c>
      <c r="W284" s="74">
        <f t="shared" si="57"/>
        <v>0</v>
      </c>
      <c r="X284" s="75">
        <f t="shared" si="65"/>
        <v>19813</v>
      </c>
      <c r="Y284" s="83"/>
      <c r="Z284" s="77"/>
      <c r="AA284" s="2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s="24" customFormat="1" x14ac:dyDescent="0.25">
      <c r="A285" s="15">
        <f t="shared" si="58"/>
        <v>41551</v>
      </c>
      <c r="B285" s="16">
        <f t="shared" si="53"/>
        <v>41551</v>
      </c>
      <c r="C285" s="92">
        <f t="shared" si="59"/>
        <v>19813</v>
      </c>
      <c r="D285" s="74">
        <f t="shared" si="54"/>
        <v>0</v>
      </c>
      <c r="E285" s="69">
        <f t="shared" si="60"/>
        <v>19813</v>
      </c>
      <c r="F285" s="78"/>
      <c r="G285" s="79"/>
      <c r="H285" s="79"/>
      <c r="I285" s="73">
        <f t="shared" si="55"/>
        <v>0</v>
      </c>
      <c r="J285" s="79"/>
      <c r="K285" s="90">
        <f t="shared" si="61"/>
        <v>0</v>
      </c>
      <c r="L285" s="79"/>
      <c r="M285" s="79"/>
      <c r="N285" s="79"/>
      <c r="O285" s="73">
        <f t="shared" si="56"/>
        <v>0</v>
      </c>
      <c r="P285" s="79"/>
      <c r="Q285" s="72">
        <f t="shared" si="62"/>
        <v>0</v>
      </c>
      <c r="R285" s="79"/>
      <c r="S285" s="79"/>
      <c r="T285" s="79"/>
      <c r="U285" s="72">
        <f t="shared" si="63"/>
        <v>0</v>
      </c>
      <c r="V285" s="73">
        <f t="shared" si="64"/>
        <v>19813</v>
      </c>
      <c r="W285" s="74">
        <f t="shared" si="57"/>
        <v>0</v>
      </c>
      <c r="X285" s="75">
        <f t="shared" si="65"/>
        <v>19813</v>
      </c>
      <c r="Y285" s="83"/>
      <c r="Z285" s="77"/>
      <c r="AA285" s="2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s="24" customFormat="1" x14ac:dyDescent="0.25">
      <c r="A286" s="15">
        <f t="shared" si="58"/>
        <v>41552</v>
      </c>
      <c r="B286" s="16">
        <f t="shared" si="53"/>
        <v>41552</v>
      </c>
      <c r="C286" s="92">
        <f t="shared" si="59"/>
        <v>19813</v>
      </c>
      <c r="D286" s="74">
        <f t="shared" si="54"/>
        <v>0</v>
      </c>
      <c r="E286" s="69">
        <f t="shared" si="60"/>
        <v>19813</v>
      </c>
      <c r="F286" s="78"/>
      <c r="G286" s="79"/>
      <c r="H286" s="79"/>
      <c r="I286" s="73">
        <f t="shared" si="55"/>
        <v>0</v>
      </c>
      <c r="J286" s="79"/>
      <c r="K286" s="90">
        <f t="shared" si="61"/>
        <v>0</v>
      </c>
      <c r="L286" s="79"/>
      <c r="M286" s="79"/>
      <c r="N286" s="79"/>
      <c r="O286" s="73">
        <f t="shared" si="56"/>
        <v>0</v>
      </c>
      <c r="P286" s="79"/>
      <c r="Q286" s="72">
        <f t="shared" si="62"/>
        <v>0</v>
      </c>
      <c r="R286" s="79"/>
      <c r="S286" s="79"/>
      <c r="T286" s="79"/>
      <c r="U286" s="72">
        <f t="shared" si="63"/>
        <v>0</v>
      </c>
      <c r="V286" s="73">
        <f t="shared" si="64"/>
        <v>19813</v>
      </c>
      <c r="W286" s="74">
        <f t="shared" si="57"/>
        <v>0</v>
      </c>
      <c r="X286" s="75">
        <f t="shared" si="65"/>
        <v>19813</v>
      </c>
      <c r="Y286" s="83"/>
      <c r="Z286" s="77"/>
      <c r="AA286" s="2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s="24" customFormat="1" x14ac:dyDescent="0.25">
      <c r="A287" s="15">
        <f t="shared" si="58"/>
        <v>41553</v>
      </c>
      <c r="B287" s="16">
        <f t="shared" si="53"/>
        <v>41553</v>
      </c>
      <c r="C287" s="92">
        <f t="shared" si="59"/>
        <v>19813</v>
      </c>
      <c r="D287" s="74">
        <f t="shared" si="54"/>
        <v>0</v>
      </c>
      <c r="E287" s="69">
        <f t="shared" si="60"/>
        <v>19813</v>
      </c>
      <c r="F287" s="78"/>
      <c r="G287" s="79"/>
      <c r="H287" s="79"/>
      <c r="I287" s="73">
        <f t="shared" si="55"/>
        <v>0</v>
      </c>
      <c r="J287" s="79"/>
      <c r="K287" s="90">
        <f t="shared" si="61"/>
        <v>0</v>
      </c>
      <c r="L287" s="79"/>
      <c r="M287" s="79"/>
      <c r="N287" s="79"/>
      <c r="O287" s="73">
        <f t="shared" si="56"/>
        <v>0</v>
      </c>
      <c r="P287" s="79"/>
      <c r="Q287" s="72">
        <f t="shared" si="62"/>
        <v>0</v>
      </c>
      <c r="R287" s="79"/>
      <c r="S287" s="79"/>
      <c r="T287" s="79"/>
      <c r="U287" s="72">
        <f t="shared" si="63"/>
        <v>0</v>
      </c>
      <c r="V287" s="73">
        <f t="shared" si="64"/>
        <v>19813</v>
      </c>
      <c r="W287" s="74">
        <f t="shared" si="57"/>
        <v>0</v>
      </c>
      <c r="X287" s="75">
        <f t="shared" si="65"/>
        <v>19813</v>
      </c>
      <c r="Y287" s="83"/>
      <c r="Z287" s="77"/>
      <c r="AA287" s="2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s="24" customFormat="1" x14ac:dyDescent="0.25">
      <c r="A288" s="15">
        <f t="shared" si="58"/>
        <v>41554</v>
      </c>
      <c r="B288" s="16">
        <f t="shared" si="53"/>
        <v>41554</v>
      </c>
      <c r="C288" s="92">
        <f t="shared" si="59"/>
        <v>19813</v>
      </c>
      <c r="D288" s="74">
        <f t="shared" si="54"/>
        <v>0</v>
      </c>
      <c r="E288" s="69">
        <f t="shared" si="60"/>
        <v>19813</v>
      </c>
      <c r="F288" s="78"/>
      <c r="G288" s="79"/>
      <c r="H288" s="79"/>
      <c r="I288" s="73">
        <f t="shared" si="55"/>
        <v>0</v>
      </c>
      <c r="J288" s="79"/>
      <c r="K288" s="90">
        <f t="shared" si="61"/>
        <v>0</v>
      </c>
      <c r="L288" s="79"/>
      <c r="M288" s="79"/>
      <c r="N288" s="79"/>
      <c r="O288" s="73">
        <f t="shared" si="56"/>
        <v>0</v>
      </c>
      <c r="P288" s="79"/>
      <c r="Q288" s="72">
        <f t="shared" si="62"/>
        <v>0</v>
      </c>
      <c r="R288" s="79"/>
      <c r="S288" s="79"/>
      <c r="T288" s="79"/>
      <c r="U288" s="72">
        <f t="shared" si="63"/>
        <v>0</v>
      </c>
      <c r="V288" s="73">
        <f t="shared" si="64"/>
        <v>19813</v>
      </c>
      <c r="W288" s="74">
        <f t="shared" si="57"/>
        <v>0</v>
      </c>
      <c r="X288" s="75">
        <f t="shared" si="65"/>
        <v>19813</v>
      </c>
      <c r="Y288" s="83"/>
      <c r="Z288" s="77"/>
      <c r="AA288" s="2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s="24" customFormat="1" x14ac:dyDescent="0.25">
      <c r="A289" s="15">
        <f t="shared" si="58"/>
        <v>41555</v>
      </c>
      <c r="B289" s="16">
        <f t="shared" si="53"/>
        <v>41555</v>
      </c>
      <c r="C289" s="92">
        <f t="shared" si="59"/>
        <v>19813</v>
      </c>
      <c r="D289" s="74">
        <f t="shared" si="54"/>
        <v>0</v>
      </c>
      <c r="E289" s="69">
        <f t="shared" si="60"/>
        <v>19813</v>
      </c>
      <c r="F289" s="78"/>
      <c r="G289" s="79"/>
      <c r="H289" s="79"/>
      <c r="I289" s="73">
        <f t="shared" si="55"/>
        <v>0</v>
      </c>
      <c r="J289" s="79"/>
      <c r="K289" s="90">
        <f t="shared" si="61"/>
        <v>0</v>
      </c>
      <c r="L289" s="79"/>
      <c r="M289" s="79"/>
      <c r="N289" s="79"/>
      <c r="O289" s="73">
        <f t="shared" si="56"/>
        <v>0</v>
      </c>
      <c r="P289" s="79"/>
      <c r="Q289" s="72">
        <f t="shared" si="62"/>
        <v>0</v>
      </c>
      <c r="R289" s="79"/>
      <c r="S289" s="79"/>
      <c r="T289" s="79"/>
      <c r="U289" s="72">
        <f t="shared" si="63"/>
        <v>0</v>
      </c>
      <c r="V289" s="73">
        <f t="shared" si="64"/>
        <v>19813</v>
      </c>
      <c r="W289" s="74">
        <f t="shared" si="57"/>
        <v>0</v>
      </c>
      <c r="X289" s="75">
        <f t="shared" si="65"/>
        <v>19813</v>
      </c>
      <c r="Y289" s="83"/>
      <c r="Z289" s="77"/>
      <c r="AA289" s="2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s="24" customFormat="1" x14ac:dyDescent="0.25">
      <c r="A290" s="15">
        <f t="shared" si="58"/>
        <v>41556</v>
      </c>
      <c r="B290" s="16">
        <f t="shared" si="53"/>
        <v>41556</v>
      </c>
      <c r="C290" s="92">
        <f t="shared" si="59"/>
        <v>19813</v>
      </c>
      <c r="D290" s="74">
        <f t="shared" si="54"/>
        <v>0</v>
      </c>
      <c r="E290" s="69">
        <f t="shared" si="60"/>
        <v>19813</v>
      </c>
      <c r="F290" s="78"/>
      <c r="G290" s="79"/>
      <c r="H290" s="79"/>
      <c r="I290" s="73">
        <f t="shared" si="55"/>
        <v>0</v>
      </c>
      <c r="J290" s="79"/>
      <c r="K290" s="90">
        <f t="shared" si="61"/>
        <v>0</v>
      </c>
      <c r="L290" s="79"/>
      <c r="M290" s="79"/>
      <c r="N290" s="79"/>
      <c r="O290" s="73">
        <f t="shared" si="56"/>
        <v>0</v>
      </c>
      <c r="P290" s="79"/>
      <c r="Q290" s="72">
        <f t="shared" si="62"/>
        <v>0</v>
      </c>
      <c r="R290" s="79"/>
      <c r="S290" s="79"/>
      <c r="T290" s="79"/>
      <c r="U290" s="72">
        <f t="shared" si="63"/>
        <v>0</v>
      </c>
      <c r="V290" s="73">
        <f t="shared" si="64"/>
        <v>19813</v>
      </c>
      <c r="W290" s="74">
        <f t="shared" si="57"/>
        <v>0</v>
      </c>
      <c r="X290" s="75">
        <f t="shared" si="65"/>
        <v>19813</v>
      </c>
      <c r="Y290" s="83"/>
      <c r="Z290" s="77"/>
      <c r="AA290" s="2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s="24" customFormat="1" x14ac:dyDescent="0.25">
      <c r="A291" s="15">
        <f t="shared" si="58"/>
        <v>41557</v>
      </c>
      <c r="B291" s="16">
        <f t="shared" si="53"/>
        <v>41557</v>
      </c>
      <c r="C291" s="92">
        <f t="shared" si="59"/>
        <v>19813</v>
      </c>
      <c r="D291" s="74">
        <f t="shared" si="54"/>
        <v>0</v>
      </c>
      <c r="E291" s="69">
        <f t="shared" si="60"/>
        <v>19813</v>
      </c>
      <c r="F291" s="78"/>
      <c r="G291" s="79"/>
      <c r="H291" s="79"/>
      <c r="I291" s="73">
        <f t="shared" si="55"/>
        <v>0</v>
      </c>
      <c r="J291" s="79"/>
      <c r="K291" s="90">
        <f t="shared" si="61"/>
        <v>0</v>
      </c>
      <c r="L291" s="79">
        <v>990</v>
      </c>
      <c r="M291" s="79"/>
      <c r="N291" s="79"/>
      <c r="O291" s="73">
        <f t="shared" si="56"/>
        <v>990</v>
      </c>
      <c r="P291" s="79"/>
      <c r="Q291" s="72">
        <f t="shared" si="62"/>
        <v>990</v>
      </c>
      <c r="R291" s="79"/>
      <c r="S291" s="79"/>
      <c r="T291" s="79"/>
      <c r="U291" s="72">
        <f t="shared" si="63"/>
        <v>0</v>
      </c>
      <c r="V291" s="73">
        <f t="shared" si="64"/>
        <v>18823</v>
      </c>
      <c r="W291" s="74">
        <f t="shared" si="57"/>
        <v>0</v>
      </c>
      <c r="X291" s="75">
        <f t="shared" si="65"/>
        <v>18823</v>
      </c>
      <c r="Y291" s="83"/>
      <c r="Z291" s="77"/>
      <c r="AA291" s="2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s="24" customFormat="1" x14ac:dyDescent="0.25">
      <c r="A292" s="15">
        <f t="shared" si="58"/>
        <v>41558</v>
      </c>
      <c r="B292" s="16">
        <f t="shared" si="53"/>
        <v>41558</v>
      </c>
      <c r="C292" s="92">
        <f t="shared" si="59"/>
        <v>18823</v>
      </c>
      <c r="D292" s="74">
        <f t="shared" si="54"/>
        <v>0</v>
      </c>
      <c r="E292" s="69">
        <f t="shared" si="60"/>
        <v>18823</v>
      </c>
      <c r="F292" s="78"/>
      <c r="G292" s="79"/>
      <c r="H292" s="79"/>
      <c r="I292" s="73">
        <f t="shared" si="55"/>
        <v>0</v>
      </c>
      <c r="J292" s="79"/>
      <c r="K292" s="90">
        <f t="shared" si="61"/>
        <v>0</v>
      </c>
      <c r="L292" s="79"/>
      <c r="M292" s="79"/>
      <c r="N292" s="79"/>
      <c r="O292" s="73">
        <f t="shared" si="56"/>
        <v>0</v>
      </c>
      <c r="P292" s="79"/>
      <c r="Q292" s="72">
        <f t="shared" si="62"/>
        <v>0</v>
      </c>
      <c r="R292" s="79"/>
      <c r="S292" s="79"/>
      <c r="T292" s="79"/>
      <c r="U292" s="72">
        <f t="shared" si="63"/>
        <v>0</v>
      </c>
      <c r="V292" s="73">
        <f t="shared" si="64"/>
        <v>18823</v>
      </c>
      <c r="W292" s="74">
        <f t="shared" si="57"/>
        <v>0</v>
      </c>
      <c r="X292" s="75">
        <f t="shared" si="65"/>
        <v>18823</v>
      </c>
      <c r="Y292" s="83"/>
      <c r="Z292" s="77"/>
      <c r="AA292" s="2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s="24" customFormat="1" x14ac:dyDescent="0.25">
      <c r="A293" s="15">
        <f t="shared" si="58"/>
        <v>41559</v>
      </c>
      <c r="B293" s="16">
        <f t="shared" si="53"/>
        <v>41559</v>
      </c>
      <c r="C293" s="92">
        <f t="shared" si="59"/>
        <v>18823</v>
      </c>
      <c r="D293" s="74">
        <f t="shared" si="54"/>
        <v>0</v>
      </c>
      <c r="E293" s="69">
        <f t="shared" si="60"/>
        <v>18823</v>
      </c>
      <c r="F293" s="78"/>
      <c r="G293" s="79"/>
      <c r="H293" s="79"/>
      <c r="I293" s="73">
        <f t="shared" si="55"/>
        <v>0</v>
      </c>
      <c r="J293" s="79"/>
      <c r="K293" s="90">
        <f t="shared" si="61"/>
        <v>0</v>
      </c>
      <c r="L293" s="79"/>
      <c r="M293" s="79"/>
      <c r="N293" s="79"/>
      <c r="O293" s="73">
        <f t="shared" si="56"/>
        <v>0</v>
      </c>
      <c r="P293" s="79"/>
      <c r="Q293" s="72">
        <f t="shared" si="62"/>
        <v>0</v>
      </c>
      <c r="R293" s="79"/>
      <c r="S293" s="79"/>
      <c r="T293" s="79"/>
      <c r="U293" s="72">
        <f t="shared" si="63"/>
        <v>0</v>
      </c>
      <c r="V293" s="73">
        <f t="shared" si="64"/>
        <v>18823</v>
      </c>
      <c r="W293" s="74">
        <f t="shared" si="57"/>
        <v>0</v>
      </c>
      <c r="X293" s="75">
        <f t="shared" si="65"/>
        <v>18823</v>
      </c>
      <c r="Y293" s="83"/>
      <c r="Z293" s="77"/>
      <c r="AA293" s="2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s="24" customFormat="1" x14ac:dyDescent="0.25">
      <c r="A294" s="15">
        <f t="shared" si="58"/>
        <v>41560</v>
      </c>
      <c r="B294" s="16">
        <f t="shared" si="53"/>
        <v>41560</v>
      </c>
      <c r="C294" s="92">
        <f t="shared" si="59"/>
        <v>18823</v>
      </c>
      <c r="D294" s="74">
        <f t="shared" si="54"/>
        <v>0</v>
      </c>
      <c r="E294" s="69">
        <f t="shared" si="60"/>
        <v>18823</v>
      </c>
      <c r="F294" s="78"/>
      <c r="G294" s="79"/>
      <c r="H294" s="79"/>
      <c r="I294" s="73">
        <f t="shared" si="55"/>
        <v>0</v>
      </c>
      <c r="J294" s="79"/>
      <c r="K294" s="90">
        <f t="shared" si="61"/>
        <v>0</v>
      </c>
      <c r="L294" s="79"/>
      <c r="M294" s="79"/>
      <c r="N294" s="79"/>
      <c r="O294" s="73">
        <f t="shared" si="56"/>
        <v>0</v>
      </c>
      <c r="P294" s="79"/>
      <c r="Q294" s="72">
        <f t="shared" si="62"/>
        <v>0</v>
      </c>
      <c r="R294" s="79"/>
      <c r="S294" s="79"/>
      <c r="T294" s="79"/>
      <c r="U294" s="72">
        <f t="shared" si="63"/>
        <v>0</v>
      </c>
      <c r="V294" s="73">
        <f t="shared" si="64"/>
        <v>18823</v>
      </c>
      <c r="W294" s="74">
        <f t="shared" si="57"/>
        <v>0</v>
      </c>
      <c r="X294" s="75">
        <f t="shared" si="65"/>
        <v>18823</v>
      </c>
      <c r="Y294" s="83"/>
      <c r="Z294" s="77"/>
      <c r="AA294" s="2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s="24" customFormat="1" x14ac:dyDescent="0.25">
      <c r="A295" s="15">
        <f t="shared" si="58"/>
        <v>41561</v>
      </c>
      <c r="B295" s="16">
        <f t="shared" si="53"/>
        <v>41561</v>
      </c>
      <c r="C295" s="92">
        <f t="shared" si="59"/>
        <v>18823</v>
      </c>
      <c r="D295" s="74">
        <f t="shared" si="54"/>
        <v>0</v>
      </c>
      <c r="E295" s="69">
        <f t="shared" si="60"/>
        <v>18823</v>
      </c>
      <c r="F295" s="78"/>
      <c r="G295" s="79"/>
      <c r="H295" s="79"/>
      <c r="I295" s="73">
        <f t="shared" si="55"/>
        <v>0</v>
      </c>
      <c r="J295" s="79"/>
      <c r="K295" s="90">
        <f t="shared" si="61"/>
        <v>0</v>
      </c>
      <c r="L295" s="79"/>
      <c r="M295" s="79"/>
      <c r="N295" s="79"/>
      <c r="O295" s="73">
        <f t="shared" si="56"/>
        <v>0</v>
      </c>
      <c r="P295" s="79"/>
      <c r="Q295" s="72">
        <f t="shared" si="62"/>
        <v>0</v>
      </c>
      <c r="R295" s="79"/>
      <c r="S295" s="79"/>
      <c r="T295" s="79"/>
      <c r="U295" s="72">
        <f t="shared" si="63"/>
        <v>0</v>
      </c>
      <c r="V295" s="73">
        <f t="shared" si="64"/>
        <v>18823</v>
      </c>
      <c r="W295" s="74">
        <f t="shared" si="57"/>
        <v>0</v>
      </c>
      <c r="X295" s="75">
        <f t="shared" si="65"/>
        <v>18823</v>
      </c>
      <c r="Y295" s="83"/>
      <c r="Z295" s="77"/>
      <c r="AA295" s="2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s="24" customFormat="1" x14ac:dyDescent="0.25">
      <c r="A296" s="15">
        <f t="shared" si="58"/>
        <v>41562</v>
      </c>
      <c r="B296" s="16">
        <f t="shared" si="53"/>
        <v>41562</v>
      </c>
      <c r="C296" s="92">
        <f t="shared" si="59"/>
        <v>18823</v>
      </c>
      <c r="D296" s="74">
        <f t="shared" si="54"/>
        <v>0</v>
      </c>
      <c r="E296" s="69">
        <f t="shared" si="60"/>
        <v>18823</v>
      </c>
      <c r="F296" s="78"/>
      <c r="G296" s="79"/>
      <c r="H296" s="79"/>
      <c r="I296" s="73">
        <f t="shared" si="55"/>
        <v>0</v>
      </c>
      <c r="J296" s="79"/>
      <c r="K296" s="90">
        <f t="shared" si="61"/>
        <v>0</v>
      </c>
      <c r="L296" s="79"/>
      <c r="M296" s="79"/>
      <c r="N296" s="79"/>
      <c r="O296" s="73">
        <f t="shared" si="56"/>
        <v>0</v>
      </c>
      <c r="P296" s="79"/>
      <c r="Q296" s="72">
        <f t="shared" si="62"/>
        <v>0</v>
      </c>
      <c r="R296" s="79"/>
      <c r="S296" s="79"/>
      <c r="T296" s="79"/>
      <c r="U296" s="72">
        <f t="shared" si="63"/>
        <v>0</v>
      </c>
      <c r="V296" s="73">
        <f t="shared" si="64"/>
        <v>18823</v>
      </c>
      <c r="W296" s="74">
        <f t="shared" si="57"/>
        <v>0</v>
      </c>
      <c r="X296" s="75">
        <f t="shared" si="65"/>
        <v>18823</v>
      </c>
      <c r="Y296" s="83"/>
      <c r="Z296" s="77"/>
      <c r="AA296" s="2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s="24" customFormat="1" x14ac:dyDescent="0.25">
      <c r="A297" s="15">
        <f t="shared" si="58"/>
        <v>41563</v>
      </c>
      <c r="B297" s="16">
        <f t="shared" si="53"/>
        <v>41563</v>
      </c>
      <c r="C297" s="92">
        <f t="shared" si="59"/>
        <v>18823</v>
      </c>
      <c r="D297" s="74">
        <f t="shared" si="54"/>
        <v>0</v>
      </c>
      <c r="E297" s="69">
        <f t="shared" si="60"/>
        <v>18823</v>
      </c>
      <c r="F297" s="78"/>
      <c r="G297" s="79"/>
      <c r="H297" s="79"/>
      <c r="I297" s="73">
        <f t="shared" si="55"/>
        <v>0</v>
      </c>
      <c r="J297" s="79"/>
      <c r="K297" s="90">
        <f t="shared" si="61"/>
        <v>0</v>
      </c>
      <c r="L297" s="79"/>
      <c r="M297" s="79"/>
      <c r="N297" s="79"/>
      <c r="O297" s="73">
        <f t="shared" si="56"/>
        <v>0</v>
      </c>
      <c r="P297" s="79"/>
      <c r="Q297" s="72">
        <f t="shared" si="62"/>
        <v>0</v>
      </c>
      <c r="R297" s="79"/>
      <c r="S297" s="79"/>
      <c r="T297" s="79"/>
      <c r="U297" s="72">
        <f t="shared" si="63"/>
        <v>0</v>
      </c>
      <c r="V297" s="73">
        <f t="shared" si="64"/>
        <v>18823</v>
      </c>
      <c r="W297" s="74">
        <f t="shared" si="57"/>
        <v>0</v>
      </c>
      <c r="X297" s="75">
        <f t="shared" si="65"/>
        <v>18823</v>
      </c>
      <c r="Y297" s="83"/>
      <c r="Z297" s="77"/>
      <c r="AA297" s="2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s="24" customFormat="1" x14ac:dyDescent="0.25">
      <c r="A298" s="15">
        <f t="shared" si="58"/>
        <v>41564</v>
      </c>
      <c r="B298" s="16">
        <f t="shared" ref="B298:B361" si="66">B297+1</f>
        <v>41564</v>
      </c>
      <c r="C298" s="92">
        <f t="shared" si="59"/>
        <v>18823</v>
      </c>
      <c r="D298" s="74">
        <f t="shared" si="54"/>
        <v>0</v>
      </c>
      <c r="E298" s="69">
        <f t="shared" si="60"/>
        <v>18823</v>
      </c>
      <c r="F298" s="78"/>
      <c r="G298" s="79"/>
      <c r="H298" s="79"/>
      <c r="I298" s="73">
        <f t="shared" si="55"/>
        <v>0</v>
      </c>
      <c r="J298" s="79"/>
      <c r="K298" s="90">
        <f t="shared" si="61"/>
        <v>0</v>
      </c>
      <c r="L298" s="79"/>
      <c r="M298" s="79"/>
      <c r="N298" s="79"/>
      <c r="O298" s="73">
        <f t="shared" si="56"/>
        <v>0</v>
      </c>
      <c r="P298" s="79"/>
      <c r="Q298" s="72">
        <f t="shared" si="62"/>
        <v>0</v>
      </c>
      <c r="R298" s="79"/>
      <c r="S298" s="79"/>
      <c r="T298" s="79"/>
      <c r="U298" s="72">
        <f t="shared" si="63"/>
        <v>0</v>
      </c>
      <c r="V298" s="73">
        <f t="shared" si="64"/>
        <v>18823</v>
      </c>
      <c r="W298" s="74">
        <f t="shared" si="57"/>
        <v>0</v>
      </c>
      <c r="X298" s="75">
        <f t="shared" si="65"/>
        <v>18823</v>
      </c>
      <c r="Y298" s="83"/>
      <c r="Z298" s="77"/>
      <c r="AA298" s="2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s="24" customFormat="1" x14ac:dyDescent="0.25">
      <c r="A299" s="15">
        <f t="shared" si="58"/>
        <v>41565</v>
      </c>
      <c r="B299" s="16">
        <f t="shared" si="66"/>
        <v>41565</v>
      </c>
      <c r="C299" s="92">
        <f t="shared" si="59"/>
        <v>18823</v>
      </c>
      <c r="D299" s="74">
        <f t="shared" si="54"/>
        <v>0</v>
      </c>
      <c r="E299" s="69">
        <f t="shared" si="60"/>
        <v>18823</v>
      </c>
      <c r="F299" s="78"/>
      <c r="G299" s="79"/>
      <c r="H299" s="79"/>
      <c r="I299" s="73">
        <f t="shared" si="55"/>
        <v>0</v>
      </c>
      <c r="J299" s="79"/>
      <c r="K299" s="90">
        <f t="shared" si="61"/>
        <v>0</v>
      </c>
      <c r="L299" s="79"/>
      <c r="M299" s="79"/>
      <c r="N299" s="79"/>
      <c r="O299" s="73">
        <f t="shared" si="56"/>
        <v>0</v>
      </c>
      <c r="P299" s="79"/>
      <c r="Q299" s="72">
        <f t="shared" si="62"/>
        <v>0</v>
      </c>
      <c r="R299" s="79"/>
      <c r="S299" s="79"/>
      <c r="T299" s="79"/>
      <c r="U299" s="72">
        <f t="shared" si="63"/>
        <v>0</v>
      </c>
      <c r="V299" s="73">
        <f t="shared" si="64"/>
        <v>18823</v>
      </c>
      <c r="W299" s="74">
        <f t="shared" si="57"/>
        <v>0</v>
      </c>
      <c r="X299" s="75">
        <f t="shared" si="65"/>
        <v>18823</v>
      </c>
      <c r="Y299" s="83"/>
      <c r="Z299" s="77"/>
      <c r="AA299" s="2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s="24" customFormat="1" x14ac:dyDescent="0.25">
      <c r="A300" s="15">
        <f t="shared" si="58"/>
        <v>41566</v>
      </c>
      <c r="B300" s="16">
        <f t="shared" si="66"/>
        <v>41566</v>
      </c>
      <c r="C300" s="92">
        <f t="shared" si="59"/>
        <v>18823</v>
      </c>
      <c r="D300" s="74">
        <f t="shared" si="54"/>
        <v>0</v>
      </c>
      <c r="E300" s="69">
        <f t="shared" si="60"/>
        <v>18823</v>
      </c>
      <c r="F300" s="78"/>
      <c r="G300" s="79"/>
      <c r="H300" s="79"/>
      <c r="I300" s="73">
        <f t="shared" si="55"/>
        <v>0</v>
      </c>
      <c r="J300" s="79"/>
      <c r="K300" s="90">
        <f t="shared" si="61"/>
        <v>0</v>
      </c>
      <c r="L300" s="79"/>
      <c r="M300" s="79"/>
      <c r="N300" s="79"/>
      <c r="O300" s="73">
        <f t="shared" si="56"/>
        <v>0</v>
      </c>
      <c r="P300" s="79"/>
      <c r="Q300" s="72">
        <f t="shared" si="62"/>
        <v>0</v>
      </c>
      <c r="R300" s="79"/>
      <c r="S300" s="79"/>
      <c r="T300" s="79"/>
      <c r="U300" s="72">
        <f t="shared" si="63"/>
        <v>0</v>
      </c>
      <c r="V300" s="73">
        <f t="shared" si="64"/>
        <v>18823</v>
      </c>
      <c r="W300" s="74">
        <f t="shared" si="57"/>
        <v>0</v>
      </c>
      <c r="X300" s="75">
        <f t="shared" si="65"/>
        <v>18823</v>
      </c>
      <c r="Y300" s="83"/>
      <c r="Z300" s="77"/>
      <c r="AA300" s="2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s="24" customFormat="1" x14ac:dyDescent="0.25">
      <c r="A301" s="15">
        <f t="shared" si="58"/>
        <v>41567</v>
      </c>
      <c r="B301" s="16">
        <f t="shared" si="66"/>
        <v>41567</v>
      </c>
      <c r="C301" s="92">
        <f t="shared" si="59"/>
        <v>18823</v>
      </c>
      <c r="D301" s="74">
        <f t="shared" si="54"/>
        <v>0</v>
      </c>
      <c r="E301" s="69">
        <f t="shared" si="60"/>
        <v>18823</v>
      </c>
      <c r="F301" s="78"/>
      <c r="G301" s="79"/>
      <c r="H301" s="79"/>
      <c r="I301" s="73">
        <f t="shared" si="55"/>
        <v>0</v>
      </c>
      <c r="J301" s="79"/>
      <c r="K301" s="90">
        <f t="shared" si="61"/>
        <v>0</v>
      </c>
      <c r="L301" s="79"/>
      <c r="M301" s="79"/>
      <c r="N301" s="79"/>
      <c r="O301" s="73">
        <f t="shared" si="56"/>
        <v>0</v>
      </c>
      <c r="P301" s="79"/>
      <c r="Q301" s="72">
        <f t="shared" si="62"/>
        <v>0</v>
      </c>
      <c r="R301" s="79"/>
      <c r="S301" s="79"/>
      <c r="T301" s="79"/>
      <c r="U301" s="72">
        <f t="shared" si="63"/>
        <v>0</v>
      </c>
      <c r="V301" s="73">
        <f t="shared" si="64"/>
        <v>18823</v>
      </c>
      <c r="W301" s="74">
        <f t="shared" si="57"/>
        <v>0</v>
      </c>
      <c r="X301" s="75">
        <f t="shared" si="65"/>
        <v>18823</v>
      </c>
      <c r="Y301" s="83"/>
      <c r="Z301" s="77"/>
      <c r="AA301" s="2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s="24" customFormat="1" x14ac:dyDescent="0.25">
      <c r="A302" s="15">
        <f t="shared" si="58"/>
        <v>41568</v>
      </c>
      <c r="B302" s="16">
        <f t="shared" si="66"/>
        <v>41568</v>
      </c>
      <c r="C302" s="92">
        <f t="shared" si="59"/>
        <v>18823</v>
      </c>
      <c r="D302" s="74">
        <f t="shared" si="54"/>
        <v>0</v>
      </c>
      <c r="E302" s="69">
        <f t="shared" si="60"/>
        <v>18823</v>
      </c>
      <c r="F302" s="78"/>
      <c r="G302" s="79"/>
      <c r="H302" s="79"/>
      <c r="I302" s="73">
        <f t="shared" si="55"/>
        <v>0</v>
      </c>
      <c r="J302" s="79"/>
      <c r="K302" s="90">
        <f t="shared" si="61"/>
        <v>0</v>
      </c>
      <c r="L302" s="79"/>
      <c r="M302" s="79"/>
      <c r="N302" s="79"/>
      <c r="O302" s="73">
        <f t="shared" si="56"/>
        <v>0</v>
      </c>
      <c r="P302" s="79"/>
      <c r="Q302" s="72">
        <f t="shared" si="62"/>
        <v>0</v>
      </c>
      <c r="R302" s="79"/>
      <c r="S302" s="79"/>
      <c r="T302" s="79"/>
      <c r="U302" s="72">
        <f t="shared" si="63"/>
        <v>0</v>
      </c>
      <c r="V302" s="73">
        <f t="shared" si="64"/>
        <v>18823</v>
      </c>
      <c r="W302" s="74">
        <f t="shared" si="57"/>
        <v>0</v>
      </c>
      <c r="X302" s="75">
        <f t="shared" si="65"/>
        <v>18823</v>
      </c>
      <c r="Y302" s="83"/>
      <c r="Z302" s="77"/>
      <c r="AA302" s="2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s="24" customFormat="1" x14ac:dyDescent="0.25">
      <c r="A303" s="15">
        <f t="shared" si="58"/>
        <v>41569</v>
      </c>
      <c r="B303" s="16">
        <f t="shared" si="66"/>
        <v>41569</v>
      </c>
      <c r="C303" s="92">
        <f t="shared" si="59"/>
        <v>18823</v>
      </c>
      <c r="D303" s="74">
        <f t="shared" si="54"/>
        <v>0</v>
      </c>
      <c r="E303" s="69">
        <f t="shared" si="60"/>
        <v>18823</v>
      </c>
      <c r="F303" s="78"/>
      <c r="G303" s="79"/>
      <c r="H303" s="79"/>
      <c r="I303" s="73">
        <f t="shared" si="55"/>
        <v>0</v>
      </c>
      <c r="J303" s="79"/>
      <c r="K303" s="90">
        <f t="shared" si="61"/>
        <v>0</v>
      </c>
      <c r="L303" s="79"/>
      <c r="M303" s="79"/>
      <c r="N303" s="79"/>
      <c r="O303" s="73">
        <f t="shared" si="56"/>
        <v>0</v>
      </c>
      <c r="P303" s="79"/>
      <c r="Q303" s="72">
        <f t="shared" si="62"/>
        <v>0</v>
      </c>
      <c r="R303" s="79"/>
      <c r="S303" s="79"/>
      <c r="T303" s="79"/>
      <c r="U303" s="72">
        <f t="shared" si="63"/>
        <v>0</v>
      </c>
      <c r="V303" s="73">
        <f t="shared" si="64"/>
        <v>18823</v>
      </c>
      <c r="W303" s="74">
        <f t="shared" si="57"/>
        <v>0</v>
      </c>
      <c r="X303" s="75">
        <f t="shared" si="65"/>
        <v>18823</v>
      </c>
      <c r="Y303" s="83"/>
      <c r="Z303" s="77"/>
      <c r="AA303" s="2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s="24" customFormat="1" x14ac:dyDescent="0.25">
      <c r="A304" s="15">
        <f t="shared" si="58"/>
        <v>41570</v>
      </c>
      <c r="B304" s="16">
        <f t="shared" si="66"/>
        <v>41570</v>
      </c>
      <c r="C304" s="92">
        <f t="shared" si="59"/>
        <v>18823</v>
      </c>
      <c r="D304" s="74">
        <f t="shared" si="54"/>
        <v>0</v>
      </c>
      <c r="E304" s="69">
        <f t="shared" si="60"/>
        <v>18823</v>
      </c>
      <c r="F304" s="78"/>
      <c r="G304" s="79"/>
      <c r="H304" s="79"/>
      <c r="I304" s="73">
        <f t="shared" si="55"/>
        <v>0</v>
      </c>
      <c r="J304" s="79"/>
      <c r="K304" s="90">
        <f t="shared" si="61"/>
        <v>0</v>
      </c>
      <c r="L304" s="79"/>
      <c r="M304" s="79"/>
      <c r="N304" s="79"/>
      <c r="O304" s="73">
        <f t="shared" si="56"/>
        <v>0</v>
      </c>
      <c r="P304" s="79"/>
      <c r="Q304" s="72">
        <f t="shared" si="62"/>
        <v>0</v>
      </c>
      <c r="R304" s="79"/>
      <c r="S304" s="79"/>
      <c r="T304" s="79"/>
      <c r="U304" s="72">
        <f t="shared" si="63"/>
        <v>0</v>
      </c>
      <c r="V304" s="73">
        <f t="shared" si="64"/>
        <v>18823</v>
      </c>
      <c r="W304" s="74">
        <f t="shared" si="57"/>
        <v>0</v>
      </c>
      <c r="X304" s="75">
        <f t="shared" si="65"/>
        <v>18823</v>
      </c>
      <c r="Y304" s="83"/>
      <c r="Z304" s="77"/>
      <c r="AA304" s="2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s="24" customFormat="1" x14ac:dyDescent="0.25">
      <c r="A305" s="15">
        <f t="shared" si="58"/>
        <v>41571</v>
      </c>
      <c r="B305" s="16">
        <f t="shared" si="66"/>
        <v>41571</v>
      </c>
      <c r="C305" s="92">
        <f t="shared" si="59"/>
        <v>18823</v>
      </c>
      <c r="D305" s="74">
        <f t="shared" si="54"/>
        <v>0</v>
      </c>
      <c r="E305" s="69">
        <f t="shared" si="60"/>
        <v>18823</v>
      </c>
      <c r="F305" s="78"/>
      <c r="G305" s="79"/>
      <c r="H305" s="79"/>
      <c r="I305" s="73">
        <f t="shared" si="55"/>
        <v>0</v>
      </c>
      <c r="J305" s="79"/>
      <c r="K305" s="90">
        <f t="shared" si="61"/>
        <v>0</v>
      </c>
      <c r="L305" s="79"/>
      <c r="M305" s="79"/>
      <c r="N305" s="79"/>
      <c r="O305" s="73">
        <f t="shared" si="56"/>
        <v>0</v>
      </c>
      <c r="P305" s="79"/>
      <c r="Q305" s="72">
        <f t="shared" si="62"/>
        <v>0</v>
      </c>
      <c r="R305" s="79"/>
      <c r="S305" s="79"/>
      <c r="T305" s="79"/>
      <c r="U305" s="72">
        <f t="shared" si="63"/>
        <v>0</v>
      </c>
      <c r="V305" s="73">
        <f t="shared" si="64"/>
        <v>18823</v>
      </c>
      <c r="W305" s="74">
        <f t="shared" si="57"/>
        <v>0</v>
      </c>
      <c r="X305" s="75">
        <f t="shared" si="65"/>
        <v>18823</v>
      </c>
      <c r="Y305" s="83"/>
      <c r="Z305" s="77"/>
      <c r="AA305" s="2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s="24" customFormat="1" x14ac:dyDescent="0.25">
      <c r="A306" s="15">
        <f t="shared" si="58"/>
        <v>41572</v>
      </c>
      <c r="B306" s="16">
        <f t="shared" si="66"/>
        <v>41572</v>
      </c>
      <c r="C306" s="92">
        <f t="shared" si="59"/>
        <v>18823</v>
      </c>
      <c r="D306" s="74">
        <f t="shared" si="54"/>
        <v>0</v>
      </c>
      <c r="E306" s="69">
        <f t="shared" si="60"/>
        <v>18823</v>
      </c>
      <c r="F306" s="78"/>
      <c r="G306" s="79"/>
      <c r="H306" s="79"/>
      <c r="I306" s="73">
        <f t="shared" si="55"/>
        <v>0</v>
      </c>
      <c r="J306" s="79"/>
      <c r="K306" s="90">
        <f t="shared" si="61"/>
        <v>0</v>
      </c>
      <c r="L306" s="79"/>
      <c r="M306" s="79"/>
      <c r="N306" s="79"/>
      <c r="O306" s="73">
        <f t="shared" si="56"/>
        <v>0</v>
      </c>
      <c r="P306" s="79"/>
      <c r="Q306" s="72">
        <f t="shared" si="62"/>
        <v>0</v>
      </c>
      <c r="R306" s="79"/>
      <c r="S306" s="79"/>
      <c r="T306" s="79"/>
      <c r="U306" s="72">
        <f t="shared" si="63"/>
        <v>0</v>
      </c>
      <c r="V306" s="73">
        <f t="shared" si="64"/>
        <v>18823</v>
      </c>
      <c r="W306" s="74">
        <f t="shared" si="57"/>
        <v>0</v>
      </c>
      <c r="X306" s="75">
        <f t="shared" si="65"/>
        <v>18823</v>
      </c>
      <c r="Y306" s="83"/>
      <c r="Z306" s="77"/>
      <c r="AA306" s="2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s="24" customFormat="1" x14ac:dyDescent="0.25">
      <c r="A307" s="15">
        <f t="shared" si="58"/>
        <v>41573</v>
      </c>
      <c r="B307" s="16">
        <f t="shared" si="66"/>
        <v>41573</v>
      </c>
      <c r="C307" s="92">
        <f t="shared" si="59"/>
        <v>18823</v>
      </c>
      <c r="D307" s="74">
        <f t="shared" si="54"/>
        <v>0</v>
      </c>
      <c r="E307" s="69">
        <f t="shared" si="60"/>
        <v>18823</v>
      </c>
      <c r="F307" s="78"/>
      <c r="G307" s="79"/>
      <c r="H307" s="79"/>
      <c r="I307" s="73">
        <f t="shared" si="55"/>
        <v>0</v>
      </c>
      <c r="J307" s="79"/>
      <c r="K307" s="90">
        <f t="shared" si="61"/>
        <v>0</v>
      </c>
      <c r="L307" s="79"/>
      <c r="M307" s="79"/>
      <c r="N307" s="79"/>
      <c r="O307" s="73">
        <f t="shared" si="56"/>
        <v>0</v>
      </c>
      <c r="P307" s="79"/>
      <c r="Q307" s="72">
        <f t="shared" si="62"/>
        <v>0</v>
      </c>
      <c r="R307" s="79"/>
      <c r="S307" s="79"/>
      <c r="T307" s="79"/>
      <c r="U307" s="72">
        <f t="shared" si="63"/>
        <v>0</v>
      </c>
      <c r="V307" s="73">
        <f t="shared" si="64"/>
        <v>18823</v>
      </c>
      <c r="W307" s="74">
        <f t="shared" si="57"/>
        <v>0</v>
      </c>
      <c r="X307" s="75">
        <f t="shared" si="65"/>
        <v>18823</v>
      </c>
      <c r="Y307" s="83"/>
      <c r="Z307" s="77"/>
      <c r="AA307" s="2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s="24" customFormat="1" x14ac:dyDescent="0.25">
      <c r="A308" s="15">
        <f t="shared" si="58"/>
        <v>41574</v>
      </c>
      <c r="B308" s="16">
        <f t="shared" si="66"/>
        <v>41574</v>
      </c>
      <c r="C308" s="92">
        <f t="shared" si="59"/>
        <v>18823</v>
      </c>
      <c r="D308" s="74">
        <f t="shared" si="54"/>
        <v>0</v>
      </c>
      <c r="E308" s="69">
        <f t="shared" si="60"/>
        <v>18823</v>
      </c>
      <c r="F308" s="78"/>
      <c r="G308" s="79"/>
      <c r="H308" s="79"/>
      <c r="I308" s="73">
        <f t="shared" si="55"/>
        <v>0</v>
      </c>
      <c r="J308" s="79"/>
      <c r="K308" s="90">
        <f t="shared" si="61"/>
        <v>0</v>
      </c>
      <c r="L308" s="79"/>
      <c r="M308" s="79"/>
      <c r="N308" s="79"/>
      <c r="O308" s="73">
        <f t="shared" si="56"/>
        <v>0</v>
      </c>
      <c r="P308" s="79"/>
      <c r="Q308" s="72">
        <f t="shared" si="62"/>
        <v>0</v>
      </c>
      <c r="R308" s="79"/>
      <c r="S308" s="79"/>
      <c r="T308" s="79"/>
      <c r="U308" s="72">
        <f t="shared" si="63"/>
        <v>0</v>
      </c>
      <c r="V308" s="73">
        <f t="shared" si="64"/>
        <v>18823</v>
      </c>
      <c r="W308" s="74">
        <f t="shared" si="57"/>
        <v>0</v>
      </c>
      <c r="X308" s="75">
        <f t="shared" si="65"/>
        <v>18823</v>
      </c>
      <c r="Y308" s="83"/>
      <c r="Z308" s="77"/>
      <c r="AA308" s="2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s="24" customFormat="1" x14ac:dyDescent="0.25">
      <c r="A309" s="15">
        <f t="shared" si="58"/>
        <v>41575</v>
      </c>
      <c r="B309" s="16">
        <f t="shared" si="66"/>
        <v>41575</v>
      </c>
      <c r="C309" s="92">
        <f t="shared" si="59"/>
        <v>18823</v>
      </c>
      <c r="D309" s="74">
        <f t="shared" si="54"/>
        <v>0</v>
      </c>
      <c r="E309" s="69">
        <f t="shared" si="60"/>
        <v>18823</v>
      </c>
      <c r="F309" s="78"/>
      <c r="G309" s="79"/>
      <c r="H309" s="79"/>
      <c r="I309" s="73">
        <f t="shared" si="55"/>
        <v>0</v>
      </c>
      <c r="J309" s="79"/>
      <c r="K309" s="90">
        <f t="shared" si="61"/>
        <v>0</v>
      </c>
      <c r="L309" s="79"/>
      <c r="M309" s="79"/>
      <c r="N309" s="79"/>
      <c r="O309" s="73">
        <f t="shared" si="56"/>
        <v>0</v>
      </c>
      <c r="P309" s="79"/>
      <c r="Q309" s="72">
        <f t="shared" si="62"/>
        <v>0</v>
      </c>
      <c r="R309" s="79"/>
      <c r="S309" s="79"/>
      <c r="T309" s="79"/>
      <c r="U309" s="72">
        <f t="shared" si="63"/>
        <v>0</v>
      </c>
      <c r="V309" s="73">
        <f t="shared" si="64"/>
        <v>18823</v>
      </c>
      <c r="W309" s="74">
        <f t="shared" si="57"/>
        <v>0</v>
      </c>
      <c r="X309" s="75">
        <f t="shared" si="65"/>
        <v>18823</v>
      </c>
      <c r="Y309" s="83"/>
      <c r="Z309" s="77"/>
      <c r="AA309" s="2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s="24" customFormat="1" x14ac:dyDescent="0.25">
      <c r="A310" s="15">
        <f t="shared" si="58"/>
        <v>41576</v>
      </c>
      <c r="B310" s="16">
        <f t="shared" si="66"/>
        <v>41576</v>
      </c>
      <c r="C310" s="92">
        <f t="shared" si="59"/>
        <v>18823</v>
      </c>
      <c r="D310" s="74">
        <f t="shared" si="54"/>
        <v>0</v>
      </c>
      <c r="E310" s="69">
        <f t="shared" si="60"/>
        <v>18823</v>
      </c>
      <c r="F310" s="78"/>
      <c r="G310" s="79"/>
      <c r="H310" s="79"/>
      <c r="I310" s="73">
        <f t="shared" si="55"/>
        <v>0</v>
      </c>
      <c r="J310" s="79"/>
      <c r="K310" s="90">
        <f t="shared" si="61"/>
        <v>0</v>
      </c>
      <c r="L310" s="79"/>
      <c r="M310" s="79"/>
      <c r="N310" s="79"/>
      <c r="O310" s="73">
        <f t="shared" si="56"/>
        <v>0</v>
      </c>
      <c r="P310" s="79"/>
      <c r="Q310" s="72">
        <f t="shared" si="62"/>
        <v>0</v>
      </c>
      <c r="R310" s="79"/>
      <c r="S310" s="79"/>
      <c r="T310" s="79"/>
      <c r="U310" s="72">
        <f t="shared" si="63"/>
        <v>0</v>
      </c>
      <c r="V310" s="73">
        <f t="shared" si="64"/>
        <v>18823</v>
      </c>
      <c r="W310" s="74">
        <f t="shared" si="57"/>
        <v>0</v>
      </c>
      <c r="X310" s="75">
        <f t="shared" si="65"/>
        <v>18823</v>
      </c>
      <c r="Y310" s="83"/>
      <c r="Z310" s="77"/>
      <c r="AA310" s="2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s="24" customFormat="1" x14ac:dyDescent="0.25">
      <c r="A311" s="15">
        <f t="shared" si="58"/>
        <v>41577</v>
      </c>
      <c r="B311" s="16">
        <f t="shared" si="66"/>
        <v>41577</v>
      </c>
      <c r="C311" s="92">
        <f t="shared" si="59"/>
        <v>18823</v>
      </c>
      <c r="D311" s="74">
        <f t="shared" si="54"/>
        <v>0</v>
      </c>
      <c r="E311" s="69">
        <f t="shared" si="60"/>
        <v>18823</v>
      </c>
      <c r="F311" s="78"/>
      <c r="G311" s="79"/>
      <c r="H311" s="79"/>
      <c r="I311" s="73">
        <f t="shared" si="55"/>
        <v>0</v>
      </c>
      <c r="J311" s="79"/>
      <c r="K311" s="90">
        <f t="shared" si="61"/>
        <v>0</v>
      </c>
      <c r="L311" s="79"/>
      <c r="M311" s="79"/>
      <c r="N311" s="79"/>
      <c r="O311" s="73">
        <f t="shared" si="56"/>
        <v>0</v>
      </c>
      <c r="P311" s="79"/>
      <c r="Q311" s="72">
        <f t="shared" si="62"/>
        <v>0</v>
      </c>
      <c r="R311" s="79"/>
      <c r="S311" s="79"/>
      <c r="T311" s="79"/>
      <c r="U311" s="72">
        <f t="shared" si="63"/>
        <v>0</v>
      </c>
      <c r="V311" s="73">
        <f t="shared" si="64"/>
        <v>18823</v>
      </c>
      <c r="W311" s="74">
        <f t="shared" si="57"/>
        <v>0</v>
      </c>
      <c r="X311" s="75">
        <f t="shared" si="65"/>
        <v>18823</v>
      </c>
      <c r="Y311" s="83"/>
      <c r="Z311" s="77"/>
      <c r="AA311" s="2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s="24" customFormat="1" x14ac:dyDescent="0.25">
      <c r="A312" s="15">
        <f t="shared" si="58"/>
        <v>41578</v>
      </c>
      <c r="B312" s="16">
        <f t="shared" si="66"/>
        <v>41578</v>
      </c>
      <c r="C312" s="186">
        <f t="shared" si="59"/>
        <v>18823</v>
      </c>
      <c r="D312" s="187">
        <f t="shared" si="54"/>
        <v>0</v>
      </c>
      <c r="E312" s="204">
        <f t="shared" si="60"/>
        <v>18823</v>
      </c>
      <c r="F312" s="205"/>
      <c r="G312" s="189"/>
      <c r="H312" s="189"/>
      <c r="I312" s="190">
        <f t="shared" si="55"/>
        <v>0</v>
      </c>
      <c r="J312" s="189"/>
      <c r="K312" s="191">
        <f t="shared" si="61"/>
        <v>0</v>
      </c>
      <c r="L312" s="189">
        <v>4000</v>
      </c>
      <c r="M312" s="189"/>
      <c r="N312" s="189"/>
      <c r="O312" s="190">
        <f t="shared" si="56"/>
        <v>4000</v>
      </c>
      <c r="P312" s="189"/>
      <c r="Q312" s="190">
        <f t="shared" si="62"/>
        <v>4000</v>
      </c>
      <c r="R312" s="189"/>
      <c r="S312" s="189"/>
      <c r="T312" s="189"/>
      <c r="U312" s="190">
        <f t="shared" si="63"/>
        <v>0</v>
      </c>
      <c r="V312" s="190">
        <f t="shared" si="64"/>
        <v>14823</v>
      </c>
      <c r="W312" s="187">
        <f t="shared" si="57"/>
        <v>0</v>
      </c>
      <c r="X312" s="193">
        <f t="shared" si="65"/>
        <v>14823</v>
      </c>
      <c r="Y312" s="194">
        <f>Z312-X312</f>
        <v>2</v>
      </c>
      <c r="Z312" s="195">
        <f>E313</f>
        <v>14825</v>
      </c>
      <c r="AA312" s="2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s="24" customFormat="1" x14ac:dyDescent="0.25">
      <c r="A313" s="15">
        <f t="shared" si="58"/>
        <v>41579</v>
      </c>
      <c r="B313" s="16">
        <f t="shared" si="66"/>
        <v>41579</v>
      </c>
      <c r="C313" s="67">
        <v>14825</v>
      </c>
      <c r="D313" s="82">
        <f t="shared" si="54"/>
        <v>0</v>
      </c>
      <c r="E313" s="69">
        <f t="shared" si="60"/>
        <v>14825</v>
      </c>
      <c r="F313" s="78"/>
      <c r="G313" s="79"/>
      <c r="H313" s="79"/>
      <c r="I313" s="73">
        <f t="shared" si="55"/>
        <v>0</v>
      </c>
      <c r="J313" s="79"/>
      <c r="K313" s="90">
        <f t="shared" si="61"/>
        <v>0</v>
      </c>
      <c r="L313" s="79"/>
      <c r="M313" s="79"/>
      <c r="N313" s="79"/>
      <c r="O313" s="73">
        <f t="shared" si="56"/>
        <v>0</v>
      </c>
      <c r="P313" s="79"/>
      <c r="Q313" s="72">
        <f t="shared" si="62"/>
        <v>0</v>
      </c>
      <c r="R313" s="79"/>
      <c r="S313" s="79"/>
      <c r="T313" s="79"/>
      <c r="U313" s="72">
        <f t="shared" si="63"/>
        <v>0</v>
      </c>
      <c r="V313" s="73">
        <f t="shared" si="64"/>
        <v>14825</v>
      </c>
      <c r="W313" s="74">
        <f t="shared" si="57"/>
        <v>0</v>
      </c>
      <c r="X313" s="75">
        <f t="shared" si="65"/>
        <v>14825</v>
      </c>
      <c r="Y313" s="83"/>
      <c r="Z313" s="77"/>
      <c r="AA313" s="2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s="24" customFormat="1" x14ac:dyDescent="0.25">
      <c r="A314" s="15">
        <f t="shared" si="58"/>
        <v>41580</v>
      </c>
      <c r="B314" s="16">
        <f t="shared" si="66"/>
        <v>41580</v>
      </c>
      <c r="C314" s="92">
        <f t="shared" si="59"/>
        <v>14825</v>
      </c>
      <c r="D314" s="74">
        <f t="shared" si="54"/>
        <v>0</v>
      </c>
      <c r="E314" s="69">
        <f t="shared" si="60"/>
        <v>14825</v>
      </c>
      <c r="F314" s="78"/>
      <c r="G314" s="79"/>
      <c r="H314" s="79"/>
      <c r="I314" s="73">
        <f t="shared" si="55"/>
        <v>0</v>
      </c>
      <c r="J314" s="79"/>
      <c r="K314" s="90">
        <f t="shared" si="61"/>
        <v>0</v>
      </c>
      <c r="L314" s="79"/>
      <c r="M314" s="79"/>
      <c r="N314" s="79"/>
      <c r="O314" s="73">
        <f t="shared" si="56"/>
        <v>0</v>
      </c>
      <c r="P314" s="79"/>
      <c r="Q314" s="72">
        <f t="shared" si="62"/>
        <v>0</v>
      </c>
      <c r="R314" s="79"/>
      <c r="S314" s="79"/>
      <c r="T314" s="79"/>
      <c r="U314" s="72">
        <f t="shared" si="63"/>
        <v>0</v>
      </c>
      <c r="V314" s="73">
        <f t="shared" si="64"/>
        <v>14825</v>
      </c>
      <c r="W314" s="74">
        <f t="shared" si="57"/>
        <v>0</v>
      </c>
      <c r="X314" s="75">
        <f t="shared" si="65"/>
        <v>14825</v>
      </c>
      <c r="Y314" s="83"/>
      <c r="Z314" s="77"/>
      <c r="AA314" s="2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s="24" customFormat="1" x14ac:dyDescent="0.25">
      <c r="A315" s="15">
        <f t="shared" si="58"/>
        <v>41581</v>
      </c>
      <c r="B315" s="16">
        <f t="shared" si="66"/>
        <v>41581</v>
      </c>
      <c r="C315" s="92">
        <f t="shared" si="59"/>
        <v>14825</v>
      </c>
      <c r="D315" s="74">
        <f t="shared" si="54"/>
        <v>0</v>
      </c>
      <c r="E315" s="69">
        <f t="shared" si="60"/>
        <v>14825</v>
      </c>
      <c r="F315" s="78"/>
      <c r="G315" s="79"/>
      <c r="H315" s="79"/>
      <c r="I315" s="73">
        <f t="shared" si="55"/>
        <v>0</v>
      </c>
      <c r="J315" s="79"/>
      <c r="K315" s="90">
        <f t="shared" si="61"/>
        <v>0</v>
      </c>
      <c r="L315" s="79"/>
      <c r="M315" s="79"/>
      <c r="N315" s="79"/>
      <c r="O315" s="73">
        <f t="shared" si="56"/>
        <v>0</v>
      </c>
      <c r="P315" s="79"/>
      <c r="Q315" s="72">
        <f t="shared" si="62"/>
        <v>0</v>
      </c>
      <c r="R315" s="79"/>
      <c r="S315" s="79"/>
      <c r="T315" s="79"/>
      <c r="U315" s="72">
        <f t="shared" si="63"/>
        <v>0</v>
      </c>
      <c r="V315" s="73">
        <f t="shared" si="64"/>
        <v>14825</v>
      </c>
      <c r="W315" s="74">
        <f t="shared" si="57"/>
        <v>0</v>
      </c>
      <c r="X315" s="75">
        <f t="shared" si="65"/>
        <v>14825</v>
      </c>
      <c r="Y315" s="83"/>
      <c r="Z315" s="77"/>
      <c r="AA315" s="2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s="24" customFormat="1" x14ac:dyDescent="0.25">
      <c r="A316" s="15">
        <f t="shared" si="58"/>
        <v>41582</v>
      </c>
      <c r="B316" s="16">
        <f t="shared" si="66"/>
        <v>41582</v>
      </c>
      <c r="C316" s="92">
        <f t="shared" si="59"/>
        <v>14825</v>
      </c>
      <c r="D316" s="74">
        <f t="shared" si="54"/>
        <v>0</v>
      </c>
      <c r="E316" s="69">
        <f t="shared" si="60"/>
        <v>14825</v>
      </c>
      <c r="F316" s="78"/>
      <c r="G316" s="79"/>
      <c r="H316" s="79"/>
      <c r="I316" s="73">
        <f t="shared" si="55"/>
        <v>0</v>
      </c>
      <c r="J316" s="79"/>
      <c r="K316" s="90">
        <f t="shared" si="61"/>
        <v>0</v>
      </c>
      <c r="L316" s="79"/>
      <c r="M316" s="79"/>
      <c r="N316" s="79"/>
      <c r="O316" s="73">
        <f t="shared" si="56"/>
        <v>0</v>
      </c>
      <c r="P316" s="79"/>
      <c r="Q316" s="72">
        <f t="shared" si="62"/>
        <v>0</v>
      </c>
      <c r="R316" s="79"/>
      <c r="S316" s="79"/>
      <c r="T316" s="79"/>
      <c r="U316" s="72">
        <f t="shared" si="63"/>
        <v>0</v>
      </c>
      <c r="V316" s="73">
        <f t="shared" si="64"/>
        <v>14825</v>
      </c>
      <c r="W316" s="74">
        <f t="shared" si="57"/>
        <v>0</v>
      </c>
      <c r="X316" s="75">
        <f t="shared" si="65"/>
        <v>14825</v>
      </c>
      <c r="Y316" s="83"/>
      <c r="Z316" s="77"/>
      <c r="AA316" s="2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s="24" customFormat="1" x14ac:dyDescent="0.25">
      <c r="A317" s="15">
        <f t="shared" si="58"/>
        <v>41583</v>
      </c>
      <c r="B317" s="16">
        <f t="shared" si="66"/>
        <v>41583</v>
      </c>
      <c r="C317" s="92">
        <f t="shared" si="59"/>
        <v>14825</v>
      </c>
      <c r="D317" s="74">
        <f t="shared" si="54"/>
        <v>0</v>
      </c>
      <c r="E317" s="69">
        <f t="shared" si="60"/>
        <v>14825</v>
      </c>
      <c r="F317" s="78"/>
      <c r="G317" s="79"/>
      <c r="H317" s="79"/>
      <c r="I317" s="73">
        <f t="shared" si="55"/>
        <v>0</v>
      </c>
      <c r="J317" s="79"/>
      <c r="K317" s="90">
        <f t="shared" si="61"/>
        <v>0</v>
      </c>
      <c r="L317" s="79"/>
      <c r="M317" s="79"/>
      <c r="N317" s="79"/>
      <c r="O317" s="73">
        <f t="shared" si="56"/>
        <v>0</v>
      </c>
      <c r="P317" s="79"/>
      <c r="Q317" s="72">
        <f t="shared" si="62"/>
        <v>0</v>
      </c>
      <c r="R317" s="79"/>
      <c r="S317" s="79"/>
      <c r="T317" s="79"/>
      <c r="U317" s="72">
        <f t="shared" si="63"/>
        <v>0</v>
      </c>
      <c r="V317" s="73">
        <f t="shared" si="64"/>
        <v>14825</v>
      </c>
      <c r="W317" s="74">
        <f t="shared" si="57"/>
        <v>0</v>
      </c>
      <c r="X317" s="75">
        <f t="shared" si="65"/>
        <v>14825</v>
      </c>
      <c r="Y317" s="83"/>
      <c r="Z317" s="77"/>
      <c r="AA317" s="2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s="24" customFormat="1" x14ac:dyDescent="0.25">
      <c r="A318" s="15">
        <f t="shared" si="58"/>
        <v>41584</v>
      </c>
      <c r="B318" s="16">
        <f t="shared" si="66"/>
        <v>41584</v>
      </c>
      <c r="C318" s="92">
        <f t="shared" si="59"/>
        <v>14825</v>
      </c>
      <c r="D318" s="74">
        <f t="shared" si="54"/>
        <v>0</v>
      </c>
      <c r="E318" s="69">
        <f t="shared" si="60"/>
        <v>14825</v>
      </c>
      <c r="F318" s="78"/>
      <c r="G318" s="79"/>
      <c r="H318" s="79"/>
      <c r="I318" s="73">
        <f t="shared" si="55"/>
        <v>0</v>
      </c>
      <c r="J318" s="79"/>
      <c r="K318" s="90">
        <f t="shared" si="61"/>
        <v>0</v>
      </c>
      <c r="L318" s="79"/>
      <c r="M318" s="79"/>
      <c r="N318" s="79"/>
      <c r="O318" s="73">
        <f t="shared" si="56"/>
        <v>0</v>
      </c>
      <c r="P318" s="79"/>
      <c r="Q318" s="72">
        <f t="shared" si="62"/>
        <v>0</v>
      </c>
      <c r="R318" s="79"/>
      <c r="S318" s="79"/>
      <c r="T318" s="79"/>
      <c r="U318" s="72">
        <f t="shared" si="63"/>
        <v>0</v>
      </c>
      <c r="V318" s="73">
        <f t="shared" si="64"/>
        <v>14825</v>
      </c>
      <c r="W318" s="74">
        <f t="shared" si="57"/>
        <v>0</v>
      </c>
      <c r="X318" s="75">
        <f t="shared" si="65"/>
        <v>14825</v>
      </c>
      <c r="Y318" s="83"/>
      <c r="Z318" s="77"/>
      <c r="AA318" s="2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s="24" customFormat="1" x14ac:dyDescent="0.25">
      <c r="A319" s="15">
        <f t="shared" si="58"/>
        <v>41585</v>
      </c>
      <c r="B319" s="16">
        <f t="shared" si="66"/>
        <v>41585</v>
      </c>
      <c r="C319" s="92">
        <f t="shared" si="59"/>
        <v>14825</v>
      </c>
      <c r="D319" s="74">
        <f t="shared" si="54"/>
        <v>0</v>
      </c>
      <c r="E319" s="69">
        <f t="shared" si="60"/>
        <v>14825</v>
      </c>
      <c r="F319" s="78"/>
      <c r="G319" s="79"/>
      <c r="H319" s="79"/>
      <c r="I319" s="73">
        <f t="shared" si="55"/>
        <v>0</v>
      </c>
      <c r="J319" s="79"/>
      <c r="K319" s="90">
        <f t="shared" si="61"/>
        <v>0</v>
      </c>
      <c r="L319" s="79"/>
      <c r="M319" s="79"/>
      <c r="N319" s="79"/>
      <c r="O319" s="73">
        <f t="shared" si="56"/>
        <v>0</v>
      </c>
      <c r="P319" s="79"/>
      <c r="Q319" s="72">
        <f t="shared" si="62"/>
        <v>0</v>
      </c>
      <c r="R319" s="79"/>
      <c r="S319" s="79"/>
      <c r="T319" s="79"/>
      <c r="U319" s="72">
        <f t="shared" si="63"/>
        <v>0</v>
      </c>
      <c r="V319" s="73">
        <f t="shared" si="64"/>
        <v>14825</v>
      </c>
      <c r="W319" s="74">
        <f t="shared" si="57"/>
        <v>0</v>
      </c>
      <c r="X319" s="75">
        <f t="shared" si="65"/>
        <v>14825</v>
      </c>
      <c r="Y319" s="83"/>
      <c r="Z319" s="77"/>
      <c r="AA319" s="2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s="24" customFormat="1" x14ac:dyDescent="0.25">
      <c r="A320" s="15">
        <f t="shared" si="58"/>
        <v>41586</v>
      </c>
      <c r="B320" s="16">
        <f t="shared" si="66"/>
        <v>41586</v>
      </c>
      <c r="C320" s="92">
        <f t="shared" si="59"/>
        <v>14825</v>
      </c>
      <c r="D320" s="74">
        <f t="shared" si="54"/>
        <v>0</v>
      </c>
      <c r="E320" s="69">
        <f t="shared" si="60"/>
        <v>14825</v>
      </c>
      <c r="F320" s="78"/>
      <c r="G320" s="79"/>
      <c r="H320" s="79"/>
      <c r="I320" s="73">
        <f t="shared" si="55"/>
        <v>0</v>
      </c>
      <c r="J320" s="79"/>
      <c r="K320" s="90">
        <f t="shared" si="61"/>
        <v>0</v>
      </c>
      <c r="L320" s="79"/>
      <c r="M320" s="79"/>
      <c r="N320" s="79"/>
      <c r="O320" s="73">
        <f t="shared" si="56"/>
        <v>0</v>
      </c>
      <c r="P320" s="79"/>
      <c r="Q320" s="72">
        <f t="shared" si="62"/>
        <v>0</v>
      </c>
      <c r="R320" s="79"/>
      <c r="S320" s="79"/>
      <c r="T320" s="79"/>
      <c r="U320" s="72">
        <f t="shared" si="63"/>
        <v>0</v>
      </c>
      <c r="V320" s="73">
        <f t="shared" si="64"/>
        <v>14825</v>
      </c>
      <c r="W320" s="74">
        <f t="shared" si="57"/>
        <v>0</v>
      </c>
      <c r="X320" s="75">
        <f t="shared" si="65"/>
        <v>14825</v>
      </c>
      <c r="Y320" s="83"/>
      <c r="Z320" s="77"/>
      <c r="AA320" s="2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s="24" customFormat="1" x14ac:dyDescent="0.25">
      <c r="A321" s="15">
        <f t="shared" si="58"/>
        <v>41587</v>
      </c>
      <c r="B321" s="16">
        <f t="shared" si="66"/>
        <v>41587</v>
      </c>
      <c r="C321" s="92">
        <f t="shared" si="59"/>
        <v>14825</v>
      </c>
      <c r="D321" s="74">
        <f t="shared" si="54"/>
        <v>0</v>
      </c>
      <c r="E321" s="69">
        <f t="shared" si="60"/>
        <v>14825</v>
      </c>
      <c r="F321" s="78"/>
      <c r="G321" s="79"/>
      <c r="H321" s="79"/>
      <c r="I321" s="73">
        <f t="shared" si="55"/>
        <v>0</v>
      </c>
      <c r="J321" s="79"/>
      <c r="K321" s="90">
        <f t="shared" si="61"/>
        <v>0</v>
      </c>
      <c r="L321" s="79"/>
      <c r="M321" s="79"/>
      <c r="N321" s="79"/>
      <c r="O321" s="73">
        <f t="shared" si="56"/>
        <v>0</v>
      </c>
      <c r="P321" s="79"/>
      <c r="Q321" s="72">
        <f t="shared" si="62"/>
        <v>0</v>
      </c>
      <c r="R321" s="79"/>
      <c r="S321" s="79"/>
      <c r="T321" s="79"/>
      <c r="U321" s="72">
        <f t="shared" si="63"/>
        <v>0</v>
      </c>
      <c r="V321" s="73">
        <f t="shared" si="64"/>
        <v>14825</v>
      </c>
      <c r="W321" s="74">
        <f t="shared" si="57"/>
        <v>0</v>
      </c>
      <c r="X321" s="75">
        <f t="shared" si="65"/>
        <v>14825</v>
      </c>
      <c r="Y321" s="83"/>
      <c r="Z321" s="77"/>
      <c r="AA321" s="2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s="24" customFormat="1" x14ac:dyDescent="0.25">
      <c r="A322" s="15">
        <f t="shared" si="58"/>
        <v>41588</v>
      </c>
      <c r="B322" s="16">
        <f t="shared" si="66"/>
        <v>41588</v>
      </c>
      <c r="C322" s="92">
        <f t="shared" si="59"/>
        <v>14825</v>
      </c>
      <c r="D322" s="74">
        <f t="shared" si="54"/>
        <v>0</v>
      </c>
      <c r="E322" s="69">
        <f t="shared" si="60"/>
        <v>14825</v>
      </c>
      <c r="F322" s="78"/>
      <c r="G322" s="79"/>
      <c r="H322" s="79"/>
      <c r="I322" s="73">
        <f t="shared" si="55"/>
        <v>0</v>
      </c>
      <c r="J322" s="79"/>
      <c r="K322" s="90">
        <f t="shared" si="61"/>
        <v>0</v>
      </c>
      <c r="L322" s="79"/>
      <c r="M322" s="79"/>
      <c r="N322" s="79"/>
      <c r="O322" s="73">
        <f t="shared" si="56"/>
        <v>0</v>
      </c>
      <c r="P322" s="79"/>
      <c r="Q322" s="72">
        <f t="shared" si="62"/>
        <v>0</v>
      </c>
      <c r="R322" s="79"/>
      <c r="S322" s="79"/>
      <c r="T322" s="79"/>
      <c r="U322" s="72">
        <f t="shared" si="63"/>
        <v>0</v>
      </c>
      <c r="V322" s="73">
        <f t="shared" si="64"/>
        <v>14825</v>
      </c>
      <c r="W322" s="74">
        <f t="shared" si="57"/>
        <v>0</v>
      </c>
      <c r="X322" s="75">
        <f t="shared" si="65"/>
        <v>14825</v>
      </c>
      <c r="Y322" s="83"/>
      <c r="Z322" s="77"/>
      <c r="AA322" s="2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s="24" customFormat="1" x14ac:dyDescent="0.25">
      <c r="A323" s="15">
        <f t="shared" si="58"/>
        <v>41589</v>
      </c>
      <c r="B323" s="16">
        <f t="shared" si="66"/>
        <v>41589</v>
      </c>
      <c r="C323" s="92">
        <f t="shared" si="59"/>
        <v>14825</v>
      </c>
      <c r="D323" s="74">
        <f t="shared" si="54"/>
        <v>0</v>
      </c>
      <c r="E323" s="69">
        <f t="shared" si="60"/>
        <v>14825</v>
      </c>
      <c r="F323" s="78"/>
      <c r="G323" s="79"/>
      <c r="H323" s="79"/>
      <c r="I323" s="73">
        <f t="shared" si="55"/>
        <v>0</v>
      </c>
      <c r="J323" s="79"/>
      <c r="K323" s="90">
        <f t="shared" si="61"/>
        <v>0</v>
      </c>
      <c r="L323" s="79"/>
      <c r="M323" s="79"/>
      <c r="N323" s="79"/>
      <c r="O323" s="73">
        <f t="shared" si="56"/>
        <v>0</v>
      </c>
      <c r="P323" s="79"/>
      <c r="Q323" s="72">
        <f t="shared" si="62"/>
        <v>0</v>
      </c>
      <c r="R323" s="79"/>
      <c r="S323" s="79"/>
      <c r="T323" s="79"/>
      <c r="U323" s="72">
        <f t="shared" si="63"/>
        <v>0</v>
      </c>
      <c r="V323" s="73">
        <f t="shared" si="64"/>
        <v>14825</v>
      </c>
      <c r="W323" s="74">
        <f t="shared" si="57"/>
        <v>0</v>
      </c>
      <c r="X323" s="75">
        <f t="shared" si="65"/>
        <v>14825</v>
      </c>
      <c r="Y323" s="83"/>
      <c r="Z323" s="77"/>
      <c r="AA323" s="2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s="24" customFormat="1" x14ac:dyDescent="0.25">
      <c r="A324" s="15">
        <f t="shared" si="58"/>
        <v>41590</v>
      </c>
      <c r="B324" s="16">
        <f t="shared" si="66"/>
        <v>41590</v>
      </c>
      <c r="C324" s="92">
        <f t="shared" si="59"/>
        <v>14825</v>
      </c>
      <c r="D324" s="74">
        <f t="shared" si="54"/>
        <v>0</v>
      </c>
      <c r="E324" s="69">
        <f t="shared" si="60"/>
        <v>14825</v>
      </c>
      <c r="F324" s="78"/>
      <c r="G324" s="79"/>
      <c r="H324" s="79"/>
      <c r="I324" s="73">
        <f t="shared" si="55"/>
        <v>0</v>
      </c>
      <c r="J324" s="79"/>
      <c r="K324" s="90">
        <f t="shared" si="61"/>
        <v>0</v>
      </c>
      <c r="L324" s="79"/>
      <c r="M324" s="79"/>
      <c r="N324" s="79"/>
      <c r="O324" s="73">
        <f t="shared" si="56"/>
        <v>0</v>
      </c>
      <c r="P324" s="79"/>
      <c r="Q324" s="72">
        <f t="shared" si="62"/>
        <v>0</v>
      </c>
      <c r="R324" s="79"/>
      <c r="S324" s="79"/>
      <c r="T324" s="79"/>
      <c r="U324" s="72">
        <f t="shared" si="63"/>
        <v>0</v>
      </c>
      <c r="V324" s="73">
        <f t="shared" si="64"/>
        <v>14825</v>
      </c>
      <c r="W324" s="74">
        <f t="shared" si="57"/>
        <v>0</v>
      </c>
      <c r="X324" s="75">
        <f t="shared" si="65"/>
        <v>14825</v>
      </c>
      <c r="Y324" s="83"/>
      <c r="Z324" s="77"/>
      <c r="AA324" s="2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s="24" customFormat="1" x14ac:dyDescent="0.25">
      <c r="A325" s="15">
        <f t="shared" si="58"/>
        <v>41591</v>
      </c>
      <c r="B325" s="16">
        <f t="shared" si="66"/>
        <v>41591</v>
      </c>
      <c r="C325" s="92">
        <f t="shared" si="59"/>
        <v>14825</v>
      </c>
      <c r="D325" s="74">
        <f t="shared" si="54"/>
        <v>0</v>
      </c>
      <c r="E325" s="69">
        <f t="shared" si="60"/>
        <v>14825</v>
      </c>
      <c r="F325" s="78"/>
      <c r="G325" s="79"/>
      <c r="H325" s="79"/>
      <c r="I325" s="73">
        <f t="shared" si="55"/>
        <v>0</v>
      </c>
      <c r="J325" s="79"/>
      <c r="K325" s="90">
        <f t="shared" si="61"/>
        <v>0</v>
      </c>
      <c r="L325" s="79">
        <v>990</v>
      </c>
      <c r="M325" s="79"/>
      <c r="N325" s="79"/>
      <c r="O325" s="73">
        <f t="shared" si="56"/>
        <v>990</v>
      </c>
      <c r="P325" s="79"/>
      <c r="Q325" s="72">
        <f t="shared" si="62"/>
        <v>990</v>
      </c>
      <c r="R325" s="79"/>
      <c r="S325" s="79"/>
      <c r="T325" s="79"/>
      <c r="U325" s="72">
        <f t="shared" si="63"/>
        <v>0</v>
      </c>
      <c r="V325" s="73">
        <f t="shared" si="64"/>
        <v>13835</v>
      </c>
      <c r="W325" s="74">
        <f t="shared" si="57"/>
        <v>0</v>
      </c>
      <c r="X325" s="75">
        <f t="shared" si="65"/>
        <v>13835</v>
      </c>
      <c r="Y325" s="83"/>
      <c r="Z325" s="77"/>
      <c r="AA325" s="2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s="24" customFormat="1" x14ac:dyDescent="0.25">
      <c r="A326" s="15">
        <f t="shared" si="58"/>
        <v>41592</v>
      </c>
      <c r="B326" s="16">
        <f t="shared" si="66"/>
        <v>41592</v>
      </c>
      <c r="C326" s="92">
        <f t="shared" si="59"/>
        <v>13835</v>
      </c>
      <c r="D326" s="74">
        <f t="shared" si="54"/>
        <v>0</v>
      </c>
      <c r="E326" s="69">
        <f t="shared" si="60"/>
        <v>13835</v>
      </c>
      <c r="F326" s="78"/>
      <c r="G326" s="79"/>
      <c r="H326" s="79"/>
      <c r="I326" s="73">
        <f t="shared" si="55"/>
        <v>0</v>
      </c>
      <c r="J326" s="79"/>
      <c r="K326" s="90">
        <f t="shared" si="61"/>
        <v>0</v>
      </c>
      <c r="L326" s="79"/>
      <c r="M326" s="79"/>
      <c r="N326" s="79"/>
      <c r="O326" s="73">
        <f t="shared" si="56"/>
        <v>0</v>
      </c>
      <c r="P326" s="79"/>
      <c r="Q326" s="72">
        <f t="shared" si="62"/>
        <v>0</v>
      </c>
      <c r="R326" s="79"/>
      <c r="S326" s="79"/>
      <c r="T326" s="79"/>
      <c r="U326" s="72">
        <f t="shared" si="63"/>
        <v>0</v>
      </c>
      <c r="V326" s="73">
        <f t="shared" si="64"/>
        <v>13835</v>
      </c>
      <c r="W326" s="74">
        <f t="shared" si="57"/>
        <v>0</v>
      </c>
      <c r="X326" s="75">
        <f t="shared" si="65"/>
        <v>13835</v>
      </c>
      <c r="Y326" s="83"/>
      <c r="Z326" s="77"/>
      <c r="AA326" s="2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s="24" customFormat="1" x14ac:dyDescent="0.25">
      <c r="A327" s="15">
        <f t="shared" si="58"/>
        <v>41593</v>
      </c>
      <c r="B327" s="16">
        <f t="shared" si="66"/>
        <v>41593</v>
      </c>
      <c r="C327" s="92">
        <f t="shared" si="59"/>
        <v>13835</v>
      </c>
      <c r="D327" s="74">
        <f t="shared" si="54"/>
        <v>0</v>
      </c>
      <c r="E327" s="69">
        <f t="shared" si="60"/>
        <v>13835</v>
      </c>
      <c r="F327" s="78"/>
      <c r="G327" s="79"/>
      <c r="H327" s="79"/>
      <c r="I327" s="73">
        <f t="shared" si="55"/>
        <v>0</v>
      </c>
      <c r="J327" s="79"/>
      <c r="K327" s="90">
        <f t="shared" si="61"/>
        <v>0</v>
      </c>
      <c r="L327" s="79"/>
      <c r="M327" s="79"/>
      <c r="N327" s="79"/>
      <c r="O327" s="73">
        <f t="shared" si="56"/>
        <v>0</v>
      </c>
      <c r="P327" s="79"/>
      <c r="Q327" s="72">
        <f t="shared" si="62"/>
        <v>0</v>
      </c>
      <c r="R327" s="79"/>
      <c r="S327" s="79"/>
      <c r="T327" s="79"/>
      <c r="U327" s="72">
        <f t="shared" si="63"/>
        <v>0</v>
      </c>
      <c r="V327" s="73">
        <f t="shared" si="64"/>
        <v>13835</v>
      </c>
      <c r="W327" s="74">
        <f t="shared" si="57"/>
        <v>0</v>
      </c>
      <c r="X327" s="75">
        <f t="shared" si="65"/>
        <v>13835</v>
      </c>
      <c r="Y327" s="83"/>
      <c r="Z327" s="77"/>
      <c r="AA327" s="2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s="24" customFormat="1" x14ac:dyDescent="0.25">
      <c r="A328" s="15">
        <f t="shared" si="58"/>
        <v>41594</v>
      </c>
      <c r="B328" s="16">
        <f t="shared" si="66"/>
        <v>41594</v>
      </c>
      <c r="C328" s="92">
        <f t="shared" si="59"/>
        <v>13835</v>
      </c>
      <c r="D328" s="74">
        <f t="shared" si="54"/>
        <v>0</v>
      </c>
      <c r="E328" s="69">
        <f t="shared" si="60"/>
        <v>13835</v>
      </c>
      <c r="F328" s="78"/>
      <c r="G328" s="79"/>
      <c r="H328" s="79"/>
      <c r="I328" s="73">
        <f t="shared" si="55"/>
        <v>0</v>
      </c>
      <c r="J328" s="79"/>
      <c r="K328" s="90">
        <f t="shared" si="61"/>
        <v>0</v>
      </c>
      <c r="L328" s="79"/>
      <c r="M328" s="79"/>
      <c r="N328" s="79"/>
      <c r="O328" s="73">
        <f t="shared" si="56"/>
        <v>0</v>
      </c>
      <c r="P328" s="79"/>
      <c r="Q328" s="72">
        <f t="shared" si="62"/>
        <v>0</v>
      </c>
      <c r="R328" s="79"/>
      <c r="S328" s="79"/>
      <c r="T328" s="79"/>
      <c r="U328" s="72">
        <f t="shared" si="63"/>
        <v>0</v>
      </c>
      <c r="V328" s="73">
        <f t="shared" si="64"/>
        <v>13835</v>
      </c>
      <c r="W328" s="74">
        <f t="shared" si="57"/>
        <v>0</v>
      </c>
      <c r="X328" s="75">
        <f t="shared" si="65"/>
        <v>13835</v>
      </c>
      <c r="Y328" s="83"/>
      <c r="Z328" s="77"/>
      <c r="AA328" s="2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s="24" customFormat="1" x14ac:dyDescent="0.25">
      <c r="A329" s="15">
        <f t="shared" si="58"/>
        <v>41595</v>
      </c>
      <c r="B329" s="16">
        <f t="shared" si="66"/>
        <v>41595</v>
      </c>
      <c r="C329" s="92">
        <f t="shared" si="59"/>
        <v>13835</v>
      </c>
      <c r="D329" s="74">
        <f t="shared" ref="D329:D378" si="67">W328</f>
        <v>0</v>
      </c>
      <c r="E329" s="69">
        <f t="shared" si="60"/>
        <v>13835</v>
      </c>
      <c r="F329" s="78"/>
      <c r="G329" s="79"/>
      <c r="H329" s="79"/>
      <c r="I329" s="73">
        <f t="shared" ref="I329:I378" si="68">SUM(F329:H329)</f>
        <v>0</v>
      </c>
      <c r="J329" s="79"/>
      <c r="K329" s="90">
        <f t="shared" si="61"/>
        <v>0</v>
      </c>
      <c r="L329" s="79"/>
      <c r="M329" s="79"/>
      <c r="N329" s="79"/>
      <c r="O329" s="73">
        <f t="shared" ref="O329:O378" si="69">SUM(L329:N329)</f>
        <v>0</v>
      </c>
      <c r="P329" s="79"/>
      <c r="Q329" s="72">
        <f t="shared" si="62"/>
        <v>0</v>
      </c>
      <c r="R329" s="79"/>
      <c r="S329" s="79"/>
      <c r="T329" s="79"/>
      <c r="U329" s="72">
        <f t="shared" si="63"/>
        <v>0</v>
      </c>
      <c r="V329" s="73">
        <f t="shared" si="64"/>
        <v>13835</v>
      </c>
      <c r="W329" s="74">
        <f t="shared" ref="W329:W378" si="70">D329+J329-P329</f>
        <v>0</v>
      </c>
      <c r="X329" s="75">
        <f t="shared" si="65"/>
        <v>13835</v>
      </c>
      <c r="Y329" s="83"/>
      <c r="Z329" s="77"/>
      <c r="AA329" s="2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s="24" customFormat="1" x14ac:dyDescent="0.25">
      <c r="A330" s="15">
        <f t="shared" ref="A330:A378" si="71">B330</f>
        <v>41596</v>
      </c>
      <c r="B330" s="16">
        <f t="shared" si="66"/>
        <v>41596</v>
      </c>
      <c r="C330" s="92">
        <f t="shared" ref="C330:C378" si="72">V329</f>
        <v>13835</v>
      </c>
      <c r="D330" s="74">
        <f t="shared" si="67"/>
        <v>0</v>
      </c>
      <c r="E330" s="69">
        <f t="shared" ref="E330:E378" si="73">D330+C330</f>
        <v>13835</v>
      </c>
      <c r="F330" s="78"/>
      <c r="G330" s="79"/>
      <c r="H330" s="79"/>
      <c r="I330" s="73">
        <f t="shared" si="68"/>
        <v>0</v>
      </c>
      <c r="J330" s="79"/>
      <c r="K330" s="90">
        <f t="shared" ref="K330:K378" si="74">I330+J330</f>
        <v>0</v>
      </c>
      <c r="L330" s="79"/>
      <c r="M330" s="79"/>
      <c r="N330" s="79"/>
      <c r="O330" s="73">
        <f t="shared" si="69"/>
        <v>0</v>
      </c>
      <c r="P330" s="79"/>
      <c r="Q330" s="72">
        <f t="shared" ref="Q330:Q378" si="75">O330+P330</f>
        <v>0</v>
      </c>
      <c r="R330" s="79"/>
      <c r="S330" s="79"/>
      <c r="T330" s="79"/>
      <c r="U330" s="72">
        <f t="shared" ref="U330:U378" si="76">SUM(R330:T330)</f>
        <v>0</v>
      </c>
      <c r="V330" s="73">
        <f t="shared" ref="V330:V378" si="77">C330+I330-O330-U330</f>
        <v>13835</v>
      </c>
      <c r="W330" s="74">
        <f t="shared" si="70"/>
        <v>0</v>
      </c>
      <c r="X330" s="75">
        <f t="shared" ref="X330:X378" si="78">V330+W330</f>
        <v>13835</v>
      </c>
      <c r="Y330" s="83"/>
      <c r="Z330" s="77"/>
      <c r="AA330" s="2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s="24" customFormat="1" x14ac:dyDescent="0.25">
      <c r="A331" s="15">
        <f t="shared" si="71"/>
        <v>41597</v>
      </c>
      <c r="B331" s="16">
        <f t="shared" si="66"/>
        <v>41597</v>
      </c>
      <c r="C331" s="92">
        <f t="shared" si="72"/>
        <v>13835</v>
      </c>
      <c r="D331" s="74">
        <f t="shared" si="67"/>
        <v>0</v>
      </c>
      <c r="E331" s="69">
        <f t="shared" si="73"/>
        <v>13835</v>
      </c>
      <c r="F331" s="78"/>
      <c r="G331" s="79"/>
      <c r="H331" s="79"/>
      <c r="I331" s="73">
        <f t="shared" si="68"/>
        <v>0</v>
      </c>
      <c r="J331" s="79"/>
      <c r="K331" s="90">
        <f t="shared" si="74"/>
        <v>0</v>
      </c>
      <c r="L331" s="79"/>
      <c r="M331" s="79"/>
      <c r="N331" s="79"/>
      <c r="O331" s="73">
        <f t="shared" si="69"/>
        <v>0</v>
      </c>
      <c r="P331" s="79"/>
      <c r="Q331" s="72">
        <f t="shared" si="75"/>
        <v>0</v>
      </c>
      <c r="R331" s="79"/>
      <c r="S331" s="79"/>
      <c r="T331" s="79"/>
      <c r="U331" s="72">
        <f t="shared" si="76"/>
        <v>0</v>
      </c>
      <c r="V331" s="73">
        <f t="shared" si="77"/>
        <v>13835</v>
      </c>
      <c r="W331" s="74">
        <f t="shared" si="70"/>
        <v>0</v>
      </c>
      <c r="X331" s="75">
        <f t="shared" si="78"/>
        <v>13835</v>
      </c>
      <c r="Y331" s="83"/>
      <c r="Z331" s="77"/>
      <c r="AA331" s="2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s="24" customFormat="1" x14ac:dyDescent="0.25">
      <c r="A332" s="15">
        <f t="shared" si="71"/>
        <v>41598</v>
      </c>
      <c r="B332" s="16">
        <f t="shared" si="66"/>
        <v>41598</v>
      </c>
      <c r="C332" s="92">
        <f t="shared" si="72"/>
        <v>13835</v>
      </c>
      <c r="D332" s="74">
        <f t="shared" si="67"/>
        <v>0</v>
      </c>
      <c r="E332" s="69">
        <f t="shared" si="73"/>
        <v>13835</v>
      </c>
      <c r="F332" s="78"/>
      <c r="G332" s="79"/>
      <c r="H332" s="79"/>
      <c r="I332" s="73">
        <f t="shared" si="68"/>
        <v>0</v>
      </c>
      <c r="J332" s="79"/>
      <c r="K332" s="90">
        <f t="shared" si="74"/>
        <v>0</v>
      </c>
      <c r="L332" s="79"/>
      <c r="M332" s="79"/>
      <c r="N332" s="79"/>
      <c r="O332" s="73">
        <f t="shared" si="69"/>
        <v>0</v>
      </c>
      <c r="P332" s="79"/>
      <c r="Q332" s="72">
        <f t="shared" si="75"/>
        <v>0</v>
      </c>
      <c r="R332" s="79"/>
      <c r="S332" s="79"/>
      <c r="T332" s="79"/>
      <c r="U332" s="72">
        <f t="shared" si="76"/>
        <v>0</v>
      </c>
      <c r="V332" s="73">
        <f t="shared" si="77"/>
        <v>13835</v>
      </c>
      <c r="W332" s="74">
        <f t="shared" si="70"/>
        <v>0</v>
      </c>
      <c r="X332" s="75">
        <f t="shared" si="78"/>
        <v>13835</v>
      </c>
      <c r="Y332" s="83"/>
      <c r="Z332" s="77"/>
      <c r="AA332" s="2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s="24" customFormat="1" x14ac:dyDescent="0.25">
      <c r="A333" s="15">
        <f t="shared" si="71"/>
        <v>41599</v>
      </c>
      <c r="B333" s="16">
        <f t="shared" si="66"/>
        <v>41599</v>
      </c>
      <c r="C333" s="92">
        <f t="shared" si="72"/>
        <v>13835</v>
      </c>
      <c r="D333" s="74">
        <f t="shared" si="67"/>
        <v>0</v>
      </c>
      <c r="E333" s="69">
        <f t="shared" si="73"/>
        <v>13835</v>
      </c>
      <c r="F333" s="78"/>
      <c r="G333" s="79"/>
      <c r="H333" s="79"/>
      <c r="I333" s="73">
        <f t="shared" si="68"/>
        <v>0</v>
      </c>
      <c r="J333" s="79"/>
      <c r="K333" s="90">
        <f t="shared" si="74"/>
        <v>0</v>
      </c>
      <c r="L333" s="79"/>
      <c r="M333" s="79"/>
      <c r="N333" s="79"/>
      <c r="O333" s="73">
        <f t="shared" si="69"/>
        <v>0</v>
      </c>
      <c r="P333" s="79"/>
      <c r="Q333" s="72">
        <f t="shared" si="75"/>
        <v>0</v>
      </c>
      <c r="R333" s="79"/>
      <c r="S333" s="79"/>
      <c r="T333" s="79"/>
      <c r="U333" s="72">
        <f t="shared" si="76"/>
        <v>0</v>
      </c>
      <c r="V333" s="73">
        <f t="shared" si="77"/>
        <v>13835</v>
      </c>
      <c r="W333" s="74">
        <f t="shared" si="70"/>
        <v>0</v>
      </c>
      <c r="X333" s="75">
        <f t="shared" si="78"/>
        <v>13835</v>
      </c>
      <c r="Y333" s="83"/>
      <c r="Z333" s="77"/>
      <c r="AA333" s="2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s="24" customFormat="1" x14ac:dyDescent="0.25">
      <c r="A334" s="15">
        <f t="shared" si="71"/>
        <v>41600</v>
      </c>
      <c r="B334" s="16">
        <f t="shared" si="66"/>
        <v>41600</v>
      </c>
      <c r="C334" s="92">
        <f t="shared" si="72"/>
        <v>13835</v>
      </c>
      <c r="D334" s="74">
        <f t="shared" si="67"/>
        <v>0</v>
      </c>
      <c r="E334" s="69">
        <f t="shared" si="73"/>
        <v>13835</v>
      </c>
      <c r="F334" s="78"/>
      <c r="G334" s="79"/>
      <c r="H334" s="79"/>
      <c r="I334" s="73">
        <f t="shared" si="68"/>
        <v>0</v>
      </c>
      <c r="J334" s="79"/>
      <c r="K334" s="90">
        <f t="shared" si="74"/>
        <v>0</v>
      </c>
      <c r="L334" s="79"/>
      <c r="M334" s="79"/>
      <c r="N334" s="79"/>
      <c r="O334" s="73">
        <f t="shared" si="69"/>
        <v>0</v>
      </c>
      <c r="P334" s="79"/>
      <c r="Q334" s="72">
        <f t="shared" si="75"/>
        <v>0</v>
      </c>
      <c r="R334" s="79"/>
      <c r="S334" s="79"/>
      <c r="T334" s="79"/>
      <c r="U334" s="72">
        <f t="shared" si="76"/>
        <v>0</v>
      </c>
      <c r="V334" s="73">
        <f t="shared" si="77"/>
        <v>13835</v>
      </c>
      <c r="W334" s="74">
        <f t="shared" si="70"/>
        <v>0</v>
      </c>
      <c r="X334" s="75">
        <f t="shared" si="78"/>
        <v>13835</v>
      </c>
      <c r="Y334" s="83"/>
      <c r="Z334" s="77"/>
      <c r="AA334" s="2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s="24" customFormat="1" x14ac:dyDescent="0.25">
      <c r="A335" s="15">
        <f t="shared" si="71"/>
        <v>41601</v>
      </c>
      <c r="B335" s="16">
        <f t="shared" si="66"/>
        <v>41601</v>
      </c>
      <c r="C335" s="92">
        <f t="shared" si="72"/>
        <v>13835</v>
      </c>
      <c r="D335" s="74">
        <f t="shared" si="67"/>
        <v>0</v>
      </c>
      <c r="E335" s="69">
        <f t="shared" si="73"/>
        <v>13835</v>
      </c>
      <c r="F335" s="78"/>
      <c r="G335" s="79"/>
      <c r="H335" s="79"/>
      <c r="I335" s="73">
        <f t="shared" si="68"/>
        <v>0</v>
      </c>
      <c r="J335" s="79"/>
      <c r="K335" s="90">
        <f t="shared" si="74"/>
        <v>0</v>
      </c>
      <c r="L335" s="79"/>
      <c r="M335" s="79"/>
      <c r="N335" s="79"/>
      <c r="O335" s="73">
        <f t="shared" si="69"/>
        <v>0</v>
      </c>
      <c r="P335" s="79"/>
      <c r="Q335" s="72">
        <f t="shared" si="75"/>
        <v>0</v>
      </c>
      <c r="R335" s="79"/>
      <c r="S335" s="79"/>
      <c r="T335" s="79"/>
      <c r="U335" s="72">
        <f t="shared" si="76"/>
        <v>0</v>
      </c>
      <c r="V335" s="73">
        <f t="shared" si="77"/>
        <v>13835</v>
      </c>
      <c r="W335" s="74">
        <f t="shared" si="70"/>
        <v>0</v>
      </c>
      <c r="X335" s="75">
        <f t="shared" si="78"/>
        <v>13835</v>
      </c>
      <c r="Y335" s="83"/>
      <c r="Z335" s="77"/>
      <c r="AA335" s="2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s="24" customFormat="1" x14ac:dyDescent="0.25">
      <c r="A336" s="15">
        <f t="shared" si="71"/>
        <v>41602</v>
      </c>
      <c r="B336" s="16">
        <f t="shared" si="66"/>
        <v>41602</v>
      </c>
      <c r="C336" s="92">
        <f t="shared" si="72"/>
        <v>13835</v>
      </c>
      <c r="D336" s="74">
        <f t="shared" si="67"/>
        <v>0</v>
      </c>
      <c r="E336" s="69">
        <f t="shared" si="73"/>
        <v>13835</v>
      </c>
      <c r="F336" s="78"/>
      <c r="G336" s="79"/>
      <c r="H336" s="79"/>
      <c r="I336" s="73">
        <f t="shared" si="68"/>
        <v>0</v>
      </c>
      <c r="J336" s="79"/>
      <c r="K336" s="90">
        <f t="shared" si="74"/>
        <v>0</v>
      </c>
      <c r="L336" s="79"/>
      <c r="M336" s="79"/>
      <c r="N336" s="79"/>
      <c r="O336" s="73">
        <f t="shared" si="69"/>
        <v>0</v>
      </c>
      <c r="P336" s="79"/>
      <c r="Q336" s="72">
        <f t="shared" si="75"/>
        <v>0</v>
      </c>
      <c r="R336" s="79"/>
      <c r="S336" s="79"/>
      <c r="T336" s="79"/>
      <c r="U336" s="72">
        <f t="shared" si="76"/>
        <v>0</v>
      </c>
      <c r="V336" s="73">
        <f t="shared" si="77"/>
        <v>13835</v>
      </c>
      <c r="W336" s="74">
        <f t="shared" si="70"/>
        <v>0</v>
      </c>
      <c r="X336" s="75">
        <f t="shared" si="78"/>
        <v>13835</v>
      </c>
      <c r="Y336" s="83"/>
      <c r="Z336" s="77"/>
      <c r="AA336" s="2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s="24" customFormat="1" x14ac:dyDescent="0.25">
      <c r="A337" s="15">
        <f t="shared" si="71"/>
        <v>41603</v>
      </c>
      <c r="B337" s="16">
        <f t="shared" si="66"/>
        <v>41603</v>
      </c>
      <c r="C337" s="92">
        <f t="shared" si="72"/>
        <v>13835</v>
      </c>
      <c r="D337" s="74">
        <f t="shared" si="67"/>
        <v>0</v>
      </c>
      <c r="E337" s="69">
        <f t="shared" si="73"/>
        <v>13835</v>
      </c>
      <c r="F337" s="78"/>
      <c r="G337" s="79"/>
      <c r="H337" s="79"/>
      <c r="I337" s="73">
        <f t="shared" si="68"/>
        <v>0</v>
      </c>
      <c r="J337" s="79"/>
      <c r="K337" s="90">
        <f t="shared" si="74"/>
        <v>0</v>
      </c>
      <c r="L337" s="79"/>
      <c r="M337" s="79"/>
      <c r="N337" s="79"/>
      <c r="O337" s="73">
        <f t="shared" si="69"/>
        <v>0</v>
      </c>
      <c r="P337" s="79"/>
      <c r="Q337" s="72">
        <f t="shared" si="75"/>
        <v>0</v>
      </c>
      <c r="R337" s="79"/>
      <c r="S337" s="79"/>
      <c r="T337" s="79"/>
      <c r="U337" s="72">
        <f t="shared" si="76"/>
        <v>0</v>
      </c>
      <c r="V337" s="73">
        <f t="shared" si="77"/>
        <v>13835</v>
      </c>
      <c r="W337" s="74">
        <f t="shared" si="70"/>
        <v>0</v>
      </c>
      <c r="X337" s="75">
        <f t="shared" si="78"/>
        <v>13835</v>
      </c>
      <c r="Y337" s="83"/>
      <c r="Z337" s="77"/>
      <c r="AA337" s="2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s="24" customFormat="1" x14ac:dyDescent="0.25">
      <c r="A338" s="15">
        <f t="shared" si="71"/>
        <v>41604</v>
      </c>
      <c r="B338" s="16">
        <f t="shared" si="66"/>
        <v>41604</v>
      </c>
      <c r="C338" s="92">
        <f t="shared" si="72"/>
        <v>13835</v>
      </c>
      <c r="D338" s="74">
        <f t="shared" si="67"/>
        <v>0</v>
      </c>
      <c r="E338" s="69">
        <f t="shared" si="73"/>
        <v>13835</v>
      </c>
      <c r="F338" s="78"/>
      <c r="G338" s="79"/>
      <c r="H338" s="79"/>
      <c r="I338" s="73">
        <f t="shared" si="68"/>
        <v>0</v>
      </c>
      <c r="J338" s="79"/>
      <c r="K338" s="90">
        <f t="shared" si="74"/>
        <v>0</v>
      </c>
      <c r="L338" s="79"/>
      <c r="M338" s="79"/>
      <c r="N338" s="79"/>
      <c r="O338" s="73">
        <f t="shared" si="69"/>
        <v>0</v>
      </c>
      <c r="P338" s="79"/>
      <c r="Q338" s="72">
        <f t="shared" si="75"/>
        <v>0</v>
      </c>
      <c r="R338" s="79"/>
      <c r="S338" s="79"/>
      <c r="T338" s="79"/>
      <c r="U338" s="72">
        <f t="shared" si="76"/>
        <v>0</v>
      </c>
      <c r="V338" s="73">
        <f t="shared" si="77"/>
        <v>13835</v>
      </c>
      <c r="W338" s="74">
        <f t="shared" si="70"/>
        <v>0</v>
      </c>
      <c r="X338" s="75">
        <f t="shared" si="78"/>
        <v>13835</v>
      </c>
      <c r="Y338" s="83"/>
      <c r="Z338" s="77"/>
      <c r="AA338" s="2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s="24" customFormat="1" x14ac:dyDescent="0.25">
      <c r="A339" s="15">
        <f t="shared" si="71"/>
        <v>41605</v>
      </c>
      <c r="B339" s="16">
        <f t="shared" si="66"/>
        <v>41605</v>
      </c>
      <c r="C339" s="92">
        <f t="shared" si="72"/>
        <v>13835</v>
      </c>
      <c r="D339" s="74">
        <f t="shared" si="67"/>
        <v>0</v>
      </c>
      <c r="E339" s="69">
        <f t="shared" si="73"/>
        <v>13835</v>
      </c>
      <c r="F339" s="78"/>
      <c r="G339" s="79"/>
      <c r="H339" s="79"/>
      <c r="I339" s="73">
        <f t="shared" si="68"/>
        <v>0</v>
      </c>
      <c r="J339" s="79"/>
      <c r="K339" s="90">
        <f t="shared" si="74"/>
        <v>0</v>
      </c>
      <c r="L339" s="79"/>
      <c r="M339" s="79"/>
      <c r="N339" s="79"/>
      <c r="O339" s="73">
        <f t="shared" si="69"/>
        <v>0</v>
      </c>
      <c r="P339" s="79"/>
      <c r="Q339" s="72">
        <f t="shared" si="75"/>
        <v>0</v>
      </c>
      <c r="R339" s="79"/>
      <c r="S339" s="79"/>
      <c r="T339" s="79"/>
      <c r="U339" s="72">
        <f t="shared" si="76"/>
        <v>0</v>
      </c>
      <c r="V339" s="73">
        <f t="shared" si="77"/>
        <v>13835</v>
      </c>
      <c r="W339" s="74">
        <f t="shared" si="70"/>
        <v>0</v>
      </c>
      <c r="X339" s="75">
        <f t="shared" si="78"/>
        <v>13835</v>
      </c>
      <c r="Y339" s="83"/>
      <c r="Z339" s="77"/>
      <c r="AA339" s="2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s="24" customFormat="1" x14ac:dyDescent="0.25">
      <c r="A340" s="15">
        <f t="shared" si="71"/>
        <v>41606</v>
      </c>
      <c r="B340" s="16">
        <f t="shared" si="66"/>
        <v>41606</v>
      </c>
      <c r="C340" s="92">
        <f t="shared" si="72"/>
        <v>13835</v>
      </c>
      <c r="D340" s="74">
        <f t="shared" si="67"/>
        <v>0</v>
      </c>
      <c r="E340" s="69">
        <f t="shared" si="73"/>
        <v>13835</v>
      </c>
      <c r="F340" s="78"/>
      <c r="G340" s="79"/>
      <c r="H340" s="79"/>
      <c r="I340" s="73">
        <f t="shared" si="68"/>
        <v>0</v>
      </c>
      <c r="J340" s="79"/>
      <c r="K340" s="90">
        <f t="shared" si="74"/>
        <v>0</v>
      </c>
      <c r="L340" s="79"/>
      <c r="M340" s="79"/>
      <c r="N340" s="79"/>
      <c r="O340" s="73">
        <f t="shared" si="69"/>
        <v>0</v>
      </c>
      <c r="P340" s="79"/>
      <c r="Q340" s="72">
        <f t="shared" si="75"/>
        <v>0</v>
      </c>
      <c r="R340" s="79"/>
      <c r="S340" s="79"/>
      <c r="T340" s="79"/>
      <c r="U340" s="72">
        <f t="shared" si="76"/>
        <v>0</v>
      </c>
      <c r="V340" s="73">
        <f t="shared" si="77"/>
        <v>13835</v>
      </c>
      <c r="W340" s="74">
        <f t="shared" si="70"/>
        <v>0</v>
      </c>
      <c r="X340" s="75">
        <f t="shared" si="78"/>
        <v>13835</v>
      </c>
      <c r="Y340" s="83"/>
      <c r="Z340" s="77"/>
      <c r="AA340" s="2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s="24" customFormat="1" x14ac:dyDescent="0.25">
      <c r="A341" s="15">
        <f t="shared" si="71"/>
        <v>41607</v>
      </c>
      <c r="B341" s="16">
        <f t="shared" si="66"/>
        <v>41607</v>
      </c>
      <c r="C341" s="92">
        <f t="shared" si="72"/>
        <v>13835</v>
      </c>
      <c r="D341" s="74">
        <f t="shared" si="67"/>
        <v>0</v>
      </c>
      <c r="E341" s="69">
        <f t="shared" si="73"/>
        <v>13835</v>
      </c>
      <c r="F341" s="78"/>
      <c r="G341" s="79"/>
      <c r="H341" s="79"/>
      <c r="I341" s="73">
        <f t="shared" si="68"/>
        <v>0</v>
      </c>
      <c r="J341" s="79"/>
      <c r="K341" s="90">
        <f t="shared" si="74"/>
        <v>0</v>
      </c>
      <c r="L341" s="79">
        <v>3000</v>
      </c>
      <c r="M341" s="79"/>
      <c r="N341" s="79"/>
      <c r="O341" s="73">
        <f t="shared" si="69"/>
        <v>3000</v>
      </c>
      <c r="P341" s="79"/>
      <c r="Q341" s="72">
        <f t="shared" si="75"/>
        <v>3000</v>
      </c>
      <c r="R341" s="79"/>
      <c r="S341" s="79"/>
      <c r="T341" s="79"/>
      <c r="U341" s="72">
        <f t="shared" si="76"/>
        <v>0</v>
      </c>
      <c r="V341" s="73">
        <f t="shared" si="77"/>
        <v>10835</v>
      </c>
      <c r="W341" s="74">
        <f t="shared" si="70"/>
        <v>0</v>
      </c>
      <c r="X341" s="75">
        <f t="shared" si="78"/>
        <v>10835</v>
      </c>
      <c r="Y341" s="83"/>
      <c r="Z341" s="77"/>
      <c r="AA341" s="2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s="24" customFormat="1" x14ac:dyDescent="0.25">
      <c r="A342" s="15">
        <f t="shared" si="71"/>
        <v>41608</v>
      </c>
      <c r="B342" s="16">
        <f t="shared" si="66"/>
        <v>41608</v>
      </c>
      <c r="C342" s="265">
        <f t="shared" si="72"/>
        <v>10835</v>
      </c>
      <c r="D342" s="200">
        <f t="shared" si="67"/>
        <v>0</v>
      </c>
      <c r="E342" s="266">
        <f t="shared" si="73"/>
        <v>10835</v>
      </c>
      <c r="F342" s="268"/>
      <c r="G342" s="196"/>
      <c r="H342" s="196"/>
      <c r="I342" s="197">
        <f t="shared" si="68"/>
        <v>0</v>
      </c>
      <c r="J342" s="196"/>
      <c r="K342" s="198">
        <f t="shared" si="74"/>
        <v>0</v>
      </c>
      <c r="L342" s="196"/>
      <c r="M342" s="196"/>
      <c r="N342" s="196"/>
      <c r="O342" s="197">
        <f t="shared" si="69"/>
        <v>0</v>
      </c>
      <c r="P342" s="196"/>
      <c r="Q342" s="197">
        <f t="shared" si="75"/>
        <v>0</v>
      </c>
      <c r="R342" s="196"/>
      <c r="S342" s="196"/>
      <c r="T342" s="196"/>
      <c r="U342" s="197">
        <f t="shared" si="76"/>
        <v>0</v>
      </c>
      <c r="V342" s="197">
        <f t="shared" si="77"/>
        <v>10835</v>
      </c>
      <c r="W342" s="200">
        <f t="shared" si="70"/>
        <v>0</v>
      </c>
      <c r="X342" s="201">
        <f t="shared" si="78"/>
        <v>10835</v>
      </c>
      <c r="Y342" s="202">
        <f>Z342-X342</f>
        <v>9</v>
      </c>
      <c r="Z342" s="203">
        <f>E343</f>
        <v>10844</v>
      </c>
      <c r="AA342" s="2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s="24" customFormat="1" x14ac:dyDescent="0.25">
      <c r="A343" s="15">
        <f t="shared" si="71"/>
        <v>41609</v>
      </c>
      <c r="B343" s="16">
        <f t="shared" si="66"/>
        <v>41609</v>
      </c>
      <c r="C343" s="67">
        <v>10844</v>
      </c>
      <c r="D343" s="82">
        <f t="shared" si="67"/>
        <v>0</v>
      </c>
      <c r="E343" s="69">
        <f t="shared" si="73"/>
        <v>10844</v>
      </c>
      <c r="F343" s="78"/>
      <c r="G343" s="79"/>
      <c r="H343" s="79"/>
      <c r="I343" s="73">
        <f t="shared" si="68"/>
        <v>0</v>
      </c>
      <c r="J343" s="79"/>
      <c r="K343" s="90">
        <f t="shared" si="74"/>
        <v>0</v>
      </c>
      <c r="L343" s="79"/>
      <c r="M343" s="79"/>
      <c r="N343" s="79"/>
      <c r="O343" s="73">
        <f t="shared" si="69"/>
        <v>0</v>
      </c>
      <c r="P343" s="79"/>
      <c r="Q343" s="72">
        <f t="shared" si="75"/>
        <v>0</v>
      </c>
      <c r="R343" s="79"/>
      <c r="S343" s="79"/>
      <c r="T343" s="79"/>
      <c r="U343" s="72">
        <f t="shared" si="76"/>
        <v>0</v>
      </c>
      <c r="V343" s="73">
        <f t="shared" si="77"/>
        <v>10844</v>
      </c>
      <c r="W343" s="74">
        <f t="shared" si="70"/>
        <v>0</v>
      </c>
      <c r="X343" s="75">
        <f t="shared" si="78"/>
        <v>10844</v>
      </c>
      <c r="Y343" s="83"/>
      <c r="Z343" s="77"/>
      <c r="AA343" s="2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s="24" customFormat="1" x14ac:dyDescent="0.25">
      <c r="A344" s="15">
        <f t="shared" si="71"/>
        <v>41610</v>
      </c>
      <c r="B344" s="16">
        <f t="shared" si="66"/>
        <v>41610</v>
      </c>
      <c r="C344" s="92">
        <f t="shared" si="72"/>
        <v>10844</v>
      </c>
      <c r="D344" s="74">
        <f t="shared" si="67"/>
        <v>0</v>
      </c>
      <c r="E344" s="69">
        <f t="shared" si="73"/>
        <v>10844</v>
      </c>
      <c r="F344" s="78"/>
      <c r="G344" s="79"/>
      <c r="H344" s="79"/>
      <c r="I344" s="73">
        <f t="shared" si="68"/>
        <v>0</v>
      </c>
      <c r="J344" s="79"/>
      <c r="K344" s="90">
        <f t="shared" si="74"/>
        <v>0</v>
      </c>
      <c r="L344" s="79"/>
      <c r="M344" s="79"/>
      <c r="N344" s="79"/>
      <c r="O344" s="73">
        <f t="shared" si="69"/>
        <v>0</v>
      </c>
      <c r="P344" s="79"/>
      <c r="Q344" s="72">
        <f t="shared" si="75"/>
        <v>0</v>
      </c>
      <c r="R344" s="79"/>
      <c r="S344" s="79"/>
      <c r="T344" s="79"/>
      <c r="U344" s="72">
        <f t="shared" si="76"/>
        <v>0</v>
      </c>
      <c r="V344" s="73">
        <f t="shared" si="77"/>
        <v>10844</v>
      </c>
      <c r="W344" s="74">
        <f t="shared" si="70"/>
        <v>0</v>
      </c>
      <c r="X344" s="75">
        <f t="shared" si="78"/>
        <v>10844</v>
      </c>
      <c r="Y344" s="83"/>
      <c r="Z344" s="77"/>
      <c r="AA344" s="2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s="24" customFormat="1" x14ac:dyDescent="0.25">
      <c r="A345" s="15">
        <f t="shared" si="71"/>
        <v>41611</v>
      </c>
      <c r="B345" s="16">
        <f t="shared" si="66"/>
        <v>41611</v>
      </c>
      <c r="C345" s="92">
        <f t="shared" si="72"/>
        <v>10844</v>
      </c>
      <c r="D345" s="74">
        <f t="shared" si="67"/>
        <v>0</v>
      </c>
      <c r="E345" s="69">
        <f t="shared" si="73"/>
        <v>10844</v>
      </c>
      <c r="F345" s="78"/>
      <c r="G345" s="79"/>
      <c r="H345" s="79"/>
      <c r="I345" s="73">
        <f t="shared" si="68"/>
        <v>0</v>
      </c>
      <c r="J345" s="79"/>
      <c r="K345" s="90">
        <f t="shared" si="74"/>
        <v>0</v>
      </c>
      <c r="L345" s="79"/>
      <c r="M345" s="79"/>
      <c r="N345" s="79"/>
      <c r="O345" s="73">
        <f t="shared" si="69"/>
        <v>0</v>
      </c>
      <c r="P345" s="79"/>
      <c r="Q345" s="72">
        <f t="shared" si="75"/>
        <v>0</v>
      </c>
      <c r="R345" s="79"/>
      <c r="S345" s="79"/>
      <c r="T345" s="79"/>
      <c r="U345" s="72">
        <f t="shared" si="76"/>
        <v>0</v>
      </c>
      <c r="V345" s="73">
        <f t="shared" si="77"/>
        <v>10844</v>
      </c>
      <c r="W345" s="74">
        <f t="shared" si="70"/>
        <v>0</v>
      </c>
      <c r="X345" s="75">
        <f t="shared" si="78"/>
        <v>10844</v>
      </c>
      <c r="Y345" s="83"/>
      <c r="Z345" s="77"/>
      <c r="AA345" s="2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s="24" customFormat="1" x14ac:dyDescent="0.25">
      <c r="A346" s="15">
        <f t="shared" si="71"/>
        <v>41612</v>
      </c>
      <c r="B346" s="16">
        <f t="shared" si="66"/>
        <v>41612</v>
      </c>
      <c r="C346" s="92">
        <f t="shared" si="72"/>
        <v>10844</v>
      </c>
      <c r="D346" s="74">
        <f t="shared" si="67"/>
        <v>0</v>
      </c>
      <c r="E346" s="69">
        <f t="shared" si="73"/>
        <v>10844</v>
      </c>
      <c r="F346" s="78"/>
      <c r="G346" s="79"/>
      <c r="H346" s="79"/>
      <c r="I346" s="73">
        <f t="shared" si="68"/>
        <v>0</v>
      </c>
      <c r="J346" s="79"/>
      <c r="K346" s="90">
        <f t="shared" si="74"/>
        <v>0</v>
      </c>
      <c r="L346" s="79"/>
      <c r="M346" s="79"/>
      <c r="N346" s="79"/>
      <c r="O346" s="73">
        <f t="shared" si="69"/>
        <v>0</v>
      </c>
      <c r="P346" s="79"/>
      <c r="Q346" s="72">
        <f t="shared" si="75"/>
        <v>0</v>
      </c>
      <c r="R346" s="79"/>
      <c r="S346" s="79"/>
      <c r="T346" s="79"/>
      <c r="U346" s="72">
        <f t="shared" si="76"/>
        <v>0</v>
      </c>
      <c r="V346" s="73">
        <f t="shared" si="77"/>
        <v>10844</v>
      </c>
      <c r="W346" s="74">
        <f t="shared" si="70"/>
        <v>0</v>
      </c>
      <c r="X346" s="75">
        <f t="shared" si="78"/>
        <v>10844</v>
      </c>
      <c r="Y346" s="83"/>
      <c r="Z346" s="77"/>
      <c r="AA346" s="2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s="24" customFormat="1" x14ac:dyDescent="0.25">
      <c r="A347" s="15">
        <f t="shared" si="71"/>
        <v>41613</v>
      </c>
      <c r="B347" s="16">
        <f t="shared" si="66"/>
        <v>41613</v>
      </c>
      <c r="C347" s="92">
        <f t="shared" si="72"/>
        <v>10844</v>
      </c>
      <c r="D347" s="74">
        <f t="shared" si="67"/>
        <v>0</v>
      </c>
      <c r="E347" s="69">
        <f t="shared" si="73"/>
        <v>10844</v>
      </c>
      <c r="F347" s="78"/>
      <c r="G347" s="79"/>
      <c r="H347" s="79"/>
      <c r="I347" s="73">
        <f t="shared" si="68"/>
        <v>0</v>
      </c>
      <c r="J347" s="79"/>
      <c r="K347" s="90">
        <f t="shared" si="74"/>
        <v>0</v>
      </c>
      <c r="L347" s="79"/>
      <c r="M347" s="79"/>
      <c r="N347" s="79"/>
      <c r="O347" s="73">
        <f t="shared" si="69"/>
        <v>0</v>
      </c>
      <c r="P347" s="79"/>
      <c r="Q347" s="72">
        <f t="shared" si="75"/>
        <v>0</v>
      </c>
      <c r="R347" s="79"/>
      <c r="S347" s="79"/>
      <c r="T347" s="79"/>
      <c r="U347" s="72">
        <f t="shared" si="76"/>
        <v>0</v>
      </c>
      <c r="V347" s="73">
        <f t="shared" si="77"/>
        <v>10844</v>
      </c>
      <c r="W347" s="74">
        <f t="shared" si="70"/>
        <v>0</v>
      </c>
      <c r="X347" s="75">
        <f t="shared" si="78"/>
        <v>10844</v>
      </c>
      <c r="Y347" s="83"/>
      <c r="Z347" s="77"/>
      <c r="AA347" s="2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s="24" customFormat="1" x14ac:dyDescent="0.25">
      <c r="A348" s="15">
        <f t="shared" si="71"/>
        <v>41614</v>
      </c>
      <c r="B348" s="16">
        <f t="shared" si="66"/>
        <v>41614</v>
      </c>
      <c r="C348" s="92">
        <f t="shared" si="72"/>
        <v>10844</v>
      </c>
      <c r="D348" s="74">
        <f t="shared" si="67"/>
        <v>0</v>
      </c>
      <c r="E348" s="69">
        <f t="shared" si="73"/>
        <v>10844</v>
      </c>
      <c r="F348" s="78"/>
      <c r="G348" s="79"/>
      <c r="H348" s="79"/>
      <c r="I348" s="73">
        <f t="shared" si="68"/>
        <v>0</v>
      </c>
      <c r="J348" s="79"/>
      <c r="K348" s="90">
        <f t="shared" si="74"/>
        <v>0</v>
      </c>
      <c r="L348" s="79"/>
      <c r="M348" s="79"/>
      <c r="N348" s="79"/>
      <c r="O348" s="73">
        <f t="shared" si="69"/>
        <v>0</v>
      </c>
      <c r="P348" s="79"/>
      <c r="Q348" s="72">
        <f t="shared" si="75"/>
        <v>0</v>
      </c>
      <c r="R348" s="79"/>
      <c r="S348" s="79"/>
      <c r="T348" s="79"/>
      <c r="U348" s="72">
        <f t="shared" si="76"/>
        <v>0</v>
      </c>
      <c r="V348" s="73">
        <f t="shared" si="77"/>
        <v>10844</v>
      </c>
      <c r="W348" s="74">
        <f t="shared" si="70"/>
        <v>0</v>
      </c>
      <c r="X348" s="75">
        <f t="shared" si="78"/>
        <v>10844</v>
      </c>
      <c r="Y348" s="83"/>
      <c r="Z348" s="77"/>
      <c r="AA348" s="2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s="24" customFormat="1" x14ac:dyDescent="0.25">
      <c r="A349" s="15">
        <f t="shared" si="71"/>
        <v>41615</v>
      </c>
      <c r="B349" s="16">
        <f t="shared" si="66"/>
        <v>41615</v>
      </c>
      <c r="C349" s="92">
        <f t="shared" si="72"/>
        <v>10844</v>
      </c>
      <c r="D349" s="74">
        <f t="shared" si="67"/>
        <v>0</v>
      </c>
      <c r="E349" s="69">
        <f t="shared" si="73"/>
        <v>10844</v>
      </c>
      <c r="F349" s="78"/>
      <c r="G349" s="79"/>
      <c r="H349" s="79"/>
      <c r="I349" s="73">
        <f t="shared" si="68"/>
        <v>0</v>
      </c>
      <c r="J349" s="79"/>
      <c r="K349" s="90">
        <f t="shared" si="74"/>
        <v>0</v>
      </c>
      <c r="L349" s="79"/>
      <c r="M349" s="79"/>
      <c r="N349" s="79"/>
      <c r="O349" s="73">
        <f t="shared" si="69"/>
        <v>0</v>
      </c>
      <c r="P349" s="79"/>
      <c r="Q349" s="72">
        <f t="shared" si="75"/>
        <v>0</v>
      </c>
      <c r="R349" s="79"/>
      <c r="S349" s="79"/>
      <c r="T349" s="79"/>
      <c r="U349" s="72">
        <f t="shared" si="76"/>
        <v>0</v>
      </c>
      <c r="V349" s="73">
        <f t="shared" si="77"/>
        <v>10844</v>
      </c>
      <c r="W349" s="74">
        <f t="shared" si="70"/>
        <v>0</v>
      </c>
      <c r="X349" s="75">
        <f t="shared" si="78"/>
        <v>10844</v>
      </c>
      <c r="Y349" s="83"/>
      <c r="Z349" s="77"/>
      <c r="AA349" s="2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s="24" customFormat="1" x14ac:dyDescent="0.25">
      <c r="A350" s="15">
        <f t="shared" si="71"/>
        <v>41616</v>
      </c>
      <c r="B350" s="16">
        <f t="shared" si="66"/>
        <v>41616</v>
      </c>
      <c r="C350" s="92">
        <f t="shared" si="72"/>
        <v>10844</v>
      </c>
      <c r="D350" s="74">
        <f t="shared" si="67"/>
        <v>0</v>
      </c>
      <c r="E350" s="69">
        <f t="shared" si="73"/>
        <v>10844</v>
      </c>
      <c r="F350" s="78"/>
      <c r="G350" s="79"/>
      <c r="H350" s="79"/>
      <c r="I350" s="73">
        <f t="shared" si="68"/>
        <v>0</v>
      </c>
      <c r="J350" s="79"/>
      <c r="K350" s="90">
        <f t="shared" si="74"/>
        <v>0</v>
      </c>
      <c r="L350" s="79"/>
      <c r="M350" s="79"/>
      <c r="N350" s="79"/>
      <c r="O350" s="73">
        <f t="shared" si="69"/>
        <v>0</v>
      </c>
      <c r="P350" s="79"/>
      <c r="Q350" s="72">
        <f t="shared" si="75"/>
        <v>0</v>
      </c>
      <c r="R350" s="79"/>
      <c r="S350" s="79"/>
      <c r="T350" s="79"/>
      <c r="U350" s="72">
        <f t="shared" si="76"/>
        <v>0</v>
      </c>
      <c r="V350" s="73">
        <f t="shared" si="77"/>
        <v>10844</v>
      </c>
      <c r="W350" s="74">
        <f t="shared" si="70"/>
        <v>0</v>
      </c>
      <c r="X350" s="75">
        <f t="shared" si="78"/>
        <v>10844</v>
      </c>
      <c r="Y350" s="83"/>
      <c r="Z350" s="77"/>
      <c r="AA350" s="2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s="24" customFormat="1" x14ac:dyDescent="0.25">
      <c r="A351" s="15">
        <f t="shared" si="71"/>
        <v>41617</v>
      </c>
      <c r="B351" s="16">
        <f t="shared" si="66"/>
        <v>41617</v>
      </c>
      <c r="C351" s="92">
        <f t="shared" si="72"/>
        <v>10844</v>
      </c>
      <c r="D351" s="74">
        <f t="shared" si="67"/>
        <v>0</v>
      </c>
      <c r="E351" s="69">
        <f t="shared" si="73"/>
        <v>10844</v>
      </c>
      <c r="F351" s="78"/>
      <c r="G351" s="79"/>
      <c r="H351" s="79"/>
      <c r="I351" s="73">
        <f t="shared" si="68"/>
        <v>0</v>
      </c>
      <c r="J351" s="79"/>
      <c r="K351" s="90">
        <f t="shared" si="74"/>
        <v>0</v>
      </c>
      <c r="L351" s="79"/>
      <c r="M351" s="79"/>
      <c r="N351" s="79"/>
      <c r="O351" s="73">
        <f t="shared" si="69"/>
        <v>0</v>
      </c>
      <c r="P351" s="79"/>
      <c r="Q351" s="72">
        <f t="shared" si="75"/>
        <v>0</v>
      </c>
      <c r="R351" s="79"/>
      <c r="S351" s="79"/>
      <c r="T351" s="79"/>
      <c r="U351" s="72">
        <f t="shared" si="76"/>
        <v>0</v>
      </c>
      <c r="V351" s="73">
        <f t="shared" si="77"/>
        <v>10844</v>
      </c>
      <c r="W351" s="74">
        <f t="shared" si="70"/>
        <v>0</v>
      </c>
      <c r="X351" s="75">
        <f t="shared" si="78"/>
        <v>10844</v>
      </c>
      <c r="Y351" s="83"/>
      <c r="Z351" s="77"/>
      <c r="AA351" s="2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s="24" customFormat="1" x14ac:dyDescent="0.25">
      <c r="A352" s="15">
        <f t="shared" si="71"/>
        <v>41618</v>
      </c>
      <c r="B352" s="16">
        <f t="shared" si="66"/>
        <v>41618</v>
      </c>
      <c r="C352" s="92">
        <f t="shared" si="72"/>
        <v>10844</v>
      </c>
      <c r="D352" s="74">
        <f t="shared" si="67"/>
        <v>0</v>
      </c>
      <c r="E352" s="69">
        <f t="shared" si="73"/>
        <v>10844</v>
      </c>
      <c r="F352" s="78"/>
      <c r="G352" s="79"/>
      <c r="H352" s="79"/>
      <c r="I352" s="73">
        <f t="shared" si="68"/>
        <v>0</v>
      </c>
      <c r="J352" s="79"/>
      <c r="K352" s="90">
        <f t="shared" si="74"/>
        <v>0</v>
      </c>
      <c r="L352" s="79"/>
      <c r="M352" s="79"/>
      <c r="N352" s="79"/>
      <c r="O352" s="73">
        <f t="shared" si="69"/>
        <v>0</v>
      </c>
      <c r="P352" s="79"/>
      <c r="Q352" s="72">
        <f t="shared" si="75"/>
        <v>0</v>
      </c>
      <c r="R352" s="79"/>
      <c r="S352" s="79"/>
      <c r="T352" s="79"/>
      <c r="U352" s="72">
        <f t="shared" si="76"/>
        <v>0</v>
      </c>
      <c r="V352" s="73">
        <f t="shared" si="77"/>
        <v>10844</v>
      </c>
      <c r="W352" s="74">
        <f t="shared" si="70"/>
        <v>0</v>
      </c>
      <c r="X352" s="75">
        <f t="shared" si="78"/>
        <v>10844</v>
      </c>
      <c r="Y352" s="83"/>
      <c r="Z352" s="77"/>
      <c r="AA352" s="2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s="24" customFormat="1" x14ac:dyDescent="0.25">
      <c r="A353" s="15">
        <f t="shared" si="71"/>
        <v>41619</v>
      </c>
      <c r="B353" s="16">
        <f t="shared" si="66"/>
        <v>41619</v>
      </c>
      <c r="C353" s="92">
        <f t="shared" si="72"/>
        <v>10844</v>
      </c>
      <c r="D353" s="74">
        <f t="shared" si="67"/>
        <v>0</v>
      </c>
      <c r="E353" s="69">
        <f t="shared" si="73"/>
        <v>10844</v>
      </c>
      <c r="F353" s="78"/>
      <c r="G353" s="79"/>
      <c r="H353" s="79"/>
      <c r="I353" s="73">
        <f t="shared" si="68"/>
        <v>0</v>
      </c>
      <c r="J353" s="79"/>
      <c r="K353" s="90">
        <f t="shared" si="74"/>
        <v>0</v>
      </c>
      <c r="L353" s="79"/>
      <c r="M353" s="79"/>
      <c r="N353" s="79"/>
      <c r="O353" s="73">
        <f t="shared" si="69"/>
        <v>0</v>
      </c>
      <c r="P353" s="79"/>
      <c r="Q353" s="72">
        <f t="shared" si="75"/>
        <v>0</v>
      </c>
      <c r="R353" s="79"/>
      <c r="S353" s="79"/>
      <c r="T353" s="79"/>
      <c r="U353" s="72">
        <f t="shared" si="76"/>
        <v>0</v>
      </c>
      <c r="V353" s="73">
        <f t="shared" si="77"/>
        <v>10844</v>
      </c>
      <c r="W353" s="74">
        <f t="shared" si="70"/>
        <v>0</v>
      </c>
      <c r="X353" s="75">
        <f t="shared" si="78"/>
        <v>10844</v>
      </c>
      <c r="Y353" s="83"/>
      <c r="Z353" s="77"/>
      <c r="AA353" s="2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s="24" customFormat="1" x14ac:dyDescent="0.25">
      <c r="A354" s="15">
        <f t="shared" si="71"/>
        <v>41620</v>
      </c>
      <c r="B354" s="16">
        <f t="shared" si="66"/>
        <v>41620</v>
      </c>
      <c r="C354" s="92">
        <f t="shared" si="72"/>
        <v>10844</v>
      </c>
      <c r="D354" s="74">
        <f t="shared" si="67"/>
        <v>0</v>
      </c>
      <c r="E354" s="69">
        <f t="shared" si="73"/>
        <v>10844</v>
      </c>
      <c r="F354" s="78"/>
      <c r="G354" s="79"/>
      <c r="H354" s="79"/>
      <c r="I354" s="73">
        <f t="shared" si="68"/>
        <v>0</v>
      </c>
      <c r="J354" s="79"/>
      <c r="K354" s="90">
        <f t="shared" si="74"/>
        <v>0</v>
      </c>
      <c r="L354" s="79">
        <v>990</v>
      </c>
      <c r="M354" s="79"/>
      <c r="N354" s="79"/>
      <c r="O354" s="73">
        <f t="shared" si="69"/>
        <v>990</v>
      </c>
      <c r="P354" s="79"/>
      <c r="Q354" s="72">
        <f t="shared" si="75"/>
        <v>990</v>
      </c>
      <c r="R354" s="79"/>
      <c r="S354" s="79"/>
      <c r="T354" s="79"/>
      <c r="U354" s="72">
        <f t="shared" si="76"/>
        <v>0</v>
      </c>
      <c r="V354" s="73">
        <f t="shared" si="77"/>
        <v>9854</v>
      </c>
      <c r="W354" s="74">
        <f t="shared" si="70"/>
        <v>0</v>
      </c>
      <c r="X354" s="75">
        <f t="shared" si="78"/>
        <v>9854</v>
      </c>
      <c r="Y354" s="83"/>
      <c r="Z354" s="77"/>
      <c r="AA354" s="2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s="24" customFormat="1" x14ac:dyDescent="0.25">
      <c r="A355" s="15">
        <f t="shared" si="71"/>
        <v>41621</v>
      </c>
      <c r="B355" s="16">
        <f t="shared" si="66"/>
        <v>41621</v>
      </c>
      <c r="C355" s="92">
        <f t="shared" si="72"/>
        <v>9854</v>
      </c>
      <c r="D355" s="74">
        <f t="shared" si="67"/>
        <v>0</v>
      </c>
      <c r="E355" s="69">
        <f t="shared" si="73"/>
        <v>9854</v>
      </c>
      <c r="F355" s="78"/>
      <c r="G355" s="79"/>
      <c r="H355" s="79"/>
      <c r="I355" s="73">
        <f t="shared" si="68"/>
        <v>0</v>
      </c>
      <c r="J355" s="79"/>
      <c r="K355" s="90">
        <f t="shared" si="74"/>
        <v>0</v>
      </c>
      <c r="L355" s="79"/>
      <c r="M355" s="79"/>
      <c r="N355" s="79"/>
      <c r="O355" s="73">
        <f t="shared" si="69"/>
        <v>0</v>
      </c>
      <c r="P355" s="79"/>
      <c r="Q355" s="72">
        <f t="shared" si="75"/>
        <v>0</v>
      </c>
      <c r="R355" s="79"/>
      <c r="S355" s="79"/>
      <c r="T355" s="79"/>
      <c r="U355" s="72">
        <f t="shared" si="76"/>
        <v>0</v>
      </c>
      <c r="V355" s="73">
        <f t="shared" si="77"/>
        <v>9854</v>
      </c>
      <c r="W355" s="74">
        <f t="shared" si="70"/>
        <v>0</v>
      </c>
      <c r="X355" s="75">
        <f t="shared" si="78"/>
        <v>9854</v>
      </c>
      <c r="Y355" s="83"/>
      <c r="Z355" s="77"/>
      <c r="AA355" s="2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s="24" customFormat="1" x14ac:dyDescent="0.25">
      <c r="A356" s="15">
        <f t="shared" si="71"/>
        <v>41622</v>
      </c>
      <c r="B356" s="16">
        <f t="shared" si="66"/>
        <v>41622</v>
      </c>
      <c r="C356" s="92">
        <f t="shared" si="72"/>
        <v>9854</v>
      </c>
      <c r="D356" s="74">
        <f t="shared" si="67"/>
        <v>0</v>
      </c>
      <c r="E356" s="69">
        <f t="shared" si="73"/>
        <v>9854</v>
      </c>
      <c r="F356" s="78"/>
      <c r="G356" s="79"/>
      <c r="H356" s="79"/>
      <c r="I356" s="73">
        <f t="shared" si="68"/>
        <v>0</v>
      </c>
      <c r="J356" s="79"/>
      <c r="K356" s="90">
        <f t="shared" si="74"/>
        <v>0</v>
      </c>
      <c r="L356" s="79"/>
      <c r="M356" s="79"/>
      <c r="N356" s="79"/>
      <c r="O356" s="73">
        <f t="shared" si="69"/>
        <v>0</v>
      </c>
      <c r="P356" s="79"/>
      <c r="Q356" s="72">
        <f t="shared" si="75"/>
        <v>0</v>
      </c>
      <c r="R356" s="79"/>
      <c r="S356" s="79"/>
      <c r="T356" s="79"/>
      <c r="U356" s="72">
        <f t="shared" si="76"/>
        <v>0</v>
      </c>
      <c r="V356" s="73">
        <f t="shared" si="77"/>
        <v>9854</v>
      </c>
      <c r="W356" s="74">
        <f t="shared" si="70"/>
        <v>0</v>
      </c>
      <c r="X356" s="75">
        <f t="shared" si="78"/>
        <v>9854</v>
      </c>
      <c r="Y356" s="83"/>
      <c r="Z356" s="77"/>
      <c r="AA356" s="2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s="24" customFormat="1" x14ac:dyDescent="0.25">
      <c r="A357" s="15">
        <f t="shared" si="71"/>
        <v>41623</v>
      </c>
      <c r="B357" s="16">
        <f t="shared" si="66"/>
        <v>41623</v>
      </c>
      <c r="C357" s="92">
        <f t="shared" si="72"/>
        <v>9854</v>
      </c>
      <c r="D357" s="74">
        <f t="shared" si="67"/>
        <v>0</v>
      </c>
      <c r="E357" s="69">
        <f t="shared" si="73"/>
        <v>9854</v>
      </c>
      <c r="F357" s="78"/>
      <c r="G357" s="79"/>
      <c r="H357" s="79"/>
      <c r="I357" s="73">
        <f t="shared" si="68"/>
        <v>0</v>
      </c>
      <c r="J357" s="79"/>
      <c r="K357" s="90">
        <f t="shared" si="74"/>
        <v>0</v>
      </c>
      <c r="L357" s="79"/>
      <c r="M357" s="79"/>
      <c r="N357" s="79"/>
      <c r="O357" s="73">
        <f t="shared" si="69"/>
        <v>0</v>
      </c>
      <c r="P357" s="79"/>
      <c r="Q357" s="72">
        <f t="shared" si="75"/>
        <v>0</v>
      </c>
      <c r="R357" s="79"/>
      <c r="S357" s="79"/>
      <c r="T357" s="79"/>
      <c r="U357" s="72">
        <f t="shared" si="76"/>
        <v>0</v>
      </c>
      <c r="V357" s="73">
        <f t="shared" si="77"/>
        <v>9854</v>
      </c>
      <c r="W357" s="74">
        <f t="shared" si="70"/>
        <v>0</v>
      </c>
      <c r="X357" s="75">
        <f t="shared" si="78"/>
        <v>9854</v>
      </c>
      <c r="Y357" s="83"/>
      <c r="Z357" s="77"/>
      <c r="AA357" s="2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s="24" customFormat="1" x14ac:dyDescent="0.25">
      <c r="A358" s="15">
        <f t="shared" si="71"/>
        <v>41624</v>
      </c>
      <c r="B358" s="16">
        <f t="shared" si="66"/>
        <v>41624</v>
      </c>
      <c r="C358" s="92">
        <f t="shared" si="72"/>
        <v>9854</v>
      </c>
      <c r="D358" s="74">
        <f t="shared" si="67"/>
        <v>0</v>
      </c>
      <c r="E358" s="69">
        <f t="shared" si="73"/>
        <v>9854</v>
      </c>
      <c r="F358" s="78"/>
      <c r="G358" s="79"/>
      <c r="H358" s="79"/>
      <c r="I358" s="73">
        <f t="shared" si="68"/>
        <v>0</v>
      </c>
      <c r="J358" s="79"/>
      <c r="K358" s="90">
        <f t="shared" si="74"/>
        <v>0</v>
      </c>
      <c r="L358" s="79"/>
      <c r="M358" s="79"/>
      <c r="N358" s="79"/>
      <c r="O358" s="73">
        <f t="shared" si="69"/>
        <v>0</v>
      </c>
      <c r="P358" s="79"/>
      <c r="Q358" s="72">
        <f t="shared" si="75"/>
        <v>0</v>
      </c>
      <c r="R358" s="79"/>
      <c r="S358" s="79"/>
      <c r="T358" s="79"/>
      <c r="U358" s="72">
        <f t="shared" si="76"/>
        <v>0</v>
      </c>
      <c r="V358" s="73">
        <f t="shared" si="77"/>
        <v>9854</v>
      </c>
      <c r="W358" s="74">
        <f t="shared" si="70"/>
        <v>0</v>
      </c>
      <c r="X358" s="75">
        <f t="shared" si="78"/>
        <v>9854</v>
      </c>
      <c r="Y358" s="83"/>
      <c r="Z358" s="77"/>
      <c r="AA358" s="2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s="24" customFormat="1" x14ac:dyDescent="0.25">
      <c r="A359" s="15">
        <f t="shared" si="71"/>
        <v>41625</v>
      </c>
      <c r="B359" s="16">
        <f t="shared" si="66"/>
        <v>41625</v>
      </c>
      <c r="C359" s="92">
        <f t="shared" si="72"/>
        <v>9854</v>
      </c>
      <c r="D359" s="74">
        <f t="shared" si="67"/>
        <v>0</v>
      </c>
      <c r="E359" s="69">
        <f t="shared" si="73"/>
        <v>9854</v>
      </c>
      <c r="F359" s="78"/>
      <c r="G359" s="79"/>
      <c r="H359" s="79"/>
      <c r="I359" s="73">
        <f t="shared" si="68"/>
        <v>0</v>
      </c>
      <c r="J359" s="79"/>
      <c r="K359" s="90">
        <f t="shared" si="74"/>
        <v>0</v>
      </c>
      <c r="L359" s="79"/>
      <c r="M359" s="79"/>
      <c r="N359" s="79"/>
      <c r="O359" s="73">
        <f t="shared" si="69"/>
        <v>0</v>
      </c>
      <c r="P359" s="79"/>
      <c r="Q359" s="72">
        <f t="shared" si="75"/>
        <v>0</v>
      </c>
      <c r="R359" s="79"/>
      <c r="S359" s="79"/>
      <c r="T359" s="79"/>
      <c r="U359" s="72">
        <f t="shared" si="76"/>
        <v>0</v>
      </c>
      <c r="V359" s="73">
        <f t="shared" si="77"/>
        <v>9854</v>
      </c>
      <c r="W359" s="74">
        <f t="shared" si="70"/>
        <v>0</v>
      </c>
      <c r="X359" s="75">
        <f t="shared" si="78"/>
        <v>9854</v>
      </c>
      <c r="Y359" s="83"/>
      <c r="Z359" s="77"/>
      <c r="AA359" s="2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s="24" customFormat="1" x14ac:dyDescent="0.25">
      <c r="A360" s="15">
        <f t="shared" si="71"/>
        <v>41626</v>
      </c>
      <c r="B360" s="16">
        <f t="shared" si="66"/>
        <v>41626</v>
      </c>
      <c r="C360" s="92">
        <f t="shared" si="72"/>
        <v>9854</v>
      </c>
      <c r="D360" s="74">
        <f t="shared" si="67"/>
        <v>0</v>
      </c>
      <c r="E360" s="69">
        <f t="shared" si="73"/>
        <v>9854</v>
      </c>
      <c r="F360" s="78"/>
      <c r="G360" s="79"/>
      <c r="H360" s="79"/>
      <c r="I360" s="73">
        <f t="shared" si="68"/>
        <v>0</v>
      </c>
      <c r="J360" s="79"/>
      <c r="K360" s="90">
        <f t="shared" si="74"/>
        <v>0</v>
      </c>
      <c r="L360" s="79"/>
      <c r="M360" s="79"/>
      <c r="N360" s="79"/>
      <c r="O360" s="73">
        <f t="shared" si="69"/>
        <v>0</v>
      </c>
      <c r="P360" s="79"/>
      <c r="Q360" s="72">
        <f t="shared" si="75"/>
        <v>0</v>
      </c>
      <c r="R360" s="79"/>
      <c r="S360" s="79"/>
      <c r="T360" s="79"/>
      <c r="U360" s="72">
        <f t="shared" si="76"/>
        <v>0</v>
      </c>
      <c r="V360" s="73">
        <f t="shared" si="77"/>
        <v>9854</v>
      </c>
      <c r="W360" s="74">
        <f t="shared" si="70"/>
        <v>0</v>
      </c>
      <c r="X360" s="75">
        <f t="shared" si="78"/>
        <v>9854</v>
      </c>
      <c r="Y360" s="83"/>
      <c r="Z360" s="77"/>
      <c r="AA360" s="2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s="24" customFormat="1" x14ac:dyDescent="0.25">
      <c r="A361" s="15">
        <f t="shared" si="71"/>
        <v>41627</v>
      </c>
      <c r="B361" s="16">
        <f t="shared" si="66"/>
        <v>41627</v>
      </c>
      <c r="C361" s="92">
        <f t="shared" si="72"/>
        <v>9854</v>
      </c>
      <c r="D361" s="74">
        <f t="shared" si="67"/>
        <v>0</v>
      </c>
      <c r="E361" s="69">
        <f t="shared" si="73"/>
        <v>9854</v>
      </c>
      <c r="F361" s="78"/>
      <c r="G361" s="79"/>
      <c r="H361" s="79"/>
      <c r="I361" s="73">
        <f t="shared" si="68"/>
        <v>0</v>
      </c>
      <c r="J361" s="79"/>
      <c r="K361" s="90">
        <f t="shared" si="74"/>
        <v>0</v>
      </c>
      <c r="L361" s="79"/>
      <c r="M361" s="79"/>
      <c r="N361" s="79"/>
      <c r="O361" s="73">
        <f t="shared" si="69"/>
        <v>0</v>
      </c>
      <c r="P361" s="79"/>
      <c r="Q361" s="72">
        <f t="shared" si="75"/>
        <v>0</v>
      </c>
      <c r="R361" s="79"/>
      <c r="S361" s="79"/>
      <c r="T361" s="79"/>
      <c r="U361" s="72">
        <f t="shared" si="76"/>
        <v>0</v>
      </c>
      <c r="V361" s="73">
        <f t="shared" si="77"/>
        <v>9854</v>
      </c>
      <c r="W361" s="74">
        <f t="shared" si="70"/>
        <v>0</v>
      </c>
      <c r="X361" s="75">
        <f t="shared" si="78"/>
        <v>9854</v>
      </c>
      <c r="Y361" s="83"/>
      <c r="Z361" s="77"/>
      <c r="AA361" s="2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s="24" customFormat="1" x14ac:dyDescent="0.25">
      <c r="A362" s="15">
        <f t="shared" si="71"/>
        <v>41628</v>
      </c>
      <c r="B362" s="16">
        <f t="shared" ref="B362:B378" si="79">B361+1</f>
        <v>41628</v>
      </c>
      <c r="C362" s="92">
        <f t="shared" si="72"/>
        <v>9854</v>
      </c>
      <c r="D362" s="74">
        <f t="shared" si="67"/>
        <v>0</v>
      </c>
      <c r="E362" s="69">
        <f t="shared" si="73"/>
        <v>9854</v>
      </c>
      <c r="F362" s="78"/>
      <c r="G362" s="79"/>
      <c r="H362" s="79"/>
      <c r="I362" s="73">
        <f t="shared" si="68"/>
        <v>0</v>
      </c>
      <c r="J362" s="79"/>
      <c r="K362" s="90">
        <f t="shared" si="74"/>
        <v>0</v>
      </c>
      <c r="L362" s="79"/>
      <c r="M362" s="79"/>
      <c r="N362" s="79"/>
      <c r="O362" s="73">
        <f t="shared" si="69"/>
        <v>0</v>
      </c>
      <c r="P362" s="79"/>
      <c r="Q362" s="72">
        <f t="shared" si="75"/>
        <v>0</v>
      </c>
      <c r="R362" s="79"/>
      <c r="S362" s="79"/>
      <c r="T362" s="79"/>
      <c r="U362" s="72">
        <f t="shared" si="76"/>
        <v>0</v>
      </c>
      <c r="V362" s="73">
        <f t="shared" si="77"/>
        <v>9854</v>
      </c>
      <c r="W362" s="74">
        <f t="shared" si="70"/>
        <v>0</v>
      </c>
      <c r="X362" s="75">
        <f t="shared" si="78"/>
        <v>9854</v>
      </c>
      <c r="Y362" s="83"/>
      <c r="Z362" s="77"/>
      <c r="AA362" s="2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s="24" customFormat="1" x14ac:dyDescent="0.25">
      <c r="A363" s="15">
        <f t="shared" si="71"/>
        <v>41629</v>
      </c>
      <c r="B363" s="16">
        <f t="shared" si="79"/>
        <v>41629</v>
      </c>
      <c r="C363" s="92">
        <f t="shared" si="72"/>
        <v>9854</v>
      </c>
      <c r="D363" s="74">
        <f t="shared" si="67"/>
        <v>0</v>
      </c>
      <c r="E363" s="69">
        <f t="shared" si="73"/>
        <v>9854</v>
      </c>
      <c r="F363" s="78"/>
      <c r="G363" s="79"/>
      <c r="H363" s="79"/>
      <c r="I363" s="73">
        <f t="shared" si="68"/>
        <v>0</v>
      </c>
      <c r="J363" s="79"/>
      <c r="K363" s="90">
        <f t="shared" si="74"/>
        <v>0</v>
      </c>
      <c r="L363" s="79"/>
      <c r="M363" s="79"/>
      <c r="N363" s="79"/>
      <c r="O363" s="73">
        <f t="shared" si="69"/>
        <v>0</v>
      </c>
      <c r="P363" s="79"/>
      <c r="Q363" s="72">
        <f t="shared" si="75"/>
        <v>0</v>
      </c>
      <c r="R363" s="79"/>
      <c r="S363" s="79"/>
      <c r="T363" s="79"/>
      <c r="U363" s="72">
        <f t="shared" si="76"/>
        <v>0</v>
      </c>
      <c r="V363" s="73">
        <f t="shared" si="77"/>
        <v>9854</v>
      </c>
      <c r="W363" s="74">
        <f t="shared" si="70"/>
        <v>0</v>
      </c>
      <c r="X363" s="75">
        <f t="shared" si="78"/>
        <v>9854</v>
      </c>
      <c r="Y363" s="83"/>
      <c r="Z363" s="77"/>
      <c r="AA363" s="2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s="24" customFormat="1" x14ac:dyDescent="0.25">
      <c r="A364" s="15">
        <f t="shared" si="71"/>
        <v>41630</v>
      </c>
      <c r="B364" s="16">
        <f t="shared" si="79"/>
        <v>41630</v>
      </c>
      <c r="C364" s="92">
        <f t="shared" si="72"/>
        <v>9854</v>
      </c>
      <c r="D364" s="74">
        <f t="shared" si="67"/>
        <v>0</v>
      </c>
      <c r="E364" s="69">
        <f t="shared" si="73"/>
        <v>9854</v>
      </c>
      <c r="F364" s="78"/>
      <c r="G364" s="79"/>
      <c r="H364" s="79"/>
      <c r="I364" s="73">
        <f t="shared" si="68"/>
        <v>0</v>
      </c>
      <c r="J364" s="79"/>
      <c r="K364" s="90">
        <f t="shared" si="74"/>
        <v>0</v>
      </c>
      <c r="L364" s="79"/>
      <c r="M364" s="79"/>
      <c r="N364" s="79"/>
      <c r="O364" s="73">
        <f t="shared" si="69"/>
        <v>0</v>
      </c>
      <c r="P364" s="79"/>
      <c r="Q364" s="72">
        <f t="shared" si="75"/>
        <v>0</v>
      </c>
      <c r="R364" s="79"/>
      <c r="S364" s="79"/>
      <c r="T364" s="79"/>
      <c r="U364" s="72">
        <f t="shared" si="76"/>
        <v>0</v>
      </c>
      <c r="V364" s="73">
        <f t="shared" si="77"/>
        <v>9854</v>
      </c>
      <c r="W364" s="74">
        <f t="shared" si="70"/>
        <v>0</v>
      </c>
      <c r="X364" s="75">
        <f t="shared" si="78"/>
        <v>9854</v>
      </c>
      <c r="Y364" s="83"/>
      <c r="Z364" s="77"/>
      <c r="AA364" s="2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s="24" customFormat="1" x14ac:dyDescent="0.25">
      <c r="A365" s="15">
        <f t="shared" si="71"/>
        <v>41631</v>
      </c>
      <c r="B365" s="16">
        <f t="shared" si="79"/>
        <v>41631</v>
      </c>
      <c r="C365" s="92">
        <f t="shared" si="72"/>
        <v>9854</v>
      </c>
      <c r="D365" s="74">
        <f t="shared" si="67"/>
        <v>0</v>
      </c>
      <c r="E365" s="69">
        <f t="shared" si="73"/>
        <v>9854</v>
      </c>
      <c r="F365" s="78"/>
      <c r="G365" s="79"/>
      <c r="H365" s="79"/>
      <c r="I365" s="73">
        <f t="shared" si="68"/>
        <v>0</v>
      </c>
      <c r="J365" s="79"/>
      <c r="K365" s="90">
        <f t="shared" si="74"/>
        <v>0</v>
      </c>
      <c r="L365" s="79"/>
      <c r="M365" s="79"/>
      <c r="N365" s="79"/>
      <c r="O365" s="73">
        <f t="shared" si="69"/>
        <v>0</v>
      </c>
      <c r="P365" s="79"/>
      <c r="Q365" s="72">
        <f t="shared" si="75"/>
        <v>0</v>
      </c>
      <c r="R365" s="79"/>
      <c r="S365" s="79"/>
      <c r="T365" s="79"/>
      <c r="U365" s="72">
        <f t="shared" si="76"/>
        <v>0</v>
      </c>
      <c r="V365" s="73">
        <f t="shared" si="77"/>
        <v>9854</v>
      </c>
      <c r="W365" s="74">
        <f t="shared" si="70"/>
        <v>0</v>
      </c>
      <c r="X365" s="75">
        <f t="shared" si="78"/>
        <v>9854</v>
      </c>
      <c r="Y365" s="83"/>
      <c r="Z365" s="77"/>
      <c r="AA365" s="2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s="24" customFormat="1" x14ac:dyDescent="0.25">
      <c r="A366" s="15">
        <f t="shared" si="71"/>
        <v>41632</v>
      </c>
      <c r="B366" s="16">
        <f t="shared" si="79"/>
        <v>41632</v>
      </c>
      <c r="C366" s="92">
        <f t="shared" si="72"/>
        <v>9854</v>
      </c>
      <c r="D366" s="74">
        <f t="shared" si="67"/>
        <v>0</v>
      </c>
      <c r="E366" s="69">
        <f t="shared" si="73"/>
        <v>9854</v>
      </c>
      <c r="F366" s="78"/>
      <c r="G366" s="79"/>
      <c r="H366" s="79"/>
      <c r="I366" s="73">
        <f t="shared" si="68"/>
        <v>0</v>
      </c>
      <c r="J366" s="79"/>
      <c r="K366" s="90">
        <f t="shared" si="74"/>
        <v>0</v>
      </c>
      <c r="L366" s="79"/>
      <c r="M366" s="79"/>
      <c r="N366" s="79"/>
      <c r="O366" s="73">
        <f t="shared" si="69"/>
        <v>0</v>
      </c>
      <c r="P366" s="79"/>
      <c r="Q366" s="72">
        <f t="shared" si="75"/>
        <v>0</v>
      </c>
      <c r="R366" s="79"/>
      <c r="S366" s="79"/>
      <c r="T366" s="79"/>
      <c r="U366" s="72">
        <f t="shared" si="76"/>
        <v>0</v>
      </c>
      <c r="V366" s="73">
        <f t="shared" si="77"/>
        <v>9854</v>
      </c>
      <c r="W366" s="74">
        <f t="shared" si="70"/>
        <v>0</v>
      </c>
      <c r="X366" s="75">
        <f t="shared" si="78"/>
        <v>9854</v>
      </c>
      <c r="Y366" s="83"/>
      <c r="Z366" s="77"/>
      <c r="AA366" s="2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s="24" customFormat="1" x14ac:dyDescent="0.25">
      <c r="A367" s="15">
        <f t="shared" si="71"/>
        <v>41633</v>
      </c>
      <c r="B367" s="16">
        <f t="shared" si="79"/>
        <v>41633</v>
      </c>
      <c r="C367" s="92">
        <f t="shared" si="72"/>
        <v>9854</v>
      </c>
      <c r="D367" s="74">
        <f t="shared" si="67"/>
        <v>0</v>
      </c>
      <c r="E367" s="69">
        <f t="shared" si="73"/>
        <v>9854</v>
      </c>
      <c r="F367" s="78"/>
      <c r="G367" s="79"/>
      <c r="H367" s="79"/>
      <c r="I367" s="73">
        <f t="shared" si="68"/>
        <v>0</v>
      </c>
      <c r="J367" s="79"/>
      <c r="K367" s="90">
        <f t="shared" si="74"/>
        <v>0</v>
      </c>
      <c r="L367" s="79"/>
      <c r="M367" s="79"/>
      <c r="N367" s="79"/>
      <c r="O367" s="73">
        <f t="shared" si="69"/>
        <v>0</v>
      </c>
      <c r="P367" s="79"/>
      <c r="Q367" s="72">
        <f t="shared" si="75"/>
        <v>0</v>
      </c>
      <c r="R367" s="79"/>
      <c r="S367" s="79"/>
      <c r="T367" s="79"/>
      <c r="U367" s="72">
        <f t="shared" si="76"/>
        <v>0</v>
      </c>
      <c r="V367" s="73">
        <f t="shared" si="77"/>
        <v>9854</v>
      </c>
      <c r="W367" s="74">
        <f t="shared" si="70"/>
        <v>0</v>
      </c>
      <c r="X367" s="75">
        <f t="shared" si="78"/>
        <v>9854</v>
      </c>
      <c r="Y367" s="83"/>
      <c r="Z367" s="77"/>
      <c r="AA367" s="2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s="24" customFormat="1" x14ac:dyDescent="0.25">
      <c r="A368" s="15">
        <f t="shared" si="71"/>
        <v>41634</v>
      </c>
      <c r="B368" s="16">
        <f t="shared" si="79"/>
        <v>41634</v>
      </c>
      <c r="C368" s="92">
        <f t="shared" si="72"/>
        <v>9854</v>
      </c>
      <c r="D368" s="74">
        <f t="shared" si="67"/>
        <v>0</v>
      </c>
      <c r="E368" s="69">
        <f t="shared" si="73"/>
        <v>9854</v>
      </c>
      <c r="F368" s="78"/>
      <c r="G368" s="79"/>
      <c r="H368" s="79"/>
      <c r="I368" s="73">
        <f t="shared" si="68"/>
        <v>0</v>
      </c>
      <c r="J368" s="79"/>
      <c r="K368" s="90">
        <f t="shared" si="74"/>
        <v>0</v>
      </c>
      <c r="L368" s="79"/>
      <c r="M368" s="79"/>
      <c r="N368" s="79"/>
      <c r="O368" s="73">
        <f t="shared" si="69"/>
        <v>0</v>
      </c>
      <c r="P368" s="79"/>
      <c r="Q368" s="72">
        <f t="shared" si="75"/>
        <v>0</v>
      </c>
      <c r="R368" s="79"/>
      <c r="S368" s="79"/>
      <c r="T368" s="79"/>
      <c r="U368" s="72">
        <f t="shared" si="76"/>
        <v>0</v>
      </c>
      <c r="V368" s="73">
        <f t="shared" si="77"/>
        <v>9854</v>
      </c>
      <c r="W368" s="74">
        <f t="shared" si="70"/>
        <v>0</v>
      </c>
      <c r="X368" s="75">
        <f t="shared" si="78"/>
        <v>9854</v>
      </c>
      <c r="Y368" s="83"/>
      <c r="Z368" s="77"/>
      <c r="AA368" s="2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s="24" customFormat="1" x14ac:dyDescent="0.25">
      <c r="A369" s="15">
        <f t="shared" si="71"/>
        <v>41635</v>
      </c>
      <c r="B369" s="16">
        <f t="shared" si="79"/>
        <v>41635</v>
      </c>
      <c r="C369" s="92">
        <f t="shared" si="72"/>
        <v>9854</v>
      </c>
      <c r="D369" s="74">
        <f t="shared" si="67"/>
        <v>0</v>
      </c>
      <c r="E369" s="69">
        <f t="shared" si="73"/>
        <v>9854</v>
      </c>
      <c r="F369" s="78"/>
      <c r="G369" s="79"/>
      <c r="H369" s="79"/>
      <c r="I369" s="73">
        <f t="shared" si="68"/>
        <v>0</v>
      </c>
      <c r="J369" s="79"/>
      <c r="K369" s="90">
        <f t="shared" si="74"/>
        <v>0</v>
      </c>
      <c r="L369" s="79">
        <v>4000</v>
      </c>
      <c r="M369" s="79"/>
      <c r="N369" s="79"/>
      <c r="O369" s="73">
        <f t="shared" si="69"/>
        <v>4000</v>
      </c>
      <c r="P369" s="79"/>
      <c r="Q369" s="72">
        <f t="shared" si="75"/>
        <v>4000</v>
      </c>
      <c r="R369" s="79"/>
      <c r="S369" s="79"/>
      <c r="T369" s="79"/>
      <c r="U369" s="72">
        <f t="shared" si="76"/>
        <v>0</v>
      </c>
      <c r="V369" s="73">
        <f t="shared" si="77"/>
        <v>5854</v>
      </c>
      <c r="W369" s="74">
        <f t="shared" si="70"/>
        <v>0</v>
      </c>
      <c r="X369" s="75">
        <f t="shared" si="78"/>
        <v>5854</v>
      </c>
      <c r="Y369" s="83"/>
      <c r="Z369" s="77"/>
      <c r="AA369" s="2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s="24" customFormat="1" x14ac:dyDescent="0.25">
      <c r="A370" s="15">
        <f t="shared" si="71"/>
        <v>41636</v>
      </c>
      <c r="B370" s="16">
        <f t="shared" si="79"/>
        <v>41636</v>
      </c>
      <c r="C370" s="92">
        <f t="shared" si="72"/>
        <v>5854</v>
      </c>
      <c r="D370" s="74">
        <f t="shared" si="67"/>
        <v>0</v>
      </c>
      <c r="E370" s="69">
        <f t="shared" si="73"/>
        <v>5854</v>
      </c>
      <c r="F370" s="78"/>
      <c r="G370" s="79"/>
      <c r="H370" s="79"/>
      <c r="I370" s="73">
        <f t="shared" si="68"/>
        <v>0</v>
      </c>
      <c r="J370" s="79"/>
      <c r="K370" s="90">
        <f t="shared" si="74"/>
        <v>0</v>
      </c>
      <c r="L370" s="79"/>
      <c r="M370" s="79"/>
      <c r="N370" s="79"/>
      <c r="O370" s="73">
        <f t="shared" si="69"/>
        <v>0</v>
      </c>
      <c r="P370" s="79"/>
      <c r="Q370" s="72">
        <f t="shared" si="75"/>
        <v>0</v>
      </c>
      <c r="R370" s="79"/>
      <c r="S370" s="79"/>
      <c r="T370" s="79"/>
      <c r="U370" s="72">
        <f t="shared" si="76"/>
        <v>0</v>
      </c>
      <c r="V370" s="73">
        <f t="shared" si="77"/>
        <v>5854</v>
      </c>
      <c r="W370" s="74">
        <f t="shared" si="70"/>
        <v>0</v>
      </c>
      <c r="X370" s="75">
        <f t="shared" si="78"/>
        <v>5854</v>
      </c>
      <c r="Y370" s="83"/>
      <c r="Z370" s="77"/>
      <c r="AA370" s="2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s="24" customFormat="1" x14ac:dyDescent="0.25">
      <c r="A371" s="15">
        <f t="shared" si="71"/>
        <v>41637</v>
      </c>
      <c r="B371" s="16">
        <f t="shared" si="79"/>
        <v>41637</v>
      </c>
      <c r="C371" s="92">
        <f t="shared" si="72"/>
        <v>5854</v>
      </c>
      <c r="D371" s="74">
        <f t="shared" si="67"/>
        <v>0</v>
      </c>
      <c r="E371" s="69">
        <f t="shared" si="73"/>
        <v>5854</v>
      </c>
      <c r="F371" s="78"/>
      <c r="G371" s="79"/>
      <c r="H371" s="79"/>
      <c r="I371" s="73">
        <f t="shared" si="68"/>
        <v>0</v>
      </c>
      <c r="J371" s="79"/>
      <c r="K371" s="90">
        <f t="shared" si="74"/>
        <v>0</v>
      </c>
      <c r="L371" s="79"/>
      <c r="M371" s="79"/>
      <c r="N371" s="79"/>
      <c r="O371" s="73">
        <f t="shared" si="69"/>
        <v>0</v>
      </c>
      <c r="P371" s="79"/>
      <c r="Q371" s="72">
        <f t="shared" si="75"/>
        <v>0</v>
      </c>
      <c r="R371" s="79"/>
      <c r="S371" s="79"/>
      <c r="T371" s="79"/>
      <c r="U371" s="72">
        <f t="shared" si="76"/>
        <v>0</v>
      </c>
      <c r="V371" s="73">
        <f t="shared" si="77"/>
        <v>5854</v>
      </c>
      <c r="W371" s="74">
        <f t="shared" si="70"/>
        <v>0</v>
      </c>
      <c r="X371" s="75">
        <f t="shared" si="78"/>
        <v>5854</v>
      </c>
      <c r="Y371" s="83"/>
      <c r="Z371" s="77"/>
      <c r="AA371" s="2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s="24" customFormat="1" x14ac:dyDescent="0.25">
      <c r="A372" s="15">
        <f t="shared" si="71"/>
        <v>41638</v>
      </c>
      <c r="B372" s="16">
        <f t="shared" si="79"/>
        <v>41638</v>
      </c>
      <c r="C372" s="92">
        <f t="shared" si="72"/>
        <v>5854</v>
      </c>
      <c r="D372" s="74">
        <f t="shared" si="67"/>
        <v>0</v>
      </c>
      <c r="E372" s="69">
        <f t="shared" si="73"/>
        <v>5854</v>
      </c>
      <c r="F372" s="78"/>
      <c r="G372" s="79"/>
      <c r="H372" s="79"/>
      <c r="I372" s="73">
        <f t="shared" si="68"/>
        <v>0</v>
      </c>
      <c r="J372" s="79"/>
      <c r="K372" s="90">
        <f t="shared" si="74"/>
        <v>0</v>
      </c>
      <c r="L372" s="79"/>
      <c r="M372" s="79"/>
      <c r="N372" s="79"/>
      <c r="O372" s="73">
        <f t="shared" si="69"/>
        <v>0</v>
      </c>
      <c r="P372" s="79"/>
      <c r="Q372" s="72">
        <f t="shared" si="75"/>
        <v>0</v>
      </c>
      <c r="R372" s="79"/>
      <c r="S372" s="79"/>
      <c r="T372" s="79"/>
      <c r="U372" s="72">
        <f t="shared" si="76"/>
        <v>0</v>
      </c>
      <c r="V372" s="73">
        <f t="shared" si="77"/>
        <v>5854</v>
      </c>
      <c r="W372" s="74">
        <f t="shared" si="70"/>
        <v>0</v>
      </c>
      <c r="X372" s="75">
        <f t="shared" si="78"/>
        <v>5854</v>
      </c>
      <c r="Y372" s="83"/>
      <c r="Z372" s="77"/>
      <c r="AA372" s="2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s="24" customFormat="1" x14ac:dyDescent="0.25">
      <c r="A373" s="15">
        <f t="shared" si="71"/>
        <v>41639</v>
      </c>
      <c r="B373" s="16">
        <f t="shared" si="79"/>
        <v>41639</v>
      </c>
      <c r="C373" s="92">
        <f t="shared" si="72"/>
        <v>5854</v>
      </c>
      <c r="D373" s="74">
        <f t="shared" si="67"/>
        <v>0</v>
      </c>
      <c r="E373" s="69">
        <f t="shared" si="73"/>
        <v>5854</v>
      </c>
      <c r="F373" s="78"/>
      <c r="G373" s="79"/>
      <c r="H373" s="79"/>
      <c r="I373" s="73">
        <f t="shared" si="68"/>
        <v>0</v>
      </c>
      <c r="J373" s="79"/>
      <c r="K373" s="90">
        <f t="shared" si="74"/>
        <v>0</v>
      </c>
      <c r="L373" s="79"/>
      <c r="M373" s="79"/>
      <c r="N373" s="79"/>
      <c r="O373" s="73">
        <f t="shared" si="69"/>
        <v>0</v>
      </c>
      <c r="P373" s="79"/>
      <c r="Q373" s="72">
        <f t="shared" si="75"/>
        <v>0</v>
      </c>
      <c r="R373" s="79"/>
      <c r="S373" s="79"/>
      <c r="T373" s="79"/>
      <c r="U373" s="72">
        <f t="shared" si="76"/>
        <v>0</v>
      </c>
      <c r="V373" s="73">
        <f t="shared" si="77"/>
        <v>5854</v>
      </c>
      <c r="W373" s="74">
        <f t="shared" si="70"/>
        <v>0</v>
      </c>
      <c r="X373" s="75">
        <f t="shared" si="78"/>
        <v>5854</v>
      </c>
      <c r="Y373" s="80">
        <f>Z373-X373</f>
        <v>0</v>
      </c>
      <c r="Z373" s="81">
        <f>E374</f>
        <v>5854</v>
      </c>
      <c r="AA373" s="2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s="24" customFormat="1" x14ac:dyDescent="0.25">
      <c r="A374" s="15">
        <f t="shared" si="71"/>
        <v>41640</v>
      </c>
      <c r="B374" s="16">
        <f t="shared" si="79"/>
        <v>41640</v>
      </c>
      <c r="C374" s="92">
        <f t="shared" si="72"/>
        <v>5854</v>
      </c>
      <c r="D374" s="74">
        <f t="shared" si="67"/>
        <v>0</v>
      </c>
      <c r="E374" s="69">
        <f t="shared" si="73"/>
        <v>5854</v>
      </c>
      <c r="F374" s="78"/>
      <c r="G374" s="79"/>
      <c r="H374" s="79"/>
      <c r="I374" s="73">
        <f t="shared" si="68"/>
        <v>0</v>
      </c>
      <c r="J374" s="79"/>
      <c r="K374" s="90">
        <f t="shared" si="74"/>
        <v>0</v>
      </c>
      <c r="L374" s="79"/>
      <c r="M374" s="79"/>
      <c r="N374" s="79"/>
      <c r="O374" s="73">
        <f t="shared" si="69"/>
        <v>0</v>
      </c>
      <c r="P374" s="79"/>
      <c r="Q374" s="72">
        <f t="shared" si="75"/>
        <v>0</v>
      </c>
      <c r="R374" s="79"/>
      <c r="S374" s="79"/>
      <c r="T374" s="79"/>
      <c r="U374" s="72">
        <f t="shared" si="76"/>
        <v>0</v>
      </c>
      <c r="V374" s="73">
        <f t="shared" si="77"/>
        <v>5854</v>
      </c>
      <c r="W374" s="74">
        <f t="shared" si="70"/>
        <v>0</v>
      </c>
      <c r="X374" s="75">
        <f t="shared" si="78"/>
        <v>5854</v>
      </c>
      <c r="Y374" s="88"/>
      <c r="Z374" s="89"/>
      <c r="AA374" s="2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s="24" customFormat="1" x14ac:dyDescent="0.25">
      <c r="A375" s="15">
        <f t="shared" si="71"/>
        <v>41641</v>
      </c>
      <c r="B375" s="16">
        <f t="shared" si="79"/>
        <v>41641</v>
      </c>
      <c r="C375" s="92">
        <f t="shared" si="72"/>
        <v>5854</v>
      </c>
      <c r="D375" s="74">
        <f t="shared" si="67"/>
        <v>0</v>
      </c>
      <c r="E375" s="69">
        <f t="shared" si="73"/>
        <v>5854</v>
      </c>
      <c r="F375" s="78"/>
      <c r="G375" s="79"/>
      <c r="H375" s="79"/>
      <c r="I375" s="73">
        <f t="shared" si="68"/>
        <v>0</v>
      </c>
      <c r="J375" s="79"/>
      <c r="K375" s="90">
        <f t="shared" si="74"/>
        <v>0</v>
      </c>
      <c r="L375" s="79"/>
      <c r="M375" s="79"/>
      <c r="N375" s="79"/>
      <c r="O375" s="73">
        <f t="shared" si="69"/>
        <v>0</v>
      </c>
      <c r="P375" s="79"/>
      <c r="Q375" s="72">
        <f t="shared" si="75"/>
        <v>0</v>
      </c>
      <c r="R375" s="79"/>
      <c r="S375" s="79"/>
      <c r="T375" s="79"/>
      <c r="U375" s="72">
        <f t="shared" si="76"/>
        <v>0</v>
      </c>
      <c r="V375" s="73">
        <f t="shared" si="77"/>
        <v>5854</v>
      </c>
      <c r="W375" s="74">
        <f t="shared" si="70"/>
        <v>0</v>
      </c>
      <c r="X375" s="75">
        <f t="shared" si="78"/>
        <v>5854</v>
      </c>
      <c r="Y375" s="88"/>
      <c r="Z375" s="89"/>
      <c r="AA375" s="2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s="24" customFormat="1" x14ac:dyDescent="0.25">
      <c r="A376" s="15">
        <f t="shared" si="71"/>
        <v>41642</v>
      </c>
      <c r="B376" s="16">
        <f t="shared" si="79"/>
        <v>41642</v>
      </c>
      <c r="C376" s="92">
        <f t="shared" si="72"/>
        <v>5854</v>
      </c>
      <c r="D376" s="74">
        <f t="shared" si="67"/>
        <v>0</v>
      </c>
      <c r="E376" s="69">
        <f t="shared" si="73"/>
        <v>5854</v>
      </c>
      <c r="F376" s="78"/>
      <c r="G376" s="79"/>
      <c r="H376" s="79"/>
      <c r="I376" s="73">
        <f t="shared" si="68"/>
        <v>0</v>
      </c>
      <c r="J376" s="79"/>
      <c r="K376" s="90">
        <f t="shared" si="74"/>
        <v>0</v>
      </c>
      <c r="L376" s="79"/>
      <c r="M376" s="79"/>
      <c r="N376" s="79"/>
      <c r="O376" s="73">
        <f t="shared" si="69"/>
        <v>0</v>
      </c>
      <c r="P376" s="79"/>
      <c r="Q376" s="72">
        <f t="shared" si="75"/>
        <v>0</v>
      </c>
      <c r="R376" s="79"/>
      <c r="S376" s="79"/>
      <c r="T376" s="79"/>
      <c r="U376" s="72">
        <f t="shared" si="76"/>
        <v>0</v>
      </c>
      <c r="V376" s="73">
        <f t="shared" si="77"/>
        <v>5854</v>
      </c>
      <c r="W376" s="74">
        <f t="shared" si="70"/>
        <v>0</v>
      </c>
      <c r="X376" s="75">
        <f t="shared" si="78"/>
        <v>5854</v>
      </c>
      <c r="Y376" s="88"/>
      <c r="Z376" s="89"/>
      <c r="AA376" s="2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s="24" customFormat="1" x14ac:dyDescent="0.25">
      <c r="A377" s="15">
        <f t="shared" si="71"/>
        <v>41643</v>
      </c>
      <c r="B377" s="16">
        <f t="shared" si="79"/>
        <v>41643</v>
      </c>
      <c r="C377" s="92">
        <f t="shared" si="72"/>
        <v>5854</v>
      </c>
      <c r="D377" s="74">
        <f t="shared" si="67"/>
        <v>0</v>
      </c>
      <c r="E377" s="69">
        <f t="shared" si="73"/>
        <v>5854</v>
      </c>
      <c r="F377" s="78"/>
      <c r="G377" s="79"/>
      <c r="H377" s="79"/>
      <c r="I377" s="73">
        <f t="shared" si="68"/>
        <v>0</v>
      </c>
      <c r="J377" s="79"/>
      <c r="K377" s="90">
        <f t="shared" si="74"/>
        <v>0</v>
      </c>
      <c r="L377" s="79"/>
      <c r="M377" s="79"/>
      <c r="N377" s="79"/>
      <c r="O377" s="73">
        <f t="shared" si="69"/>
        <v>0</v>
      </c>
      <c r="P377" s="79"/>
      <c r="Q377" s="72">
        <f t="shared" si="75"/>
        <v>0</v>
      </c>
      <c r="R377" s="79"/>
      <c r="S377" s="79"/>
      <c r="T377" s="79"/>
      <c r="U377" s="72">
        <f t="shared" si="76"/>
        <v>0</v>
      </c>
      <c r="V377" s="73">
        <f t="shared" si="77"/>
        <v>5854</v>
      </c>
      <c r="W377" s="74">
        <f t="shared" si="70"/>
        <v>0</v>
      </c>
      <c r="X377" s="75">
        <f t="shared" si="78"/>
        <v>5854</v>
      </c>
      <c r="Y377" s="88"/>
      <c r="Z377" s="89"/>
      <c r="AA377" s="2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s="24" customFormat="1" ht="15.75" thickBot="1" x14ac:dyDescent="0.3">
      <c r="A378" s="15">
        <f t="shared" si="71"/>
        <v>41644</v>
      </c>
      <c r="B378" s="16">
        <f t="shared" si="79"/>
        <v>41644</v>
      </c>
      <c r="C378" s="92">
        <f t="shared" si="72"/>
        <v>5854</v>
      </c>
      <c r="D378" s="74">
        <f t="shared" si="67"/>
        <v>0</v>
      </c>
      <c r="E378" s="69">
        <f t="shared" si="73"/>
        <v>5854</v>
      </c>
      <c r="F378" s="78"/>
      <c r="G378" s="79"/>
      <c r="H378" s="79"/>
      <c r="I378" s="73">
        <f t="shared" si="68"/>
        <v>0</v>
      </c>
      <c r="J378" s="79"/>
      <c r="K378" s="90">
        <f t="shared" si="74"/>
        <v>0</v>
      </c>
      <c r="L378" s="79"/>
      <c r="M378" s="79"/>
      <c r="N378" s="79"/>
      <c r="O378" s="73">
        <f t="shared" si="69"/>
        <v>0</v>
      </c>
      <c r="P378" s="79"/>
      <c r="Q378" s="72">
        <f t="shared" si="75"/>
        <v>0</v>
      </c>
      <c r="R378" s="79"/>
      <c r="S378" s="79"/>
      <c r="T378" s="79"/>
      <c r="U378" s="72">
        <f t="shared" si="76"/>
        <v>0</v>
      </c>
      <c r="V378" s="73">
        <f t="shared" si="77"/>
        <v>5854</v>
      </c>
      <c r="W378" s="74">
        <f t="shared" si="70"/>
        <v>0</v>
      </c>
      <c r="X378" s="75">
        <f t="shared" si="78"/>
        <v>5854</v>
      </c>
      <c r="Y378" s="88"/>
      <c r="Z378" s="89"/>
      <c r="AA378" s="2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thickBot="1" x14ac:dyDescent="0.3">
      <c r="A379" s="1" t="s">
        <v>25</v>
      </c>
      <c r="B379" s="1"/>
      <c r="C379" s="25"/>
      <c r="D379" s="26"/>
      <c r="E379" s="27"/>
      <c r="F379" s="28">
        <f>SUM(F8:F159)</f>
        <v>45000</v>
      </c>
      <c r="G379" s="28">
        <f t="shared" ref="G379:U379" si="80">SUM(G8:G159)</f>
        <v>0</v>
      </c>
      <c r="H379" s="28">
        <f t="shared" si="80"/>
        <v>0</v>
      </c>
      <c r="I379" s="28"/>
      <c r="J379" s="28">
        <f t="shared" si="80"/>
        <v>0</v>
      </c>
      <c r="K379" s="28">
        <f t="shared" si="80"/>
        <v>45000</v>
      </c>
      <c r="L379" s="28">
        <f t="shared" si="80"/>
        <v>33960</v>
      </c>
      <c r="M379" s="28">
        <f t="shared" si="80"/>
        <v>0</v>
      </c>
      <c r="N379" s="28">
        <f>SUM(N8:N159)</f>
        <v>0</v>
      </c>
      <c r="O379" s="28">
        <f t="shared" si="80"/>
        <v>33960</v>
      </c>
      <c r="P379" s="28">
        <f t="shared" si="80"/>
        <v>0</v>
      </c>
      <c r="Q379" s="29">
        <f t="shared" si="80"/>
        <v>33960</v>
      </c>
      <c r="R379" s="29">
        <f t="shared" si="80"/>
        <v>0</v>
      </c>
      <c r="S379" s="29">
        <f t="shared" si="80"/>
        <v>0</v>
      </c>
      <c r="T379" s="29">
        <f t="shared" si="80"/>
        <v>0</v>
      </c>
      <c r="U379" s="29">
        <f t="shared" si="80"/>
        <v>0</v>
      </c>
      <c r="V379" s="31"/>
      <c r="W379" s="33"/>
      <c r="X379" s="34"/>
      <c r="Y379" s="13"/>
      <c r="Z379" s="35"/>
      <c r="AA379" s="35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" customHeight="1" x14ac:dyDescent="0.25">
      <c r="A380" s="36" t="s">
        <v>26</v>
      </c>
      <c r="B380" s="37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7" t="s">
        <v>27</v>
      </c>
      <c r="Q380" s="37">
        <v>26</v>
      </c>
      <c r="R380" s="37"/>
      <c r="S380" s="37"/>
      <c r="T380" s="37"/>
      <c r="U380" s="37"/>
      <c r="V380" s="61" t="s">
        <v>28</v>
      </c>
      <c r="W380" s="40" t="s">
        <v>28</v>
      </c>
      <c r="X380" s="41" t="e">
        <f>#REF!</f>
        <v>#REF!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" customHeight="1" x14ac:dyDescent="0.25">
      <c r="A381" s="42"/>
      <c r="B381" s="43"/>
      <c r="C381" s="43"/>
      <c r="D381" s="43"/>
      <c r="E381" s="43"/>
      <c r="F381" s="44"/>
      <c r="G381" s="44"/>
      <c r="H381" s="44"/>
      <c r="I381" s="44"/>
      <c r="J381" s="43"/>
      <c r="K381" s="43"/>
      <c r="L381" s="43"/>
      <c r="M381" s="43"/>
      <c r="N381" s="43"/>
      <c r="O381" s="43"/>
      <c r="P381" s="45" t="s">
        <v>29</v>
      </c>
      <c r="Q381" s="46">
        <f>Q379/Q380</f>
        <v>1306.1538461538462</v>
      </c>
      <c r="R381" s="46"/>
      <c r="S381" s="46"/>
      <c r="T381" s="46"/>
      <c r="U381" s="46"/>
      <c r="V381" s="62" t="s">
        <v>22</v>
      </c>
      <c r="W381" s="47" t="s">
        <v>24</v>
      </c>
      <c r="X381" s="39" t="e">
        <f>+X380+X158</f>
        <v>#REF!</v>
      </c>
    </row>
    <row r="382" spans="1:46" ht="15.75" thickBot="1" x14ac:dyDescent="0.3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50"/>
      <c r="R382" s="50"/>
      <c r="S382" s="50"/>
      <c r="T382" s="50"/>
      <c r="U382" s="50"/>
      <c r="V382" s="50"/>
      <c r="W382" s="52"/>
      <c r="X382" s="53"/>
    </row>
    <row r="383" spans="1:46" x14ac:dyDescent="0.25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</row>
    <row r="384" spans="1:46" x14ac:dyDescent="0.25">
      <c r="D384" s="54"/>
      <c r="E384" s="54"/>
      <c r="F384" s="54"/>
      <c r="G384" s="54"/>
      <c r="H384" s="54"/>
      <c r="I384" s="54"/>
      <c r="J384" s="54"/>
      <c r="K384" s="54"/>
      <c r="L384" s="55"/>
      <c r="M384" s="54"/>
      <c r="N384" s="54"/>
      <c r="O384" s="54"/>
    </row>
    <row r="385" spans="3:22" x14ac:dyDescent="0.25">
      <c r="C385" s="56"/>
      <c r="D385" s="54"/>
      <c r="E385" s="54"/>
      <c r="F385" s="54"/>
      <c r="G385" s="54"/>
      <c r="H385" s="54"/>
      <c r="I385" s="54"/>
      <c r="J385" s="55"/>
      <c r="K385" s="54"/>
      <c r="L385" s="54"/>
      <c r="M385" s="54"/>
      <c r="N385" s="54"/>
      <c r="O385" s="54"/>
      <c r="Q385" s="17"/>
      <c r="R385" s="17"/>
      <c r="S385" s="17"/>
      <c r="T385" s="17"/>
      <c r="U385" s="17"/>
    </row>
    <row r="386" spans="3:22" x14ac:dyDescent="0.25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</row>
    <row r="387" spans="3:22" x14ac:dyDescent="0.25">
      <c r="C387" s="56"/>
      <c r="D387" s="481"/>
      <c r="E387" s="481"/>
      <c r="F387" s="481"/>
      <c r="G387" s="57"/>
      <c r="H387" s="57"/>
      <c r="I387" s="57"/>
      <c r="J387" s="54"/>
      <c r="K387" s="54"/>
      <c r="L387" s="481"/>
      <c r="M387" s="481"/>
      <c r="N387" s="481"/>
      <c r="O387" s="481"/>
      <c r="P387" s="8"/>
      <c r="Q387" s="8"/>
      <c r="R387" s="8"/>
      <c r="S387" s="8"/>
      <c r="T387" s="8"/>
      <c r="U387" s="8"/>
      <c r="V387" s="8"/>
    </row>
    <row r="388" spans="3:22" x14ac:dyDescent="0.25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8"/>
      <c r="Q388" s="8"/>
      <c r="R388" s="8"/>
      <c r="S388" s="8"/>
      <c r="T388" s="8"/>
      <c r="U388" s="8"/>
      <c r="V388" s="8"/>
    </row>
    <row r="389" spans="3:22" x14ac:dyDescent="0.25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8"/>
      <c r="Q389" s="8"/>
      <c r="R389" s="8"/>
      <c r="S389" s="8"/>
      <c r="T389" s="8"/>
      <c r="U389" s="8"/>
      <c r="V389" s="8"/>
    </row>
    <row r="390" spans="3:22" x14ac:dyDescent="0.25">
      <c r="D390" s="54"/>
      <c r="E390" s="54"/>
      <c r="F390" s="54"/>
      <c r="G390" s="54"/>
      <c r="H390" s="54"/>
      <c r="I390" s="54"/>
      <c r="J390" s="60"/>
      <c r="K390" s="60"/>
      <c r="L390" s="54"/>
      <c r="M390" s="54"/>
      <c r="N390" s="54"/>
      <c r="O390" s="54"/>
      <c r="P390" s="8"/>
      <c r="Q390" s="8"/>
      <c r="R390" s="8"/>
      <c r="S390" s="8"/>
      <c r="T390" s="8"/>
      <c r="U390" s="8"/>
      <c r="V390" s="8"/>
    </row>
    <row r="391" spans="3:22" x14ac:dyDescent="0.25">
      <c r="D391" s="54"/>
      <c r="E391" s="54"/>
      <c r="F391" s="54"/>
      <c r="G391" s="54"/>
      <c r="H391" s="54"/>
      <c r="I391" s="54"/>
      <c r="J391" s="60"/>
      <c r="K391" s="60"/>
      <c r="L391" s="54"/>
      <c r="M391" s="54"/>
      <c r="N391" s="54"/>
      <c r="O391" s="54"/>
      <c r="P391" s="8"/>
      <c r="Q391" s="8"/>
      <c r="R391" s="8"/>
      <c r="S391" s="8"/>
      <c r="T391" s="8"/>
      <c r="U391" s="8"/>
      <c r="V391" s="8"/>
    </row>
    <row r="392" spans="3:22" x14ac:dyDescent="0.25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8"/>
      <c r="Q392" s="8"/>
      <c r="R392" s="8"/>
      <c r="S392" s="8"/>
      <c r="T392" s="8"/>
      <c r="U392" s="8"/>
      <c r="V392" s="8"/>
    </row>
    <row r="393" spans="3:22" x14ac:dyDescent="0.25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8"/>
      <c r="Q393" s="8"/>
      <c r="R393" s="8"/>
      <c r="S393" s="8"/>
      <c r="T393" s="8"/>
      <c r="U393" s="8"/>
      <c r="V393" s="8"/>
    </row>
    <row r="394" spans="3:22" x14ac:dyDescent="0.25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8"/>
      <c r="Q394" s="8"/>
      <c r="R394" s="8"/>
      <c r="S394" s="8"/>
      <c r="T394" s="8"/>
      <c r="U394" s="8"/>
      <c r="V394" s="8"/>
    </row>
    <row r="395" spans="3:22" x14ac:dyDescent="0.25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8"/>
      <c r="Q395" s="8"/>
      <c r="R395" s="8"/>
      <c r="S395" s="8"/>
      <c r="T395" s="8"/>
      <c r="U395" s="8"/>
      <c r="V395" s="8"/>
    </row>
    <row r="396" spans="3:22" x14ac:dyDescent="0.25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8"/>
      <c r="Q396" s="8"/>
      <c r="R396" s="8"/>
      <c r="S396" s="8"/>
      <c r="T396" s="8"/>
      <c r="U396" s="8"/>
      <c r="V396" s="8"/>
    </row>
    <row r="397" spans="3:22" x14ac:dyDescent="0.25">
      <c r="P397" s="8"/>
      <c r="Q397" s="8"/>
      <c r="R397" s="8"/>
      <c r="S397" s="8"/>
      <c r="T397" s="8"/>
      <c r="U397" s="8"/>
      <c r="V397" s="8"/>
    </row>
    <row r="398" spans="3:22" x14ac:dyDescent="0.25">
      <c r="P398" s="8"/>
      <c r="Q398" s="8"/>
      <c r="R398" s="8"/>
      <c r="S398" s="8"/>
      <c r="T398" s="8"/>
      <c r="U398" s="8"/>
      <c r="V398" s="8"/>
    </row>
    <row r="399" spans="3:22" x14ac:dyDescent="0.25">
      <c r="P399" s="8"/>
      <c r="Q399" s="8"/>
      <c r="R399" s="8"/>
      <c r="S399" s="8"/>
      <c r="T399" s="8"/>
      <c r="U399" s="8"/>
      <c r="V399" s="8"/>
    </row>
    <row r="400" spans="3:22" x14ac:dyDescent="0.25">
      <c r="P400" s="8"/>
      <c r="Q400" s="8"/>
      <c r="R400" s="8"/>
      <c r="S400" s="8"/>
      <c r="T400" s="8"/>
      <c r="U400" s="8"/>
      <c r="V400" s="8"/>
    </row>
    <row r="401" spans="16:22" x14ac:dyDescent="0.25">
      <c r="P401" s="8"/>
      <c r="Q401" s="8"/>
      <c r="R401" s="8"/>
      <c r="S401" s="8"/>
      <c r="T401" s="8"/>
      <c r="U401" s="8"/>
      <c r="V401" s="8"/>
    </row>
    <row r="402" spans="16:22" x14ac:dyDescent="0.25">
      <c r="P402" s="8"/>
      <c r="Q402" s="8"/>
      <c r="R402" s="8"/>
      <c r="S402" s="8"/>
      <c r="T402" s="8"/>
      <c r="U402" s="8"/>
      <c r="V402" s="8"/>
    </row>
    <row r="403" spans="16:22" x14ac:dyDescent="0.25">
      <c r="P403" s="8"/>
      <c r="Q403" s="8"/>
      <c r="R403" s="8"/>
      <c r="S403" s="8"/>
      <c r="T403" s="8"/>
      <c r="U403" s="8"/>
      <c r="V403" s="8"/>
    </row>
    <row r="404" spans="16:22" x14ac:dyDescent="0.25">
      <c r="P404" s="8"/>
      <c r="Q404" s="8"/>
      <c r="R404" s="8"/>
      <c r="S404" s="8"/>
      <c r="T404" s="8"/>
      <c r="U404" s="8"/>
      <c r="V404" s="8"/>
    </row>
    <row r="405" spans="16:22" x14ac:dyDescent="0.25">
      <c r="P405" s="8"/>
      <c r="Q405" s="8"/>
      <c r="R405" s="8"/>
      <c r="S405" s="8"/>
      <c r="T405" s="8"/>
      <c r="U405" s="8"/>
      <c r="V405" s="8"/>
    </row>
    <row r="406" spans="16:22" x14ac:dyDescent="0.25">
      <c r="P406" s="8"/>
      <c r="Q406" s="8"/>
      <c r="R406" s="8"/>
      <c r="S406" s="8"/>
      <c r="T406" s="8"/>
      <c r="U406" s="8"/>
      <c r="V406" s="8"/>
    </row>
    <row r="407" spans="16:22" x14ac:dyDescent="0.25">
      <c r="P407" s="8"/>
      <c r="Q407" s="8"/>
      <c r="R407" s="8"/>
      <c r="S407" s="8"/>
      <c r="T407" s="8"/>
      <c r="U407" s="8"/>
      <c r="V407" s="8"/>
    </row>
    <row r="408" spans="16:22" x14ac:dyDescent="0.25">
      <c r="P408" s="8"/>
      <c r="Q408" s="8"/>
      <c r="R408" s="8"/>
      <c r="S408" s="8"/>
      <c r="T408" s="8"/>
      <c r="U408" s="8"/>
      <c r="V408" s="8"/>
    </row>
    <row r="409" spans="16:22" x14ac:dyDescent="0.25">
      <c r="P409" s="8"/>
      <c r="Q409" s="8"/>
      <c r="R409" s="8"/>
      <c r="S409" s="8"/>
      <c r="T409" s="8"/>
      <c r="U409" s="8"/>
      <c r="V409" s="8"/>
    </row>
    <row r="410" spans="16:22" x14ac:dyDescent="0.25">
      <c r="P410" s="8"/>
      <c r="Q410" s="8"/>
      <c r="R410" s="8"/>
      <c r="S410" s="8"/>
      <c r="T410" s="8"/>
      <c r="U410" s="8"/>
      <c r="V410" s="8"/>
    </row>
    <row r="411" spans="16:22" x14ac:dyDescent="0.25">
      <c r="P411" s="8"/>
      <c r="Q411" s="8"/>
      <c r="R411" s="8"/>
      <c r="S411" s="8"/>
      <c r="T411" s="8"/>
      <c r="U411" s="8"/>
      <c r="V411" s="8"/>
    </row>
    <row r="412" spans="16:22" x14ac:dyDescent="0.25">
      <c r="P412" s="8"/>
      <c r="Q412" s="8"/>
      <c r="R412" s="8"/>
      <c r="S412" s="8"/>
      <c r="T412" s="8"/>
      <c r="U412" s="8"/>
      <c r="V412" s="8"/>
    </row>
    <row r="413" spans="16:22" x14ac:dyDescent="0.25">
      <c r="P413" s="8"/>
      <c r="Q413" s="8"/>
      <c r="R413" s="8"/>
      <c r="S413" s="8"/>
      <c r="T413" s="8"/>
      <c r="U413" s="8"/>
      <c r="V413" s="8"/>
    </row>
    <row r="414" spans="16:22" x14ac:dyDescent="0.25">
      <c r="P414" s="8"/>
      <c r="Q414" s="8"/>
      <c r="R414" s="8"/>
      <c r="S414" s="8"/>
      <c r="T414" s="8"/>
      <c r="U414" s="8"/>
      <c r="V414" s="8"/>
    </row>
    <row r="415" spans="16:22" x14ac:dyDescent="0.25">
      <c r="P415" s="8"/>
      <c r="Q415" s="8"/>
      <c r="R415" s="8"/>
      <c r="S415" s="8"/>
      <c r="T415" s="8"/>
      <c r="U415" s="8"/>
      <c r="V415" s="8"/>
    </row>
    <row r="416" spans="16:22" x14ac:dyDescent="0.25">
      <c r="P416" s="8"/>
      <c r="Q416" s="8"/>
      <c r="R416" s="8"/>
      <c r="S416" s="8"/>
      <c r="T416" s="8"/>
      <c r="U416" s="8"/>
      <c r="V416" s="8"/>
    </row>
    <row r="417" spans="16:22" x14ac:dyDescent="0.25">
      <c r="P417" s="8"/>
      <c r="Q417" s="8"/>
      <c r="R417" s="8"/>
      <c r="S417" s="8"/>
      <c r="T417" s="8"/>
      <c r="U417" s="8"/>
      <c r="V417" s="8"/>
    </row>
    <row r="418" spans="16:22" x14ac:dyDescent="0.25">
      <c r="P418" s="8"/>
      <c r="Q418" s="8"/>
      <c r="R418" s="8"/>
      <c r="S418" s="8"/>
      <c r="T418" s="8"/>
      <c r="U418" s="8"/>
      <c r="V418" s="8"/>
    </row>
    <row r="419" spans="16:22" x14ac:dyDescent="0.25">
      <c r="P419" s="8"/>
      <c r="Q419" s="8"/>
      <c r="R419" s="8"/>
      <c r="S419" s="8"/>
      <c r="T419" s="8"/>
      <c r="U419" s="8"/>
      <c r="V419" s="8"/>
    </row>
    <row r="420" spans="16:22" x14ac:dyDescent="0.25">
      <c r="P420" s="8"/>
      <c r="Q420" s="8"/>
      <c r="R420" s="8"/>
      <c r="S420" s="8"/>
      <c r="T420" s="8"/>
      <c r="U420" s="8"/>
      <c r="V420" s="8"/>
    </row>
    <row r="421" spans="16:22" x14ac:dyDescent="0.25">
      <c r="P421" s="8"/>
      <c r="Q421" s="8"/>
      <c r="R421" s="8"/>
      <c r="S421" s="8"/>
      <c r="T421" s="8"/>
      <c r="U421" s="8"/>
      <c r="V421" s="8"/>
    </row>
    <row r="422" spans="16:22" x14ac:dyDescent="0.25">
      <c r="P422" s="8"/>
      <c r="Q422" s="8"/>
      <c r="R422" s="8"/>
      <c r="S422" s="8"/>
      <c r="T422" s="8"/>
      <c r="U422" s="8"/>
      <c r="V422" s="8"/>
    </row>
    <row r="423" spans="16:22" x14ac:dyDescent="0.25">
      <c r="P423" s="8"/>
      <c r="Q423" s="8"/>
      <c r="R423" s="8"/>
      <c r="S423" s="8"/>
      <c r="T423" s="8"/>
      <c r="U423" s="8"/>
      <c r="V423" s="8"/>
    </row>
    <row r="424" spans="16:22" x14ac:dyDescent="0.25">
      <c r="P424" s="8"/>
      <c r="Q424" s="8"/>
      <c r="R424" s="8"/>
      <c r="S424" s="8"/>
      <c r="T424" s="8"/>
      <c r="U424" s="8"/>
      <c r="V424" s="8"/>
    </row>
    <row r="425" spans="16:22" x14ac:dyDescent="0.25">
      <c r="P425" s="8"/>
      <c r="Q425" s="8"/>
      <c r="R425" s="8"/>
      <c r="S425" s="8"/>
      <c r="T425" s="8"/>
      <c r="U425" s="8"/>
      <c r="V425" s="8"/>
    </row>
    <row r="426" spans="16:22" x14ac:dyDescent="0.25">
      <c r="P426" s="8"/>
      <c r="Q426" s="8"/>
      <c r="R426" s="8"/>
      <c r="S426" s="8"/>
      <c r="T426" s="8"/>
      <c r="U426" s="8"/>
      <c r="V426" s="8"/>
    </row>
    <row r="427" spans="16:22" x14ac:dyDescent="0.25">
      <c r="P427" s="8"/>
      <c r="Q427" s="8"/>
      <c r="R427" s="8"/>
      <c r="S427" s="8"/>
      <c r="T427" s="8"/>
      <c r="U427" s="8"/>
      <c r="V427" s="8"/>
    </row>
    <row r="428" spans="16:22" x14ac:dyDescent="0.25">
      <c r="P428" s="8"/>
      <c r="Q428" s="8"/>
      <c r="R428" s="8"/>
      <c r="S428" s="8"/>
      <c r="T428" s="8"/>
      <c r="U428" s="8"/>
      <c r="V428" s="8"/>
    </row>
    <row r="429" spans="16:22" x14ac:dyDescent="0.25">
      <c r="P429" s="8"/>
      <c r="Q429" s="8"/>
      <c r="R429" s="8"/>
      <c r="S429" s="8"/>
      <c r="T429" s="8"/>
      <c r="U429" s="8"/>
      <c r="V429" s="8"/>
    </row>
    <row r="430" spans="16:22" x14ac:dyDescent="0.25">
      <c r="P430" s="8"/>
      <c r="Q430" s="8"/>
      <c r="R430" s="8"/>
      <c r="S430" s="8"/>
      <c r="T430" s="8"/>
      <c r="U430" s="8"/>
      <c r="V430" s="8"/>
    </row>
    <row r="431" spans="16:22" x14ac:dyDescent="0.25">
      <c r="P431" s="8"/>
      <c r="Q431" s="8"/>
      <c r="R431" s="8"/>
      <c r="S431" s="8"/>
      <c r="T431" s="8"/>
      <c r="U431" s="8"/>
      <c r="V431" s="8"/>
    </row>
    <row r="432" spans="16:22" x14ac:dyDescent="0.25">
      <c r="P432" s="8"/>
      <c r="Q432" s="8"/>
      <c r="R432" s="8"/>
      <c r="S432" s="8"/>
      <c r="T432" s="8"/>
      <c r="U432" s="8"/>
      <c r="V432" s="8"/>
    </row>
    <row r="433" spans="16:22" x14ac:dyDescent="0.25">
      <c r="P433" s="8"/>
      <c r="Q433" s="8"/>
      <c r="R433" s="8"/>
      <c r="S433" s="8"/>
      <c r="T433" s="8"/>
      <c r="U433" s="8"/>
      <c r="V433" s="8"/>
    </row>
    <row r="434" spans="16:22" x14ac:dyDescent="0.25">
      <c r="P434" s="8"/>
      <c r="Q434" s="8"/>
      <c r="R434" s="8"/>
      <c r="S434" s="8"/>
      <c r="T434" s="8"/>
      <c r="U434" s="8"/>
      <c r="V434" s="8"/>
    </row>
    <row r="435" spans="16:22" x14ac:dyDescent="0.25">
      <c r="P435" s="8"/>
      <c r="Q435" s="8"/>
      <c r="R435" s="8"/>
      <c r="S435" s="8"/>
      <c r="T435" s="8"/>
      <c r="U435" s="8"/>
      <c r="V435" s="8"/>
    </row>
    <row r="436" spans="16:22" x14ac:dyDescent="0.25">
      <c r="P436" s="8"/>
      <c r="Q436" s="8"/>
      <c r="R436" s="8"/>
      <c r="S436" s="8"/>
      <c r="T436" s="8"/>
      <c r="U436" s="8"/>
      <c r="V436" s="8"/>
    </row>
    <row r="437" spans="16:22" x14ac:dyDescent="0.25">
      <c r="P437" s="8"/>
      <c r="Q437" s="8"/>
      <c r="R437" s="8"/>
      <c r="S437" s="8"/>
      <c r="T437" s="8"/>
      <c r="U437" s="8"/>
      <c r="V437" s="8"/>
    </row>
    <row r="438" spans="16:22" x14ac:dyDescent="0.25">
      <c r="P438" s="8"/>
      <c r="Q438" s="8"/>
      <c r="R438" s="8"/>
      <c r="S438" s="8"/>
      <c r="T438" s="8"/>
      <c r="U438" s="8"/>
      <c r="V438" s="8"/>
    </row>
    <row r="439" spans="16:22" x14ac:dyDescent="0.25">
      <c r="P439" s="8"/>
      <c r="Q439" s="8"/>
      <c r="R439" s="8"/>
      <c r="S439" s="8"/>
      <c r="T439" s="8"/>
      <c r="U439" s="8"/>
      <c r="V439" s="8"/>
    </row>
    <row r="440" spans="16:22" x14ac:dyDescent="0.25">
      <c r="P440" s="8"/>
      <c r="Q440" s="8"/>
      <c r="R440" s="8"/>
      <c r="S440" s="8"/>
      <c r="T440" s="8"/>
      <c r="U440" s="8"/>
      <c r="V440" s="8"/>
    </row>
    <row r="441" spans="16:22" x14ac:dyDescent="0.25">
      <c r="P441" s="8"/>
      <c r="Q441" s="8"/>
      <c r="R441" s="8"/>
      <c r="S441" s="8"/>
      <c r="T441" s="8"/>
      <c r="U441" s="8"/>
      <c r="V441" s="8"/>
    </row>
  </sheetData>
  <sheetProtection password="FE9A" sheet="1" objects="1" scenarios="1" formatCells="0" formatColumns="0" formatRows="0" sort="0" autoFilter="0" pivotTables="0"/>
  <customSheetViews>
    <customSheetView guid="{F1461436-13AF-45C0-B0CF-F75D4DEEEA52}" scale="70" hiddenColumns="1">
      <selection activeCell="O2" sqref="O2:P2"/>
      <pageMargins left="0.7" right="0.7" top="0.75" bottom="0.75" header="0.3" footer="0.3"/>
    </customSheetView>
  </customSheetViews>
  <mergeCells count="43">
    <mergeCell ref="A4:A7"/>
    <mergeCell ref="B4:B7"/>
    <mergeCell ref="C4:E5"/>
    <mergeCell ref="F4:J4"/>
    <mergeCell ref="F5:I5"/>
    <mergeCell ref="J5:J7"/>
    <mergeCell ref="C6:C7"/>
    <mergeCell ref="D6:D7"/>
    <mergeCell ref="E6:E7"/>
    <mergeCell ref="F6:F7"/>
    <mergeCell ref="G6:G7"/>
    <mergeCell ref="R4:T4"/>
    <mergeCell ref="U4:U7"/>
    <mergeCell ref="V4:X5"/>
    <mergeCell ref="C2:D2"/>
    <mergeCell ref="L5:O5"/>
    <mergeCell ref="P5:P7"/>
    <mergeCell ref="R5:R7"/>
    <mergeCell ref="T5:T7"/>
    <mergeCell ref="S5:S7"/>
    <mergeCell ref="O2:P2"/>
    <mergeCell ref="Q2:R2"/>
    <mergeCell ref="E2:F2"/>
    <mergeCell ref="G2:H2"/>
    <mergeCell ref="I2:J2"/>
    <mergeCell ref="K2:L2"/>
    <mergeCell ref="M2:N2"/>
    <mergeCell ref="Y6:Y7"/>
    <mergeCell ref="Z6:Z7"/>
    <mergeCell ref="D387:F387"/>
    <mergeCell ref="L387:O387"/>
    <mergeCell ref="V6:V7"/>
    <mergeCell ref="L6:L7"/>
    <mergeCell ref="M6:M7"/>
    <mergeCell ref="N6:N7"/>
    <mergeCell ref="I6:I7"/>
    <mergeCell ref="H6:H7"/>
    <mergeCell ref="K4:K7"/>
    <mergeCell ref="L4:P4"/>
    <mergeCell ref="W6:W7"/>
    <mergeCell ref="X6:X7"/>
    <mergeCell ref="O6:O7"/>
    <mergeCell ref="Q4:Q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CJ440"/>
  <sheetViews>
    <sheetView zoomScale="70" zoomScaleNormal="70" workbookViewId="0">
      <pane xSplit="2" ySplit="7" topLeftCell="BK23" activePane="bottomRight" state="frozen"/>
      <selection pane="topRight" activeCell="C1" sqref="C1"/>
      <selection pane="bottomLeft" activeCell="A8" sqref="A8"/>
      <selection pane="bottomRight" activeCell="CF38" sqref="CF38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6" width="12.28515625" style="2" customWidth="1"/>
    <col min="7" max="19" width="12.140625" style="2" customWidth="1"/>
    <col min="20" max="26" width="12.140625" style="2" hidden="1" customWidth="1"/>
    <col min="27" max="37" width="12.140625" style="2" customWidth="1"/>
    <col min="38" max="44" width="12.140625" style="2" hidden="1" customWidth="1"/>
    <col min="45" max="51" width="12.140625" style="2" customWidth="1"/>
    <col min="52" max="60" width="12.140625" style="2" hidden="1" customWidth="1"/>
    <col min="61" max="70" width="12.140625" style="2" customWidth="1"/>
    <col min="71" max="75" width="12.140625" style="2" hidden="1" customWidth="1"/>
    <col min="76" max="83" width="12.140625" style="2" customWidth="1"/>
    <col min="84" max="85" width="11.42578125" style="2"/>
    <col min="86" max="290" width="11.42578125" style="13"/>
    <col min="291" max="291" width="11.7109375" style="13" customWidth="1"/>
    <col min="292" max="292" width="11.140625" style="13" customWidth="1"/>
    <col min="293" max="293" width="13.42578125" style="13" customWidth="1"/>
    <col min="294" max="294" width="12.140625" style="13" customWidth="1"/>
    <col min="295" max="295" width="11.5703125" style="13" customWidth="1"/>
    <col min="296" max="296" width="10.140625" style="13" customWidth="1"/>
    <col min="297" max="297" width="10.28515625" style="13" customWidth="1"/>
    <col min="298" max="298" width="9.140625" style="13" customWidth="1"/>
    <col min="299" max="299" width="9.42578125" style="13" customWidth="1"/>
    <col min="300" max="302" width="9.140625" style="13" customWidth="1"/>
    <col min="303" max="304" width="12.140625" style="13" customWidth="1"/>
    <col min="305" max="305" width="8.140625" style="13" customWidth="1"/>
    <col min="306" max="307" width="9.28515625" style="13" customWidth="1"/>
    <col min="308" max="308" width="12.28515625" style="13" customWidth="1"/>
    <col min="309" max="309" width="11.5703125" style="13" customWidth="1"/>
    <col min="310" max="311" width="10" style="13" customWidth="1"/>
    <col min="312" max="312" width="14" style="13" customWidth="1"/>
    <col min="313" max="313" width="16.7109375" style="13" customWidth="1"/>
    <col min="314" max="314" width="14" style="13" customWidth="1"/>
    <col min="315" max="315" width="8.7109375" style="13" customWidth="1"/>
    <col min="316" max="316" width="12.5703125" style="13" customWidth="1"/>
    <col min="317" max="318" width="12.42578125" style="13" customWidth="1"/>
    <col min="319" max="319" width="0.140625" style="13" customWidth="1"/>
    <col min="320" max="320" width="0" style="13" hidden="1" customWidth="1"/>
    <col min="321" max="321" width="12.5703125" style="13" customWidth="1"/>
    <col min="322" max="322" width="11.85546875" style="13" customWidth="1"/>
    <col min="323" max="323" width="12.7109375" style="13" customWidth="1"/>
    <col min="324" max="325" width="10.42578125" style="13" customWidth="1"/>
    <col min="326" max="326" width="12.140625" style="13" customWidth="1"/>
    <col min="327" max="329" width="0" style="13" hidden="1" customWidth="1"/>
    <col min="330" max="330" width="13.140625" style="13" customWidth="1"/>
    <col min="331" max="332" width="11.42578125" style="13"/>
    <col min="333" max="333" width="12.85546875" style="13" customWidth="1"/>
    <col min="334" max="334" width="10.42578125" style="13" customWidth="1"/>
    <col min="335" max="335" width="11.7109375" style="13" customWidth="1"/>
    <col min="336" max="336" width="13.42578125" style="13" customWidth="1"/>
    <col min="337" max="337" width="12.85546875" style="13" customWidth="1"/>
    <col min="338" max="338" width="13.28515625" style="13" customWidth="1"/>
    <col min="339" max="339" width="15.28515625" style="13" customWidth="1"/>
    <col min="340" max="546" width="11.42578125" style="13"/>
    <col min="547" max="547" width="11.7109375" style="13" customWidth="1"/>
    <col min="548" max="548" width="11.140625" style="13" customWidth="1"/>
    <col min="549" max="549" width="13.42578125" style="13" customWidth="1"/>
    <col min="550" max="550" width="12.140625" style="13" customWidth="1"/>
    <col min="551" max="551" width="11.5703125" style="13" customWidth="1"/>
    <col min="552" max="552" width="10.140625" style="13" customWidth="1"/>
    <col min="553" max="553" width="10.28515625" style="13" customWidth="1"/>
    <col min="554" max="554" width="9.140625" style="13" customWidth="1"/>
    <col min="555" max="555" width="9.42578125" style="13" customWidth="1"/>
    <col min="556" max="558" width="9.140625" style="13" customWidth="1"/>
    <col min="559" max="560" width="12.140625" style="13" customWidth="1"/>
    <col min="561" max="561" width="8.140625" style="13" customWidth="1"/>
    <col min="562" max="563" width="9.28515625" style="13" customWidth="1"/>
    <col min="564" max="564" width="12.28515625" style="13" customWidth="1"/>
    <col min="565" max="565" width="11.5703125" style="13" customWidth="1"/>
    <col min="566" max="567" width="10" style="13" customWidth="1"/>
    <col min="568" max="568" width="14" style="13" customWidth="1"/>
    <col min="569" max="569" width="16.7109375" style="13" customWidth="1"/>
    <col min="570" max="570" width="14" style="13" customWidth="1"/>
    <col min="571" max="571" width="8.7109375" style="13" customWidth="1"/>
    <col min="572" max="572" width="12.5703125" style="13" customWidth="1"/>
    <col min="573" max="574" width="12.42578125" style="13" customWidth="1"/>
    <col min="575" max="575" width="0.140625" style="13" customWidth="1"/>
    <col min="576" max="576" width="0" style="13" hidden="1" customWidth="1"/>
    <col min="577" max="577" width="12.5703125" style="13" customWidth="1"/>
    <col min="578" max="578" width="11.85546875" style="13" customWidth="1"/>
    <col min="579" max="579" width="12.7109375" style="13" customWidth="1"/>
    <col min="580" max="581" width="10.42578125" style="13" customWidth="1"/>
    <col min="582" max="582" width="12.140625" style="13" customWidth="1"/>
    <col min="583" max="585" width="0" style="13" hidden="1" customWidth="1"/>
    <col min="586" max="586" width="13.140625" style="13" customWidth="1"/>
    <col min="587" max="588" width="11.42578125" style="13"/>
    <col min="589" max="589" width="12.85546875" style="13" customWidth="1"/>
    <col min="590" max="590" width="10.42578125" style="13" customWidth="1"/>
    <col min="591" max="591" width="11.7109375" style="13" customWidth="1"/>
    <col min="592" max="592" width="13.42578125" style="13" customWidth="1"/>
    <col min="593" max="593" width="12.85546875" style="13" customWidth="1"/>
    <col min="594" max="594" width="13.28515625" style="13" customWidth="1"/>
    <col min="595" max="595" width="15.28515625" style="13" customWidth="1"/>
    <col min="596" max="802" width="11.42578125" style="13"/>
    <col min="803" max="803" width="11.7109375" style="13" customWidth="1"/>
    <col min="804" max="804" width="11.140625" style="13" customWidth="1"/>
    <col min="805" max="805" width="13.42578125" style="13" customWidth="1"/>
    <col min="806" max="806" width="12.140625" style="13" customWidth="1"/>
    <col min="807" max="807" width="11.5703125" style="13" customWidth="1"/>
    <col min="808" max="808" width="10.140625" style="13" customWidth="1"/>
    <col min="809" max="809" width="10.28515625" style="13" customWidth="1"/>
    <col min="810" max="810" width="9.140625" style="13" customWidth="1"/>
    <col min="811" max="811" width="9.42578125" style="13" customWidth="1"/>
    <col min="812" max="814" width="9.140625" style="13" customWidth="1"/>
    <col min="815" max="816" width="12.140625" style="13" customWidth="1"/>
    <col min="817" max="817" width="8.140625" style="13" customWidth="1"/>
    <col min="818" max="819" width="9.28515625" style="13" customWidth="1"/>
    <col min="820" max="820" width="12.28515625" style="13" customWidth="1"/>
    <col min="821" max="821" width="11.5703125" style="13" customWidth="1"/>
    <col min="822" max="823" width="10" style="13" customWidth="1"/>
    <col min="824" max="824" width="14" style="13" customWidth="1"/>
    <col min="825" max="825" width="16.7109375" style="13" customWidth="1"/>
    <col min="826" max="826" width="14" style="13" customWidth="1"/>
    <col min="827" max="827" width="8.7109375" style="13" customWidth="1"/>
    <col min="828" max="828" width="12.5703125" style="13" customWidth="1"/>
    <col min="829" max="830" width="12.42578125" style="13" customWidth="1"/>
    <col min="831" max="831" width="0.140625" style="13" customWidth="1"/>
    <col min="832" max="832" width="0" style="13" hidden="1" customWidth="1"/>
    <col min="833" max="833" width="12.5703125" style="13" customWidth="1"/>
    <col min="834" max="834" width="11.85546875" style="13" customWidth="1"/>
    <col min="835" max="835" width="12.7109375" style="13" customWidth="1"/>
    <col min="836" max="837" width="10.42578125" style="13" customWidth="1"/>
    <col min="838" max="838" width="12.140625" style="13" customWidth="1"/>
    <col min="839" max="841" width="0" style="13" hidden="1" customWidth="1"/>
    <col min="842" max="842" width="13.140625" style="13" customWidth="1"/>
    <col min="843" max="844" width="11.42578125" style="13"/>
    <col min="845" max="845" width="12.85546875" style="13" customWidth="1"/>
    <col min="846" max="846" width="10.42578125" style="13" customWidth="1"/>
    <col min="847" max="847" width="11.7109375" style="13" customWidth="1"/>
    <col min="848" max="848" width="13.42578125" style="13" customWidth="1"/>
    <col min="849" max="849" width="12.85546875" style="13" customWidth="1"/>
    <col min="850" max="850" width="13.28515625" style="13" customWidth="1"/>
    <col min="851" max="851" width="15.28515625" style="13" customWidth="1"/>
    <col min="852" max="1058" width="11.42578125" style="13"/>
    <col min="1059" max="1059" width="11.7109375" style="13" customWidth="1"/>
    <col min="1060" max="1060" width="11.140625" style="13" customWidth="1"/>
    <col min="1061" max="1061" width="13.42578125" style="13" customWidth="1"/>
    <col min="1062" max="1062" width="12.140625" style="13" customWidth="1"/>
    <col min="1063" max="1063" width="11.5703125" style="13" customWidth="1"/>
    <col min="1064" max="1064" width="10.140625" style="13" customWidth="1"/>
    <col min="1065" max="1065" width="10.28515625" style="13" customWidth="1"/>
    <col min="1066" max="1066" width="9.140625" style="13" customWidth="1"/>
    <col min="1067" max="1067" width="9.42578125" style="13" customWidth="1"/>
    <col min="1068" max="1070" width="9.140625" style="13" customWidth="1"/>
    <col min="1071" max="1072" width="12.140625" style="13" customWidth="1"/>
    <col min="1073" max="1073" width="8.140625" style="13" customWidth="1"/>
    <col min="1074" max="1075" width="9.28515625" style="13" customWidth="1"/>
    <col min="1076" max="1076" width="12.28515625" style="13" customWidth="1"/>
    <col min="1077" max="1077" width="11.5703125" style="13" customWidth="1"/>
    <col min="1078" max="1079" width="10" style="13" customWidth="1"/>
    <col min="1080" max="1080" width="14" style="13" customWidth="1"/>
    <col min="1081" max="1081" width="16.7109375" style="13" customWidth="1"/>
    <col min="1082" max="1082" width="14" style="13" customWidth="1"/>
    <col min="1083" max="1083" width="8.7109375" style="13" customWidth="1"/>
    <col min="1084" max="1084" width="12.5703125" style="13" customWidth="1"/>
    <col min="1085" max="1086" width="12.42578125" style="13" customWidth="1"/>
    <col min="1087" max="1087" width="0.140625" style="13" customWidth="1"/>
    <col min="1088" max="1088" width="0" style="13" hidden="1" customWidth="1"/>
    <col min="1089" max="1089" width="12.5703125" style="13" customWidth="1"/>
    <col min="1090" max="1090" width="11.85546875" style="13" customWidth="1"/>
    <col min="1091" max="1091" width="12.7109375" style="13" customWidth="1"/>
    <col min="1092" max="1093" width="10.42578125" style="13" customWidth="1"/>
    <col min="1094" max="1094" width="12.140625" style="13" customWidth="1"/>
    <col min="1095" max="1097" width="0" style="13" hidden="1" customWidth="1"/>
    <col min="1098" max="1098" width="13.140625" style="13" customWidth="1"/>
    <col min="1099" max="1100" width="11.42578125" style="13"/>
    <col min="1101" max="1101" width="12.85546875" style="13" customWidth="1"/>
    <col min="1102" max="1102" width="10.42578125" style="13" customWidth="1"/>
    <col min="1103" max="1103" width="11.7109375" style="13" customWidth="1"/>
    <col min="1104" max="1104" width="13.42578125" style="13" customWidth="1"/>
    <col min="1105" max="1105" width="12.85546875" style="13" customWidth="1"/>
    <col min="1106" max="1106" width="13.28515625" style="13" customWidth="1"/>
    <col min="1107" max="1107" width="15.28515625" style="13" customWidth="1"/>
    <col min="1108" max="1314" width="11.42578125" style="13"/>
    <col min="1315" max="1315" width="11.7109375" style="13" customWidth="1"/>
    <col min="1316" max="1316" width="11.140625" style="13" customWidth="1"/>
    <col min="1317" max="1317" width="13.42578125" style="13" customWidth="1"/>
    <col min="1318" max="1318" width="12.140625" style="13" customWidth="1"/>
    <col min="1319" max="1319" width="11.5703125" style="13" customWidth="1"/>
    <col min="1320" max="1320" width="10.140625" style="13" customWidth="1"/>
    <col min="1321" max="1321" width="10.28515625" style="13" customWidth="1"/>
    <col min="1322" max="1322" width="9.140625" style="13" customWidth="1"/>
    <col min="1323" max="1323" width="9.42578125" style="13" customWidth="1"/>
    <col min="1324" max="1326" width="9.140625" style="13" customWidth="1"/>
    <col min="1327" max="1328" width="12.140625" style="13" customWidth="1"/>
    <col min="1329" max="1329" width="8.140625" style="13" customWidth="1"/>
    <col min="1330" max="1331" width="9.28515625" style="13" customWidth="1"/>
    <col min="1332" max="1332" width="12.28515625" style="13" customWidth="1"/>
    <col min="1333" max="1333" width="11.5703125" style="13" customWidth="1"/>
    <col min="1334" max="1335" width="10" style="13" customWidth="1"/>
    <col min="1336" max="1336" width="14" style="13" customWidth="1"/>
    <col min="1337" max="1337" width="16.7109375" style="13" customWidth="1"/>
    <col min="1338" max="1338" width="14" style="13" customWidth="1"/>
    <col min="1339" max="1339" width="8.7109375" style="13" customWidth="1"/>
    <col min="1340" max="1340" width="12.5703125" style="13" customWidth="1"/>
    <col min="1341" max="1342" width="12.42578125" style="13" customWidth="1"/>
    <col min="1343" max="1343" width="0.140625" style="13" customWidth="1"/>
    <col min="1344" max="1344" width="0" style="13" hidden="1" customWidth="1"/>
    <col min="1345" max="1345" width="12.5703125" style="13" customWidth="1"/>
    <col min="1346" max="1346" width="11.85546875" style="13" customWidth="1"/>
    <col min="1347" max="1347" width="12.7109375" style="13" customWidth="1"/>
    <col min="1348" max="1349" width="10.42578125" style="13" customWidth="1"/>
    <col min="1350" max="1350" width="12.140625" style="13" customWidth="1"/>
    <col min="1351" max="1353" width="0" style="13" hidden="1" customWidth="1"/>
    <col min="1354" max="1354" width="13.140625" style="13" customWidth="1"/>
    <col min="1355" max="1356" width="11.42578125" style="13"/>
    <col min="1357" max="1357" width="12.85546875" style="13" customWidth="1"/>
    <col min="1358" max="1358" width="10.42578125" style="13" customWidth="1"/>
    <col min="1359" max="1359" width="11.7109375" style="13" customWidth="1"/>
    <col min="1360" max="1360" width="13.42578125" style="13" customWidth="1"/>
    <col min="1361" max="1361" width="12.85546875" style="13" customWidth="1"/>
    <col min="1362" max="1362" width="13.28515625" style="13" customWidth="1"/>
    <col min="1363" max="1363" width="15.28515625" style="13" customWidth="1"/>
    <col min="1364" max="1570" width="11.42578125" style="13"/>
    <col min="1571" max="1571" width="11.7109375" style="13" customWidth="1"/>
    <col min="1572" max="1572" width="11.140625" style="13" customWidth="1"/>
    <col min="1573" max="1573" width="13.42578125" style="13" customWidth="1"/>
    <col min="1574" max="1574" width="12.140625" style="13" customWidth="1"/>
    <col min="1575" max="1575" width="11.5703125" style="13" customWidth="1"/>
    <col min="1576" max="1576" width="10.140625" style="13" customWidth="1"/>
    <col min="1577" max="1577" width="10.28515625" style="13" customWidth="1"/>
    <col min="1578" max="1578" width="9.140625" style="13" customWidth="1"/>
    <col min="1579" max="1579" width="9.42578125" style="13" customWidth="1"/>
    <col min="1580" max="1582" width="9.140625" style="13" customWidth="1"/>
    <col min="1583" max="1584" width="12.140625" style="13" customWidth="1"/>
    <col min="1585" max="1585" width="8.140625" style="13" customWidth="1"/>
    <col min="1586" max="1587" width="9.28515625" style="13" customWidth="1"/>
    <col min="1588" max="1588" width="12.28515625" style="13" customWidth="1"/>
    <col min="1589" max="1589" width="11.5703125" style="13" customWidth="1"/>
    <col min="1590" max="1591" width="10" style="13" customWidth="1"/>
    <col min="1592" max="1592" width="14" style="13" customWidth="1"/>
    <col min="1593" max="1593" width="16.7109375" style="13" customWidth="1"/>
    <col min="1594" max="1594" width="14" style="13" customWidth="1"/>
    <col min="1595" max="1595" width="8.7109375" style="13" customWidth="1"/>
    <col min="1596" max="1596" width="12.5703125" style="13" customWidth="1"/>
    <col min="1597" max="1598" width="12.42578125" style="13" customWidth="1"/>
    <col min="1599" max="1599" width="0.140625" style="13" customWidth="1"/>
    <col min="1600" max="1600" width="0" style="13" hidden="1" customWidth="1"/>
    <col min="1601" max="1601" width="12.5703125" style="13" customWidth="1"/>
    <col min="1602" max="1602" width="11.85546875" style="13" customWidth="1"/>
    <col min="1603" max="1603" width="12.7109375" style="13" customWidth="1"/>
    <col min="1604" max="1605" width="10.42578125" style="13" customWidth="1"/>
    <col min="1606" max="1606" width="12.140625" style="13" customWidth="1"/>
    <col min="1607" max="1609" width="0" style="13" hidden="1" customWidth="1"/>
    <col min="1610" max="1610" width="13.140625" style="13" customWidth="1"/>
    <col min="1611" max="1612" width="11.42578125" style="13"/>
    <col min="1613" max="1613" width="12.85546875" style="13" customWidth="1"/>
    <col min="1614" max="1614" width="10.42578125" style="13" customWidth="1"/>
    <col min="1615" max="1615" width="11.7109375" style="13" customWidth="1"/>
    <col min="1616" max="1616" width="13.42578125" style="13" customWidth="1"/>
    <col min="1617" max="1617" width="12.85546875" style="13" customWidth="1"/>
    <col min="1618" max="1618" width="13.28515625" style="13" customWidth="1"/>
    <col min="1619" max="1619" width="15.28515625" style="13" customWidth="1"/>
    <col min="1620" max="1826" width="11.42578125" style="13"/>
    <col min="1827" max="1827" width="11.7109375" style="13" customWidth="1"/>
    <col min="1828" max="1828" width="11.140625" style="13" customWidth="1"/>
    <col min="1829" max="1829" width="13.42578125" style="13" customWidth="1"/>
    <col min="1830" max="1830" width="12.140625" style="13" customWidth="1"/>
    <col min="1831" max="1831" width="11.5703125" style="13" customWidth="1"/>
    <col min="1832" max="1832" width="10.140625" style="13" customWidth="1"/>
    <col min="1833" max="1833" width="10.28515625" style="13" customWidth="1"/>
    <col min="1834" max="1834" width="9.140625" style="13" customWidth="1"/>
    <col min="1835" max="1835" width="9.42578125" style="13" customWidth="1"/>
    <col min="1836" max="1838" width="9.140625" style="13" customWidth="1"/>
    <col min="1839" max="1840" width="12.140625" style="13" customWidth="1"/>
    <col min="1841" max="1841" width="8.140625" style="13" customWidth="1"/>
    <col min="1842" max="1843" width="9.28515625" style="13" customWidth="1"/>
    <col min="1844" max="1844" width="12.28515625" style="13" customWidth="1"/>
    <col min="1845" max="1845" width="11.5703125" style="13" customWidth="1"/>
    <col min="1846" max="1847" width="10" style="13" customWidth="1"/>
    <col min="1848" max="1848" width="14" style="13" customWidth="1"/>
    <col min="1849" max="1849" width="16.7109375" style="13" customWidth="1"/>
    <col min="1850" max="1850" width="14" style="13" customWidth="1"/>
    <col min="1851" max="1851" width="8.7109375" style="13" customWidth="1"/>
    <col min="1852" max="1852" width="12.5703125" style="13" customWidth="1"/>
    <col min="1853" max="1854" width="12.42578125" style="13" customWidth="1"/>
    <col min="1855" max="1855" width="0.140625" style="13" customWidth="1"/>
    <col min="1856" max="1856" width="0" style="13" hidden="1" customWidth="1"/>
    <col min="1857" max="1857" width="12.5703125" style="13" customWidth="1"/>
    <col min="1858" max="1858" width="11.85546875" style="13" customWidth="1"/>
    <col min="1859" max="1859" width="12.7109375" style="13" customWidth="1"/>
    <col min="1860" max="1861" width="10.42578125" style="13" customWidth="1"/>
    <col min="1862" max="1862" width="12.140625" style="13" customWidth="1"/>
    <col min="1863" max="1865" width="0" style="13" hidden="1" customWidth="1"/>
    <col min="1866" max="1866" width="13.140625" style="13" customWidth="1"/>
    <col min="1867" max="1868" width="11.42578125" style="13"/>
    <col min="1869" max="1869" width="12.85546875" style="13" customWidth="1"/>
    <col min="1870" max="1870" width="10.42578125" style="13" customWidth="1"/>
    <col min="1871" max="1871" width="11.7109375" style="13" customWidth="1"/>
    <col min="1872" max="1872" width="13.42578125" style="13" customWidth="1"/>
    <col min="1873" max="1873" width="12.85546875" style="13" customWidth="1"/>
    <col min="1874" max="1874" width="13.28515625" style="13" customWidth="1"/>
    <col min="1875" max="1875" width="15.28515625" style="13" customWidth="1"/>
    <col min="1876" max="2082" width="11.42578125" style="13"/>
    <col min="2083" max="2083" width="11.7109375" style="13" customWidth="1"/>
    <col min="2084" max="2084" width="11.140625" style="13" customWidth="1"/>
    <col min="2085" max="2085" width="13.42578125" style="13" customWidth="1"/>
    <col min="2086" max="2086" width="12.140625" style="13" customWidth="1"/>
    <col min="2087" max="2087" width="11.5703125" style="13" customWidth="1"/>
    <col min="2088" max="2088" width="10.140625" style="13" customWidth="1"/>
    <col min="2089" max="2089" width="10.28515625" style="13" customWidth="1"/>
    <col min="2090" max="2090" width="9.140625" style="13" customWidth="1"/>
    <col min="2091" max="2091" width="9.42578125" style="13" customWidth="1"/>
    <col min="2092" max="2094" width="9.140625" style="13" customWidth="1"/>
    <col min="2095" max="2096" width="12.140625" style="13" customWidth="1"/>
    <col min="2097" max="2097" width="8.140625" style="13" customWidth="1"/>
    <col min="2098" max="2099" width="9.28515625" style="13" customWidth="1"/>
    <col min="2100" max="2100" width="12.28515625" style="13" customWidth="1"/>
    <col min="2101" max="2101" width="11.5703125" style="13" customWidth="1"/>
    <col min="2102" max="2103" width="10" style="13" customWidth="1"/>
    <col min="2104" max="2104" width="14" style="13" customWidth="1"/>
    <col min="2105" max="2105" width="16.7109375" style="13" customWidth="1"/>
    <col min="2106" max="2106" width="14" style="13" customWidth="1"/>
    <col min="2107" max="2107" width="8.7109375" style="13" customWidth="1"/>
    <col min="2108" max="2108" width="12.5703125" style="13" customWidth="1"/>
    <col min="2109" max="2110" width="12.42578125" style="13" customWidth="1"/>
    <col min="2111" max="2111" width="0.140625" style="13" customWidth="1"/>
    <col min="2112" max="2112" width="0" style="13" hidden="1" customWidth="1"/>
    <col min="2113" max="2113" width="12.5703125" style="13" customWidth="1"/>
    <col min="2114" max="2114" width="11.85546875" style="13" customWidth="1"/>
    <col min="2115" max="2115" width="12.7109375" style="13" customWidth="1"/>
    <col min="2116" max="2117" width="10.42578125" style="13" customWidth="1"/>
    <col min="2118" max="2118" width="12.140625" style="13" customWidth="1"/>
    <col min="2119" max="2121" width="0" style="13" hidden="1" customWidth="1"/>
    <col min="2122" max="2122" width="13.140625" style="13" customWidth="1"/>
    <col min="2123" max="2124" width="11.42578125" style="13"/>
    <col min="2125" max="2125" width="12.85546875" style="13" customWidth="1"/>
    <col min="2126" max="2126" width="10.42578125" style="13" customWidth="1"/>
    <col min="2127" max="2127" width="11.7109375" style="13" customWidth="1"/>
    <col min="2128" max="2128" width="13.42578125" style="13" customWidth="1"/>
    <col min="2129" max="2129" width="12.85546875" style="13" customWidth="1"/>
    <col min="2130" max="2130" width="13.28515625" style="13" customWidth="1"/>
    <col min="2131" max="2131" width="15.28515625" style="13" customWidth="1"/>
    <col min="2132" max="2338" width="11.42578125" style="13"/>
    <col min="2339" max="2339" width="11.7109375" style="13" customWidth="1"/>
    <col min="2340" max="2340" width="11.140625" style="13" customWidth="1"/>
    <col min="2341" max="2341" width="13.42578125" style="13" customWidth="1"/>
    <col min="2342" max="2342" width="12.140625" style="13" customWidth="1"/>
    <col min="2343" max="2343" width="11.5703125" style="13" customWidth="1"/>
    <col min="2344" max="2344" width="10.140625" style="13" customWidth="1"/>
    <col min="2345" max="2345" width="10.28515625" style="13" customWidth="1"/>
    <col min="2346" max="2346" width="9.140625" style="13" customWidth="1"/>
    <col min="2347" max="2347" width="9.42578125" style="13" customWidth="1"/>
    <col min="2348" max="2350" width="9.140625" style="13" customWidth="1"/>
    <col min="2351" max="2352" width="12.140625" style="13" customWidth="1"/>
    <col min="2353" max="2353" width="8.140625" style="13" customWidth="1"/>
    <col min="2354" max="2355" width="9.28515625" style="13" customWidth="1"/>
    <col min="2356" max="2356" width="12.28515625" style="13" customWidth="1"/>
    <col min="2357" max="2357" width="11.5703125" style="13" customWidth="1"/>
    <col min="2358" max="2359" width="10" style="13" customWidth="1"/>
    <col min="2360" max="2360" width="14" style="13" customWidth="1"/>
    <col min="2361" max="2361" width="16.7109375" style="13" customWidth="1"/>
    <col min="2362" max="2362" width="14" style="13" customWidth="1"/>
    <col min="2363" max="2363" width="8.7109375" style="13" customWidth="1"/>
    <col min="2364" max="2364" width="12.5703125" style="13" customWidth="1"/>
    <col min="2365" max="2366" width="12.42578125" style="13" customWidth="1"/>
    <col min="2367" max="2367" width="0.140625" style="13" customWidth="1"/>
    <col min="2368" max="2368" width="0" style="13" hidden="1" customWidth="1"/>
    <col min="2369" max="2369" width="12.5703125" style="13" customWidth="1"/>
    <col min="2370" max="2370" width="11.85546875" style="13" customWidth="1"/>
    <col min="2371" max="2371" width="12.7109375" style="13" customWidth="1"/>
    <col min="2372" max="2373" width="10.42578125" style="13" customWidth="1"/>
    <col min="2374" max="2374" width="12.140625" style="13" customWidth="1"/>
    <col min="2375" max="2377" width="0" style="13" hidden="1" customWidth="1"/>
    <col min="2378" max="2378" width="13.140625" style="13" customWidth="1"/>
    <col min="2379" max="2380" width="11.42578125" style="13"/>
    <col min="2381" max="2381" width="12.85546875" style="13" customWidth="1"/>
    <col min="2382" max="2382" width="10.42578125" style="13" customWidth="1"/>
    <col min="2383" max="2383" width="11.7109375" style="13" customWidth="1"/>
    <col min="2384" max="2384" width="13.42578125" style="13" customWidth="1"/>
    <col min="2385" max="2385" width="12.85546875" style="13" customWidth="1"/>
    <col min="2386" max="2386" width="13.28515625" style="13" customWidth="1"/>
    <col min="2387" max="2387" width="15.28515625" style="13" customWidth="1"/>
    <col min="2388" max="2594" width="11.42578125" style="13"/>
    <col min="2595" max="2595" width="11.7109375" style="13" customWidth="1"/>
    <col min="2596" max="2596" width="11.140625" style="13" customWidth="1"/>
    <col min="2597" max="2597" width="13.42578125" style="13" customWidth="1"/>
    <col min="2598" max="2598" width="12.140625" style="13" customWidth="1"/>
    <col min="2599" max="2599" width="11.5703125" style="13" customWidth="1"/>
    <col min="2600" max="2600" width="10.140625" style="13" customWidth="1"/>
    <col min="2601" max="2601" width="10.28515625" style="13" customWidth="1"/>
    <col min="2602" max="2602" width="9.140625" style="13" customWidth="1"/>
    <col min="2603" max="2603" width="9.42578125" style="13" customWidth="1"/>
    <col min="2604" max="2606" width="9.140625" style="13" customWidth="1"/>
    <col min="2607" max="2608" width="12.140625" style="13" customWidth="1"/>
    <col min="2609" max="2609" width="8.140625" style="13" customWidth="1"/>
    <col min="2610" max="2611" width="9.28515625" style="13" customWidth="1"/>
    <col min="2612" max="2612" width="12.28515625" style="13" customWidth="1"/>
    <col min="2613" max="2613" width="11.5703125" style="13" customWidth="1"/>
    <col min="2614" max="2615" width="10" style="13" customWidth="1"/>
    <col min="2616" max="2616" width="14" style="13" customWidth="1"/>
    <col min="2617" max="2617" width="16.7109375" style="13" customWidth="1"/>
    <col min="2618" max="2618" width="14" style="13" customWidth="1"/>
    <col min="2619" max="2619" width="8.7109375" style="13" customWidth="1"/>
    <col min="2620" max="2620" width="12.5703125" style="13" customWidth="1"/>
    <col min="2621" max="2622" width="12.42578125" style="13" customWidth="1"/>
    <col min="2623" max="2623" width="0.140625" style="13" customWidth="1"/>
    <col min="2624" max="2624" width="0" style="13" hidden="1" customWidth="1"/>
    <col min="2625" max="2625" width="12.5703125" style="13" customWidth="1"/>
    <col min="2626" max="2626" width="11.85546875" style="13" customWidth="1"/>
    <col min="2627" max="2627" width="12.7109375" style="13" customWidth="1"/>
    <col min="2628" max="2629" width="10.42578125" style="13" customWidth="1"/>
    <col min="2630" max="2630" width="12.140625" style="13" customWidth="1"/>
    <col min="2631" max="2633" width="0" style="13" hidden="1" customWidth="1"/>
    <col min="2634" max="2634" width="13.140625" style="13" customWidth="1"/>
    <col min="2635" max="2636" width="11.42578125" style="13"/>
    <col min="2637" max="2637" width="12.85546875" style="13" customWidth="1"/>
    <col min="2638" max="2638" width="10.42578125" style="13" customWidth="1"/>
    <col min="2639" max="2639" width="11.7109375" style="13" customWidth="1"/>
    <col min="2640" max="2640" width="13.42578125" style="13" customWidth="1"/>
    <col min="2641" max="2641" width="12.85546875" style="13" customWidth="1"/>
    <col min="2642" max="2642" width="13.28515625" style="13" customWidth="1"/>
    <col min="2643" max="2643" width="15.28515625" style="13" customWidth="1"/>
    <col min="2644" max="2850" width="11.42578125" style="13"/>
    <col min="2851" max="2851" width="11.7109375" style="13" customWidth="1"/>
    <col min="2852" max="2852" width="11.140625" style="13" customWidth="1"/>
    <col min="2853" max="2853" width="13.42578125" style="13" customWidth="1"/>
    <col min="2854" max="2854" width="12.140625" style="13" customWidth="1"/>
    <col min="2855" max="2855" width="11.5703125" style="13" customWidth="1"/>
    <col min="2856" max="2856" width="10.140625" style="13" customWidth="1"/>
    <col min="2857" max="2857" width="10.28515625" style="13" customWidth="1"/>
    <col min="2858" max="2858" width="9.140625" style="13" customWidth="1"/>
    <col min="2859" max="2859" width="9.42578125" style="13" customWidth="1"/>
    <col min="2860" max="2862" width="9.140625" style="13" customWidth="1"/>
    <col min="2863" max="2864" width="12.140625" style="13" customWidth="1"/>
    <col min="2865" max="2865" width="8.140625" style="13" customWidth="1"/>
    <col min="2866" max="2867" width="9.28515625" style="13" customWidth="1"/>
    <col min="2868" max="2868" width="12.28515625" style="13" customWidth="1"/>
    <col min="2869" max="2869" width="11.5703125" style="13" customWidth="1"/>
    <col min="2870" max="2871" width="10" style="13" customWidth="1"/>
    <col min="2872" max="2872" width="14" style="13" customWidth="1"/>
    <col min="2873" max="2873" width="16.7109375" style="13" customWidth="1"/>
    <col min="2874" max="2874" width="14" style="13" customWidth="1"/>
    <col min="2875" max="2875" width="8.7109375" style="13" customWidth="1"/>
    <col min="2876" max="2876" width="12.5703125" style="13" customWidth="1"/>
    <col min="2877" max="2878" width="12.42578125" style="13" customWidth="1"/>
    <col min="2879" max="2879" width="0.140625" style="13" customWidth="1"/>
    <col min="2880" max="2880" width="0" style="13" hidden="1" customWidth="1"/>
    <col min="2881" max="2881" width="12.5703125" style="13" customWidth="1"/>
    <col min="2882" max="2882" width="11.85546875" style="13" customWidth="1"/>
    <col min="2883" max="2883" width="12.7109375" style="13" customWidth="1"/>
    <col min="2884" max="2885" width="10.42578125" style="13" customWidth="1"/>
    <col min="2886" max="2886" width="12.140625" style="13" customWidth="1"/>
    <col min="2887" max="2889" width="0" style="13" hidden="1" customWidth="1"/>
    <col min="2890" max="2890" width="13.140625" style="13" customWidth="1"/>
    <col min="2891" max="2892" width="11.42578125" style="13"/>
    <col min="2893" max="2893" width="12.85546875" style="13" customWidth="1"/>
    <col min="2894" max="2894" width="10.42578125" style="13" customWidth="1"/>
    <col min="2895" max="2895" width="11.7109375" style="13" customWidth="1"/>
    <col min="2896" max="2896" width="13.42578125" style="13" customWidth="1"/>
    <col min="2897" max="2897" width="12.85546875" style="13" customWidth="1"/>
    <col min="2898" max="2898" width="13.28515625" style="13" customWidth="1"/>
    <col min="2899" max="2899" width="15.28515625" style="13" customWidth="1"/>
    <col min="2900" max="3106" width="11.42578125" style="13"/>
    <col min="3107" max="3107" width="11.7109375" style="13" customWidth="1"/>
    <col min="3108" max="3108" width="11.140625" style="13" customWidth="1"/>
    <col min="3109" max="3109" width="13.42578125" style="13" customWidth="1"/>
    <col min="3110" max="3110" width="12.140625" style="13" customWidth="1"/>
    <col min="3111" max="3111" width="11.5703125" style="13" customWidth="1"/>
    <col min="3112" max="3112" width="10.140625" style="13" customWidth="1"/>
    <col min="3113" max="3113" width="10.28515625" style="13" customWidth="1"/>
    <col min="3114" max="3114" width="9.140625" style="13" customWidth="1"/>
    <col min="3115" max="3115" width="9.42578125" style="13" customWidth="1"/>
    <col min="3116" max="3118" width="9.140625" style="13" customWidth="1"/>
    <col min="3119" max="3120" width="12.140625" style="13" customWidth="1"/>
    <col min="3121" max="3121" width="8.140625" style="13" customWidth="1"/>
    <col min="3122" max="3123" width="9.28515625" style="13" customWidth="1"/>
    <col min="3124" max="3124" width="12.28515625" style="13" customWidth="1"/>
    <col min="3125" max="3125" width="11.5703125" style="13" customWidth="1"/>
    <col min="3126" max="3127" width="10" style="13" customWidth="1"/>
    <col min="3128" max="3128" width="14" style="13" customWidth="1"/>
    <col min="3129" max="3129" width="16.7109375" style="13" customWidth="1"/>
    <col min="3130" max="3130" width="14" style="13" customWidth="1"/>
    <col min="3131" max="3131" width="8.7109375" style="13" customWidth="1"/>
    <col min="3132" max="3132" width="12.5703125" style="13" customWidth="1"/>
    <col min="3133" max="3134" width="12.42578125" style="13" customWidth="1"/>
    <col min="3135" max="3135" width="0.140625" style="13" customWidth="1"/>
    <col min="3136" max="3136" width="0" style="13" hidden="1" customWidth="1"/>
    <col min="3137" max="3137" width="12.5703125" style="13" customWidth="1"/>
    <col min="3138" max="3138" width="11.85546875" style="13" customWidth="1"/>
    <col min="3139" max="3139" width="12.7109375" style="13" customWidth="1"/>
    <col min="3140" max="3141" width="10.42578125" style="13" customWidth="1"/>
    <col min="3142" max="3142" width="12.140625" style="13" customWidth="1"/>
    <col min="3143" max="3145" width="0" style="13" hidden="1" customWidth="1"/>
    <col min="3146" max="3146" width="13.140625" style="13" customWidth="1"/>
    <col min="3147" max="3148" width="11.42578125" style="13"/>
    <col min="3149" max="3149" width="12.85546875" style="13" customWidth="1"/>
    <col min="3150" max="3150" width="10.42578125" style="13" customWidth="1"/>
    <col min="3151" max="3151" width="11.7109375" style="13" customWidth="1"/>
    <col min="3152" max="3152" width="13.42578125" style="13" customWidth="1"/>
    <col min="3153" max="3153" width="12.85546875" style="13" customWidth="1"/>
    <col min="3154" max="3154" width="13.28515625" style="13" customWidth="1"/>
    <col min="3155" max="3155" width="15.28515625" style="13" customWidth="1"/>
    <col min="3156" max="3362" width="11.42578125" style="13"/>
    <col min="3363" max="3363" width="11.7109375" style="13" customWidth="1"/>
    <col min="3364" max="3364" width="11.140625" style="13" customWidth="1"/>
    <col min="3365" max="3365" width="13.42578125" style="13" customWidth="1"/>
    <col min="3366" max="3366" width="12.140625" style="13" customWidth="1"/>
    <col min="3367" max="3367" width="11.5703125" style="13" customWidth="1"/>
    <col min="3368" max="3368" width="10.140625" style="13" customWidth="1"/>
    <col min="3369" max="3369" width="10.28515625" style="13" customWidth="1"/>
    <col min="3370" max="3370" width="9.140625" style="13" customWidth="1"/>
    <col min="3371" max="3371" width="9.42578125" style="13" customWidth="1"/>
    <col min="3372" max="3374" width="9.140625" style="13" customWidth="1"/>
    <col min="3375" max="3376" width="12.140625" style="13" customWidth="1"/>
    <col min="3377" max="3377" width="8.140625" style="13" customWidth="1"/>
    <col min="3378" max="3379" width="9.28515625" style="13" customWidth="1"/>
    <col min="3380" max="3380" width="12.28515625" style="13" customWidth="1"/>
    <col min="3381" max="3381" width="11.5703125" style="13" customWidth="1"/>
    <col min="3382" max="3383" width="10" style="13" customWidth="1"/>
    <col min="3384" max="3384" width="14" style="13" customWidth="1"/>
    <col min="3385" max="3385" width="16.7109375" style="13" customWidth="1"/>
    <col min="3386" max="3386" width="14" style="13" customWidth="1"/>
    <col min="3387" max="3387" width="8.7109375" style="13" customWidth="1"/>
    <col min="3388" max="3388" width="12.5703125" style="13" customWidth="1"/>
    <col min="3389" max="3390" width="12.42578125" style="13" customWidth="1"/>
    <col min="3391" max="3391" width="0.140625" style="13" customWidth="1"/>
    <col min="3392" max="3392" width="0" style="13" hidden="1" customWidth="1"/>
    <col min="3393" max="3393" width="12.5703125" style="13" customWidth="1"/>
    <col min="3394" max="3394" width="11.85546875" style="13" customWidth="1"/>
    <col min="3395" max="3395" width="12.7109375" style="13" customWidth="1"/>
    <col min="3396" max="3397" width="10.42578125" style="13" customWidth="1"/>
    <col min="3398" max="3398" width="12.140625" style="13" customWidth="1"/>
    <col min="3399" max="3401" width="0" style="13" hidden="1" customWidth="1"/>
    <col min="3402" max="3402" width="13.140625" style="13" customWidth="1"/>
    <col min="3403" max="3404" width="11.42578125" style="13"/>
    <col min="3405" max="3405" width="12.85546875" style="13" customWidth="1"/>
    <col min="3406" max="3406" width="10.42578125" style="13" customWidth="1"/>
    <col min="3407" max="3407" width="11.7109375" style="13" customWidth="1"/>
    <col min="3408" max="3408" width="13.42578125" style="13" customWidth="1"/>
    <col min="3409" max="3409" width="12.85546875" style="13" customWidth="1"/>
    <col min="3410" max="3410" width="13.28515625" style="13" customWidth="1"/>
    <col min="3411" max="3411" width="15.28515625" style="13" customWidth="1"/>
    <col min="3412" max="3618" width="11.42578125" style="13"/>
    <col min="3619" max="3619" width="11.7109375" style="13" customWidth="1"/>
    <col min="3620" max="3620" width="11.140625" style="13" customWidth="1"/>
    <col min="3621" max="3621" width="13.42578125" style="13" customWidth="1"/>
    <col min="3622" max="3622" width="12.140625" style="13" customWidth="1"/>
    <col min="3623" max="3623" width="11.5703125" style="13" customWidth="1"/>
    <col min="3624" max="3624" width="10.140625" style="13" customWidth="1"/>
    <col min="3625" max="3625" width="10.28515625" style="13" customWidth="1"/>
    <col min="3626" max="3626" width="9.140625" style="13" customWidth="1"/>
    <col min="3627" max="3627" width="9.42578125" style="13" customWidth="1"/>
    <col min="3628" max="3630" width="9.140625" style="13" customWidth="1"/>
    <col min="3631" max="3632" width="12.140625" style="13" customWidth="1"/>
    <col min="3633" max="3633" width="8.140625" style="13" customWidth="1"/>
    <col min="3634" max="3635" width="9.28515625" style="13" customWidth="1"/>
    <col min="3636" max="3636" width="12.28515625" style="13" customWidth="1"/>
    <col min="3637" max="3637" width="11.5703125" style="13" customWidth="1"/>
    <col min="3638" max="3639" width="10" style="13" customWidth="1"/>
    <col min="3640" max="3640" width="14" style="13" customWidth="1"/>
    <col min="3641" max="3641" width="16.7109375" style="13" customWidth="1"/>
    <col min="3642" max="3642" width="14" style="13" customWidth="1"/>
    <col min="3643" max="3643" width="8.7109375" style="13" customWidth="1"/>
    <col min="3644" max="3644" width="12.5703125" style="13" customWidth="1"/>
    <col min="3645" max="3646" width="12.42578125" style="13" customWidth="1"/>
    <col min="3647" max="3647" width="0.140625" style="13" customWidth="1"/>
    <col min="3648" max="3648" width="0" style="13" hidden="1" customWidth="1"/>
    <col min="3649" max="3649" width="12.5703125" style="13" customWidth="1"/>
    <col min="3650" max="3650" width="11.85546875" style="13" customWidth="1"/>
    <col min="3651" max="3651" width="12.7109375" style="13" customWidth="1"/>
    <col min="3652" max="3653" width="10.42578125" style="13" customWidth="1"/>
    <col min="3654" max="3654" width="12.140625" style="13" customWidth="1"/>
    <col min="3655" max="3657" width="0" style="13" hidden="1" customWidth="1"/>
    <col min="3658" max="3658" width="13.140625" style="13" customWidth="1"/>
    <col min="3659" max="3660" width="11.42578125" style="13"/>
    <col min="3661" max="3661" width="12.85546875" style="13" customWidth="1"/>
    <col min="3662" max="3662" width="10.42578125" style="13" customWidth="1"/>
    <col min="3663" max="3663" width="11.7109375" style="13" customWidth="1"/>
    <col min="3664" max="3664" width="13.42578125" style="13" customWidth="1"/>
    <col min="3665" max="3665" width="12.85546875" style="13" customWidth="1"/>
    <col min="3666" max="3666" width="13.28515625" style="13" customWidth="1"/>
    <col min="3667" max="3667" width="15.28515625" style="13" customWidth="1"/>
    <col min="3668" max="3874" width="11.42578125" style="13"/>
    <col min="3875" max="3875" width="11.7109375" style="13" customWidth="1"/>
    <col min="3876" max="3876" width="11.140625" style="13" customWidth="1"/>
    <col min="3877" max="3877" width="13.42578125" style="13" customWidth="1"/>
    <col min="3878" max="3878" width="12.140625" style="13" customWidth="1"/>
    <col min="3879" max="3879" width="11.5703125" style="13" customWidth="1"/>
    <col min="3880" max="3880" width="10.140625" style="13" customWidth="1"/>
    <col min="3881" max="3881" width="10.28515625" style="13" customWidth="1"/>
    <col min="3882" max="3882" width="9.140625" style="13" customWidth="1"/>
    <col min="3883" max="3883" width="9.42578125" style="13" customWidth="1"/>
    <col min="3884" max="3886" width="9.140625" style="13" customWidth="1"/>
    <col min="3887" max="3888" width="12.140625" style="13" customWidth="1"/>
    <col min="3889" max="3889" width="8.140625" style="13" customWidth="1"/>
    <col min="3890" max="3891" width="9.28515625" style="13" customWidth="1"/>
    <col min="3892" max="3892" width="12.28515625" style="13" customWidth="1"/>
    <col min="3893" max="3893" width="11.5703125" style="13" customWidth="1"/>
    <col min="3894" max="3895" width="10" style="13" customWidth="1"/>
    <col min="3896" max="3896" width="14" style="13" customWidth="1"/>
    <col min="3897" max="3897" width="16.7109375" style="13" customWidth="1"/>
    <col min="3898" max="3898" width="14" style="13" customWidth="1"/>
    <col min="3899" max="3899" width="8.7109375" style="13" customWidth="1"/>
    <col min="3900" max="3900" width="12.5703125" style="13" customWidth="1"/>
    <col min="3901" max="3902" width="12.42578125" style="13" customWidth="1"/>
    <col min="3903" max="3903" width="0.140625" style="13" customWidth="1"/>
    <col min="3904" max="3904" width="0" style="13" hidden="1" customWidth="1"/>
    <col min="3905" max="3905" width="12.5703125" style="13" customWidth="1"/>
    <col min="3906" max="3906" width="11.85546875" style="13" customWidth="1"/>
    <col min="3907" max="3907" width="12.7109375" style="13" customWidth="1"/>
    <col min="3908" max="3909" width="10.42578125" style="13" customWidth="1"/>
    <col min="3910" max="3910" width="12.140625" style="13" customWidth="1"/>
    <col min="3911" max="3913" width="0" style="13" hidden="1" customWidth="1"/>
    <col min="3914" max="3914" width="13.140625" style="13" customWidth="1"/>
    <col min="3915" max="3916" width="11.42578125" style="13"/>
    <col min="3917" max="3917" width="12.85546875" style="13" customWidth="1"/>
    <col min="3918" max="3918" width="10.42578125" style="13" customWidth="1"/>
    <col min="3919" max="3919" width="11.7109375" style="13" customWidth="1"/>
    <col min="3920" max="3920" width="13.42578125" style="13" customWidth="1"/>
    <col min="3921" max="3921" width="12.85546875" style="13" customWidth="1"/>
    <col min="3922" max="3922" width="13.28515625" style="13" customWidth="1"/>
    <col min="3923" max="3923" width="15.28515625" style="13" customWidth="1"/>
    <col min="3924" max="4130" width="11.42578125" style="13"/>
    <col min="4131" max="4131" width="11.7109375" style="13" customWidth="1"/>
    <col min="4132" max="4132" width="11.140625" style="13" customWidth="1"/>
    <col min="4133" max="4133" width="13.42578125" style="13" customWidth="1"/>
    <col min="4134" max="4134" width="12.140625" style="13" customWidth="1"/>
    <col min="4135" max="4135" width="11.5703125" style="13" customWidth="1"/>
    <col min="4136" max="4136" width="10.140625" style="13" customWidth="1"/>
    <col min="4137" max="4137" width="10.28515625" style="13" customWidth="1"/>
    <col min="4138" max="4138" width="9.140625" style="13" customWidth="1"/>
    <col min="4139" max="4139" width="9.42578125" style="13" customWidth="1"/>
    <col min="4140" max="4142" width="9.140625" style="13" customWidth="1"/>
    <col min="4143" max="4144" width="12.140625" style="13" customWidth="1"/>
    <col min="4145" max="4145" width="8.140625" style="13" customWidth="1"/>
    <col min="4146" max="4147" width="9.28515625" style="13" customWidth="1"/>
    <col min="4148" max="4148" width="12.28515625" style="13" customWidth="1"/>
    <col min="4149" max="4149" width="11.5703125" style="13" customWidth="1"/>
    <col min="4150" max="4151" width="10" style="13" customWidth="1"/>
    <col min="4152" max="4152" width="14" style="13" customWidth="1"/>
    <col min="4153" max="4153" width="16.7109375" style="13" customWidth="1"/>
    <col min="4154" max="4154" width="14" style="13" customWidth="1"/>
    <col min="4155" max="4155" width="8.7109375" style="13" customWidth="1"/>
    <col min="4156" max="4156" width="12.5703125" style="13" customWidth="1"/>
    <col min="4157" max="4158" width="12.42578125" style="13" customWidth="1"/>
    <col min="4159" max="4159" width="0.140625" style="13" customWidth="1"/>
    <col min="4160" max="4160" width="0" style="13" hidden="1" customWidth="1"/>
    <col min="4161" max="4161" width="12.5703125" style="13" customWidth="1"/>
    <col min="4162" max="4162" width="11.85546875" style="13" customWidth="1"/>
    <col min="4163" max="4163" width="12.7109375" style="13" customWidth="1"/>
    <col min="4164" max="4165" width="10.42578125" style="13" customWidth="1"/>
    <col min="4166" max="4166" width="12.140625" style="13" customWidth="1"/>
    <col min="4167" max="4169" width="0" style="13" hidden="1" customWidth="1"/>
    <col min="4170" max="4170" width="13.140625" style="13" customWidth="1"/>
    <col min="4171" max="4172" width="11.42578125" style="13"/>
    <col min="4173" max="4173" width="12.85546875" style="13" customWidth="1"/>
    <col min="4174" max="4174" width="10.42578125" style="13" customWidth="1"/>
    <col min="4175" max="4175" width="11.7109375" style="13" customWidth="1"/>
    <col min="4176" max="4176" width="13.42578125" style="13" customWidth="1"/>
    <col min="4177" max="4177" width="12.85546875" style="13" customWidth="1"/>
    <col min="4178" max="4178" width="13.28515625" style="13" customWidth="1"/>
    <col min="4179" max="4179" width="15.28515625" style="13" customWidth="1"/>
    <col min="4180" max="4386" width="11.42578125" style="13"/>
    <col min="4387" max="4387" width="11.7109375" style="13" customWidth="1"/>
    <col min="4388" max="4388" width="11.140625" style="13" customWidth="1"/>
    <col min="4389" max="4389" width="13.42578125" style="13" customWidth="1"/>
    <col min="4390" max="4390" width="12.140625" style="13" customWidth="1"/>
    <col min="4391" max="4391" width="11.5703125" style="13" customWidth="1"/>
    <col min="4392" max="4392" width="10.140625" style="13" customWidth="1"/>
    <col min="4393" max="4393" width="10.28515625" style="13" customWidth="1"/>
    <col min="4394" max="4394" width="9.140625" style="13" customWidth="1"/>
    <col min="4395" max="4395" width="9.42578125" style="13" customWidth="1"/>
    <col min="4396" max="4398" width="9.140625" style="13" customWidth="1"/>
    <col min="4399" max="4400" width="12.140625" style="13" customWidth="1"/>
    <col min="4401" max="4401" width="8.140625" style="13" customWidth="1"/>
    <col min="4402" max="4403" width="9.28515625" style="13" customWidth="1"/>
    <col min="4404" max="4404" width="12.28515625" style="13" customWidth="1"/>
    <col min="4405" max="4405" width="11.5703125" style="13" customWidth="1"/>
    <col min="4406" max="4407" width="10" style="13" customWidth="1"/>
    <col min="4408" max="4408" width="14" style="13" customWidth="1"/>
    <col min="4409" max="4409" width="16.7109375" style="13" customWidth="1"/>
    <col min="4410" max="4410" width="14" style="13" customWidth="1"/>
    <col min="4411" max="4411" width="8.7109375" style="13" customWidth="1"/>
    <col min="4412" max="4412" width="12.5703125" style="13" customWidth="1"/>
    <col min="4413" max="4414" width="12.42578125" style="13" customWidth="1"/>
    <col min="4415" max="4415" width="0.140625" style="13" customWidth="1"/>
    <col min="4416" max="4416" width="0" style="13" hidden="1" customWidth="1"/>
    <col min="4417" max="4417" width="12.5703125" style="13" customWidth="1"/>
    <col min="4418" max="4418" width="11.85546875" style="13" customWidth="1"/>
    <col min="4419" max="4419" width="12.7109375" style="13" customWidth="1"/>
    <col min="4420" max="4421" width="10.42578125" style="13" customWidth="1"/>
    <col min="4422" max="4422" width="12.140625" style="13" customWidth="1"/>
    <col min="4423" max="4425" width="0" style="13" hidden="1" customWidth="1"/>
    <col min="4426" max="4426" width="13.140625" style="13" customWidth="1"/>
    <col min="4427" max="4428" width="11.42578125" style="13"/>
    <col min="4429" max="4429" width="12.85546875" style="13" customWidth="1"/>
    <col min="4430" max="4430" width="10.42578125" style="13" customWidth="1"/>
    <col min="4431" max="4431" width="11.7109375" style="13" customWidth="1"/>
    <col min="4432" max="4432" width="13.42578125" style="13" customWidth="1"/>
    <col min="4433" max="4433" width="12.85546875" style="13" customWidth="1"/>
    <col min="4434" max="4434" width="13.28515625" style="13" customWidth="1"/>
    <col min="4435" max="4435" width="15.28515625" style="13" customWidth="1"/>
    <col min="4436" max="4642" width="11.42578125" style="13"/>
    <col min="4643" max="4643" width="11.7109375" style="13" customWidth="1"/>
    <col min="4644" max="4644" width="11.140625" style="13" customWidth="1"/>
    <col min="4645" max="4645" width="13.42578125" style="13" customWidth="1"/>
    <col min="4646" max="4646" width="12.140625" style="13" customWidth="1"/>
    <col min="4647" max="4647" width="11.5703125" style="13" customWidth="1"/>
    <col min="4648" max="4648" width="10.140625" style="13" customWidth="1"/>
    <col min="4649" max="4649" width="10.28515625" style="13" customWidth="1"/>
    <col min="4650" max="4650" width="9.140625" style="13" customWidth="1"/>
    <col min="4651" max="4651" width="9.42578125" style="13" customWidth="1"/>
    <col min="4652" max="4654" width="9.140625" style="13" customWidth="1"/>
    <col min="4655" max="4656" width="12.140625" style="13" customWidth="1"/>
    <col min="4657" max="4657" width="8.140625" style="13" customWidth="1"/>
    <col min="4658" max="4659" width="9.28515625" style="13" customWidth="1"/>
    <col min="4660" max="4660" width="12.28515625" style="13" customWidth="1"/>
    <col min="4661" max="4661" width="11.5703125" style="13" customWidth="1"/>
    <col min="4662" max="4663" width="10" style="13" customWidth="1"/>
    <col min="4664" max="4664" width="14" style="13" customWidth="1"/>
    <col min="4665" max="4665" width="16.7109375" style="13" customWidth="1"/>
    <col min="4666" max="4666" width="14" style="13" customWidth="1"/>
    <col min="4667" max="4667" width="8.7109375" style="13" customWidth="1"/>
    <col min="4668" max="4668" width="12.5703125" style="13" customWidth="1"/>
    <col min="4669" max="4670" width="12.42578125" style="13" customWidth="1"/>
    <col min="4671" max="4671" width="0.140625" style="13" customWidth="1"/>
    <col min="4672" max="4672" width="0" style="13" hidden="1" customWidth="1"/>
    <col min="4673" max="4673" width="12.5703125" style="13" customWidth="1"/>
    <col min="4674" max="4674" width="11.85546875" style="13" customWidth="1"/>
    <col min="4675" max="4675" width="12.7109375" style="13" customWidth="1"/>
    <col min="4676" max="4677" width="10.42578125" style="13" customWidth="1"/>
    <col min="4678" max="4678" width="12.140625" style="13" customWidth="1"/>
    <col min="4679" max="4681" width="0" style="13" hidden="1" customWidth="1"/>
    <col min="4682" max="4682" width="13.140625" style="13" customWidth="1"/>
    <col min="4683" max="4684" width="11.42578125" style="13"/>
    <col min="4685" max="4685" width="12.85546875" style="13" customWidth="1"/>
    <col min="4686" max="4686" width="10.42578125" style="13" customWidth="1"/>
    <col min="4687" max="4687" width="11.7109375" style="13" customWidth="1"/>
    <col min="4688" max="4688" width="13.42578125" style="13" customWidth="1"/>
    <col min="4689" max="4689" width="12.85546875" style="13" customWidth="1"/>
    <col min="4690" max="4690" width="13.28515625" style="13" customWidth="1"/>
    <col min="4691" max="4691" width="15.28515625" style="13" customWidth="1"/>
    <col min="4692" max="4898" width="11.42578125" style="13"/>
    <col min="4899" max="4899" width="11.7109375" style="13" customWidth="1"/>
    <col min="4900" max="4900" width="11.140625" style="13" customWidth="1"/>
    <col min="4901" max="4901" width="13.42578125" style="13" customWidth="1"/>
    <col min="4902" max="4902" width="12.140625" style="13" customWidth="1"/>
    <col min="4903" max="4903" width="11.5703125" style="13" customWidth="1"/>
    <col min="4904" max="4904" width="10.140625" style="13" customWidth="1"/>
    <col min="4905" max="4905" width="10.28515625" style="13" customWidth="1"/>
    <col min="4906" max="4906" width="9.140625" style="13" customWidth="1"/>
    <col min="4907" max="4907" width="9.42578125" style="13" customWidth="1"/>
    <col min="4908" max="4910" width="9.140625" style="13" customWidth="1"/>
    <col min="4911" max="4912" width="12.140625" style="13" customWidth="1"/>
    <col min="4913" max="4913" width="8.140625" style="13" customWidth="1"/>
    <col min="4914" max="4915" width="9.28515625" style="13" customWidth="1"/>
    <col min="4916" max="4916" width="12.28515625" style="13" customWidth="1"/>
    <col min="4917" max="4917" width="11.5703125" style="13" customWidth="1"/>
    <col min="4918" max="4919" width="10" style="13" customWidth="1"/>
    <col min="4920" max="4920" width="14" style="13" customWidth="1"/>
    <col min="4921" max="4921" width="16.7109375" style="13" customWidth="1"/>
    <col min="4922" max="4922" width="14" style="13" customWidth="1"/>
    <col min="4923" max="4923" width="8.7109375" style="13" customWidth="1"/>
    <col min="4924" max="4924" width="12.5703125" style="13" customWidth="1"/>
    <col min="4925" max="4926" width="12.42578125" style="13" customWidth="1"/>
    <col min="4927" max="4927" width="0.140625" style="13" customWidth="1"/>
    <col min="4928" max="4928" width="0" style="13" hidden="1" customWidth="1"/>
    <col min="4929" max="4929" width="12.5703125" style="13" customWidth="1"/>
    <col min="4930" max="4930" width="11.85546875" style="13" customWidth="1"/>
    <col min="4931" max="4931" width="12.7109375" style="13" customWidth="1"/>
    <col min="4932" max="4933" width="10.42578125" style="13" customWidth="1"/>
    <col min="4934" max="4934" width="12.140625" style="13" customWidth="1"/>
    <col min="4935" max="4937" width="0" style="13" hidden="1" customWidth="1"/>
    <col min="4938" max="4938" width="13.140625" style="13" customWidth="1"/>
    <col min="4939" max="4940" width="11.42578125" style="13"/>
    <col min="4941" max="4941" width="12.85546875" style="13" customWidth="1"/>
    <col min="4942" max="4942" width="10.42578125" style="13" customWidth="1"/>
    <col min="4943" max="4943" width="11.7109375" style="13" customWidth="1"/>
    <col min="4944" max="4944" width="13.42578125" style="13" customWidth="1"/>
    <col min="4945" max="4945" width="12.85546875" style="13" customWidth="1"/>
    <col min="4946" max="4946" width="13.28515625" style="13" customWidth="1"/>
    <col min="4947" max="4947" width="15.28515625" style="13" customWidth="1"/>
    <col min="4948" max="5154" width="11.42578125" style="13"/>
    <col min="5155" max="5155" width="11.7109375" style="13" customWidth="1"/>
    <col min="5156" max="5156" width="11.140625" style="13" customWidth="1"/>
    <col min="5157" max="5157" width="13.42578125" style="13" customWidth="1"/>
    <col min="5158" max="5158" width="12.140625" style="13" customWidth="1"/>
    <col min="5159" max="5159" width="11.5703125" style="13" customWidth="1"/>
    <col min="5160" max="5160" width="10.140625" style="13" customWidth="1"/>
    <col min="5161" max="5161" width="10.28515625" style="13" customWidth="1"/>
    <col min="5162" max="5162" width="9.140625" style="13" customWidth="1"/>
    <col min="5163" max="5163" width="9.42578125" style="13" customWidth="1"/>
    <col min="5164" max="5166" width="9.140625" style="13" customWidth="1"/>
    <col min="5167" max="5168" width="12.140625" style="13" customWidth="1"/>
    <col min="5169" max="5169" width="8.140625" style="13" customWidth="1"/>
    <col min="5170" max="5171" width="9.28515625" style="13" customWidth="1"/>
    <col min="5172" max="5172" width="12.28515625" style="13" customWidth="1"/>
    <col min="5173" max="5173" width="11.5703125" style="13" customWidth="1"/>
    <col min="5174" max="5175" width="10" style="13" customWidth="1"/>
    <col min="5176" max="5176" width="14" style="13" customWidth="1"/>
    <col min="5177" max="5177" width="16.7109375" style="13" customWidth="1"/>
    <col min="5178" max="5178" width="14" style="13" customWidth="1"/>
    <col min="5179" max="5179" width="8.7109375" style="13" customWidth="1"/>
    <col min="5180" max="5180" width="12.5703125" style="13" customWidth="1"/>
    <col min="5181" max="5182" width="12.42578125" style="13" customWidth="1"/>
    <col min="5183" max="5183" width="0.140625" style="13" customWidth="1"/>
    <col min="5184" max="5184" width="0" style="13" hidden="1" customWidth="1"/>
    <col min="5185" max="5185" width="12.5703125" style="13" customWidth="1"/>
    <col min="5186" max="5186" width="11.85546875" style="13" customWidth="1"/>
    <col min="5187" max="5187" width="12.7109375" style="13" customWidth="1"/>
    <col min="5188" max="5189" width="10.42578125" style="13" customWidth="1"/>
    <col min="5190" max="5190" width="12.140625" style="13" customWidth="1"/>
    <col min="5191" max="5193" width="0" style="13" hidden="1" customWidth="1"/>
    <col min="5194" max="5194" width="13.140625" style="13" customWidth="1"/>
    <col min="5195" max="5196" width="11.42578125" style="13"/>
    <col min="5197" max="5197" width="12.85546875" style="13" customWidth="1"/>
    <col min="5198" max="5198" width="10.42578125" style="13" customWidth="1"/>
    <col min="5199" max="5199" width="11.7109375" style="13" customWidth="1"/>
    <col min="5200" max="5200" width="13.42578125" style="13" customWidth="1"/>
    <col min="5201" max="5201" width="12.85546875" style="13" customWidth="1"/>
    <col min="5202" max="5202" width="13.28515625" style="13" customWidth="1"/>
    <col min="5203" max="5203" width="15.28515625" style="13" customWidth="1"/>
    <col min="5204" max="5410" width="11.42578125" style="13"/>
    <col min="5411" max="5411" width="11.7109375" style="13" customWidth="1"/>
    <col min="5412" max="5412" width="11.140625" style="13" customWidth="1"/>
    <col min="5413" max="5413" width="13.42578125" style="13" customWidth="1"/>
    <col min="5414" max="5414" width="12.140625" style="13" customWidth="1"/>
    <col min="5415" max="5415" width="11.5703125" style="13" customWidth="1"/>
    <col min="5416" max="5416" width="10.140625" style="13" customWidth="1"/>
    <col min="5417" max="5417" width="10.28515625" style="13" customWidth="1"/>
    <col min="5418" max="5418" width="9.140625" style="13" customWidth="1"/>
    <col min="5419" max="5419" width="9.42578125" style="13" customWidth="1"/>
    <col min="5420" max="5422" width="9.140625" style="13" customWidth="1"/>
    <col min="5423" max="5424" width="12.140625" style="13" customWidth="1"/>
    <col min="5425" max="5425" width="8.140625" style="13" customWidth="1"/>
    <col min="5426" max="5427" width="9.28515625" style="13" customWidth="1"/>
    <col min="5428" max="5428" width="12.28515625" style="13" customWidth="1"/>
    <col min="5429" max="5429" width="11.5703125" style="13" customWidth="1"/>
    <col min="5430" max="5431" width="10" style="13" customWidth="1"/>
    <col min="5432" max="5432" width="14" style="13" customWidth="1"/>
    <col min="5433" max="5433" width="16.7109375" style="13" customWidth="1"/>
    <col min="5434" max="5434" width="14" style="13" customWidth="1"/>
    <col min="5435" max="5435" width="8.7109375" style="13" customWidth="1"/>
    <col min="5436" max="5436" width="12.5703125" style="13" customWidth="1"/>
    <col min="5437" max="5438" width="12.42578125" style="13" customWidth="1"/>
    <col min="5439" max="5439" width="0.140625" style="13" customWidth="1"/>
    <col min="5440" max="5440" width="0" style="13" hidden="1" customWidth="1"/>
    <col min="5441" max="5441" width="12.5703125" style="13" customWidth="1"/>
    <col min="5442" max="5442" width="11.85546875" style="13" customWidth="1"/>
    <col min="5443" max="5443" width="12.7109375" style="13" customWidth="1"/>
    <col min="5444" max="5445" width="10.42578125" style="13" customWidth="1"/>
    <col min="5446" max="5446" width="12.140625" style="13" customWidth="1"/>
    <col min="5447" max="5449" width="0" style="13" hidden="1" customWidth="1"/>
    <col min="5450" max="5450" width="13.140625" style="13" customWidth="1"/>
    <col min="5451" max="5452" width="11.42578125" style="13"/>
    <col min="5453" max="5453" width="12.85546875" style="13" customWidth="1"/>
    <col min="5454" max="5454" width="10.42578125" style="13" customWidth="1"/>
    <col min="5455" max="5455" width="11.7109375" style="13" customWidth="1"/>
    <col min="5456" max="5456" width="13.42578125" style="13" customWidth="1"/>
    <col min="5457" max="5457" width="12.85546875" style="13" customWidth="1"/>
    <col min="5458" max="5458" width="13.28515625" style="13" customWidth="1"/>
    <col min="5459" max="5459" width="15.28515625" style="13" customWidth="1"/>
    <col min="5460" max="5666" width="11.42578125" style="13"/>
    <col min="5667" max="5667" width="11.7109375" style="13" customWidth="1"/>
    <col min="5668" max="5668" width="11.140625" style="13" customWidth="1"/>
    <col min="5669" max="5669" width="13.42578125" style="13" customWidth="1"/>
    <col min="5670" max="5670" width="12.140625" style="13" customWidth="1"/>
    <col min="5671" max="5671" width="11.5703125" style="13" customWidth="1"/>
    <col min="5672" max="5672" width="10.140625" style="13" customWidth="1"/>
    <col min="5673" max="5673" width="10.28515625" style="13" customWidth="1"/>
    <col min="5674" max="5674" width="9.140625" style="13" customWidth="1"/>
    <col min="5675" max="5675" width="9.42578125" style="13" customWidth="1"/>
    <col min="5676" max="5678" width="9.140625" style="13" customWidth="1"/>
    <col min="5679" max="5680" width="12.140625" style="13" customWidth="1"/>
    <col min="5681" max="5681" width="8.140625" style="13" customWidth="1"/>
    <col min="5682" max="5683" width="9.28515625" style="13" customWidth="1"/>
    <col min="5684" max="5684" width="12.28515625" style="13" customWidth="1"/>
    <col min="5685" max="5685" width="11.5703125" style="13" customWidth="1"/>
    <col min="5686" max="5687" width="10" style="13" customWidth="1"/>
    <col min="5688" max="5688" width="14" style="13" customWidth="1"/>
    <col min="5689" max="5689" width="16.7109375" style="13" customWidth="1"/>
    <col min="5690" max="5690" width="14" style="13" customWidth="1"/>
    <col min="5691" max="5691" width="8.7109375" style="13" customWidth="1"/>
    <col min="5692" max="5692" width="12.5703125" style="13" customWidth="1"/>
    <col min="5693" max="5694" width="12.42578125" style="13" customWidth="1"/>
    <col min="5695" max="5695" width="0.140625" style="13" customWidth="1"/>
    <col min="5696" max="5696" width="0" style="13" hidden="1" customWidth="1"/>
    <col min="5697" max="5697" width="12.5703125" style="13" customWidth="1"/>
    <col min="5698" max="5698" width="11.85546875" style="13" customWidth="1"/>
    <col min="5699" max="5699" width="12.7109375" style="13" customWidth="1"/>
    <col min="5700" max="5701" width="10.42578125" style="13" customWidth="1"/>
    <col min="5702" max="5702" width="12.140625" style="13" customWidth="1"/>
    <col min="5703" max="5705" width="0" style="13" hidden="1" customWidth="1"/>
    <col min="5706" max="5706" width="13.140625" style="13" customWidth="1"/>
    <col min="5707" max="5708" width="11.42578125" style="13"/>
    <col min="5709" max="5709" width="12.85546875" style="13" customWidth="1"/>
    <col min="5710" max="5710" width="10.42578125" style="13" customWidth="1"/>
    <col min="5711" max="5711" width="11.7109375" style="13" customWidth="1"/>
    <col min="5712" max="5712" width="13.42578125" style="13" customWidth="1"/>
    <col min="5713" max="5713" width="12.85546875" style="13" customWidth="1"/>
    <col min="5714" max="5714" width="13.28515625" style="13" customWidth="1"/>
    <col min="5715" max="5715" width="15.28515625" style="13" customWidth="1"/>
    <col min="5716" max="5922" width="11.42578125" style="13"/>
    <col min="5923" max="5923" width="11.7109375" style="13" customWidth="1"/>
    <col min="5924" max="5924" width="11.140625" style="13" customWidth="1"/>
    <col min="5925" max="5925" width="13.42578125" style="13" customWidth="1"/>
    <col min="5926" max="5926" width="12.140625" style="13" customWidth="1"/>
    <col min="5927" max="5927" width="11.5703125" style="13" customWidth="1"/>
    <col min="5928" max="5928" width="10.140625" style="13" customWidth="1"/>
    <col min="5929" max="5929" width="10.28515625" style="13" customWidth="1"/>
    <col min="5930" max="5930" width="9.140625" style="13" customWidth="1"/>
    <col min="5931" max="5931" width="9.42578125" style="13" customWidth="1"/>
    <col min="5932" max="5934" width="9.140625" style="13" customWidth="1"/>
    <col min="5935" max="5936" width="12.140625" style="13" customWidth="1"/>
    <col min="5937" max="5937" width="8.140625" style="13" customWidth="1"/>
    <col min="5938" max="5939" width="9.28515625" style="13" customWidth="1"/>
    <col min="5940" max="5940" width="12.28515625" style="13" customWidth="1"/>
    <col min="5941" max="5941" width="11.5703125" style="13" customWidth="1"/>
    <col min="5942" max="5943" width="10" style="13" customWidth="1"/>
    <col min="5944" max="5944" width="14" style="13" customWidth="1"/>
    <col min="5945" max="5945" width="16.7109375" style="13" customWidth="1"/>
    <col min="5946" max="5946" width="14" style="13" customWidth="1"/>
    <col min="5947" max="5947" width="8.7109375" style="13" customWidth="1"/>
    <col min="5948" max="5948" width="12.5703125" style="13" customWidth="1"/>
    <col min="5949" max="5950" width="12.42578125" style="13" customWidth="1"/>
    <col min="5951" max="5951" width="0.140625" style="13" customWidth="1"/>
    <col min="5952" max="5952" width="0" style="13" hidden="1" customWidth="1"/>
    <col min="5953" max="5953" width="12.5703125" style="13" customWidth="1"/>
    <col min="5954" max="5954" width="11.85546875" style="13" customWidth="1"/>
    <col min="5955" max="5955" width="12.7109375" style="13" customWidth="1"/>
    <col min="5956" max="5957" width="10.42578125" style="13" customWidth="1"/>
    <col min="5958" max="5958" width="12.140625" style="13" customWidth="1"/>
    <col min="5959" max="5961" width="0" style="13" hidden="1" customWidth="1"/>
    <col min="5962" max="5962" width="13.140625" style="13" customWidth="1"/>
    <col min="5963" max="5964" width="11.42578125" style="13"/>
    <col min="5965" max="5965" width="12.85546875" style="13" customWidth="1"/>
    <col min="5966" max="5966" width="10.42578125" style="13" customWidth="1"/>
    <col min="5967" max="5967" width="11.7109375" style="13" customWidth="1"/>
    <col min="5968" max="5968" width="13.42578125" style="13" customWidth="1"/>
    <col min="5969" max="5969" width="12.85546875" style="13" customWidth="1"/>
    <col min="5970" max="5970" width="13.28515625" style="13" customWidth="1"/>
    <col min="5971" max="5971" width="15.28515625" style="13" customWidth="1"/>
    <col min="5972" max="6178" width="11.42578125" style="13"/>
    <col min="6179" max="6179" width="11.7109375" style="13" customWidth="1"/>
    <col min="6180" max="6180" width="11.140625" style="13" customWidth="1"/>
    <col min="6181" max="6181" width="13.42578125" style="13" customWidth="1"/>
    <col min="6182" max="6182" width="12.140625" style="13" customWidth="1"/>
    <col min="6183" max="6183" width="11.5703125" style="13" customWidth="1"/>
    <col min="6184" max="6184" width="10.140625" style="13" customWidth="1"/>
    <col min="6185" max="6185" width="10.28515625" style="13" customWidth="1"/>
    <col min="6186" max="6186" width="9.140625" style="13" customWidth="1"/>
    <col min="6187" max="6187" width="9.42578125" style="13" customWidth="1"/>
    <col min="6188" max="6190" width="9.140625" style="13" customWidth="1"/>
    <col min="6191" max="6192" width="12.140625" style="13" customWidth="1"/>
    <col min="6193" max="6193" width="8.140625" style="13" customWidth="1"/>
    <col min="6194" max="6195" width="9.28515625" style="13" customWidth="1"/>
    <col min="6196" max="6196" width="12.28515625" style="13" customWidth="1"/>
    <col min="6197" max="6197" width="11.5703125" style="13" customWidth="1"/>
    <col min="6198" max="6199" width="10" style="13" customWidth="1"/>
    <col min="6200" max="6200" width="14" style="13" customWidth="1"/>
    <col min="6201" max="6201" width="16.7109375" style="13" customWidth="1"/>
    <col min="6202" max="6202" width="14" style="13" customWidth="1"/>
    <col min="6203" max="6203" width="8.7109375" style="13" customWidth="1"/>
    <col min="6204" max="6204" width="12.5703125" style="13" customWidth="1"/>
    <col min="6205" max="6206" width="12.42578125" style="13" customWidth="1"/>
    <col min="6207" max="6207" width="0.140625" style="13" customWidth="1"/>
    <col min="6208" max="6208" width="0" style="13" hidden="1" customWidth="1"/>
    <col min="6209" max="6209" width="12.5703125" style="13" customWidth="1"/>
    <col min="6210" max="6210" width="11.85546875" style="13" customWidth="1"/>
    <col min="6211" max="6211" width="12.7109375" style="13" customWidth="1"/>
    <col min="6212" max="6213" width="10.42578125" style="13" customWidth="1"/>
    <col min="6214" max="6214" width="12.140625" style="13" customWidth="1"/>
    <col min="6215" max="6217" width="0" style="13" hidden="1" customWidth="1"/>
    <col min="6218" max="6218" width="13.140625" style="13" customWidth="1"/>
    <col min="6219" max="6220" width="11.42578125" style="13"/>
    <col min="6221" max="6221" width="12.85546875" style="13" customWidth="1"/>
    <col min="6222" max="6222" width="10.42578125" style="13" customWidth="1"/>
    <col min="6223" max="6223" width="11.7109375" style="13" customWidth="1"/>
    <col min="6224" max="6224" width="13.42578125" style="13" customWidth="1"/>
    <col min="6225" max="6225" width="12.85546875" style="13" customWidth="1"/>
    <col min="6226" max="6226" width="13.28515625" style="13" customWidth="1"/>
    <col min="6227" max="6227" width="15.28515625" style="13" customWidth="1"/>
    <col min="6228" max="6434" width="11.42578125" style="13"/>
    <col min="6435" max="6435" width="11.7109375" style="13" customWidth="1"/>
    <col min="6436" max="6436" width="11.140625" style="13" customWidth="1"/>
    <col min="6437" max="6437" width="13.42578125" style="13" customWidth="1"/>
    <col min="6438" max="6438" width="12.140625" style="13" customWidth="1"/>
    <col min="6439" max="6439" width="11.5703125" style="13" customWidth="1"/>
    <col min="6440" max="6440" width="10.140625" style="13" customWidth="1"/>
    <col min="6441" max="6441" width="10.28515625" style="13" customWidth="1"/>
    <col min="6442" max="6442" width="9.140625" style="13" customWidth="1"/>
    <col min="6443" max="6443" width="9.42578125" style="13" customWidth="1"/>
    <col min="6444" max="6446" width="9.140625" style="13" customWidth="1"/>
    <col min="6447" max="6448" width="12.140625" style="13" customWidth="1"/>
    <col min="6449" max="6449" width="8.140625" style="13" customWidth="1"/>
    <col min="6450" max="6451" width="9.28515625" style="13" customWidth="1"/>
    <col min="6452" max="6452" width="12.28515625" style="13" customWidth="1"/>
    <col min="6453" max="6453" width="11.5703125" style="13" customWidth="1"/>
    <col min="6454" max="6455" width="10" style="13" customWidth="1"/>
    <col min="6456" max="6456" width="14" style="13" customWidth="1"/>
    <col min="6457" max="6457" width="16.7109375" style="13" customWidth="1"/>
    <col min="6458" max="6458" width="14" style="13" customWidth="1"/>
    <col min="6459" max="6459" width="8.7109375" style="13" customWidth="1"/>
    <col min="6460" max="6460" width="12.5703125" style="13" customWidth="1"/>
    <col min="6461" max="6462" width="12.42578125" style="13" customWidth="1"/>
    <col min="6463" max="6463" width="0.140625" style="13" customWidth="1"/>
    <col min="6464" max="6464" width="0" style="13" hidden="1" customWidth="1"/>
    <col min="6465" max="6465" width="12.5703125" style="13" customWidth="1"/>
    <col min="6466" max="6466" width="11.85546875" style="13" customWidth="1"/>
    <col min="6467" max="6467" width="12.7109375" style="13" customWidth="1"/>
    <col min="6468" max="6469" width="10.42578125" style="13" customWidth="1"/>
    <col min="6470" max="6470" width="12.140625" style="13" customWidth="1"/>
    <col min="6471" max="6473" width="0" style="13" hidden="1" customWidth="1"/>
    <col min="6474" max="6474" width="13.140625" style="13" customWidth="1"/>
    <col min="6475" max="6476" width="11.42578125" style="13"/>
    <col min="6477" max="6477" width="12.85546875" style="13" customWidth="1"/>
    <col min="6478" max="6478" width="10.42578125" style="13" customWidth="1"/>
    <col min="6479" max="6479" width="11.7109375" style="13" customWidth="1"/>
    <col min="6480" max="6480" width="13.42578125" style="13" customWidth="1"/>
    <col min="6481" max="6481" width="12.85546875" style="13" customWidth="1"/>
    <col min="6482" max="6482" width="13.28515625" style="13" customWidth="1"/>
    <col min="6483" max="6483" width="15.28515625" style="13" customWidth="1"/>
    <col min="6484" max="6690" width="11.42578125" style="13"/>
    <col min="6691" max="6691" width="11.7109375" style="13" customWidth="1"/>
    <col min="6692" max="6692" width="11.140625" style="13" customWidth="1"/>
    <col min="6693" max="6693" width="13.42578125" style="13" customWidth="1"/>
    <col min="6694" max="6694" width="12.140625" style="13" customWidth="1"/>
    <col min="6695" max="6695" width="11.5703125" style="13" customWidth="1"/>
    <col min="6696" max="6696" width="10.140625" style="13" customWidth="1"/>
    <col min="6697" max="6697" width="10.28515625" style="13" customWidth="1"/>
    <col min="6698" max="6698" width="9.140625" style="13" customWidth="1"/>
    <col min="6699" max="6699" width="9.42578125" style="13" customWidth="1"/>
    <col min="6700" max="6702" width="9.140625" style="13" customWidth="1"/>
    <col min="6703" max="6704" width="12.140625" style="13" customWidth="1"/>
    <col min="6705" max="6705" width="8.140625" style="13" customWidth="1"/>
    <col min="6706" max="6707" width="9.28515625" style="13" customWidth="1"/>
    <col min="6708" max="6708" width="12.28515625" style="13" customWidth="1"/>
    <col min="6709" max="6709" width="11.5703125" style="13" customWidth="1"/>
    <col min="6710" max="6711" width="10" style="13" customWidth="1"/>
    <col min="6712" max="6712" width="14" style="13" customWidth="1"/>
    <col min="6713" max="6713" width="16.7109375" style="13" customWidth="1"/>
    <col min="6714" max="6714" width="14" style="13" customWidth="1"/>
    <col min="6715" max="6715" width="8.7109375" style="13" customWidth="1"/>
    <col min="6716" max="6716" width="12.5703125" style="13" customWidth="1"/>
    <col min="6717" max="6718" width="12.42578125" style="13" customWidth="1"/>
    <col min="6719" max="6719" width="0.140625" style="13" customWidth="1"/>
    <col min="6720" max="6720" width="0" style="13" hidden="1" customWidth="1"/>
    <col min="6721" max="6721" width="12.5703125" style="13" customWidth="1"/>
    <col min="6722" max="6722" width="11.85546875" style="13" customWidth="1"/>
    <col min="6723" max="6723" width="12.7109375" style="13" customWidth="1"/>
    <col min="6724" max="6725" width="10.42578125" style="13" customWidth="1"/>
    <col min="6726" max="6726" width="12.140625" style="13" customWidth="1"/>
    <col min="6727" max="6729" width="0" style="13" hidden="1" customWidth="1"/>
    <col min="6730" max="6730" width="13.140625" style="13" customWidth="1"/>
    <col min="6731" max="6732" width="11.42578125" style="13"/>
    <col min="6733" max="6733" width="12.85546875" style="13" customWidth="1"/>
    <col min="6734" max="6734" width="10.42578125" style="13" customWidth="1"/>
    <col min="6735" max="6735" width="11.7109375" style="13" customWidth="1"/>
    <col min="6736" max="6736" width="13.42578125" style="13" customWidth="1"/>
    <col min="6737" max="6737" width="12.85546875" style="13" customWidth="1"/>
    <col min="6738" max="6738" width="13.28515625" style="13" customWidth="1"/>
    <col min="6739" max="6739" width="15.28515625" style="13" customWidth="1"/>
    <col min="6740" max="6946" width="11.42578125" style="13"/>
    <col min="6947" max="6947" width="11.7109375" style="13" customWidth="1"/>
    <col min="6948" max="6948" width="11.140625" style="13" customWidth="1"/>
    <col min="6949" max="6949" width="13.42578125" style="13" customWidth="1"/>
    <col min="6950" max="6950" width="12.140625" style="13" customWidth="1"/>
    <col min="6951" max="6951" width="11.5703125" style="13" customWidth="1"/>
    <col min="6952" max="6952" width="10.140625" style="13" customWidth="1"/>
    <col min="6953" max="6953" width="10.28515625" style="13" customWidth="1"/>
    <col min="6954" max="6954" width="9.140625" style="13" customWidth="1"/>
    <col min="6955" max="6955" width="9.42578125" style="13" customWidth="1"/>
    <col min="6956" max="6958" width="9.140625" style="13" customWidth="1"/>
    <col min="6959" max="6960" width="12.140625" style="13" customWidth="1"/>
    <col min="6961" max="6961" width="8.140625" style="13" customWidth="1"/>
    <col min="6962" max="6963" width="9.28515625" style="13" customWidth="1"/>
    <col min="6964" max="6964" width="12.28515625" style="13" customWidth="1"/>
    <col min="6965" max="6965" width="11.5703125" style="13" customWidth="1"/>
    <col min="6966" max="6967" width="10" style="13" customWidth="1"/>
    <col min="6968" max="6968" width="14" style="13" customWidth="1"/>
    <col min="6969" max="6969" width="16.7109375" style="13" customWidth="1"/>
    <col min="6970" max="6970" width="14" style="13" customWidth="1"/>
    <col min="6971" max="6971" width="8.7109375" style="13" customWidth="1"/>
    <col min="6972" max="6972" width="12.5703125" style="13" customWidth="1"/>
    <col min="6973" max="6974" width="12.42578125" style="13" customWidth="1"/>
    <col min="6975" max="6975" width="0.140625" style="13" customWidth="1"/>
    <col min="6976" max="6976" width="0" style="13" hidden="1" customWidth="1"/>
    <col min="6977" max="6977" width="12.5703125" style="13" customWidth="1"/>
    <col min="6978" max="6978" width="11.85546875" style="13" customWidth="1"/>
    <col min="6979" max="6979" width="12.7109375" style="13" customWidth="1"/>
    <col min="6980" max="6981" width="10.42578125" style="13" customWidth="1"/>
    <col min="6982" max="6982" width="12.140625" style="13" customWidth="1"/>
    <col min="6983" max="6985" width="0" style="13" hidden="1" customWidth="1"/>
    <col min="6986" max="6986" width="13.140625" style="13" customWidth="1"/>
    <col min="6987" max="6988" width="11.42578125" style="13"/>
    <col min="6989" max="6989" width="12.85546875" style="13" customWidth="1"/>
    <col min="6990" max="6990" width="10.42578125" style="13" customWidth="1"/>
    <col min="6991" max="6991" width="11.7109375" style="13" customWidth="1"/>
    <col min="6992" max="6992" width="13.42578125" style="13" customWidth="1"/>
    <col min="6993" max="6993" width="12.85546875" style="13" customWidth="1"/>
    <col min="6994" max="6994" width="13.28515625" style="13" customWidth="1"/>
    <col min="6995" max="6995" width="15.28515625" style="13" customWidth="1"/>
    <col min="6996" max="7202" width="11.42578125" style="13"/>
    <col min="7203" max="7203" width="11.7109375" style="13" customWidth="1"/>
    <col min="7204" max="7204" width="11.140625" style="13" customWidth="1"/>
    <col min="7205" max="7205" width="13.42578125" style="13" customWidth="1"/>
    <col min="7206" max="7206" width="12.140625" style="13" customWidth="1"/>
    <col min="7207" max="7207" width="11.5703125" style="13" customWidth="1"/>
    <col min="7208" max="7208" width="10.140625" style="13" customWidth="1"/>
    <col min="7209" max="7209" width="10.28515625" style="13" customWidth="1"/>
    <col min="7210" max="7210" width="9.140625" style="13" customWidth="1"/>
    <col min="7211" max="7211" width="9.42578125" style="13" customWidth="1"/>
    <col min="7212" max="7214" width="9.140625" style="13" customWidth="1"/>
    <col min="7215" max="7216" width="12.140625" style="13" customWidth="1"/>
    <col min="7217" max="7217" width="8.140625" style="13" customWidth="1"/>
    <col min="7218" max="7219" width="9.28515625" style="13" customWidth="1"/>
    <col min="7220" max="7220" width="12.28515625" style="13" customWidth="1"/>
    <col min="7221" max="7221" width="11.5703125" style="13" customWidth="1"/>
    <col min="7222" max="7223" width="10" style="13" customWidth="1"/>
    <col min="7224" max="7224" width="14" style="13" customWidth="1"/>
    <col min="7225" max="7225" width="16.7109375" style="13" customWidth="1"/>
    <col min="7226" max="7226" width="14" style="13" customWidth="1"/>
    <col min="7227" max="7227" width="8.7109375" style="13" customWidth="1"/>
    <col min="7228" max="7228" width="12.5703125" style="13" customWidth="1"/>
    <col min="7229" max="7230" width="12.42578125" style="13" customWidth="1"/>
    <col min="7231" max="7231" width="0.140625" style="13" customWidth="1"/>
    <col min="7232" max="7232" width="0" style="13" hidden="1" customWidth="1"/>
    <col min="7233" max="7233" width="12.5703125" style="13" customWidth="1"/>
    <col min="7234" max="7234" width="11.85546875" style="13" customWidth="1"/>
    <col min="7235" max="7235" width="12.7109375" style="13" customWidth="1"/>
    <col min="7236" max="7237" width="10.42578125" style="13" customWidth="1"/>
    <col min="7238" max="7238" width="12.140625" style="13" customWidth="1"/>
    <col min="7239" max="7241" width="0" style="13" hidden="1" customWidth="1"/>
    <col min="7242" max="7242" width="13.140625" style="13" customWidth="1"/>
    <col min="7243" max="7244" width="11.42578125" style="13"/>
    <col min="7245" max="7245" width="12.85546875" style="13" customWidth="1"/>
    <col min="7246" max="7246" width="10.42578125" style="13" customWidth="1"/>
    <col min="7247" max="7247" width="11.7109375" style="13" customWidth="1"/>
    <col min="7248" max="7248" width="13.42578125" style="13" customWidth="1"/>
    <col min="7249" max="7249" width="12.85546875" style="13" customWidth="1"/>
    <col min="7250" max="7250" width="13.28515625" style="13" customWidth="1"/>
    <col min="7251" max="7251" width="15.28515625" style="13" customWidth="1"/>
    <col min="7252" max="7458" width="11.42578125" style="13"/>
    <col min="7459" max="7459" width="11.7109375" style="13" customWidth="1"/>
    <col min="7460" max="7460" width="11.140625" style="13" customWidth="1"/>
    <col min="7461" max="7461" width="13.42578125" style="13" customWidth="1"/>
    <col min="7462" max="7462" width="12.140625" style="13" customWidth="1"/>
    <col min="7463" max="7463" width="11.5703125" style="13" customWidth="1"/>
    <col min="7464" max="7464" width="10.140625" style="13" customWidth="1"/>
    <col min="7465" max="7465" width="10.28515625" style="13" customWidth="1"/>
    <col min="7466" max="7466" width="9.140625" style="13" customWidth="1"/>
    <col min="7467" max="7467" width="9.42578125" style="13" customWidth="1"/>
    <col min="7468" max="7470" width="9.140625" style="13" customWidth="1"/>
    <col min="7471" max="7472" width="12.140625" style="13" customWidth="1"/>
    <col min="7473" max="7473" width="8.140625" style="13" customWidth="1"/>
    <col min="7474" max="7475" width="9.28515625" style="13" customWidth="1"/>
    <col min="7476" max="7476" width="12.28515625" style="13" customWidth="1"/>
    <col min="7477" max="7477" width="11.5703125" style="13" customWidth="1"/>
    <col min="7478" max="7479" width="10" style="13" customWidth="1"/>
    <col min="7480" max="7480" width="14" style="13" customWidth="1"/>
    <col min="7481" max="7481" width="16.7109375" style="13" customWidth="1"/>
    <col min="7482" max="7482" width="14" style="13" customWidth="1"/>
    <col min="7483" max="7483" width="8.7109375" style="13" customWidth="1"/>
    <col min="7484" max="7484" width="12.5703125" style="13" customWidth="1"/>
    <col min="7485" max="7486" width="12.42578125" style="13" customWidth="1"/>
    <col min="7487" max="7487" width="0.140625" style="13" customWidth="1"/>
    <col min="7488" max="7488" width="0" style="13" hidden="1" customWidth="1"/>
    <col min="7489" max="7489" width="12.5703125" style="13" customWidth="1"/>
    <col min="7490" max="7490" width="11.85546875" style="13" customWidth="1"/>
    <col min="7491" max="7491" width="12.7109375" style="13" customWidth="1"/>
    <col min="7492" max="7493" width="10.42578125" style="13" customWidth="1"/>
    <col min="7494" max="7494" width="12.140625" style="13" customWidth="1"/>
    <col min="7495" max="7497" width="0" style="13" hidden="1" customWidth="1"/>
    <col min="7498" max="7498" width="13.140625" style="13" customWidth="1"/>
    <col min="7499" max="7500" width="11.42578125" style="13"/>
    <col min="7501" max="7501" width="12.85546875" style="13" customWidth="1"/>
    <col min="7502" max="7502" width="10.42578125" style="13" customWidth="1"/>
    <col min="7503" max="7503" width="11.7109375" style="13" customWidth="1"/>
    <col min="7504" max="7504" width="13.42578125" style="13" customWidth="1"/>
    <col min="7505" max="7505" width="12.85546875" style="13" customWidth="1"/>
    <col min="7506" max="7506" width="13.28515625" style="13" customWidth="1"/>
    <col min="7507" max="7507" width="15.28515625" style="13" customWidth="1"/>
    <col min="7508" max="7714" width="11.42578125" style="13"/>
    <col min="7715" max="7715" width="11.7109375" style="13" customWidth="1"/>
    <col min="7716" max="7716" width="11.140625" style="13" customWidth="1"/>
    <col min="7717" max="7717" width="13.42578125" style="13" customWidth="1"/>
    <col min="7718" max="7718" width="12.140625" style="13" customWidth="1"/>
    <col min="7719" max="7719" width="11.5703125" style="13" customWidth="1"/>
    <col min="7720" max="7720" width="10.140625" style="13" customWidth="1"/>
    <col min="7721" max="7721" width="10.28515625" style="13" customWidth="1"/>
    <col min="7722" max="7722" width="9.140625" style="13" customWidth="1"/>
    <col min="7723" max="7723" width="9.42578125" style="13" customWidth="1"/>
    <col min="7724" max="7726" width="9.140625" style="13" customWidth="1"/>
    <col min="7727" max="7728" width="12.140625" style="13" customWidth="1"/>
    <col min="7729" max="7729" width="8.140625" style="13" customWidth="1"/>
    <col min="7730" max="7731" width="9.28515625" style="13" customWidth="1"/>
    <col min="7732" max="7732" width="12.28515625" style="13" customWidth="1"/>
    <col min="7733" max="7733" width="11.5703125" style="13" customWidth="1"/>
    <col min="7734" max="7735" width="10" style="13" customWidth="1"/>
    <col min="7736" max="7736" width="14" style="13" customWidth="1"/>
    <col min="7737" max="7737" width="16.7109375" style="13" customWidth="1"/>
    <col min="7738" max="7738" width="14" style="13" customWidth="1"/>
    <col min="7739" max="7739" width="8.7109375" style="13" customWidth="1"/>
    <col min="7740" max="7740" width="12.5703125" style="13" customWidth="1"/>
    <col min="7741" max="7742" width="12.42578125" style="13" customWidth="1"/>
    <col min="7743" max="7743" width="0.140625" style="13" customWidth="1"/>
    <col min="7744" max="7744" width="0" style="13" hidden="1" customWidth="1"/>
    <col min="7745" max="7745" width="12.5703125" style="13" customWidth="1"/>
    <col min="7746" max="7746" width="11.85546875" style="13" customWidth="1"/>
    <col min="7747" max="7747" width="12.7109375" style="13" customWidth="1"/>
    <col min="7748" max="7749" width="10.42578125" style="13" customWidth="1"/>
    <col min="7750" max="7750" width="12.140625" style="13" customWidth="1"/>
    <col min="7751" max="7753" width="0" style="13" hidden="1" customWidth="1"/>
    <col min="7754" max="7754" width="13.140625" style="13" customWidth="1"/>
    <col min="7755" max="7756" width="11.42578125" style="13"/>
    <col min="7757" max="7757" width="12.85546875" style="13" customWidth="1"/>
    <col min="7758" max="7758" width="10.42578125" style="13" customWidth="1"/>
    <col min="7759" max="7759" width="11.7109375" style="13" customWidth="1"/>
    <col min="7760" max="7760" width="13.42578125" style="13" customWidth="1"/>
    <col min="7761" max="7761" width="12.85546875" style="13" customWidth="1"/>
    <col min="7762" max="7762" width="13.28515625" style="13" customWidth="1"/>
    <col min="7763" max="7763" width="15.28515625" style="13" customWidth="1"/>
    <col min="7764" max="7970" width="11.42578125" style="13"/>
    <col min="7971" max="7971" width="11.7109375" style="13" customWidth="1"/>
    <col min="7972" max="7972" width="11.140625" style="13" customWidth="1"/>
    <col min="7973" max="7973" width="13.42578125" style="13" customWidth="1"/>
    <col min="7974" max="7974" width="12.140625" style="13" customWidth="1"/>
    <col min="7975" max="7975" width="11.5703125" style="13" customWidth="1"/>
    <col min="7976" max="7976" width="10.140625" style="13" customWidth="1"/>
    <col min="7977" max="7977" width="10.28515625" style="13" customWidth="1"/>
    <col min="7978" max="7978" width="9.140625" style="13" customWidth="1"/>
    <col min="7979" max="7979" width="9.42578125" style="13" customWidth="1"/>
    <col min="7980" max="7982" width="9.140625" style="13" customWidth="1"/>
    <col min="7983" max="7984" width="12.140625" style="13" customWidth="1"/>
    <col min="7985" max="7985" width="8.140625" style="13" customWidth="1"/>
    <col min="7986" max="7987" width="9.28515625" style="13" customWidth="1"/>
    <col min="7988" max="7988" width="12.28515625" style="13" customWidth="1"/>
    <col min="7989" max="7989" width="11.5703125" style="13" customWidth="1"/>
    <col min="7990" max="7991" width="10" style="13" customWidth="1"/>
    <col min="7992" max="7992" width="14" style="13" customWidth="1"/>
    <col min="7993" max="7993" width="16.7109375" style="13" customWidth="1"/>
    <col min="7994" max="7994" width="14" style="13" customWidth="1"/>
    <col min="7995" max="7995" width="8.7109375" style="13" customWidth="1"/>
    <col min="7996" max="7996" width="12.5703125" style="13" customWidth="1"/>
    <col min="7997" max="7998" width="12.42578125" style="13" customWidth="1"/>
    <col min="7999" max="7999" width="0.140625" style="13" customWidth="1"/>
    <col min="8000" max="8000" width="0" style="13" hidden="1" customWidth="1"/>
    <col min="8001" max="8001" width="12.5703125" style="13" customWidth="1"/>
    <col min="8002" max="8002" width="11.85546875" style="13" customWidth="1"/>
    <col min="8003" max="8003" width="12.7109375" style="13" customWidth="1"/>
    <col min="8004" max="8005" width="10.42578125" style="13" customWidth="1"/>
    <col min="8006" max="8006" width="12.140625" style="13" customWidth="1"/>
    <col min="8007" max="8009" width="0" style="13" hidden="1" customWidth="1"/>
    <col min="8010" max="8010" width="13.140625" style="13" customWidth="1"/>
    <col min="8011" max="8012" width="11.42578125" style="13"/>
    <col min="8013" max="8013" width="12.85546875" style="13" customWidth="1"/>
    <col min="8014" max="8014" width="10.42578125" style="13" customWidth="1"/>
    <col min="8015" max="8015" width="11.7109375" style="13" customWidth="1"/>
    <col min="8016" max="8016" width="13.42578125" style="13" customWidth="1"/>
    <col min="8017" max="8017" width="12.85546875" style="13" customWidth="1"/>
    <col min="8018" max="8018" width="13.28515625" style="13" customWidth="1"/>
    <col min="8019" max="8019" width="15.28515625" style="13" customWidth="1"/>
    <col min="8020" max="8226" width="11.42578125" style="13"/>
    <col min="8227" max="8227" width="11.7109375" style="13" customWidth="1"/>
    <col min="8228" max="8228" width="11.140625" style="13" customWidth="1"/>
    <col min="8229" max="8229" width="13.42578125" style="13" customWidth="1"/>
    <col min="8230" max="8230" width="12.140625" style="13" customWidth="1"/>
    <col min="8231" max="8231" width="11.5703125" style="13" customWidth="1"/>
    <col min="8232" max="8232" width="10.140625" style="13" customWidth="1"/>
    <col min="8233" max="8233" width="10.28515625" style="13" customWidth="1"/>
    <col min="8234" max="8234" width="9.140625" style="13" customWidth="1"/>
    <col min="8235" max="8235" width="9.42578125" style="13" customWidth="1"/>
    <col min="8236" max="8238" width="9.140625" style="13" customWidth="1"/>
    <col min="8239" max="8240" width="12.140625" style="13" customWidth="1"/>
    <col min="8241" max="8241" width="8.140625" style="13" customWidth="1"/>
    <col min="8242" max="8243" width="9.28515625" style="13" customWidth="1"/>
    <col min="8244" max="8244" width="12.28515625" style="13" customWidth="1"/>
    <col min="8245" max="8245" width="11.5703125" style="13" customWidth="1"/>
    <col min="8246" max="8247" width="10" style="13" customWidth="1"/>
    <col min="8248" max="8248" width="14" style="13" customWidth="1"/>
    <col min="8249" max="8249" width="16.7109375" style="13" customWidth="1"/>
    <col min="8250" max="8250" width="14" style="13" customWidth="1"/>
    <col min="8251" max="8251" width="8.7109375" style="13" customWidth="1"/>
    <col min="8252" max="8252" width="12.5703125" style="13" customWidth="1"/>
    <col min="8253" max="8254" width="12.42578125" style="13" customWidth="1"/>
    <col min="8255" max="8255" width="0.140625" style="13" customWidth="1"/>
    <col min="8256" max="8256" width="0" style="13" hidden="1" customWidth="1"/>
    <col min="8257" max="8257" width="12.5703125" style="13" customWidth="1"/>
    <col min="8258" max="8258" width="11.85546875" style="13" customWidth="1"/>
    <col min="8259" max="8259" width="12.7109375" style="13" customWidth="1"/>
    <col min="8260" max="8261" width="10.42578125" style="13" customWidth="1"/>
    <col min="8262" max="8262" width="12.140625" style="13" customWidth="1"/>
    <col min="8263" max="8265" width="0" style="13" hidden="1" customWidth="1"/>
    <col min="8266" max="8266" width="13.140625" style="13" customWidth="1"/>
    <col min="8267" max="8268" width="11.42578125" style="13"/>
    <col min="8269" max="8269" width="12.85546875" style="13" customWidth="1"/>
    <col min="8270" max="8270" width="10.42578125" style="13" customWidth="1"/>
    <col min="8271" max="8271" width="11.7109375" style="13" customWidth="1"/>
    <col min="8272" max="8272" width="13.42578125" style="13" customWidth="1"/>
    <col min="8273" max="8273" width="12.85546875" style="13" customWidth="1"/>
    <col min="8274" max="8274" width="13.28515625" style="13" customWidth="1"/>
    <col min="8275" max="8275" width="15.28515625" style="13" customWidth="1"/>
    <col min="8276" max="8482" width="11.42578125" style="13"/>
    <col min="8483" max="8483" width="11.7109375" style="13" customWidth="1"/>
    <col min="8484" max="8484" width="11.140625" style="13" customWidth="1"/>
    <col min="8485" max="8485" width="13.42578125" style="13" customWidth="1"/>
    <col min="8486" max="8486" width="12.140625" style="13" customWidth="1"/>
    <col min="8487" max="8487" width="11.5703125" style="13" customWidth="1"/>
    <col min="8488" max="8488" width="10.140625" style="13" customWidth="1"/>
    <col min="8489" max="8489" width="10.28515625" style="13" customWidth="1"/>
    <col min="8490" max="8490" width="9.140625" style="13" customWidth="1"/>
    <col min="8491" max="8491" width="9.42578125" style="13" customWidth="1"/>
    <col min="8492" max="8494" width="9.140625" style="13" customWidth="1"/>
    <col min="8495" max="8496" width="12.140625" style="13" customWidth="1"/>
    <col min="8497" max="8497" width="8.140625" style="13" customWidth="1"/>
    <col min="8498" max="8499" width="9.28515625" style="13" customWidth="1"/>
    <col min="8500" max="8500" width="12.28515625" style="13" customWidth="1"/>
    <col min="8501" max="8501" width="11.5703125" style="13" customWidth="1"/>
    <col min="8502" max="8503" width="10" style="13" customWidth="1"/>
    <col min="8504" max="8504" width="14" style="13" customWidth="1"/>
    <col min="8505" max="8505" width="16.7109375" style="13" customWidth="1"/>
    <col min="8506" max="8506" width="14" style="13" customWidth="1"/>
    <col min="8507" max="8507" width="8.7109375" style="13" customWidth="1"/>
    <col min="8508" max="8508" width="12.5703125" style="13" customWidth="1"/>
    <col min="8509" max="8510" width="12.42578125" style="13" customWidth="1"/>
    <col min="8511" max="8511" width="0.140625" style="13" customWidth="1"/>
    <col min="8512" max="8512" width="0" style="13" hidden="1" customWidth="1"/>
    <col min="8513" max="8513" width="12.5703125" style="13" customWidth="1"/>
    <col min="8514" max="8514" width="11.85546875" style="13" customWidth="1"/>
    <col min="8515" max="8515" width="12.7109375" style="13" customWidth="1"/>
    <col min="8516" max="8517" width="10.42578125" style="13" customWidth="1"/>
    <col min="8518" max="8518" width="12.140625" style="13" customWidth="1"/>
    <col min="8519" max="8521" width="0" style="13" hidden="1" customWidth="1"/>
    <col min="8522" max="8522" width="13.140625" style="13" customWidth="1"/>
    <col min="8523" max="8524" width="11.42578125" style="13"/>
    <col min="8525" max="8525" width="12.85546875" style="13" customWidth="1"/>
    <col min="8526" max="8526" width="10.42578125" style="13" customWidth="1"/>
    <col min="8527" max="8527" width="11.7109375" style="13" customWidth="1"/>
    <col min="8528" max="8528" width="13.42578125" style="13" customWidth="1"/>
    <col min="8529" max="8529" width="12.85546875" style="13" customWidth="1"/>
    <col min="8530" max="8530" width="13.28515625" style="13" customWidth="1"/>
    <col min="8531" max="8531" width="15.28515625" style="13" customWidth="1"/>
    <col min="8532" max="8738" width="11.42578125" style="13"/>
    <col min="8739" max="8739" width="11.7109375" style="13" customWidth="1"/>
    <col min="8740" max="8740" width="11.140625" style="13" customWidth="1"/>
    <col min="8741" max="8741" width="13.42578125" style="13" customWidth="1"/>
    <col min="8742" max="8742" width="12.140625" style="13" customWidth="1"/>
    <col min="8743" max="8743" width="11.5703125" style="13" customWidth="1"/>
    <col min="8744" max="8744" width="10.140625" style="13" customWidth="1"/>
    <col min="8745" max="8745" width="10.28515625" style="13" customWidth="1"/>
    <col min="8746" max="8746" width="9.140625" style="13" customWidth="1"/>
    <col min="8747" max="8747" width="9.42578125" style="13" customWidth="1"/>
    <col min="8748" max="8750" width="9.140625" style="13" customWidth="1"/>
    <col min="8751" max="8752" width="12.140625" style="13" customWidth="1"/>
    <col min="8753" max="8753" width="8.140625" style="13" customWidth="1"/>
    <col min="8754" max="8755" width="9.28515625" style="13" customWidth="1"/>
    <col min="8756" max="8756" width="12.28515625" style="13" customWidth="1"/>
    <col min="8757" max="8757" width="11.5703125" style="13" customWidth="1"/>
    <col min="8758" max="8759" width="10" style="13" customWidth="1"/>
    <col min="8760" max="8760" width="14" style="13" customWidth="1"/>
    <col min="8761" max="8761" width="16.7109375" style="13" customWidth="1"/>
    <col min="8762" max="8762" width="14" style="13" customWidth="1"/>
    <col min="8763" max="8763" width="8.7109375" style="13" customWidth="1"/>
    <col min="8764" max="8764" width="12.5703125" style="13" customWidth="1"/>
    <col min="8765" max="8766" width="12.42578125" style="13" customWidth="1"/>
    <col min="8767" max="8767" width="0.140625" style="13" customWidth="1"/>
    <col min="8768" max="8768" width="0" style="13" hidden="1" customWidth="1"/>
    <col min="8769" max="8769" width="12.5703125" style="13" customWidth="1"/>
    <col min="8770" max="8770" width="11.85546875" style="13" customWidth="1"/>
    <col min="8771" max="8771" width="12.7109375" style="13" customWidth="1"/>
    <col min="8772" max="8773" width="10.42578125" style="13" customWidth="1"/>
    <col min="8774" max="8774" width="12.140625" style="13" customWidth="1"/>
    <col min="8775" max="8777" width="0" style="13" hidden="1" customWidth="1"/>
    <col min="8778" max="8778" width="13.140625" style="13" customWidth="1"/>
    <col min="8779" max="8780" width="11.42578125" style="13"/>
    <col min="8781" max="8781" width="12.85546875" style="13" customWidth="1"/>
    <col min="8782" max="8782" width="10.42578125" style="13" customWidth="1"/>
    <col min="8783" max="8783" width="11.7109375" style="13" customWidth="1"/>
    <col min="8784" max="8784" width="13.42578125" style="13" customWidth="1"/>
    <col min="8785" max="8785" width="12.85546875" style="13" customWidth="1"/>
    <col min="8786" max="8786" width="13.28515625" style="13" customWidth="1"/>
    <col min="8787" max="8787" width="15.28515625" style="13" customWidth="1"/>
    <col min="8788" max="8994" width="11.42578125" style="13"/>
    <col min="8995" max="8995" width="11.7109375" style="13" customWidth="1"/>
    <col min="8996" max="8996" width="11.140625" style="13" customWidth="1"/>
    <col min="8997" max="8997" width="13.42578125" style="13" customWidth="1"/>
    <col min="8998" max="8998" width="12.140625" style="13" customWidth="1"/>
    <col min="8999" max="8999" width="11.5703125" style="13" customWidth="1"/>
    <col min="9000" max="9000" width="10.140625" style="13" customWidth="1"/>
    <col min="9001" max="9001" width="10.28515625" style="13" customWidth="1"/>
    <col min="9002" max="9002" width="9.140625" style="13" customWidth="1"/>
    <col min="9003" max="9003" width="9.42578125" style="13" customWidth="1"/>
    <col min="9004" max="9006" width="9.140625" style="13" customWidth="1"/>
    <col min="9007" max="9008" width="12.140625" style="13" customWidth="1"/>
    <col min="9009" max="9009" width="8.140625" style="13" customWidth="1"/>
    <col min="9010" max="9011" width="9.28515625" style="13" customWidth="1"/>
    <col min="9012" max="9012" width="12.28515625" style="13" customWidth="1"/>
    <col min="9013" max="9013" width="11.5703125" style="13" customWidth="1"/>
    <col min="9014" max="9015" width="10" style="13" customWidth="1"/>
    <col min="9016" max="9016" width="14" style="13" customWidth="1"/>
    <col min="9017" max="9017" width="16.7109375" style="13" customWidth="1"/>
    <col min="9018" max="9018" width="14" style="13" customWidth="1"/>
    <col min="9019" max="9019" width="8.7109375" style="13" customWidth="1"/>
    <col min="9020" max="9020" width="12.5703125" style="13" customWidth="1"/>
    <col min="9021" max="9022" width="12.42578125" style="13" customWidth="1"/>
    <col min="9023" max="9023" width="0.140625" style="13" customWidth="1"/>
    <col min="9024" max="9024" width="0" style="13" hidden="1" customWidth="1"/>
    <col min="9025" max="9025" width="12.5703125" style="13" customWidth="1"/>
    <col min="9026" max="9026" width="11.85546875" style="13" customWidth="1"/>
    <col min="9027" max="9027" width="12.7109375" style="13" customWidth="1"/>
    <col min="9028" max="9029" width="10.42578125" style="13" customWidth="1"/>
    <col min="9030" max="9030" width="12.140625" style="13" customWidth="1"/>
    <col min="9031" max="9033" width="0" style="13" hidden="1" customWidth="1"/>
    <col min="9034" max="9034" width="13.140625" style="13" customWidth="1"/>
    <col min="9035" max="9036" width="11.42578125" style="13"/>
    <col min="9037" max="9037" width="12.85546875" style="13" customWidth="1"/>
    <col min="9038" max="9038" width="10.42578125" style="13" customWidth="1"/>
    <col min="9039" max="9039" width="11.7109375" style="13" customWidth="1"/>
    <col min="9040" max="9040" width="13.42578125" style="13" customWidth="1"/>
    <col min="9041" max="9041" width="12.85546875" style="13" customWidth="1"/>
    <col min="9042" max="9042" width="13.28515625" style="13" customWidth="1"/>
    <col min="9043" max="9043" width="15.28515625" style="13" customWidth="1"/>
    <col min="9044" max="9250" width="11.42578125" style="13"/>
    <col min="9251" max="9251" width="11.7109375" style="13" customWidth="1"/>
    <col min="9252" max="9252" width="11.140625" style="13" customWidth="1"/>
    <col min="9253" max="9253" width="13.42578125" style="13" customWidth="1"/>
    <col min="9254" max="9254" width="12.140625" style="13" customWidth="1"/>
    <col min="9255" max="9255" width="11.5703125" style="13" customWidth="1"/>
    <col min="9256" max="9256" width="10.140625" style="13" customWidth="1"/>
    <col min="9257" max="9257" width="10.28515625" style="13" customWidth="1"/>
    <col min="9258" max="9258" width="9.140625" style="13" customWidth="1"/>
    <col min="9259" max="9259" width="9.42578125" style="13" customWidth="1"/>
    <col min="9260" max="9262" width="9.140625" style="13" customWidth="1"/>
    <col min="9263" max="9264" width="12.140625" style="13" customWidth="1"/>
    <col min="9265" max="9265" width="8.140625" style="13" customWidth="1"/>
    <col min="9266" max="9267" width="9.28515625" style="13" customWidth="1"/>
    <col min="9268" max="9268" width="12.28515625" style="13" customWidth="1"/>
    <col min="9269" max="9269" width="11.5703125" style="13" customWidth="1"/>
    <col min="9270" max="9271" width="10" style="13" customWidth="1"/>
    <col min="9272" max="9272" width="14" style="13" customWidth="1"/>
    <col min="9273" max="9273" width="16.7109375" style="13" customWidth="1"/>
    <col min="9274" max="9274" width="14" style="13" customWidth="1"/>
    <col min="9275" max="9275" width="8.7109375" style="13" customWidth="1"/>
    <col min="9276" max="9276" width="12.5703125" style="13" customWidth="1"/>
    <col min="9277" max="9278" width="12.42578125" style="13" customWidth="1"/>
    <col min="9279" max="9279" width="0.140625" style="13" customWidth="1"/>
    <col min="9280" max="9280" width="0" style="13" hidden="1" customWidth="1"/>
    <col min="9281" max="9281" width="12.5703125" style="13" customWidth="1"/>
    <col min="9282" max="9282" width="11.85546875" style="13" customWidth="1"/>
    <col min="9283" max="9283" width="12.7109375" style="13" customWidth="1"/>
    <col min="9284" max="9285" width="10.42578125" style="13" customWidth="1"/>
    <col min="9286" max="9286" width="12.140625" style="13" customWidth="1"/>
    <col min="9287" max="9289" width="0" style="13" hidden="1" customWidth="1"/>
    <col min="9290" max="9290" width="13.140625" style="13" customWidth="1"/>
    <col min="9291" max="9292" width="11.42578125" style="13"/>
    <col min="9293" max="9293" width="12.85546875" style="13" customWidth="1"/>
    <col min="9294" max="9294" width="10.42578125" style="13" customWidth="1"/>
    <col min="9295" max="9295" width="11.7109375" style="13" customWidth="1"/>
    <col min="9296" max="9296" width="13.42578125" style="13" customWidth="1"/>
    <col min="9297" max="9297" width="12.85546875" style="13" customWidth="1"/>
    <col min="9298" max="9298" width="13.28515625" style="13" customWidth="1"/>
    <col min="9299" max="9299" width="15.28515625" style="13" customWidth="1"/>
    <col min="9300" max="9506" width="11.42578125" style="13"/>
    <col min="9507" max="9507" width="11.7109375" style="13" customWidth="1"/>
    <col min="9508" max="9508" width="11.140625" style="13" customWidth="1"/>
    <col min="9509" max="9509" width="13.42578125" style="13" customWidth="1"/>
    <col min="9510" max="9510" width="12.140625" style="13" customWidth="1"/>
    <col min="9511" max="9511" width="11.5703125" style="13" customWidth="1"/>
    <col min="9512" max="9512" width="10.140625" style="13" customWidth="1"/>
    <col min="9513" max="9513" width="10.28515625" style="13" customWidth="1"/>
    <col min="9514" max="9514" width="9.140625" style="13" customWidth="1"/>
    <col min="9515" max="9515" width="9.42578125" style="13" customWidth="1"/>
    <col min="9516" max="9518" width="9.140625" style="13" customWidth="1"/>
    <col min="9519" max="9520" width="12.140625" style="13" customWidth="1"/>
    <col min="9521" max="9521" width="8.140625" style="13" customWidth="1"/>
    <col min="9522" max="9523" width="9.28515625" style="13" customWidth="1"/>
    <col min="9524" max="9524" width="12.28515625" style="13" customWidth="1"/>
    <col min="9525" max="9525" width="11.5703125" style="13" customWidth="1"/>
    <col min="9526" max="9527" width="10" style="13" customWidth="1"/>
    <col min="9528" max="9528" width="14" style="13" customWidth="1"/>
    <col min="9529" max="9529" width="16.7109375" style="13" customWidth="1"/>
    <col min="9530" max="9530" width="14" style="13" customWidth="1"/>
    <col min="9531" max="9531" width="8.7109375" style="13" customWidth="1"/>
    <col min="9532" max="9532" width="12.5703125" style="13" customWidth="1"/>
    <col min="9533" max="9534" width="12.42578125" style="13" customWidth="1"/>
    <col min="9535" max="9535" width="0.140625" style="13" customWidth="1"/>
    <col min="9536" max="9536" width="0" style="13" hidden="1" customWidth="1"/>
    <col min="9537" max="9537" width="12.5703125" style="13" customWidth="1"/>
    <col min="9538" max="9538" width="11.85546875" style="13" customWidth="1"/>
    <col min="9539" max="9539" width="12.7109375" style="13" customWidth="1"/>
    <col min="9540" max="9541" width="10.42578125" style="13" customWidth="1"/>
    <col min="9542" max="9542" width="12.140625" style="13" customWidth="1"/>
    <col min="9543" max="9545" width="0" style="13" hidden="1" customWidth="1"/>
    <col min="9546" max="9546" width="13.140625" style="13" customWidth="1"/>
    <col min="9547" max="9548" width="11.42578125" style="13"/>
    <col min="9549" max="9549" width="12.85546875" style="13" customWidth="1"/>
    <col min="9550" max="9550" width="10.42578125" style="13" customWidth="1"/>
    <col min="9551" max="9551" width="11.7109375" style="13" customWidth="1"/>
    <col min="9552" max="9552" width="13.42578125" style="13" customWidth="1"/>
    <col min="9553" max="9553" width="12.85546875" style="13" customWidth="1"/>
    <col min="9554" max="9554" width="13.28515625" style="13" customWidth="1"/>
    <col min="9555" max="9555" width="15.28515625" style="13" customWidth="1"/>
    <col min="9556" max="9762" width="11.42578125" style="13"/>
    <col min="9763" max="9763" width="11.7109375" style="13" customWidth="1"/>
    <col min="9764" max="9764" width="11.140625" style="13" customWidth="1"/>
    <col min="9765" max="9765" width="13.42578125" style="13" customWidth="1"/>
    <col min="9766" max="9766" width="12.140625" style="13" customWidth="1"/>
    <col min="9767" max="9767" width="11.5703125" style="13" customWidth="1"/>
    <col min="9768" max="9768" width="10.140625" style="13" customWidth="1"/>
    <col min="9769" max="9769" width="10.28515625" style="13" customWidth="1"/>
    <col min="9770" max="9770" width="9.140625" style="13" customWidth="1"/>
    <col min="9771" max="9771" width="9.42578125" style="13" customWidth="1"/>
    <col min="9772" max="9774" width="9.140625" style="13" customWidth="1"/>
    <col min="9775" max="9776" width="12.140625" style="13" customWidth="1"/>
    <col min="9777" max="9777" width="8.140625" style="13" customWidth="1"/>
    <col min="9778" max="9779" width="9.28515625" style="13" customWidth="1"/>
    <col min="9780" max="9780" width="12.28515625" style="13" customWidth="1"/>
    <col min="9781" max="9781" width="11.5703125" style="13" customWidth="1"/>
    <col min="9782" max="9783" width="10" style="13" customWidth="1"/>
    <col min="9784" max="9784" width="14" style="13" customWidth="1"/>
    <col min="9785" max="9785" width="16.7109375" style="13" customWidth="1"/>
    <col min="9786" max="9786" width="14" style="13" customWidth="1"/>
    <col min="9787" max="9787" width="8.7109375" style="13" customWidth="1"/>
    <col min="9788" max="9788" width="12.5703125" style="13" customWidth="1"/>
    <col min="9789" max="9790" width="12.42578125" style="13" customWidth="1"/>
    <col min="9791" max="9791" width="0.140625" style="13" customWidth="1"/>
    <col min="9792" max="9792" width="0" style="13" hidden="1" customWidth="1"/>
    <col min="9793" max="9793" width="12.5703125" style="13" customWidth="1"/>
    <col min="9794" max="9794" width="11.85546875" style="13" customWidth="1"/>
    <col min="9795" max="9795" width="12.7109375" style="13" customWidth="1"/>
    <col min="9796" max="9797" width="10.42578125" style="13" customWidth="1"/>
    <col min="9798" max="9798" width="12.140625" style="13" customWidth="1"/>
    <col min="9799" max="9801" width="0" style="13" hidden="1" customWidth="1"/>
    <col min="9802" max="9802" width="13.140625" style="13" customWidth="1"/>
    <col min="9803" max="9804" width="11.42578125" style="13"/>
    <col min="9805" max="9805" width="12.85546875" style="13" customWidth="1"/>
    <col min="9806" max="9806" width="10.42578125" style="13" customWidth="1"/>
    <col min="9807" max="9807" width="11.7109375" style="13" customWidth="1"/>
    <col min="9808" max="9808" width="13.42578125" style="13" customWidth="1"/>
    <col min="9809" max="9809" width="12.85546875" style="13" customWidth="1"/>
    <col min="9810" max="9810" width="13.28515625" style="13" customWidth="1"/>
    <col min="9811" max="9811" width="15.28515625" style="13" customWidth="1"/>
    <col min="9812" max="10018" width="11.42578125" style="13"/>
    <col min="10019" max="10019" width="11.7109375" style="13" customWidth="1"/>
    <col min="10020" max="10020" width="11.140625" style="13" customWidth="1"/>
    <col min="10021" max="10021" width="13.42578125" style="13" customWidth="1"/>
    <col min="10022" max="10022" width="12.140625" style="13" customWidth="1"/>
    <col min="10023" max="10023" width="11.5703125" style="13" customWidth="1"/>
    <col min="10024" max="10024" width="10.140625" style="13" customWidth="1"/>
    <col min="10025" max="10025" width="10.28515625" style="13" customWidth="1"/>
    <col min="10026" max="10026" width="9.140625" style="13" customWidth="1"/>
    <col min="10027" max="10027" width="9.42578125" style="13" customWidth="1"/>
    <col min="10028" max="10030" width="9.140625" style="13" customWidth="1"/>
    <col min="10031" max="10032" width="12.140625" style="13" customWidth="1"/>
    <col min="10033" max="10033" width="8.140625" style="13" customWidth="1"/>
    <col min="10034" max="10035" width="9.28515625" style="13" customWidth="1"/>
    <col min="10036" max="10036" width="12.28515625" style="13" customWidth="1"/>
    <col min="10037" max="10037" width="11.5703125" style="13" customWidth="1"/>
    <col min="10038" max="10039" width="10" style="13" customWidth="1"/>
    <col min="10040" max="10040" width="14" style="13" customWidth="1"/>
    <col min="10041" max="10041" width="16.7109375" style="13" customWidth="1"/>
    <col min="10042" max="10042" width="14" style="13" customWidth="1"/>
    <col min="10043" max="10043" width="8.7109375" style="13" customWidth="1"/>
    <col min="10044" max="10044" width="12.5703125" style="13" customWidth="1"/>
    <col min="10045" max="10046" width="12.42578125" style="13" customWidth="1"/>
    <col min="10047" max="10047" width="0.140625" style="13" customWidth="1"/>
    <col min="10048" max="10048" width="0" style="13" hidden="1" customWidth="1"/>
    <col min="10049" max="10049" width="12.5703125" style="13" customWidth="1"/>
    <col min="10050" max="10050" width="11.85546875" style="13" customWidth="1"/>
    <col min="10051" max="10051" width="12.7109375" style="13" customWidth="1"/>
    <col min="10052" max="10053" width="10.42578125" style="13" customWidth="1"/>
    <col min="10054" max="10054" width="12.140625" style="13" customWidth="1"/>
    <col min="10055" max="10057" width="0" style="13" hidden="1" customWidth="1"/>
    <col min="10058" max="10058" width="13.140625" style="13" customWidth="1"/>
    <col min="10059" max="10060" width="11.42578125" style="13"/>
    <col min="10061" max="10061" width="12.85546875" style="13" customWidth="1"/>
    <col min="10062" max="10062" width="10.42578125" style="13" customWidth="1"/>
    <col min="10063" max="10063" width="11.7109375" style="13" customWidth="1"/>
    <col min="10064" max="10064" width="13.42578125" style="13" customWidth="1"/>
    <col min="10065" max="10065" width="12.85546875" style="13" customWidth="1"/>
    <col min="10066" max="10066" width="13.28515625" style="13" customWidth="1"/>
    <col min="10067" max="10067" width="15.28515625" style="13" customWidth="1"/>
    <col min="10068" max="10274" width="11.42578125" style="13"/>
    <col min="10275" max="10275" width="11.7109375" style="13" customWidth="1"/>
    <col min="10276" max="10276" width="11.140625" style="13" customWidth="1"/>
    <col min="10277" max="10277" width="13.42578125" style="13" customWidth="1"/>
    <col min="10278" max="10278" width="12.140625" style="13" customWidth="1"/>
    <col min="10279" max="10279" width="11.5703125" style="13" customWidth="1"/>
    <col min="10280" max="10280" width="10.140625" style="13" customWidth="1"/>
    <col min="10281" max="10281" width="10.28515625" style="13" customWidth="1"/>
    <col min="10282" max="10282" width="9.140625" style="13" customWidth="1"/>
    <col min="10283" max="10283" width="9.42578125" style="13" customWidth="1"/>
    <col min="10284" max="10286" width="9.140625" style="13" customWidth="1"/>
    <col min="10287" max="10288" width="12.140625" style="13" customWidth="1"/>
    <col min="10289" max="10289" width="8.140625" style="13" customWidth="1"/>
    <col min="10290" max="10291" width="9.28515625" style="13" customWidth="1"/>
    <col min="10292" max="10292" width="12.28515625" style="13" customWidth="1"/>
    <col min="10293" max="10293" width="11.5703125" style="13" customWidth="1"/>
    <col min="10294" max="10295" width="10" style="13" customWidth="1"/>
    <col min="10296" max="10296" width="14" style="13" customWidth="1"/>
    <col min="10297" max="10297" width="16.7109375" style="13" customWidth="1"/>
    <col min="10298" max="10298" width="14" style="13" customWidth="1"/>
    <col min="10299" max="10299" width="8.7109375" style="13" customWidth="1"/>
    <col min="10300" max="10300" width="12.5703125" style="13" customWidth="1"/>
    <col min="10301" max="10302" width="12.42578125" style="13" customWidth="1"/>
    <col min="10303" max="10303" width="0.140625" style="13" customWidth="1"/>
    <col min="10304" max="10304" width="0" style="13" hidden="1" customWidth="1"/>
    <col min="10305" max="10305" width="12.5703125" style="13" customWidth="1"/>
    <col min="10306" max="10306" width="11.85546875" style="13" customWidth="1"/>
    <col min="10307" max="10307" width="12.7109375" style="13" customWidth="1"/>
    <col min="10308" max="10309" width="10.42578125" style="13" customWidth="1"/>
    <col min="10310" max="10310" width="12.140625" style="13" customWidth="1"/>
    <col min="10311" max="10313" width="0" style="13" hidden="1" customWidth="1"/>
    <col min="10314" max="10314" width="13.140625" style="13" customWidth="1"/>
    <col min="10315" max="10316" width="11.42578125" style="13"/>
    <col min="10317" max="10317" width="12.85546875" style="13" customWidth="1"/>
    <col min="10318" max="10318" width="10.42578125" style="13" customWidth="1"/>
    <col min="10319" max="10319" width="11.7109375" style="13" customWidth="1"/>
    <col min="10320" max="10320" width="13.42578125" style="13" customWidth="1"/>
    <col min="10321" max="10321" width="12.85546875" style="13" customWidth="1"/>
    <col min="10322" max="10322" width="13.28515625" style="13" customWidth="1"/>
    <col min="10323" max="10323" width="15.28515625" style="13" customWidth="1"/>
    <col min="10324" max="10530" width="11.42578125" style="13"/>
    <col min="10531" max="10531" width="11.7109375" style="13" customWidth="1"/>
    <col min="10532" max="10532" width="11.140625" style="13" customWidth="1"/>
    <col min="10533" max="10533" width="13.42578125" style="13" customWidth="1"/>
    <col min="10534" max="10534" width="12.140625" style="13" customWidth="1"/>
    <col min="10535" max="10535" width="11.5703125" style="13" customWidth="1"/>
    <col min="10536" max="10536" width="10.140625" style="13" customWidth="1"/>
    <col min="10537" max="10537" width="10.28515625" style="13" customWidth="1"/>
    <col min="10538" max="10538" width="9.140625" style="13" customWidth="1"/>
    <col min="10539" max="10539" width="9.42578125" style="13" customWidth="1"/>
    <col min="10540" max="10542" width="9.140625" style="13" customWidth="1"/>
    <col min="10543" max="10544" width="12.140625" style="13" customWidth="1"/>
    <col min="10545" max="10545" width="8.140625" style="13" customWidth="1"/>
    <col min="10546" max="10547" width="9.28515625" style="13" customWidth="1"/>
    <col min="10548" max="10548" width="12.28515625" style="13" customWidth="1"/>
    <col min="10549" max="10549" width="11.5703125" style="13" customWidth="1"/>
    <col min="10550" max="10551" width="10" style="13" customWidth="1"/>
    <col min="10552" max="10552" width="14" style="13" customWidth="1"/>
    <col min="10553" max="10553" width="16.7109375" style="13" customWidth="1"/>
    <col min="10554" max="10554" width="14" style="13" customWidth="1"/>
    <col min="10555" max="10555" width="8.7109375" style="13" customWidth="1"/>
    <col min="10556" max="10556" width="12.5703125" style="13" customWidth="1"/>
    <col min="10557" max="10558" width="12.42578125" style="13" customWidth="1"/>
    <col min="10559" max="10559" width="0.140625" style="13" customWidth="1"/>
    <col min="10560" max="10560" width="0" style="13" hidden="1" customWidth="1"/>
    <col min="10561" max="10561" width="12.5703125" style="13" customWidth="1"/>
    <col min="10562" max="10562" width="11.85546875" style="13" customWidth="1"/>
    <col min="10563" max="10563" width="12.7109375" style="13" customWidth="1"/>
    <col min="10564" max="10565" width="10.42578125" style="13" customWidth="1"/>
    <col min="10566" max="10566" width="12.140625" style="13" customWidth="1"/>
    <col min="10567" max="10569" width="0" style="13" hidden="1" customWidth="1"/>
    <col min="10570" max="10570" width="13.140625" style="13" customWidth="1"/>
    <col min="10571" max="10572" width="11.42578125" style="13"/>
    <col min="10573" max="10573" width="12.85546875" style="13" customWidth="1"/>
    <col min="10574" max="10574" width="10.42578125" style="13" customWidth="1"/>
    <col min="10575" max="10575" width="11.7109375" style="13" customWidth="1"/>
    <col min="10576" max="10576" width="13.42578125" style="13" customWidth="1"/>
    <col min="10577" max="10577" width="12.85546875" style="13" customWidth="1"/>
    <col min="10578" max="10578" width="13.28515625" style="13" customWidth="1"/>
    <col min="10579" max="10579" width="15.28515625" style="13" customWidth="1"/>
    <col min="10580" max="10786" width="11.42578125" style="13"/>
    <col min="10787" max="10787" width="11.7109375" style="13" customWidth="1"/>
    <col min="10788" max="10788" width="11.140625" style="13" customWidth="1"/>
    <col min="10789" max="10789" width="13.42578125" style="13" customWidth="1"/>
    <col min="10790" max="10790" width="12.140625" style="13" customWidth="1"/>
    <col min="10791" max="10791" width="11.5703125" style="13" customWidth="1"/>
    <col min="10792" max="10792" width="10.140625" style="13" customWidth="1"/>
    <col min="10793" max="10793" width="10.28515625" style="13" customWidth="1"/>
    <col min="10794" max="10794" width="9.140625" style="13" customWidth="1"/>
    <col min="10795" max="10795" width="9.42578125" style="13" customWidth="1"/>
    <col min="10796" max="10798" width="9.140625" style="13" customWidth="1"/>
    <col min="10799" max="10800" width="12.140625" style="13" customWidth="1"/>
    <col min="10801" max="10801" width="8.140625" style="13" customWidth="1"/>
    <col min="10802" max="10803" width="9.28515625" style="13" customWidth="1"/>
    <col min="10804" max="10804" width="12.28515625" style="13" customWidth="1"/>
    <col min="10805" max="10805" width="11.5703125" style="13" customWidth="1"/>
    <col min="10806" max="10807" width="10" style="13" customWidth="1"/>
    <col min="10808" max="10808" width="14" style="13" customWidth="1"/>
    <col min="10809" max="10809" width="16.7109375" style="13" customWidth="1"/>
    <col min="10810" max="10810" width="14" style="13" customWidth="1"/>
    <col min="10811" max="10811" width="8.7109375" style="13" customWidth="1"/>
    <col min="10812" max="10812" width="12.5703125" style="13" customWidth="1"/>
    <col min="10813" max="10814" width="12.42578125" style="13" customWidth="1"/>
    <col min="10815" max="10815" width="0.140625" style="13" customWidth="1"/>
    <col min="10816" max="10816" width="0" style="13" hidden="1" customWidth="1"/>
    <col min="10817" max="10817" width="12.5703125" style="13" customWidth="1"/>
    <col min="10818" max="10818" width="11.85546875" style="13" customWidth="1"/>
    <col min="10819" max="10819" width="12.7109375" style="13" customWidth="1"/>
    <col min="10820" max="10821" width="10.42578125" style="13" customWidth="1"/>
    <col min="10822" max="10822" width="12.140625" style="13" customWidth="1"/>
    <col min="10823" max="10825" width="0" style="13" hidden="1" customWidth="1"/>
    <col min="10826" max="10826" width="13.140625" style="13" customWidth="1"/>
    <col min="10827" max="10828" width="11.42578125" style="13"/>
    <col min="10829" max="10829" width="12.85546875" style="13" customWidth="1"/>
    <col min="10830" max="10830" width="10.42578125" style="13" customWidth="1"/>
    <col min="10831" max="10831" width="11.7109375" style="13" customWidth="1"/>
    <col min="10832" max="10832" width="13.42578125" style="13" customWidth="1"/>
    <col min="10833" max="10833" width="12.85546875" style="13" customWidth="1"/>
    <col min="10834" max="10834" width="13.28515625" style="13" customWidth="1"/>
    <col min="10835" max="10835" width="15.28515625" style="13" customWidth="1"/>
    <col min="10836" max="11042" width="11.42578125" style="13"/>
    <col min="11043" max="11043" width="11.7109375" style="13" customWidth="1"/>
    <col min="11044" max="11044" width="11.140625" style="13" customWidth="1"/>
    <col min="11045" max="11045" width="13.42578125" style="13" customWidth="1"/>
    <col min="11046" max="11046" width="12.140625" style="13" customWidth="1"/>
    <col min="11047" max="11047" width="11.5703125" style="13" customWidth="1"/>
    <col min="11048" max="11048" width="10.140625" style="13" customWidth="1"/>
    <col min="11049" max="11049" width="10.28515625" style="13" customWidth="1"/>
    <col min="11050" max="11050" width="9.140625" style="13" customWidth="1"/>
    <col min="11051" max="11051" width="9.42578125" style="13" customWidth="1"/>
    <col min="11052" max="11054" width="9.140625" style="13" customWidth="1"/>
    <col min="11055" max="11056" width="12.140625" style="13" customWidth="1"/>
    <col min="11057" max="11057" width="8.140625" style="13" customWidth="1"/>
    <col min="11058" max="11059" width="9.28515625" style="13" customWidth="1"/>
    <col min="11060" max="11060" width="12.28515625" style="13" customWidth="1"/>
    <col min="11061" max="11061" width="11.5703125" style="13" customWidth="1"/>
    <col min="11062" max="11063" width="10" style="13" customWidth="1"/>
    <col min="11064" max="11064" width="14" style="13" customWidth="1"/>
    <col min="11065" max="11065" width="16.7109375" style="13" customWidth="1"/>
    <col min="11066" max="11066" width="14" style="13" customWidth="1"/>
    <col min="11067" max="11067" width="8.7109375" style="13" customWidth="1"/>
    <col min="11068" max="11068" width="12.5703125" style="13" customWidth="1"/>
    <col min="11069" max="11070" width="12.42578125" style="13" customWidth="1"/>
    <col min="11071" max="11071" width="0.140625" style="13" customWidth="1"/>
    <col min="11072" max="11072" width="0" style="13" hidden="1" customWidth="1"/>
    <col min="11073" max="11073" width="12.5703125" style="13" customWidth="1"/>
    <col min="11074" max="11074" width="11.85546875" style="13" customWidth="1"/>
    <col min="11075" max="11075" width="12.7109375" style="13" customWidth="1"/>
    <col min="11076" max="11077" width="10.42578125" style="13" customWidth="1"/>
    <col min="11078" max="11078" width="12.140625" style="13" customWidth="1"/>
    <col min="11079" max="11081" width="0" style="13" hidden="1" customWidth="1"/>
    <col min="11082" max="11082" width="13.140625" style="13" customWidth="1"/>
    <col min="11083" max="11084" width="11.42578125" style="13"/>
    <col min="11085" max="11085" width="12.85546875" style="13" customWidth="1"/>
    <col min="11086" max="11086" width="10.42578125" style="13" customWidth="1"/>
    <col min="11087" max="11087" width="11.7109375" style="13" customWidth="1"/>
    <col min="11088" max="11088" width="13.42578125" style="13" customWidth="1"/>
    <col min="11089" max="11089" width="12.85546875" style="13" customWidth="1"/>
    <col min="11090" max="11090" width="13.28515625" style="13" customWidth="1"/>
    <col min="11091" max="11091" width="15.28515625" style="13" customWidth="1"/>
    <col min="11092" max="11298" width="11.42578125" style="13"/>
    <col min="11299" max="11299" width="11.7109375" style="13" customWidth="1"/>
    <col min="11300" max="11300" width="11.140625" style="13" customWidth="1"/>
    <col min="11301" max="11301" width="13.42578125" style="13" customWidth="1"/>
    <col min="11302" max="11302" width="12.140625" style="13" customWidth="1"/>
    <col min="11303" max="11303" width="11.5703125" style="13" customWidth="1"/>
    <col min="11304" max="11304" width="10.140625" style="13" customWidth="1"/>
    <col min="11305" max="11305" width="10.28515625" style="13" customWidth="1"/>
    <col min="11306" max="11306" width="9.140625" style="13" customWidth="1"/>
    <col min="11307" max="11307" width="9.42578125" style="13" customWidth="1"/>
    <col min="11308" max="11310" width="9.140625" style="13" customWidth="1"/>
    <col min="11311" max="11312" width="12.140625" style="13" customWidth="1"/>
    <col min="11313" max="11313" width="8.140625" style="13" customWidth="1"/>
    <col min="11314" max="11315" width="9.28515625" style="13" customWidth="1"/>
    <col min="11316" max="11316" width="12.28515625" style="13" customWidth="1"/>
    <col min="11317" max="11317" width="11.5703125" style="13" customWidth="1"/>
    <col min="11318" max="11319" width="10" style="13" customWidth="1"/>
    <col min="11320" max="11320" width="14" style="13" customWidth="1"/>
    <col min="11321" max="11321" width="16.7109375" style="13" customWidth="1"/>
    <col min="11322" max="11322" width="14" style="13" customWidth="1"/>
    <col min="11323" max="11323" width="8.7109375" style="13" customWidth="1"/>
    <col min="11324" max="11324" width="12.5703125" style="13" customWidth="1"/>
    <col min="11325" max="11326" width="12.42578125" style="13" customWidth="1"/>
    <col min="11327" max="11327" width="0.140625" style="13" customWidth="1"/>
    <col min="11328" max="11328" width="0" style="13" hidden="1" customWidth="1"/>
    <col min="11329" max="11329" width="12.5703125" style="13" customWidth="1"/>
    <col min="11330" max="11330" width="11.85546875" style="13" customWidth="1"/>
    <col min="11331" max="11331" width="12.7109375" style="13" customWidth="1"/>
    <col min="11332" max="11333" width="10.42578125" style="13" customWidth="1"/>
    <col min="11334" max="11334" width="12.140625" style="13" customWidth="1"/>
    <col min="11335" max="11337" width="0" style="13" hidden="1" customWidth="1"/>
    <col min="11338" max="11338" width="13.140625" style="13" customWidth="1"/>
    <col min="11339" max="11340" width="11.42578125" style="13"/>
    <col min="11341" max="11341" width="12.85546875" style="13" customWidth="1"/>
    <col min="11342" max="11342" width="10.42578125" style="13" customWidth="1"/>
    <col min="11343" max="11343" width="11.7109375" style="13" customWidth="1"/>
    <col min="11344" max="11344" width="13.42578125" style="13" customWidth="1"/>
    <col min="11345" max="11345" width="12.85546875" style="13" customWidth="1"/>
    <col min="11346" max="11346" width="13.28515625" style="13" customWidth="1"/>
    <col min="11347" max="11347" width="15.28515625" style="13" customWidth="1"/>
    <col min="11348" max="11554" width="11.42578125" style="13"/>
    <col min="11555" max="11555" width="11.7109375" style="13" customWidth="1"/>
    <col min="11556" max="11556" width="11.140625" style="13" customWidth="1"/>
    <col min="11557" max="11557" width="13.42578125" style="13" customWidth="1"/>
    <col min="11558" max="11558" width="12.140625" style="13" customWidth="1"/>
    <col min="11559" max="11559" width="11.5703125" style="13" customWidth="1"/>
    <col min="11560" max="11560" width="10.140625" style="13" customWidth="1"/>
    <col min="11561" max="11561" width="10.28515625" style="13" customWidth="1"/>
    <col min="11562" max="11562" width="9.140625" style="13" customWidth="1"/>
    <col min="11563" max="11563" width="9.42578125" style="13" customWidth="1"/>
    <col min="11564" max="11566" width="9.140625" style="13" customWidth="1"/>
    <col min="11567" max="11568" width="12.140625" style="13" customWidth="1"/>
    <col min="11569" max="11569" width="8.140625" style="13" customWidth="1"/>
    <col min="11570" max="11571" width="9.28515625" style="13" customWidth="1"/>
    <col min="11572" max="11572" width="12.28515625" style="13" customWidth="1"/>
    <col min="11573" max="11573" width="11.5703125" style="13" customWidth="1"/>
    <col min="11574" max="11575" width="10" style="13" customWidth="1"/>
    <col min="11576" max="11576" width="14" style="13" customWidth="1"/>
    <col min="11577" max="11577" width="16.7109375" style="13" customWidth="1"/>
    <col min="11578" max="11578" width="14" style="13" customWidth="1"/>
    <col min="11579" max="11579" width="8.7109375" style="13" customWidth="1"/>
    <col min="11580" max="11580" width="12.5703125" style="13" customWidth="1"/>
    <col min="11581" max="11582" width="12.42578125" style="13" customWidth="1"/>
    <col min="11583" max="11583" width="0.140625" style="13" customWidth="1"/>
    <col min="11584" max="11584" width="0" style="13" hidden="1" customWidth="1"/>
    <col min="11585" max="11585" width="12.5703125" style="13" customWidth="1"/>
    <col min="11586" max="11586" width="11.85546875" style="13" customWidth="1"/>
    <col min="11587" max="11587" width="12.7109375" style="13" customWidth="1"/>
    <col min="11588" max="11589" width="10.42578125" style="13" customWidth="1"/>
    <col min="11590" max="11590" width="12.140625" style="13" customWidth="1"/>
    <col min="11591" max="11593" width="0" style="13" hidden="1" customWidth="1"/>
    <col min="11594" max="11594" width="13.140625" style="13" customWidth="1"/>
    <col min="11595" max="11596" width="11.42578125" style="13"/>
    <col min="11597" max="11597" width="12.85546875" style="13" customWidth="1"/>
    <col min="11598" max="11598" width="10.42578125" style="13" customWidth="1"/>
    <col min="11599" max="11599" width="11.7109375" style="13" customWidth="1"/>
    <col min="11600" max="11600" width="13.42578125" style="13" customWidth="1"/>
    <col min="11601" max="11601" width="12.85546875" style="13" customWidth="1"/>
    <col min="11602" max="11602" width="13.28515625" style="13" customWidth="1"/>
    <col min="11603" max="11603" width="15.28515625" style="13" customWidth="1"/>
    <col min="11604" max="11810" width="11.42578125" style="13"/>
    <col min="11811" max="11811" width="11.7109375" style="13" customWidth="1"/>
    <col min="11812" max="11812" width="11.140625" style="13" customWidth="1"/>
    <col min="11813" max="11813" width="13.42578125" style="13" customWidth="1"/>
    <col min="11814" max="11814" width="12.140625" style="13" customWidth="1"/>
    <col min="11815" max="11815" width="11.5703125" style="13" customWidth="1"/>
    <col min="11816" max="11816" width="10.140625" style="13" customWidth="1"/>
    <col min="11817" max="11817" width="10.28515625" style="13" customWidth="1"/>
    <col min="11818" max="11818" width="9.140625" style="13" customWidth="1"/>
    <col min="11819" max="11819" width="9.42578125" style="13" customWidth="1"/>
    <col min="11820" max="11822" width="9.140625" style="13" customWidth="1"/>
    <col min="11823" max="11824" width="12.140625" style="13" customWidth="1"/>
    <col min="11825" max="11825" width="8.140625" style="13" customWidth="1"/>
    <col min="11826" max="11827" width="9.28515625" style="13" customWidth="1"/>
    <col min="11828" max="11828" width="12.28515625" style="13" customWidth="1"/>
    <col min="11829" max="11829" width="11.5703125" style="13" customWidth="1"/>
    <col min="11830" max="11831" width="10" style="13" customWidth="1"/>
    <col min="11832" max="11832" width="14" style="13" customWidth="1"/>
    <col min="11833" max="11833" width="16.7109375" style="13" customWidth="1"/>
    <col min="11834" max="11834" width="14" style="13" customWidth="1"/>
    <col min="11835" max="11835" width="8.7109375" style="13" customWidth="1"/>
    <col min="11836" max="11836" width="12.5703125" style="13" customWidth="1"/>
    <col min="11837" max="11838" width="12.42578125" style="13" customWidth="1"/>
    <col min="11839" max="11839" width="0.140625" style="13" customWidth="1"/>
    <col min="11840" max="11840" width="0" style="13" hidden="1" customWidth="1"/>
    <col min="11841" max="11841" width="12.5703125" style="13" customWidth="1"/>
    <col min="11842" max="11842" width="11.85546875" style="13" customWidth="1"/>
    <col min="11843" max="11843" width="12.7109375" style="13" customWidth="1"/>
    <col min="11844" max="11845" width="10.42578125" style="13" customWidth="1"/>
    <col min="11846" max="11846" width="12.140625" style="13" customWidth="1"/>
    <col min="11847" max="11849" width="0" style="13" hidden="1" customWidth="1"/>
    <col min="11850" max="11850" width="13.140625" style="13" customWidth="1"/>
    <col min="11851" max="11852" width="11.42578125" style="13"/>
    <col min="11853" max="11853" width="12.85546875" style="13" customWidth="1"/>
    <col min="11854" max="11854" width="10.42578125" style="13" customWidth="1"/>
    <col min="11855" max="11855" width="11.7109375" style="13" customWidth="1"/>
    <col min="11856" max="11856" width="13.42578125" style="13" customWidth="1"/>
    <col min="11857" max="11857" width="12.85546875" style="13" customWidth="1"/>
    <col min="11858" max="11858" width="13.28515625" style="13" customWidth="1"/>
    <col min="11859" max="11859" width="15.28515625" style="13" customWidth="1"/>
    <col min="11860" max="12066" width="11.42578125" style="13"/>
    <col min="12067" max="12067" width="11.7109375" style="13" customWidth="1"/>
    <col min="12068" max="12068" width="11.140625" style="13" customWidth="1"/>
    <col min="12069" max="12069" width="13.42578125" style="13" customWidth="1"/>
    <col min="12070" max="12070" width="12.140625" style="13" customWidth="1"/>
    <col min="12071" max="12071" width="11.5703125" style="13" customWidth="1"/>
    <col min="12072" max="12072" width="10.140625" style="13" customWidth="1"/>
    <col min="12073" max="12073" width="10.28515625" style="13" customWidth="1"/>
    <col min="12074" max="12074" width="9.140625" style="13" customWidth="1"/>
    <col min="12075" max="12075" width="9.42578125" style="13" customWidth="1"/>
    <col min="12076" max="12078" width="9.140625" style="13" customWidth="1"/>
    <col min="12079" max="12080" width="12.140625" style="13" customWidth="1"/>
    <col min="12081" max="12081" width="8.140625" style="13" customWidth="1"/>
    <col min="12082" max="12083" width="9.28515625" style="13" customWidth="1"/>
    <col min="12084" max="12084" width="12.28515625" style="13" customWidth="1"/>
    <col min="12085" max="12085" width="11.5703125" style="13" customWidth="1"/>
    <col min="12086" max="12087" width="10" style="13" customWidth="1"/>
    <col min="12088" max="12088" width="14" style="13" customWidth="1"/>
    <col min="12089" max="12089" width="16.7109375" style="13" customWidth="1"/>
    <col min="12090" max="12090" width="14" style="13" customWidth="1"/>
    <col min="12091" max="12091" width="8.7109375" style="13" customWidth="1"/>
    <col min="12092" max="12092" width="12.5703125" style="13" customWidth="1"/>
    <col min="12093" max="12094" width="12.42578125" style="13" customWidth="1"/>
    <col min="12095" max="12095" width="0.140625" style="13" customWidth="1"/>
    <col min="12096" max="12096" width="0" style="13" hidden="1" customWidth="1"/>
    <col min="12097" max="12097" width="12.5703125" style="13" customWidth="1"/>
    <col min="12098" max="12098" width="11.85546875" style="13" customWidth="1"/>
    <col min="12099" max="12099" width="12.7109375" style="13" customWidth="1"/>
    <col min="12100" max="12101" width="10.42578125" style="13" customWidth="1"/>
    <col min="12102" max="12102" width="12.140625" style="13" customWidth="1"/>
    <col min="12103" max="12105" width="0" style="13" hidden="1" customWidth="1"/>
    <col min="12106" max="12106" width="13.140625" style="13" customWidth="1"/>
    <col min="12107" max="12108" width="11.42578125" style="13"/>
    <col min="12109" max="12109" width="12.85546875" style="13" customWidth="1"/>
    <col min="12110" max="12110" width="10.42578125" style="13" customWidth="1"/>
    <col min="12111" max="12111" width="11.7109375" style="13" customWidth="1"/>
    <col min="12112" max="12112" width="13.42578125" style="13" customWidth="1"/>
    <col min="12113" max="12113" width="12.85546875" style="13" customWidth="1"/>
    <col min="12114" max="12114" width="13.28515625" style="13" customWidth="1"/>
    <col min="12115" max="12115" width="15.28515625" style="13" customWidth="1"/>
    <col min="12116" max="12322" width="11.42578125" style="13"/>
    <col min="12323" max="12323" width="11.7109375" style="13" customWidth="1"/>
    <col min="12324" max="12324" width="11.140625" style="13" customWidth="1"/>
    <col min="12325" max="12325" width="13.42578125" style="13" customWidth="1"/>
    <col min="12326" max="12326" width="12.140625" style="13" customWidth="1"/>
    <col min="12327" max="12327" width="11.5703125" style="13" customWidth="1"/>
    <col min="12328" max="12328" width="10.140625" style="13" customWidth="1"/>
    <col min="12329" max="12329" width="10.28515625" style="13" customWidth="1"/>
    <col min="12330" max="12330" width="9.140625" style="13" customWidth="1"/>
    <col min="12331" max="12331" width="9.42578125" style="13" customWidth="1"/>
    <col min="12332" max="12334" width="9.140625" style="13" customWidth="1"/>
    <col min="12335" max="12336" width="12.140625" style="13" customWidth="1"/>
    <col min="12337" max="12337" width="8.140625" style="13" customWidth="1"/>
    <col min="12338" max="12339" width="9.28515625" style="13" customWidth="1"/>
    <col min="12340" max="12340" width="12.28515625" style="13" customWidth="1"/>
    <col min="12341" max="12341" width="11.5703125" style="13" customWidth="1"/>
    <col min="12342" max="12343" width="10" style="13" customWidth="1"/>
    <col min="12344" max="12344" width="14" style="13" customWidth="1"/>
    <col min="12345" max="12345" width="16.7109375" style="13" customWidth="1"/>
    <col min="12346" max="12346" width="14" style="13" customWidth="1"/>
    <col min="12347" max="12347" width="8.7109375" style="13" customWidth="1"/>
    <col min="12348" max="12348" width="12.5703125" style="13" customWidth="1"/>
    <col min="12349" max="12350" width="12.42578125" style="13" customWidth="1"/>
    <col min="12351" max="12351" width="0.140625" style="13" customWidth="1"/>
    <col min="12352" max="12352" width="0" style="13" hidden="1" customWidth="1"/>
    <col min="12353" max="12353" width="12.5703125" style="13" customWidth="1"/>
    <col min="12354" max="12354" width="11.85546875" style="13" customWidth="1"/>
    <col min="12355" max="12355" width="12.7109375" style="13" customWidth="1"/>
    <col min="12356" max="12357" width="10.42578125" style="13" customWidth="1"/>
    <col min="12358" max="12358" width="12.140625" style="13" customWidth="1"/>
    <col min="12359" max="12361" width="0" style="13" hidden="1" customWidth="1"/>
    <col min="12362" max="12362" width="13.140625" style="13" customWidth="1"/>
    <col min="12363" max="12364" width="11.42578125" style="13"/>
    <col min="12365" max="12365" width="12.85546875" style="13" customWidth="1"/>
    <col min="12366" max="12366" width="10.42578125" style="13" customWidth="1"/>
    <col min="12367" max="12367" width="11.7109375" style="13" customWidth="1"/>
    <col min="12368" max="12368" width="13.42578125" style="13" customWidth="1"/>
    <col min="12369" max="12369" width="12.85546875" style="13" customWidth="1"/>
    <col min="12370" max="12370" width="13.28515625" style="13" customWidth="1"/>
    <col min="12371" max="12371" width="15.28515625" style="13" customWidth="1"/>
    <col min="12372" max="12578" width="11.42578125" style="13"/>
    <col min="12579" max="12579" width="11.7109375" style="13" customWidth="1"/>
    <col min="12580" max="12580" width="11.140625" style="13" customWidth="1"/>
    <col min="12581" max="12581" width="13.42578125" style="13" customWidth="1"/>
    <col min="12582" max="12582" width="12.140625" style="13" customWidth="1"/>
    <col min="12583" max="12583" width="11.5703125" style="13" customWidth="1"/>
    <col min="12584" max="12584" width="10.140625" style="13" customWidth="1"/>
    <col min="12585" max="12585" width="10.28515625" style="13" customWidth="1"/>
    <col min="12586" max="12586" width="9.140625" style="13" customWidth="1"/>
    <col min="12587" max="12587" width="9.42578125" style="13" customWidth="1"/>
    <col min="12588" max="12590" width="9.140625" style="13" customWidth="1"/>
    <col min="12591" max="12592" width="12.140625" style="13" customWidth="1"/>
    <col min="12593" max="12593" width="8.140625" style="13" customWidth="1"/>
    <col min="12594" max="12595" width="9.28515625" style="13" customWidth="1"/>
    <col min="12596" max="12596" width="12.28515625" style="13" customWidth="1"/>
    <col min="12597" max="12597" width="11.5703125" style="13" customWidth="1"/>
    <col min="12598" max="12599" width="10" style="13" customWidth="1"/>
    <col min="12600" max="12600" width="14" style="13" customWidth="1"/>
    <col min="12601" max="12601" width="16.7109375" style="13" customWidth="1"/>
    <col min="12602" max="12602" width="14" style="13" customWidth="1"/>
    <col min="12603" max="12603" width="8.7109375" style="13" customWidth="1"/>
    <col min="12604" max="12604" width="12.5703125" style="13" customWidth="1"/>
    <col min="12605" max="12606" width="12.42578125" style="13" customWidth="1"/>
    <col min="12607" max="12607" width="0.140625" style="13" customWidth="1"/>
    <col min="12608" max="12608" width="0" style="13" hidden="1" customWidth="1"/>
    <col min="12609" max="12609" width="12.5703125" style="13" customWidth="1"/>
    <col min="12610" max="12610" width="11.85546875" style="13" customWidth="1"/>
    <col min="12611" max="12611" width="12.7109375" style="13" customWidth="1"/>
    <col min="12612" max="12613" width="10.42578125" style="13" customWidth="1"/>
    <col min="12614" max="12614" width="12.140625" style="13" customWidth="1"/>
    <col min="12615" max="12617" width="0" style="13" hidden="1" customWidth="1"/>
    <col min="12618" max="12618" width="13.140625" style="13" customWidth="1"/>
    <col min="12619" max="12620" width="11.42578125" style="13"/>
    <col min="12621" max="12621" width="12.85546875" style="13" customWidth="1"/>
    <col min="12622" max="12622" width="10.42578125" style="13" customWidth="1"/>
    <col min="12623" max="12623" width="11.7109375" style="13" customWidth="1"/>
    <col min="12624" max="12624" width="13.42578125" style="13" customWidth="1"/>
    <col min="12625" max="12625" width="12.85546875" style="13" customWidth="1"/>
    <col min="12626" max="12626" width="13.28515625" style="13" customWidth="1"/>
    <col min="12627" max="12627" width="15.28515625" style="13" customWidth="1"/>
    <col min="12628" max="12834" width="11.42578125" style="13"/>
    <col min="12835" max="12835" width="11.7109375" style="13" customWidth="1"/>
    <col min="12836" max="12836" width="11.140625" style="13" customWidth="1"/>
    <col min="12837" max="12837" width="13.42578125" style="13" customWidth="1"/>
    <col min="12838" max="12838" width="12.140625" style="13" customWidth="1"/>
    <col min="12839" max="12839" width="11.5703125" style="13" customWidth="1"/>
    <col min="12840" max="12840" width="10.140625" style="13" customWidth="1"/>
    <col min="12841" max="12841" width="10.28515625" style="13" customWidth="1"/>
    <col min="12842" max="12842" width="9.140625" style="13" customWidth="1"/>
    <col min="12843" max="12843" width="9.42578125" style="13" customWidth="1"/>
    <col min="12844" max="12846" width="9.140625" style="13" customWidth="1"/>
    <col min="12847" max="12848" width="12.140625" style="13" customWidth="1"/>
    <col min="12849" max="12849" width="8.140625" style="13" customWidth="1"/>
    <col min="12850" max="12851" width="9.28515625" style="13" customWidth="1"/>
    <col min="12852" max="12852" width="12.28515625" style="13" customWidth="1"/>
    <col min="12853" max="12853" width="11.5703125" style="13" customWidth="1"/>
    <col min="12854" max="12855" width="10" style="13" customWidth="1"/>
    <col min="12856" max="12856" width="14" style="13" customWidth="1"/>
    <col min="12857" max="12857" width="16.7109375" style="13" customWidth="1"/>
    <col min="12858" max="12858" width="14" style="13" customWidth="1"/>
    <col min="12859" max="12859" width="8.7109375" style="13" customWidth="1"/>
    <col min="12860" max="12860" width="12.5703125" style="13" customWidth="1"/>
    <col min="12861" max="12862" width="12.42578125" style="13" customWidth="1"/>
    <col min="12863" max="12863" width="0.140625" style="13" customWidth="1"/>
    <col min="12864" max="12864" width="0" style="13" hidden="1" customWidth="1"/>
    <col min="12865" max="12865" width="12.5703125" style="13" customWidth="1"/>
    <col min="12866" max="12866" width="11.85546875" style="13" customWidth="1"/>
    <col min="12867" max="12867" width="12.7109375" style="13" customWidth="1"/>
    <col min="12868" max="12869" width="10.42578125" style="13" customWidth="1"/>
    <col min="12870" max="12870" width="12.140625" style="13" customWidth="1"/>
    <col min="12871" max="12873" width="0" style="13" hidden="1" customWidth="1"/>
    <col min="12874" max="12874" width="13.140625" style="13" customWidth="1"/>
    <col min="12875" max="12876" width="11.42578125" style="13"/>
    <col min="12877" max="12877" width="12.85546875" style="13" customWidth="1"/>
    <col min="12878" max="12878" width="10.42578125" style="13" customWidth="1"/>
    <col min="12879" max="12879" width="11.7109375" style="13" customWidth="1"/>
    <col min="12880" max="12880" width="13.42578125" style="13" customWidth="1"/>
    <col min="12881" max="12881" width="12.85546875" style="13" customWidth="1"/>
    <col min="12882" max="12882" width="13.28515625" style="13" customWidth="1"/>
    <col min="12883" max="12883" width="15.28515625" style="13" customWidth="1"/>
    <col min="12884" max="13090" width="11.42578125" style="13"/>
    <col min="13091" max="13091" width="11.7109375" style="13" customWidth="1"/>
    <col min="13092" max="13092" width="11.140625" style="13" customWidth="1"/>
    <col min="13093" max="13093" width="13.42578125" style="13" customWidth="1"/>
    <col min="13094" max="13094" width="12.140625" style="13" customWidth="1"/>
    <col min="13095" max="13095" width="11.5703125" style="13" customWidth="1"/>
    <col min="13096" max="13096" width="10.140625" style="13" customWidth="1"/>
    <col min="13097" max="13097" width="10.28515625" style="13" customWidth="1"/>
    <col min="13098" max="13098" width="9.140625" style="13" customWidth="1"/>
    <col min="13099" max="13099" width="9.42578125" style="13" customWidth="1"/>
    <col min="13100" max="13102" width="9.140625" style="13" customWidth="1"/>
    <col min="13103" max="13104" width="12.140625" style="13" customWidth="1"/>
    <col min="13105" max="13105" width="8.140625" style="13" customWidth="1"/>
    <col min="13106" max="13107" width="9.28515625" style="13" customWidth="1"/>
    <col min="13108" max="13108" width="12.28515625" style="13" customWidth="1"/>
    <col min="13109" max="13109" width="11.5703125" style="13" customWidth="1"/>
    <col min="13110" max="13111" width="10" style="13" customWidth="1"/>
    <col min="13112" max="13112" width="14" style="13" customWidth="1"/>
    <col min="13113" max="13113" width="16.7109375" style="13" customWidth="1"/>
    <col min="13114" max="13114" width="14" style="13" customWidth="1"/>
    <col min="13115" max="13115" width="8.7109375" style="13" customWidth="1"/>
    <col min="13116" max="13116" width="12.5703125" style="13" customWidth="1"/>
    <col min="13117" max="13118" width="12.42578125" style="13" customWidth="1"/>
    <col min="13119" max="13119" width="0.140625" style="13" customWidth="1"/>
    <col min="13120" max="13120" width="0" style="13" hidden="1" customWidth="1"/>
    <col min="13121" max="13121" width="12.5703125" style="13" customWidth="1"/>
    <col min="13122" max="13122" width="11.85546875" style="13" customWidth="1"/>
    <col min="13123" max="13123" width="12.7109375" style="13" customWidth="1"/>
    <col min="13124" max="13125" width="10.42578125" style="13" customWidth="1"/>
    <col min="13126" max="13126" width="12.140625" style="13" customWidth="1"/>
    <col min="13127" max="13129" width="0" style="13" hidden="1" customWidth="1"/>
    <col min="13130" max="13130" width="13.140625" style="13" customWidth="1"/>
    <col min="13131" max="13132" width="11.42578125" style="13"/>
    <col min="13133" max="13133" width="12.85546875" style="13" customWidth="1"/>
    <col min="13134" max="13134" width="10.42578125" style="13" customWidth="1"/>
    <col min="13135" max="13135" width="11.7109375" style="13" customWidth="1"/>
    <col min="13136" max="13136" width="13.42578125" style="13" customWidth="1"/>
    <col min="13137" max="13137" width="12.85546875" style="13" customWidth="1"/>
    <col min="13138" max="13138" width="13.28515625" style="13" customWidth="1"/>
    <col min="13139" max="13139" width="15.28515625" style="13" customWidth="1"/>
    <col min="13140" max="13346" width="11.42578125" style="13"/>
    <col min="13347" max="13347" width="11.7109375" style="13" customWidth="1"/>
    <col min="13348" max="13348" width="11.140625" style="13" customWidth="1"/>
    <col min="13349" max="13349" width="13.42578125" style="13" customWidth="1"/>
    <col min="13350" max="13350" width="12.140625" style="13" customWidth="1"/>
    <col min="13351" max="13351" width="11.5703125" style="13" customWidth="1"/>
    <col min="13352" max="13352" width="10.140625" style="13" customWidth="1"/>
    <col min="13353" max="13353" width="10.28515625" style="13" customWidth="1"/>
    <col min="13354" max="13354" width="9.140625" style="13" customWidth="1"/>
    <col min="13355" max="13355" width="9.42578125" style="13" customWidth="1"/>
    <col min="13356" max="13358" width="9.140625" style="13" customWidth="1"/>
    <col min="13359" max="13360" width="12.140625" style="13" customWidth="1"/>
    <col min="13361" max="13361" width="8.140625" style="13" customWidth="1"/>
    <col min="13362" max="13363" width="9.28515625" style="13" customWidth="1"/>
    <col min="13364" max="13364" width="12.28515625" style="13" customWidth="1"/>
    <col min="13365" max="13365" width="11.5703125" style="13" customWidth="1"/>
    <col min="13366" max="13367" width="10" style="13" customWidth="1"/>
    <col min="13368" max="13368" width="14" style="13" customWidth="1"/>
    <col min="13369" max="13369" width="16.7109375" style="13" customWidth="1"/>
    <col min="13370" max="13370" width="14" style="13" customWidth="1"/>
    <col min="13371" max="13371" width="8.7109375" style="13" customWidth="1"/>
    <col min="13372" max="13372" width="12.5703125" style="13" customWidth="1"/>
    <col min="13373" max="13374" width="12.42578125" style="13" customWidth="1"/>
    <col min="13375" max="13375" width="0.140625" style="13" customWidth="1"/>
    <col min="13376" max="13376" width="0" style="13" hidden="1" customWidth="1"/>
    <col min="13377" max="13377" width="12.5703125" style="13" customWidth="1"/>
    <col min="13378" max="13378" width="11.85546875" style="13" customWidth="1"/>
    <col min="13379" max="13379" width="12.7109375" style="13" customWidth="1"/>
    <col min="13380" max="13381" width="10.42578125" style="13" customWidth="1"/>
    <col min="13382" max="13382" width="12.140625" style="13" customWidth="1"/>
    <col min="13383" max="13385" width="0" style="13" hidden="1" customWidth="1"/>
    <col min="13386" max="13386" width="13.140625" style="13" customWidth="1"/>
    <col min="13387" max="13388" width="11.42578125" style="13"/>
    <col min="13389" max="13389" width="12.85546875" style="13" customWidth="1"/>
    <col min="13390" max="13390" width="10.42578125" style="13" customWidth="1"/>
    <col min="13391" max="13391" width="11.7109375" style="13" customWidth="1"/>
    <col min="13392" max="13392" width="13.42578125" style="13" customWidth="1"/>
    <col min="13393" max="13393" width="12.85546875" style="13" customWidth="1"/>
    <col min="13394" max="13394" width="13.28515625" style="13" customWidth="1"/>
    <col min="13395" max="13395" width="15.28515625" style="13" customWidth="1"/>
    <col min="13396" max="13602" width="11.42578125" style="13"/>
    <col min="13603" max="13603" width="11.7109375" style="13" customWidth="1"/>
    <col min="13604" max="13604" width="11.140625" style="13" customWidth="1"/>
    <col min="13605" max="13605" width="13.42578125" style="13" customWidth="1"/>
    <col min="13606" max="13606" width="12.140625" style="13" customWidth="1"/>
    <col min="13607" max="13607" width="11.5703125" style="13" customWidth="1"/>
    <col min="13608" max="13608" width="10.140625" style="13" customWidth="1"/>
    <col min="13609" max="13609" width="10.28515625" style="13" customWidth="1"/>
    <col min="13610" max="13610" width="9.140625" style="13" customWidth="1"/>
    <col min="13611" max="13611" width="9.42578125" style="13" customWidth="1"/>
    <col min="13612" max="13614" width="9.140625" style="13" customWidth="1"/>
    <col min="13615" max="13616" width="12.140625" style="13" customWidth="1"/>
    <col min="13617" max="13617" width="8.140625" style="13" customWidth="1"/>
    <col min="13618" max="13619" width="9.28515625" style="13" customWidth="1"/>
    <col min="13620" max="13620" width="12.28515625" style="13" customWidth="1"/>
    <col min="13621" max="13621" width="11.5703125" style="13" customWidth="1"/>
    <col min="13622" max="13623" width="10" style="13" customWidth="1"/>
    <col min="13624" max="13624" width="14" style="13" customWidth="1"/>
    <col min="13625" max="13625" width="16.7109375" style="13" customWidth="1"/>
    <col min="13626" max="13626" width="14" style="13" customWidth="1"/>
    <col min="13627" max="13627" width="8.7109375" style="13" customWidth="1"/>
    <col min="13628" max="13628" width="12.5703125" style="13" customWidth="1"/>
    <col min="13629" max="13630" width="12.42578125" style="13" customWidth="1"/>
    <col min="13631" max="13631" width="0.140625" style="13" customWidth="1"/>
    <col min="13632" max="13632" width="0" style="13" hidden="1" customWidth="1"/>
    <col min="13633" max="13633" width="12.5703125" style="13" customWidth="1"/>
    <col min="13634" max="13634" width="11.85546875" style="13" customWidth="1"/>
    <col min="13635" max="13635" width="12.7109375" style="13" customWidth="1"/>
    <col min="13636" max="13637" width="10.42578125" style="13" customWidth="1"/>
    <col min="13638" max="13638" width="12.140625" style="13" customWidth="1"/>
    <col min="13639" max="13641" width="0" style="13" hidden="1" customWidth="1"/>
    <col min="13642" max="13642" width="13.140625" style="13" customWidth="1"/>
    <col min="13643" max="13644" width="11.42578125" style="13"/>
    <col min="13645" max="13645" width="12.85546875" style="13" customWidth="1"/>
    <col min="13646" max="13646" width="10.42578125" style="13" customWidth="1"/>
    <col min="13647" max="13647" width="11.7109375" style="13" customWidth="1"/>
    <col min="13648" max="13648" width="13.42578125" style="13" customWidth="1"/>
    <col min="13649" max="13649" width="12.85546875" style="13" customWidth="1"/>
    <col min="13650" max="13650" width="13.28515625" style="13" customWidth="1"/>
    <col min="13651" max="13651" width="15.28515625" style="13" customWidth="1"/>
    <col min="13652" max="13858" width="11.42578125" style="13"/>
    <col min="13859" max="13859" width="11.7109375" style="13" customWidth="1"/>
    <col min="13860" max="13860" width="11.140625" style="13" customWidth="1"/>
    <col min="13861" max="13861" width="13.42578125" style="13" customWidth="1"/>
    <col min="13862" max="13862" width="12.140625" style="13" customWidth="1"/>
    <col min="13863" max="13863" width="11.5703125" style="13" customWidth="1"/>
    <col min="13864" max="13864" width="10.140625" style="13" customWidth="1"/>
    <col min="13865" max="13865" width="10.28515625" style="13" customWidth="1"/>
    <col min="13866" max="13866" width="9.140625" style="13" customWidth="1"/>
    <col min="13867" max="13867" width="9.42578125" style="13" customWidth="1"/>
    <col min="13868" max="13870" width="9.140625" style="13" customWidth="1"/>
    <col min="13871" max="13872" width="12.140625" style="13" customWidth="1"/>
    <col min="13873" max="13873" width="8.140625" style="13" customWidth="1"/>
    <col min="13874" max="13875" width="9.28515625" style="13" customWidth="1"/>
    <col min="13876" max="13876" width="12.28515625" style="13" customWidth="1"/>
    <col min="13877" max="13877" width="11.5703125" style="13" customWidth="1"/>
    <col min="13878" max="13879" width="10" style="13" customWidth="1"/>
    <col min="13880" max="13880" width="14" style="13" customWidth="1"/>
    <col min="13881" max="13881" width="16.7109375" style="13" customWidth="1"/>
    <col min="13882" max="13882" width="14" style="13" customWidth="1"/>
    <col min="13883" max="13883" width="8.7109375" style="13" customWidth="1"/>
    <col min="13884" max="13884" width="12.5703125" style="13" customWidth="1"/>
    <col min="13885" max="13886" width="12.42578125" style="13" customWidth="1"/>
    <col min="13887" max="13887" width="0.140625" style="13" customWidth="1"/>
    <col min="13888" max="13888" width="0" style="13" hidden="1" customWidth="1"/>
    <col min="13889" max="13889" width="12.5703125" style="13" customWidth="1"/>
    <col min="13890" max="13890" width="11.85546875" style="13" customWidth="1"/>
    <col min="13891" max="13891" width="12.7109375" style="13" customWidth="1"/>
    <col min="13892" max="13893" width="10.42578125" style="13" customWidth="1"/>
    <col min="13894" max="13894" width="12.140625" style="13" customWidth="1"/>
    <col min="13895" max="13897" width="0" style="13" hidden="1" customWidth="1"/>
    <col min="13898" max="13898" width="13.140625" style="13" customWidth="1"/>
    <col min="13899" max="13900" width="11.42578125" style="13"/>
    <col min="13901" max="13901" width="12.85546875" style="13" customWidth="1"/>
    <col min="13902" max="13902" width="10.42578125" style="13" customWidth="1"/>
    <col min="13903" max="13903" width="11.7109375" style="13" customWidth="1"/>
    <col min="13904" max="13904" width="13.42578125" style="13" customWidth="1"/>
    <col min="13905" max="13905" width="12.85546875" style="13" customWidth="1"/>
    <col min="13906" max="13906" width="13.28515625" style="13" customWidth="1"/>
    <col min="13907" max="13907" width="15.28515625" style="13" customWidth="1"/>
    <col min="13908" max="14114" width="11.42578125" style="13"/>
    <col min="14115" max="14115" width="11.7109375" style="13" customWidth="1"/>
    <col min="14116" max="14116" width="11.140625" style="13" customWidth="1"/>
    <col min="14117" max="14117" width="13.42578125" style="13" customWidth="1"/>
    <col min="14118" max="14118" width="12.140625" style="13" customWidth="1"/>
    <col min="14119" max="14119" width="11.5703125" style="13" customWidth="1"/>
    <col min="14120" max="14120" width="10.140625" style="13" customWidth="1"/>
    <col min="14121" max="14121" width="10.28515625" style="13" customWidth="1"/>
    <col min="14122" max="14122" width="9.140625" style="13" customWidth="1"/>
    <col min="14123" max="14123" width="9.42578125" style="13" customWidth="1"/>
    <col min="14124" max="14126" width="9.140625" style="13" customWidth="1"/>
    <col min="14127" max="14128" width="12.140625" style="13" customWidth="1"/>
    <col min="14129" max="14129" width="8.140625" style="13" customWidth="1"/>
    <col min="14130" max="14131" width="9.28515625" style="13" customWidth="1"/>
    <col min="14132" max="14132" width="12.28515625" style="13" customWidth="1"/>
    <col min="14133" max="14133" width="11.5703125" style="13" customWidth="1"/>
    <col min="14134" max="14135" width="10" style="13" customWidth="1"/>
    <col min="14136" max="14136" width="14" style="13" customWidth="1"/>
    <col min="14137" max="14137" width="16.7109375" style="13" customWidth="1"/>
    <col min="14138" max="14138" width="14" style="13" customWidth="1"/>
    <col min="14139" max="14139" width="8.7109375" style="13" customWidth="1"/>
    <col min="14140" max="14140" width="12.5703125" style="13" customWidth="1"/>
    <col min="14141" max="14142" width="12.42578125" style="13" customWidth="1"/>
    <col min="14143" max="14143" width="0.140625" style="13" customWidth="1"/>
    <col min="14144" max="14144" width="0" style="13" hidden="1" customWidth="1"/>
    <col min="14145" max="14145" width="12.5703125" style="13" customWidth="1"/>
    <col min="14146" max="14146" width="11.85546875" style="13" customWidth="1"/>
    <col min="14147" max="14147" width="12.7109375" style="13" customWidth="1"/>
    <col min="14148" max="14149" width="10.42578125" style="13" customWidth="1"/>
    <col min="14150" max="14150" width="12.140625" style="13" customWidth="1"/>
    <col min="14151" max="14153" width="0" style="13" hidden="1" customWidth="1"/>
    <col min="14154" max="14154" width="13.140625" style="13" customWidth="1"/>
    <col min="14155" max="14156" width="11.42578125" style="13"/>
    <col min="14157" max="14157" width="12.85546875" style="13" customWidth="1"/>
    <col min="14158" max="14158" width="10.42578125" style="13" customWidth="1"/>
    <col min="14159" max="14159" width="11.7109375" style="13" customWidth="1"/>
    <col min="14160" max="14160" width="13.42578125" style="13" customWidth="1"/>
    <col min="14161" max="14161" width="12.85546875" style="13" customWidth="1"/>
    <col min="14162" max="14162" width="13.28515625" style="13" customWidth="1"/>
    <col min="14163" max="14163" width="15.28515625" style="13" customWidth="1"/>
    <col min="14164" max="14370" width="11.42578125" style="13"/>
    <col min="14371" max="14371" width="11.7109375" style="13" customWidth="1"/>
    <col min="14372" max="14372" width="11.140625" style="13" customWidth="1"/>
    <col min="14373" max="14373" width="13.42578125" style="13" customWidth="1"/>
    <col min="14374" max="14374" width="12.140625" style="13" customWidth="1"/>
    <col min="14375" max="14375" width="11.5703125" style="13" customWidth="1"/>
    <col min="14376" max="14376" width="10.140625" style="13" customWidth="1"/>
    <col min="14377" max="14377" width="10.28515625" style="13" customWidth="1"/>
    <col min="14378" max="14378" width="9.140625" style="13" customWidth="1"/>
    <col min="14379" max="14379" width="9.42578125" style="13" customWidth="1"/>
    <col min="14380" max="14382" width="9.140625" style="13" customWidth="1"/>
    <col min="14383" max="14384" width="12.140625" style="13" customWidth="1"/>
    <col min="14385" max="14385" width="8.140625" style="13" customWidth="1"/>
    <col min="14386" max="14387" width="9.28515625" style="13" customWidth="1"/>
    <col min="14388" max="14388" width="12.28515625" style="13" customWidth="1"/>
    <col min="14389" max="14389" width="11.5703125" style="13" customWidth="1"/>
    <col min="14390" max="14391" width="10" style="13" customWidth="1"/>
    <col min="14392" max="14392" width="14" style="13" customWidth="1"/>
    <col min="14393" max="14393" width="16.7109375" style="13" customWidth="1"/>
    <col min="14394" max="14394" width="14" style="13" customWidth="1"/>
    <col min="14395" max="14395" width="8.7109375" style="13" customWidth="1"/>
    <col min="14396" max="14396" width="12.5703125" style="13" customWidth="1"/>
    <col min="14397" max="14398" width="12.42578125" style="13" customWidth="1"/>
    <col min="14399" max="14399" width="0.140625" style="13" customWidth="1"/>
    <col min="14400" max="14400" width="0" style="13" hidden="1" customWidth="1"/>
    <col min="14401" max="14401" width="12.5703125" style="13" customWidth="1"/>
    <col min="14402" max="14402" width="11.85546875" style="13" customWidth="1"/>
    <col min="14403" max="14403" width="12.7109375" style="13" customWidth="1"/>
    <col min="14404" max="14405" width="10.42578125" style="13" customWidth="1"/>
    <col min="14406" max="14406" width="12.140625" style="13" customWidth="1"/>
    <col min="14407" max="14409" width="0" style="13" hidden="1" customWidth="1"/>
    <col min="14410" max="14410" width="13.140625" style="13" customWidth="1"/>
    <col min="14411" max="14412" width="11.42578125" style="13"/>
    <col min="14413" max="14413" width="12.85546875" style="13" customWidth="1"/>
    <col min="14414" max="14414" width="10.42578125" style="13" customWidth="1"/>
    <col min="14415" max="14415" width="11.7109375" style="13" customWidth="1"/>
    <col min="14416" max="14416" width="13.42578125" style="13" customWidth="1"/>
    <col min="14417" max="14417" width="12.85546875" style="13" customWidth="1"/>
    <col min="14418" max="14418" width="13.28515625" style="13" customWidth="1"/>
    <col min="14419" max="14419" width="15.28515625" style="13" customWidth="1"/>
    <col min="14420" max="14626" width="11.42578125" style="13"/>
    <col min="14627" max="14627" width="11.7109375" style="13" customWidth="1"/>
    <col min="14628" max="14628" width="11.140625" style="13" customWidth="1"/>
    <col min="14629" max="14629" width="13.42578125" style="13" customWidth="1"/>
    <col min="14630" max="14630" width="12.140625" style="13" customWidth="1"/>
    <col min="14631" max="14631" width="11.5703125" style="13" customWidth="1"/>
    <col min="14632" max="14632" width="10.140625" style="13" customWidth="1"/>
    <col min="14633" max="14633" width="10.28515625" style="13" customWidth="1"/>
    <col min="14634" max="14634" width="9.140625" style="13" customWidth="1"/>
    <col min="14635" max="14635" width="9.42578125" style="13" customWidth="1"/>
    <col min="14636" max="14638" width="9.140625" style="13" customWidth="1"/>
    <col min="14639" max="14640" width="12.140625" style="13" customWidth="1"/>
    <col min="14641" max="14641" width="8.140625" style="13" customWidth="1"/>
    <col min="14642" max="14643" width="9.28515625" style="13" customWidth="1"/>
    <col min="14644" max="14644" width="12.28515625" style="13" customWidth="1"/>
    <col min="14645" max="14645" width="11.5703125" style="13" customWidth="1"/>
    <col min="14646" max="14647" width="10" style="13" customWidth="1"/>
    <col min="14648" max="14648" width="14" style="13" customWidth="1"/>
    <col min="14649" max="14649" width="16.7109375" style="13" customWidth="1"/>
    <col min="14650" max="14650" width="14" style="13" customWidth="1"/>
    <col min="14651" max="14651" width="8.7109375" style="13" customWidth="1"/>
    <col min="14652" max="14652" width="12.5703125" style="13" customWidth="1"/>
    <col min="14653" max="14654" width="12.42578125" style="13" customWidth="1"/>
    <col min="14655" max="14655" width="0.140625" style="13" customWidth="1"/>
    <col min="14656" max="14656" width="0" style="13" hidden="1" customWidth="1"/>
    <col min="14657" max="14657" width="12.5703125" style="13" customWidth="1"/>
    <col min="14658" max="14658" width="11.85546875" style="13" customWidth="1"/>
    <col min="14659" max="14659" width="12.7109375" style="13" customWidth="1"/>
    <col min="14660" max="14661" width="10.42578125" style="13" customWidth="1"/>
    <col min="14662" max="14662" width="12.140625" style="13" customWidth="1"/>
    <col min="14663" max="14665" width="0" style="13" hidden="1" customWidth="1"/>
    <col min="14666" max="14666" width="13.140625" style="13" customWidth="1"/>
    <col min="14667" max="14668" width="11.42578125" style="13"/>
    <col min="14669" max="14669" width="12.85546875" style="13" customWidth="1"/>
    <col min="14670" max="14670" width="10.42578125" style="13" customWidth="1"/>
    <col min="14671" max="14671" width="11.7109375" style="13" customWidth="1"/>
    <col min="14672" max="14672" width="13.42578125" style="13" customWidth="1"/>
    <col min="14673" max="14673" width="12.85546875" style="13" customWidth="1"/>
    <col min="14674" max="14674" width="13.28515625" style="13" customWidth="1"/>
    <col min="14675" max="14675" width="15.28515625" style="13" customWidth="1"/>
    <col min="14676" max="14882" width="11.42578125" style="13"/>
    <col min="14883" max="14883" width="11.7109375" style="13" customWidth="1"/>
    <col min="14884" max="14884" width="11.140625" style="13" customWidth="1"/>
    <col min="14885" max="14885" width="13.42578125" style="13" customWidth="1"/>
    <col min="14886" max="14886" width="12.140625" style="13" customWidth="1"/>
    <col min="14887" max="14887" width="11.5703125" style="13" customWidth="1"/>
    <col min="14888" max="14888" width="10.140625" style="13" customWidth="1"/>
    <col min="14889" max="14889" width="10.28515625" style="13" customWidth="1"/>
    <col min="14890" max="14890" width="9.140625" style="13" customWidth="1"/>
    <col min="14891" max="14891" width="9.42578125" style="13" customWidth="1"/>
    <col min="14892" max="14894" width="9.140625" style="13" customWidth="1"/>
    <col min="14895" max="14896" width="12.140625" style="13" customWidth="1"/>
    <col min="14897" max="14897" width="8.140625" style="13" customWidth="1"/>
    <col min="14898" max="14899" width="9.28515625" style="13" customWidth="1"/>
    <col min="14900" max="14900" width="12.28515625" style="13" customWidth="1"/>
    <col min="14901" max="14901" width="11.5703125" style="13" customWidth="1"/>
    <col min="14902" max="14903" width="10" style="13" customWidth="1"/>
    <col min="14904" max="14904" width="14" style="13" customWidth="1"/>
    <col min="14905" max="14905" width="16.7109375" style="13" customWidth="1"/>
    <col min="14906" max="14906" width="14" style="13" customWidth="1"/>
    <col min="14907" max="14907" width="8.7109375" style="13" customWidth="1"/>
    <col min="14908" max="14908" width="12.5703125" style="13" customWidth="1"/>
    <col min="14909" max="14910" width="12.42578125" style="13" customWidth="1"/>
    <col min="14911" max="14911" width="0.140625" style="13" customWidth="1"/>
    <col min="14912" max="14912" width="0" style="13" hidden="1" customWidth="1"/>
    <col min="14913" max="14913" width="12.5703125" style="13" customWidth="1"/>
    <col min="14914" max="14914" width="11.85546875" style="13" customWidth="1"/>
    <col min="14915" max="14915" width="12.7109375" style="13" customWidth="1"/>
    <col min="14916" max="14917" width="10.42578125" style="13" customWidth="1"/>
    <col min="14918" max="14918" width="12.140625" style="13" customWidth="1"/>
    <col min="14919" max="14921" width="0" style="13" hidden="1" customWidth="1"/>
    <col min="14922" max="14922" width="13.140625" style="13" customWidth="1"/>
    <col min="14923" max="14924" width="11.42578125" style="13"/>
    <col min="14925" max="14925" width="12.85546875" style="13" customWidth="1"/>
    <col min="14926" max="14926" width="10.42578125" style="13" customWidth="1"/>
    <col min="14927" max="14927" width="11.7109375" style="13" customWidth="1"/>
    <col min="14928" max="14928" width="13.42578125" style="13" customWidth="1"/>
    <col min="14929" max="14929" width="12.85546875" style="13" customWidth="1"/>
    <col min="14930" max="14930" width="13.28515625" style="13" customWidth="1"/>
    <col min="14931" max="14931" width="15.28515625" style="13" customWidth="1"/>
    <col min="14932" max="15138" width="11.42578125" style="13"/>
    <col min="15139" max="15139" width="11.7109375" style="13" customWidth="1"/>
    <col min="15140" max="15140" width="11.140625" style="13" customWidth="1"/>
    <col min="15141" max="15141" width="13.42578125" style="13" customWidth="1"/>
    <col min="15142" max="15142" width="12.140625" style="13" customWidth="1"/>
    <col min="15143" max="15143" width="11.5703125" style="13" customWidth="1"/>
    <col min="15144" max="15144" width="10.140625" style="13" customWidth="1"/>
    <col min="15145" max="15145" width="10.28515625" style="13" customWidth="1"/>
    <col min="15146" max="15146" width="9.140625" style="13" customWidth="1"/>
    <col min="15147" max="15147" width="9.42578125" style="13" customWidth="1"/>
    <col min="15148" max="15150" width="9.140625" style="13" customWidth="1"/>
    <col min="15151" max="15152" width="12.140625" style="13" customWidth="1"/>
    <col min="15153" max="15153" width="8.140625" style="13" customWidth="1"/>
    <col min="15154" max="15155" width="9.28515625" style="13" customWidth="1"/>
    <col min="15156" max="15156" width="12.28515625" style="13" customWidth="1"/>
    <col min="15157" max="15157" width="11.5703125" style="13" customWidth="1"/>
    <col min="15158" max="15159" width="10" style="13" customWidth="1"/>
    <col min="15160" max="15160" width="14" style="13" customWidth="1"/>
    <col min="15161" max="15161" width="16.7109375" style="13" customWidth="1"/>
    <col min="15162" max="15162" width="14" style="13" customWidth="1"/>
    <col min="15163" max="15163" width="8.7109375" style="13" customWidth="1"/>
    <col min="15164" max="15164" width="12.5703125" style="13" customWidth="1"/>
    <col min="15165" max="15166" width="12.42578125" style="13" customWidth="1"/>
    <col min="15167" max="15167" width="0.140625" style="13" customWidth="1"/>
    <col min="15168" max="15168" width="0" style="13" hidden="1" customWidth="1"/>
    <col min="15169" max="15169" width="12.5703125" style="13" customWidth="1"/>
    <col min="15170" max="15170" width="11.85546875" style="13" customWidth="1"/>
    <col min="15171" max="15171" width="12.7109375" style="13" customWidth="1"/>
    <col min="15172" max="15173" width="10.42578125" style="13" customWidth="1"/>
    <col min="15174" max="15174" width="12.140625" style="13" customWidth="1"/>
    <col min="15175" max="15177" width="0" style="13" hidden="1" customWidth="1"/>
    <col min="15178" max="15178" width="13.140625" style="13" customWidth="1"/>
    <col min="15179" max="15180" width="11.42578125" style="13"/>
    <col min="15181" max="15181" width="12.85546875" style="13" customWidth="1"/>
    <col min="15182" max="15182" width="10.42578125" style="13" customWidth="1"/>
    <col min="15183" max="15183" width="11.7109375" style="13" customWidth="1"/>
    <col min="15184" max="15184" width="13.42578125" style="13" customWidth="1"/>
    <col min="15185" max="15185" width="12.85546875" style="13" customWidth="1"/>
    <col min="15186" max="15186" width="13.28515625" style="13" customWidth="1"/>
    <col min="15187" max="15187" width="15.28515625" style="13" customWidth="1"/>
    <col min="15188" max="15394" width="11.42578125" style="13"/>
    <col min="15395" max="15395" width="11.7109375" style="13" customWidth="1"/>
    <col min="15396" max="15396" width="11.140625" style="13" customWidth="1"/>
    <col min="15397" max="15397" width="13.42578125" style="13" customWidth="1"/>
    <col min="15398" max="15398" width="12.140625" style="13" customWidth="1"/>
    <col min="15399" max="15399" width="11.5703125" style="13" customWidth="1"/>
    <col min="15400" max="15400" width="10.140625" style="13" customWidth="1"/>
    <col min="15401" max="15401" width="10.28515625" style="13" customWidth="1"/>
    <col min="15402" max="15402" width="9.140625" style="13" customWidth="1"/>
    <col min="15403" max="15403" width="9.42578125" style="13" customWidth="1"/>
    <col min="15404" max="15406" width="9.140625" style="13" customWidth="1"/>
    <col min="15407" max="15408" width="12.140625" style="13" customWidth="1"/>
    <col min="15409" max="15409" width="8.140625" style="13" customWidth="1"/>
    <col min="15410" max="15411" width="9.28515625" style="13" customWidth="1"/>
    <col min="15412" max="15412" width="12.28515625" style="13" customWidth="1"/>
    <col min="15413" max="15413" width="11.5703125" style="13" customWidth="1"/>
    <col min="15414" max="15415" width="10" style="13" customWidth="1"/>
    <col min="15416" max="15416" width="14" style="13" customWidth="1"/>
    <col min="15417" max="15417" width="16.7109375" style="13" customWidth="1"/>
    <col min="15418" max="15418" width="14" style="13" customWidth="1"/>
    <col min="15419" max="15419" width="8.7109375" style="13" customWidth="1"/>
    <col min="15420" max="15420" width="12.5703125" style="13" customWidth="1"/>
    <col min="15421" max="15422" width="12.42578125" style="13" customWidth="1"/>
    <col min="15423" max="15423" width="0.140625" style="13" customWidth="1"/>
    <col min="15424" max="15424" width="0" style="13" hidden="1" customWidth="1"/>
    <col min="15425" max="15425" width="12.5703125" style="13" customWidth="1"/>
    <col min="15426" max="15426" width="11.85546875" style="13" customWidth="1"/>
    <col min="15427" max="15427" width="12.7109375" style="13" customWidth="1"/>
    <col min="15428" max="15429" width="10.42578125" style="13" customWidth="1"/>
    <col min="15430" max="15430" width="12.140625" style="13" customWidth="1"/>
    <col min="15431" max="15433" width="0" style="13" hidden="1" customWidth="1"/>
    <col min="15434" max="15434" width="13.140625" style="13" customWidth="1"/>
    <col min="15435" max="15436" width="11.42578125" style="13"/>
    <col min="15437" max="15437" width="12.85546875" style="13" customWidth="1"/>
    <col min="15438" max="15438" width="10.42578125" style="13" customWidth="1"/>
    <col min="15439" max="15439" width="11.7109375" style="13" customWidth="1"/>
    <col min="15440" max="15440" width="13.42578125" style="13" customWidth="1"/>
    <col min="15441" max="15441" width="12.85546875" style="13" customWidth="1"/>
    <col min="15442" max="15442" width="13.28515625" style="13" customWidth="1"/>
    <col min="15443" max="15443" width="15.28515625" style="13" customWidth="1"/>
    <col min="15444" max="15650" width="11.42578125" style="13"/>
    <col min="15651" max="15651" width="11.7109375" style="13" customWidth="1"/>
    <col min="15652" max="15652" width="11.140625" style="13" customWidth="1"/>
    <col min="15653" max="15653" width="13.42578125" style="13" customWidth="1"/>
    <col min="15654" max="15654" width="12.140625" style="13" customWidth="1"/>
    <col min="15655" max="15655" width="11.5703125" style="13" customWidth="1"/>
    <col min="15656" max="15656" width="10.140625" style="13" customWidth="1"/>
    <col min="15657" max="15657" width="10.28515625" style="13" customWidth="1"/>
    <col min="15658" max="15658" width="9.140625" style="13" customWidth="1"/>
    <col min="15659" max="15659" width="9.42578125" style="13" customWidth="1"/>
    <col min="15660" max="15662" width="9.140625" style="13" customWidth="1"/>
    <col min="15663" max="15664" width="12.140625" style="13" customWidth="1"/>
    <col min="15665" max="15665" width="8.140625" style="13" customWidth="1"/>
    <col min="15666" max="15667" width="9.28515625" style="13" customWidth="1"/>
    <col min="15668" max="15668" width="12.28515625" style="13" customWidth="1"/>
    <col min="15669" max="15669" width="11.5703125" style="13" customWidth="1"/>
    <col min="15670" max="15671" width="10" style="13" customWidth="1"/>
    <col min="15672" max="15672" width="14" style="13" customWidth="1"/>
    <col min="15673" max="15673" width="16.7109375" style="13" customWidth="1"/>
    <col min="15674" max="15674" width="14" style="13" customWidth="1"/>
    <col min="15675" max="15675" width="8.7109375" style="13" customWidth="1"/>
    <col min="15676" max="15676" width="12.5703125" style="13" customWidth="1"/>
    <col min="15677" max="15678" width="12.42578125" style="13" customWidth="1"/>
    <col min="15679" max="15679" width="0.140625" style="13" customWidth="1"/>
    <col min="15680" max="15680" width="0" style="13" hidden="1" customWidth="1"/>
    <col min="15681" max="15681" width="12.5703125" style="13" customWidth="1"/>
    <col min="15682" max="15682" width="11.85546875" style="13" customWidth="1"/>
    <col min="15683" max="15683" width="12.7109375" style="13" customWidth="1"/>
    <col min="15684" max="15685" width="10.42578125" style="13" customWidth="1"/>
    <col min="15686" max="15686" width="12.140625" style="13" customWidth="1"/>
    <col min="15687" max="15689" width="0" style="13" hidden="1" customWidth="1"/>
    <col min="15690" max="15690" width="13.140625" style="13" customWidth="1"/>
    <col min="15691" max="15692" width="11.42578125" style="13"/>
    <col min="15693" max="15693" width="12.85546875" style="13" customWidth="1"/>
    <col min="15694" max="15694" width="10.42578125" style="13" customWidth="1"/>
    <col min="15695" max="15695" width="11.7109375" style="13" customWidth="1"/>
    <col min="15696" max="15696" width="13.42578125" style="13" customWidth="1"/>
    <col min="15697" max="15697" width="12.85546875" style="13" customWidth="1"/>
    <col min="15698" max="15698" width="13.28515625" style="13" customWidth="1"/>
    <col min="15699" max="15699" width="15.28515625" style="13" customWidth="1"/>
    <col min="15700" max="15906" width="11.42578125" style="13"/>
    <col min="15907" max="15907" width="11.7109375" style="13" customWidth="1"/>
    <col min="15908" max="15908" width="11.140625" style="13" customWidth="1"/>
    <col min="15909" max="15909" width="13.42578125" style="13" customWidth="1"/>
    <col min="15910" max="15910" width="12.140625" style="13" customWidth="1"/>
    <col min="15911" max="15911" width="11.5703125" style="13" customWidth="1"/>
    <col min="15912" max="15912" width="10.140625" style="13" customWidth="1"/>
    <col min="15913" max="15913" width="10.28515625" style="13" customWidth="1"/>
    <col min="15914" max="15914" width="9.140625" style="13" customWidth="1"/>
    <col min="15915" max="15915" width="9.42578125" style="13" customWidth="1"/>
    <col min="15916" max="15918" width="9.140625" style="13" customWidth="1"/>
    <col min="15919" max="15920" width="12.140625" style="13" customWidth="1"/>
    <col min="15921" max="15921" width="8.140625" style="13" customWidth="1"/>
    <col min="15922" max="15923" width="9.28515625" style="13" customWidth="1"/>
    <col min="15924" max="15924" width="12.28515625" style="13" customWidth="1"/>
    <col min="15925" max="15925" width="11.5703125" style="13" customWidth="1"/>
    <col min="15926" max="15927" width="10" style="13" customWidth="1"/>
    <col min="15928" max="15928" width="14" style="13" customWidth="1"/>
    <col min="15929" max="15929" width="16.7109375" style="13" customWidth="1"/>
    <col min="15930" max="15930" width="14" style="13" customWidth="1"/>
    <col min="15931" max="15931" width="8.7109375" style="13" customWidth="1"/>
    <col min="15932" max="15932" width="12.5703125" style="13" customWidth="1"/>
    <col min="15933" max="15934" width="12.42578125" style="13" customWidth="1"/>
    <col min="15935" max="15935" width="0.140625" style="13" customWidth="1"/>
    <col min="15936" max="15936" width="0" style="13" hidden="1" customWidth="1"/>
    <col min="15937" max="15937" width="12.5703125" style="13" customWidth="1"/>
    <col min="15938" max="15938" width="11.85546875" style="13" customWidth="1"/>
    <col min="15939" max="15939" width="12.7109375" style="13" customWidth="1"/>
    <col min="15940" max="15941" width="10.42578125" style="13" customWidth="1"/>
    <col min="15942" max="15942" width="12.140625" style="13" customWidth="1"/>
    <col min="15943" max="15945" width="0" style="13" hidden="1" customWidth="1"/>
    <col min="15946" max="15946" width="13.140625" style="13" customWidth="1"/>
    <col min="15947" max="15948" width="11.42578125" style="13"/>
    <col min="15949" max="15949" width="12.85546875" style="13" customWidth="1"/>
    <col min="15950" max="15950" width="10.42578125" style="13" customWidth="1"/>
    <col min="15951" max="15951" width="11.7109375" style="13" customWidth="1"/>
    <col min="15952" max="15952" width="13.42578125" style="13" customWidth="1"/>
    <col min="15953" max="15953" width="12.85546875" style="13" customWidth="1"/>
    <col min="15954" max="15954" width="13.28515625" style="13" customWidth="1"/>
    <col min="15955" max="15955" width="15.28515625" style="13" customWidth="1"/>
    <col min="15956" max="16162" width="11.42578125" style="13"/>
    <col min="16163" max="16163" width="11.7109375" style="13" customWidth="1"/>
    <col min="16164" max="16164" width="11.140625" style="13" customWidth="1"/>
    <col min="16165" max="16165" width="13.42578125" style="13" customWidth="1"/>
    <col min="16166" max="16166" width="12.140625" style="13" customWidth="1"/>
    <col min="16167" max="16167" width="11.5703125" style="13" customWidth="1"/>
    <col min="16168" max="16168" width="10.140625" style="13" customWidth="1"/>
    <col min="16169" max="16169" width="10.28515625" style="13" customWidth="1"/>
    <col min="16170" max="16170" width="9.140625" style="13" customWidth="1"/>
    <col min="16171" max="16171" width="9.42578125" style="13" customWidth="1"/>
    <col min="16172" max="16174" width="9.140625" style="13" customWidth="1"/>
    <col min="16175" max="16176" width="12.140625" style="13" customWidth="1"/>
    <col min="16177" max="16177" width="8.140625" style="13" customWidth="1"/>
    <col min="16178" max="16179" width="9.28515625" style="13" customWidth="1"/>
    <col min="16180" max="16180" width="12.28515625" style="13" customWidth="1"/>
    <col min="16181" max="16181" width="11.5703125" style="13" customWidth="1"/>
    <col min="16182" max="16183" width="10" style="13" customWidth="1"/>
    <col min="16184" max="16184" width="14" style="13" customWidth="1"/>
    <col min="16185" max="16185" width="16.7109375" style="13" customWidth="1"/>
    <col min="16186" max="16186" width="14" style="13" customWidth="1"/>
    <col min="16187" max="16187" width="8.7109375" style="13" customWidth="1"/>
    <col min="16188" max="16188" width="12.5703125" style="13" customWidth="1"/>
    <col min="16189" max="16190" width="12.42578125" style="13" customWidth="1"/>
    <col min="16191" max="16191" width="0.140625" style="13" customWidth="1"/>
    <col min="16192" max="16192" width="0" style="13" hidden="1" customWidth="1"/>
    <col min="16193" max="16193" width="12.5703125" style="13" customWidth="1"/>
    <col min="16194" max="16194" width="11.85546875" style="13" customWidth="1"/>
    <col min="16195" max="16195" width="12.7109375" style="13" customWidth="1"/>
    <col min="16196" max="16197" width="10.42578125" style="13" customWidth="1"/>
    <col min="16198" max="16198" width="12.140625" style="13" customWidth="1"/>
    <col min="16199" max="16201" width="0" style="13" hidden="1" customWidth="1"/>
    <col min="16202" max="16202" width="13.140625" style="13" customWidth="1"/>
    <col min="16203" max="16204" width="11.42578125" style="13"/>
    <col min="16205" max="16205" width="12.85546875" style="13" customWidth="1"/>
    <col min="16206" max="16206" width="10.42578125" style="13" customWidth="1"/>
    <col min="16207" max="16207" width="11.7109375" style="13" customWidth="1"/>
    <col min="16208" max="16208" width="13.42578125" style="13" customWidth="1"/>
    <col min="16209" max="16209" width="12.85546875" style="13" customWidth="1"/>
    <col min="16210" max="16210" width="13.28515625" style="13" customWidth="1"/>
    <col min="16211" max="16211" width="15.28515625" style="13" customWidth="1"/>
    <col min="16212" max="16384" width="11.42578125" style="13"/>
  </cols>
  <sheetData>
    <row r="1" spans="1:87" s="2" customFormat="1" ht="15.75" customHeight="1" thickBot="1" x14ac:dyDescent="0.3"/>
    <row r="2" spans="1:87" s="8" customFormat="1" ht="15.75" customHeight="1" thickBot="1" x14ac:dyDescent="0.3">
      <c r="A2" s="3"/>
      <c r="B2" s="4"/>
      <c r="C2" s="493" t="s">
        <v>34</v>
      </c>
      <c r="D2" s="494"/>
      <c r="E2" s="495" t="s">
        <v>0</v>
      </c>
      <c r="F2" s="495"/>
      <c r="G2" s="493" t="s">
        <v>35</v>
      </c>
      <c r="H2" s="494"/>
      <c r="I2" s="491" t="s">
        <v>88</v>
      </c>
      <c r="J2" s="495"/>
      <c r="K2" s="493" t="s">
        <v>40</v>
      </c>
      <c r="L2" s="494"/>
      <c r="M2" s="491" t="s">
        <v>99</v>
      </c>
      <c r="N2" s="492"/>
      <c r="O2" s="529" t="s">
        <v>41</v>
      </c>
      <c r="P2" s="530"/>
      <c r="Q2" s="491" t="s">
        <v>100</v>
      </c>
      <c r="R2" s="49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7" ht="15.75" customHeight="1" x14ac:dyDescent="0.25">
      <c r="A3" s="316"/>
      <c r="B3" s="10"/>
      <c r="C3" s="316" t="s">
        <v>76</v>
      </c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  <c r="CF3" s="13"/>
      <c r="CG3" s="13"/>
    </row>
    <row r="4" spans="1:87" ht="15.75" customHeight="1" thickBot="1" x14ac:dyDescent="0.3">
      <c r="A4" s="316"/>
      <c r="B4" s="10"/>
      <c r="C4" s="10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  <c r="CF4" s="13"/>
      <c r="CG4" s="13"/>
    </row>
    <row r="5" spans="1:87" s="2" customFormat="1" ht="15.75" customHeight="1" thickBot="1" x14ac:dyDescent="0.3">
      <c r="A5" s="304"/>
      <c r="B5" s="304"/>
      <c r="C5" s="507" t="s">
        <v>2</v>
      </c>
      <c r="D5" s="507"/>
      <c r="E5" s="507"/>
      <c r="F5" s="508"/>
      <c r="G5" s="504" t="s">
        <v>3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354"/>
      <c r="AE5" s="500" t="s">
        <v>5</v>
      </c>
      <c r="AF5" s="500"/>
      <c r="AG5" s="500"/>
      <c r="AH5" s="500"/>
      <c r="AI5" s="500"/>
      <c r="AJ5" s="500"/>
      <c r="AK5" s="500"/>
      <c r="AL5" s="500"/>
      <c r="AM5" s="500"/>
      <c r="AN5" s="500"/>
      <c r="AO5" s="500"/>
      <c r="AP5" s="500"/>
      <c r="AQ5" s="500"/>
      <c r="AR5" s="500"/>
      <c r="AS5" s="500"/>
      <c r="AT5" s="500"/>
      <c r="AU5" s="500"/>
      <c r="AV5" s="500"/>
      <c r="AW5" s="500"/>
      <c r="AX5" s="500"/>
      <c r="AY5" s="500"/>
      <c r="AZ5" s="500"/>
      <c r="BA5" s="500"/>
      <c r="BB5" s="500"/>
      <c r="BC5" s="500"/>
      <c r="BD5" s="500"/>
      <c r="BE5" s="500"/>
      <c r="BF5" s="500"/>
      <c r="BG5" s="500"/>
      <c r="BH5" s="500"/>
      <c r="BI5" s="500"/>
      <c r="BJ5" s="500"/>
      <c r="BK5" s="501"/>
      <c r="BL5" s="357"/>
      <c r="BM5" s="519" t="s">
        <v>7</v>
      </c>
      <c r="BN5" s="519"/>
      <c r="BO5" s="519"/>
      <c r="BP5" s="519"/>
      <c r="BQ5" s="519"/>
      <c r="BR5" s="519"/>
      <c r="BS5" s="519"/>
      <c r="BT5" s="519"/>
      <c r="BU5" s="519"/>
      <c r="BV5" s="519"/>
      <c r="BW5" s="97"/>
      <c r="BX5" s="97"/>
      <c r="BY5" s="97"/>
      <c r="BZ5" s="366"/>
      <c r="CA5" s="484" t="s">
        <v>2</v>
      </c>
      <c r="CB5" s="484"/>
      <c r="CC5" s="484"/>
      <c r="CD5" s="484"/>
      <c r="CE5" s="485"/>
    </row>
    <row r="6" spans="1:87" s="2" customFormat="1" ht="15.75" customHeight="1" thickBot="1" x14ac:dyDescent="0.3">
      <c r="A6" s="304"/>
      <c r="B6" s="304"/>
      <c r="C6" s="509"/>
      <c r="D6" s="509"/>
      <c r="E6" s="509"/>
      <c r="F6" s="510"/>
      <c r="G6" s="512" t="s">
        <v>9</v>
      </c>
      <c r="H6" s="511"/>
      <c r="I6" s="511"/>
      <c r="J6" s="511"/>
      <c r="K6" s="511"/>
      <c r="L6" s="513"/>
      <c r="M6" s="502" t="s">
        <v>10</v>
      </c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352"/>
      <c r="AD6" s="355"/>
      <c r="AE6" s="511" t="s">
        <v>12</v>
      </c>
      <c r="AF6" s="511"/>
      <c r="AG6" s="511"/>
      <c r="AH6" s="511"/>
      <c r="AI6" s="511"/>
      <c r="AJ6" s="511"/>
      <c r="AK6" s="511"/>
      <c r="AL6" s="511"/>
      <c r="AM6" s="511"/>
      <c r="AN6" s="511"/>
      <c r="AO6" s="511"/>
      <c r="AP6" s="511"/>
      <c r="AQ6" s="511"/>
      <c r="AR6" s="511"/>
      <c r="AS6" s="511"/>
      <c r="AT6" s="511"/>
      <c r="AU6" s="502" t="s">
        <v>13</v>
      </c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352"/>
      <c r="BL6" s="381"/>
      <c r="BM6" s="360"/>
      <c r="BN6" s="364"/>
      <c r="BO6" s="362"/>
      <c r="BP6" s="362"/>
      <c r="BQ6" s="362"/>
      <c r="BR6" s="489" t="s">
        <v>58</v>
      </c>
      <c r="BS6" s="489"/>
      <c r="BT6" s="489"/>
      <c r="BU6" s="489"/>
      <c r="BV6" s="489"/>
      <c r="BW6" s="489"/>
      <c r="BX6" s="490"/>
      <c r="BY6" s="364"/>
      <c r="BZ6" s="367"/>
      <c r="CA6" s="486"/>
      <c r="CB6" s="486"/>
      <c r="CC6" s="486"/>
      <c r="CD6" s="486"/>
      <c r="CE6" s="487"/>
    </row>
    <row r="7" spans="1:87" s="2" customFormat="1" ht="45" customHeight="1" thickBot="1" x14ac:dyDescent="0.3">
      <c r="A7" s="295" t="s">
        <v>39</v>
      </c>
      <c r="B7" s="295" t="s">
        <v>1</v>
      </c>
      <c r="C7" s="317" t="s">
        <v>16</v>
      </c>
      <c r="D7" s="319" t="s">
        <v>17</v>
      </c>
      <c r="E7" s="320" t="s">
        <v>18</v>
      </c>
      <c r="F7" s="321" t="s">
        <v>19</v>
      </c>
      <c r="G7" s="317" t="s">
        <v>61</v>
      </c>
      <c r="H7" s="317" t="s">
        <v>66</v>
      </c>
      <c r="I7" s="317" t="s">
        <v>67</v>
      </c>
      <c r="J7" s="317" t="s">
        <v>68</v>
      </c>
      <c r="K7" s="317" t="s">
        <v>110</v>
      </c>
      <c r="L7" s="317" t="s">
        <v>38</v>
      </c>
      <c r="M7" s="318" t="s">
        <v>82</v>
      </c>
      <c r="N7" s="318" t="s">
        <v>80</v>
      </c>
      <c r="O7" s="318" t="s">
        <v>81</v>
      </c>
      <c r="P7" s="318" t="s">
        <v>69</v>
      </c>
      <c r="Q7" s="318" t="s">
        <v>111</v>
      </c>
      <c r="R7" s="318" t="s">
        <v>112</v>
      </c>
      <c r="S7" s="318" t="s">
        <v>113</v>
      </c>
      <c r="T7" s="318" t="s">
        <v>114</v>
      </c>
      <c r="U7" s="318" t="s">
        <v>115</v>
      </c>
      <c r="V7" s="318" t="s">
        <v>116</v>
      </c>
      <c r="W7" s="318" t="s">
        <v>117</v>
      </c>
      <c r="X7" s="318" t="s">
        <v>118</v>
      </c>
      <c r="Y7" s="318" t="s">
        <v>119</v>
      </c>
      <c r="Z7" s="318" t="s">
        <v>120</v>
      </c>
      <c r="AA7" s="318" t="s">
        <v>121</v>
      </c>
      <c r="AB7" s="296" t="s">
        <v>31</v>
      </c>
      <c r="AC7" s="353" t="s">
        <v>11</v>
      </c>
      <c r="AD7" s="356" t="s">
        <v>4</v>
      </c>
      <c r="AE7" s="317" t="s">
        <v>65</v>
      </c>
      <c r="AF7" s="317" t="s">
        <v>83</v>
      </c>
      <c r="AG7" s="317" t="s">
        <v>101</v>
      </c>
      <c r="AH7" s="317" t="s">
        <v>93</v>
      </c>
      <c r="AI7" s="317" t="s">
        <v>84</v>
      </c>
      <c r="AJ7" s="317" t="s">
        <v>95</v>
      </c>
      <c r="AK7" s="317" t="s">
        <v>125</v>
      </c>
      <c r="AL7" s="317" t="s">
        <v>126</v>
      </c>
      <c r="AM7" s="317" t="s">
        <v>127</v>
      </c>
      <c r="AN7" s="317" t="s">
        <v>128</v>
      </c>
      <c r="AO7" s="317" t="s">
        <v>129</v>
      </c>
      <c r="AP7" s="317" t="s">
        <v>130</v>
      </c>
      <c r="AQ7" s="317" t="s">
        <v>131</v>
      </c>
      <c r="AR7" s="317" t="s">
        <v>132</v>
      </c>
      <c r="AS7" s="317" t="s">
        <v>133</v>
      </c>
      <c r="AT7" s="317" t="s">
        <v>32</v>
      </c>
      <c r="AU7" s="322" t="s">
        <v>65</v>
      </c>
      <c r="AV7" s="322" t="s">
        <v>83</v>
      </c>
      <c r="AW7" s="322" t="s">
        <v>94</v>
      </c>
      <c r="AX7" s="322" t="s">
        <v>84</v>
      </c>
      <c r="AY7" s="322" t="s">
        <v>138</v>
      </c>
      <c r="AZ7" s="322" t="s">
        <v>139</v>
      </c>
      <c r="BA7" s="322" t="s">
        <v>140</v>
      </c>
      <c r="BB7" s="322" t="s">
        <v>141</v>
      </c>
      <c r="BC7" s="322" t="s">
        <v>142</v>
      </c>
      <c r="BD7" s="322" t="s">
        <v>143</v>
      </c>
      <c r="BE7" s="322" t="s">
        <v>144</v>
      </c>
      <c r="BF7" s="322" t="s">
        <v>145</v>
      </c>
      <c r="BG7" s="322" t="s">
        <v>146</v>
      </c>
      <c r="BH7" s="322" t="s">
        <v>147</v>
      </c>
      <c r="BI7" s="322" t="s">
        <v>148</v>
      </c>
      <c r="BJ7" s="350" t="s">
        <v>33</v>
      </c>
      <c r="BK7" s="353" t="s">
        <v>14</v>
      </c>
      <c r="BL7" s="382" t="s">
        <v>6</v>
      </c>
      <c r="BM7" s="361" t="s">
        <v>15</v>
      </c>
      <c r="BN7" s="365" t="s">
        <v>36</v>
      </c>
      <c r="BO7" s="363" t="s">
        <v>172</v>
      </c>
      <c r="BP7" s="363" t="s">
        <v>173</v>
      </c>
      <c r="BQ7" s="363" t="s">
        <v>102</v>
      </c>
      <c r="BR7" s="479" t="s">
        <v>151</v>
      </c>
      <c r="BS7" s="318" t="s">
        <v>152</v>
      </c>
      <c r="BT7" s="318" t="s">
        <v>153</v>
      </c>
      <c r="BU7" s="318" t="s">
        <v>154</v>
      </c>
      <c r="BV7" s="318" t="s">
        <v>156</v>
      </c>
      <c r="BW7" s="318" t="s">
        <v>157</v>
      </c>
      <c r="BX7" s="318" t="s">
        <v>158</v>
      </c>
      <c r="BY7" s="365" t="s">
        <v>37</v>
      </c>
      <c r="BZ7" s="368" t="s">
        <v>8</v>
      </c>
      <c r="CA7" s="317" t="s">
        <v>20</v>
      </c>
      <c r="CB7" s="319" t="s">
        <v>21</v>
      </c>
      <c r="CC7" s="321" t="s">
        <v>22</v>
      </c>
      <c r="CD7" s="323" t="s">
        <v>23</v>
      </c>
      <c r="CE7" s="321" t="s">
        <v>24</v>
      </c>
      <c r="CF7" s="324" t="s">
        <v>75</v>
      </c>
      <c r="CG7" s="325" t="s">
        <v>74</v>
      </c>
    </row>
    <row r="8" spans="1:87" ht="15" hidden="1" customHeight="1" x14ac:dyDescent="0.25">
      <c r="A8" s="308" t="s">
        <v>30</v>
      </c>
      <c r="B8" s="102"/>
      <c r="C8" s="103">
        <v>702</v>
      </c>
      <c r="D8" s="123">
        <v>286148</v>
      </c>
      <c r="E8" s="124"/>
      <c r="F8" s="326">
        <f t="shared" ref="F8:F71" si="0">E8+D8+C8</f>
        <v>286850</v>
      </c>
      <c r="G8" s="383"/>
      <c r="H8" s="109"/>
      <c r="I8" s="109"/>
      <c r="J8" s="109"/>
      <c r="K8" s="109"/>
      <c r="L8" s="107">
        <f t="shared" ref="L8:L72" si="1">SUM(G8:K8)</f>
        <v>0</v>
      </c>
      <c r="M8" s="109"/>
      <c r="N8" s="328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7">
        <f t="shared" ref="AB8:AB72" si="2">SUM(M8:AA8)</f>
        <v>0</v>
      </c>
      <c r="AC8" s="109"/>
      <c r="AD8" s="108">
        <f t="shared" ref="AD8:AD72" si="3">L8+AB8+AC8</f>
        <v>0</v>
      </c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7">
        <f>SUM(AE8:AS8)</f>
        <v>0</v>
      </c>
      <c r="AU8" s="328"/>
      <c r="AV8" s="328"/>
      <c r="AW8" s="328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7">
        <f t="shared" ref="BJ8:BJ71" si="4">SUM(AU8:BI8)</f>
        <v>0</v>
      </c>
      <c r="BK8" s="109"/>
      <c r="BL8" s="107">
        <f t="shared" ref="BL8:BL71" si="5">AT8+BJ8+BK8</f>
        <v>0</v>
      </c>
      <c r="BM8" s="109"/>
      <c r="BN8" s="109"/>
      <c r="BO8" s="109"/>
      <c r="BP8" s="109"/>
      <c r="BQ8" s="109"/>
      <c r="BR8" s="106"/>
      <c r="BS8" s="106"/>
      <c r="BT8" s="106"/>
      <c r="BU8" s="106"/>
      <c r="BV8" s="106"/>
      <c r="BW8" s="106"/>
      <c r="BX8" s="106"/>
      <c r="BY8" s="109">
        <f t="shared" ref="BY8:BY71" si="6">SUM(BR8:BX8)</f>
        <v>0</v>
      </c>
      <c r="BZ8" s="107">
        <f t="shared" ref="BZ8:BZ71" si="7">BM8+BN8+BY8</f>
        <v>0</v>
      </c>
      <c r="CA8" s="109">
        <f t="shared" ref="CA8:CA71" si="8">C8+L8-AT8+BN8-BM8</f>
        <v>702</v>
      </c>
      <c r="CB8" s="109">
        <f>D8+AB8-BJ8+BM8-BN8-BO8+BP8</f>
        <v>286148</v>
      </c>
      <c r="CC8" s="110">
        <f t="shared" ref="CC8:CC71" si="9">CA8+CB8</f>
        <v>286850</v>
      </c>
      <c r="CD8" s="111">
        <f t="shared" ref="CD8:CD71" si="10">E8+AC8-BK8-BQ8</f>
        <v>0</v>
      </c>
      <c r="CE8" s="109">
        <f t="shared" ref="CE8:CE71" si="11">CC8+CD8</f>
        <v>286850</v>
      </c>
      <c r="CF8" s="113"/>
      <c r="CG8" s="114"/>
      <c r="CI8" s="65"/>
    </row>
    <row r="9" spans="1:87" ht="15.75" customHeight="1" x14ac:dyDescent="0.25">
      <c r="A9" s="308" t="s">
        <v>161</v>
      </c>
      <c r="B9" s="102">
        <v>41275</v>
      </c>
      <c r="C9" s="115">
        <f t="shared" ref="C9:C39" si="12">CA8</f>
        <v>702</v>
      </c>
      <c r="D9" s="116">
        <f t="shared" ref="D9:D72" si="13">CB8</f>
        <v>286148</v>
      </c>
      <c r="E9" s="117">
        <f t="shared" ref="E9:E72" si="14">CD8</f>
        <v>0</v>
      </c>
      <c r="F9" s="213">
        <f t="shared" si="0"/>
        <v>286850</v>
      </c>
      <c r="G9" s="384"/>
      <c r="H9" s="120"/>
      <c r="I9" s="120"/>
      <c r="J9" s="120"/>
      <c r="K9" s="120"/>
      <c r="L9" s="107">
        <f t="shared" si="1"/>
        <v>0</v>
      </c>
      <c r="M9" s="120"/>
      <c r="N9" s="33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07">
        <f t="shared" si="2"/>
        <v>0</v>
      </c>
      <c r="AC9" s="120"/>
      <c r="AD9" s="108">
        <f t="shared" si="3"/>
        <v>0</v>
      </c>
      <c r="AE9" s="385"/>
      <c r="AF9" s="385"/>
      <c r="AG9" s="330"/>
      <c r="AH9" s="385"/>
      <c r="AI9" s="385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07">
        <f>SUM(AE9:AS9)</f>
        <v>0</v>
      </c>
      <c r="AU9" s="330">
        <v>0</v>
      </c>
      <c r="AV9" s="330"/>
      <c r="AW9" s="330"/>
      <c r="AX9" s="385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07">
        <f t="shared" si="4"/>
        <v>0</v>
      </c>
      <c r="BK9" s="120"/>
      <c r="BL9" s="107">
        <f t="shared" si="5"/>
        <v>0</v>
      </c>
      <c r="BM9" s="386"/>
      <c r="BN9" s="387"/>
      <c r="BO9" s="386"/>
      <c r="BP9" s="120"/>
      <c r="BQ9" s="120"/>
      <c r="BR9" s="120"/>
      <c r="BS9" s="120"/>
      <c r="BT9" s="120"/>
      <c r="BU9" s="120"/>
      <c r="BV9" s="120"/>
      <c r="BW9" s="120"/>
      <c r="BX9" s="120"/>
      <c r="BY9" s="109">
        <f t="shared" si="6"/>
        <v>0</v>
      </c>
      <c r="BZ9" s="107">
        <f t="shared" si="7"/>
        <v>0</v>
      </c>
      <c r="CA9" s="109">
        <f t="shared" si="8"/>
        <v>702</v>
      </c>
      <c r="CB9" s="109">
        <f t="shared" ref="CB9:CB72" si="15">D9+AB9-BJ9+BM9-BN9-BO9+BP9</f>
        <v>286148</v>
      </c>
      <c r="CC9" s="110">
        <f t="shared" si="9"/>
        <v>286850</v>
      </c>
      <c r="CD9" s="111">
        <f t="shared" si="10"/>
        <v>0</v>
      </c>
      <c r="CE9" s="112">
        <f t="shared" si="11"/>
        <v>286850</v>
      </c>
      <c r="CF9" s="113"/>
      <c r="CG9" s="114"/>
      <c r="CI9" s="65"/>
    </row>
    <row r="10" spans="1:87" x14ac:dyDescent="0.25">
      <c r="A10" s="308" t="s">
        <v>162</v>
      </c>
      <c r="B10" s="102">
        <f>B9+1</f>
        <v>41276</v>
      </c>
      <c r="C10" s="115">
        <f t="shared" si="12"/>
        <v>702</v>
      </c>
      <c r="D10" s="116">
        <f t="shared" si="13"/>
        <v>286148</v>
      </c>
      <c r="E10" s="117">
        <f t="shared" si="14"/>
        <v>0</v>
      </c>
      <c r="F10" s="213">
        <f t="shared" si="0"/>
        <v>286850</v>
      </c>
      <c r="G10" s="384"/>
      <c r="H10" s="120"/>
      <c r="I10" s="120"/>
      <c r="J10" s="120"/>
      <c r="K10" s="120"/>
      <c r="L10" s="107">
        <f t="shared" si="1"/>
        <v>0</v>
      </c>
      <c r="M10" s="120"/>
      <c r="N10" s="33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07">
        <f t="shared" si="2"/>
        <v>0</v>
      </c>
      <c r="AC10" s="120"/>
      <c r="AD10" s="108">
        <f t="shared" si="3"/>
        <v>0</v>
      </c>
      <c r="AE10" s="385"/>
      <c r="AF10" s="385"/>
      <c r="AG10" s="330"/>
      <c r="AH10" s="385"/>
      <c r="AI10" s="385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07">
        <f t="shared" ref="AT10:AT73" si="16">SUM(AE10:AS10)</f>
        <v>0</v>
      </c>
      <c r="AU10" s="330">
        <v>8000</v>
      </c>
      <c r="AV10" s="330"/>
      <c r="AW10" s="330"/>
      <c r="AX10" s="385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07">
        <f t="shared" si="4"/>
        <v>8000</v>
      </c>
      <c r="BK10" s="120"/>
      <c r="BL10" s="107">
        <f t="shared" si="5"/>
        <v>8000</v>
      </c>
      <c r="BM10" s="386"/>
      <c r="BN10" s="387"/>
      <c r="BO10" s="386"/>
      <c r="BP10" s="120"/>
      <c r="BQ10" s="120"/>
      <c r="BR10" s="120"/>
      <c r="BS10" s="120"/>
      <c r="BT10" s="120"/>
      <c r="BU10" s="120"/>
      <c r="BV10" s="120"/>
      <c r="BW10" s="120"/>
      <c r="BX10" s="120"/>
      <c r="BY10" s="109">
        <f t="shared" si="6"/>
        <v>0</v>
      </c>
      <c r="BZ10" s="107">
        <f t="shared" si="7"/>
        <v>0</v>
      </c>
      <c r="CA10" s="109">
        <f t="shared" si="8"/>
        <v>702</v>
      </c>
      <c r="CB10" s="109">
        <f t="shared" si="15"/>
        <v>278148</v>
      </c>
      <c r="CC10" s="110">
        <f t="shared" si="9"/>
        <v>278850</v>
      </c>
      <c r="CD10" s="111">
        <f t="shared" si="10"/>
        <v>0</v>
      </c>
      <c r="CE10" s="112">
        <f t="shared" si="11"/>
        <v>278850</v>
      </c>
      <c r="CF10" s="113"/>
      <c r="CG10" s="114"/>
      <c r="CI10" s="65"/>
    </row>
    <row r="11" spans="1:87" x14ac:dyDescent="0.25">
      <c r="A11" s="308" t="s">
        <v>163</v>
      </c>
      <c r="B11" s="102">
        <f t="shared" ref="B11:B39" si="17">B10+1</f>
        <v>41277</v>
      </c>
      <c r="C11" s="115">
        <f t="shared" si="12"/>
        <v>702</v>
      </c>
      <c r="D11" s="116">
        <f t="shared" si="13"/>
        <v>278148</v>
      </c>
      <c r="E11" s="117">
        <f t="shared" si="14"/>
        <v>0</v>
      </c>
      <c r="F11" s="213">
        <f t="shared" si="0"/>
        <v>278850</v>
      </c>
      <c r="G11" s="384"/>
      <c r="H11" s="120"/>
      <c r="I11" s="120"/>
      <c r="J11" s="120"/>
      <c r="K11" s="120"/>
      <c r="L11" s="107">
        <f t="shared" si="1"/>
        <v>0</v>
      </c>
      <c r="M11" s="120"/>
      <c r="N11" s="33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07">
        <f t="shared" si="2"/>
        <v>0</v>
      </c>
      <c r="AC11" s="120"/>
      <c r="AD11" s="108">
        <f t="shared" si="3"/>
        <v>0</v>
      </c>
      <c r="AE11" s="385"/>
      <c r="AF11" s="385"/>
      <c r="AG11" s="330"/>
      <c r="AH11" s="385"/>
      <c r="AI11" s="385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07">
        <f t="shared" si="16"/>
        <v>0</v>
      </c>
      <c r="AU11" s="330">
        <v>16000</v>
      </c>
      <c r="AV11" s="330"/>
      <c r="AW11" s="330"/>
      <c r="AX11" s="385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07">
        <f t="shared" si="4"/>
        <v>16000</v>
      </c>
      <c r="BK11" s="120"/>
      <c r="BL11" s="107">
        <f t="shared" si="5"/>
        <v>16000</v>
      </c>
      <c r="BM11" s="386"/>
      <c r="BN11" s="387"/>
      <c r="BO11" s="386"/>
      <c r="BP11" s="120"/>
      <c r="BQ11" s="120"/>
      <c r="BR11" s="120"/>
      <c r="BS11" s="120"/>
      <c r="BT11" s="120"/>
      <c r="BU11" s="120"/>
      <c r="BV11" s="120"/>
      <c r="BW11" s="120"/>
      <c r="BX11" s="120"/>
      <c r="BY11" s="109">
        <f t="shared" si="6"/>
        <v>0</v>
      </c>
      <c r="BZ11" s="107">
        <f t="shared" si="7"/>
        <v>0</v>
      </c>
      <c r="CA11" s="109">
        <f t="shared" si="8"/>
        <v>702</v>
      </c>
      <c r="CB11" s="109">
        <f t="shared" si="15"/>
        <v>262148</v>
      </c>
      <c r="CC11" s="110">
        <f t="shared" si="9"/>
        <v>262850</v>
      </c>
      <c r="CD11" s="111">
        <f t="shared" si="10"/>
        <v>0</v>
      </c>
      <c r="CE11" s="112">
        <f t="shared" si="11"/>
        <v>262850</v>
      </c>
      <c r="CF11" s="113"/>
      <c r="CG11" s="114"/>
      <c r="CI11" s="65"/>
    </row>
    <row r="12" spans="1:87" x14ac:dyDescent="0.25">
      <c r="A12" s="308" t="s">
        <v>164</v>
      </c>
      <c r="B12" s="102">
        <f t="shared" si="17"/>
        <v>41278</v>
      </c>
      <c r="C12" s="115">
        <f t="shared" si="12"/>
        <v>702</v>
      </c>
      <c r="D12" s="116">
        <f t="shared" si="13"/>
        <v>262148</v>
      </c>
      <c r="E12" s="117">
        <f t="shared" si="14"/>
        <v>0</v>
      </c>
      <c r="F12" s="213">
        <f t="shared" si="0"/>
        <v>262850</v>
      </c>
      <c r="G12" s="384"/>
      <c r="H12" s="120"/>
      <c r="I12" s="120"/>
      <c r="J12" s="120"/>
      <c r="K12" s="120"/>
      <c r="L12" s="107">
        <f t="shared" si="1"/>
        <v>0</v>
      </c>
      <c r="M12" s="120"/>
      <c r="N12" s="330">
        <v>90111</v>
      </c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07">
        <f t="shared" si="2"/>
        <v>90111</v>
      </c>
      <c r="AC12" s="120"/>
      <c r="AD12" s="108">
        <f t="shared" si="3"/>
        <v>90111</v>
      </c>
      <c r="AE12" s="385"/>
      <c r="AF12" s="385"/>
      <c r="AG12" s="330"/>
      <c r="AH12" s="385"/>
      <c r="AI12" s="385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07">
        <f t="shared" si="16"/>
        <v>0</v>
      </c>
      <c r="AU12" s="330">
        <v>27000</v>
      </c>
      <c r="AV12" s="330"/>
      <c r="AW12" s="330"/>
      <c r="AX12" s="385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07">
        <f t="shared" si="4"/>
        <v>27000</v>
      </c>
      <c r="BK12" s="120"/>
      <c r="BL12" s="107">
        <f t="shared" si="5"/>
        <v>27000</v>
      </c>
      <c r="BM12" s="386"/>
      <c r="BN12" s="387"/>
      <c r="BO12" s="386"/>
      <c r="BP12" s="120"/>
      <c r="BQ12" s="120"/>
      <c r="BR12" s="120"/>
      <c r="BS12" s="120"/>
      <c r="BT12" s="120"/>
      <c r="BU12" s="120"/>
      <c r="BV12" s="120"/>
      <c r="BW12" s="120"/>
      <c r="BX12" s="120"/>
      <c r="BY12" s="109">
        <f t="shared" si="6"/>
        <v>0</v>
      </c>
      <c r="BZ12" s="107">
        <f t="shared" si="7"/>
        <v>0</v>
      </c>
      <c r="CA12" s="109">
        <f t="shared" si="8"/>
        <v>702</v>
      </c>
      <c r="CB12" s="109">
        <f t="shared" si="15"/>
        <v>325259</v>
      </c>
      <c r="CC12" s="110">
        <f t="shared" si="9"/>
        <v>325961</v>
      </c>
      <c r="CD12" s="111">
        <f t="shared" si="10"/>
        <v>0</v>
      </c>
      <c r="CE12" s="112">
        <f t="shared" si="11"/>
        <v>325961</v>
      </c>
      <c r="CF12" s="113"/>
      <c r="CG12" s="114"/>
      <c r="CI12" s="65"/>
    </row>
    <row r="13" spans="1:87" x14ac:dyDescent="0.25">
      <c r="A13" s="308" t="s">
        <v>165</v>
      </c>
      <c r="B13" s="102">
        <f t="shared" si="17"/>
        <v>41279</v>
      </c>
      <c r="C13" s="115">
        <f t="shared" si="12"/>
        <v>702</v>
      </c>
      <c r="D13" s="116">
        <f t="shared" si="13"/>
        <v>325259</v>
      </c>
      <c r="E13" s="117">
        <f t="shared" si="14"/>
        <v>0</v>
      </c>
      <c r="F13" s="213">
        <f t="shared" si="0"/>
        <v>325961</v>
      </c>
      <c r="G13" s="384"/>
      <c r="H13" s="120"/>
      <c r="I13" s="120"/>
      <c r="J13" s="120"/>
      <c r="K13" s="120"/>
      <c r="L13" s="107">
        <f t="shared" si="1"/>
        <v>0</v>
      </c>
      <c r="M13" s="120"/>
      <c r="N13" s="33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07">
        <f t="shared" si="2"/>
        <v>0</v>
      </c>
      <c r="AC13" s="120"/>
      <c r="AD13" s="108">
        <f t="shared" si="3"/>
        <v>0</v>
      </c>
      <c r="AE13" s="385"/>
      <c r="AF13" s="385"/>
      <c r="AG13" s="330"/>
      <c r="AH13" s="385"/>
      <c r="AI13" s="385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07">
        <f t="shared" si="16"/>
        <v>0</v>
      </c>
      <c r="AU13" s="330">
        <v>0</v>
      </c>
      <c r="AV13" s="330"/>
      <c r="AW13" s="330"/>
      <c r="AX13" s="385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07">
        <f t="shared" si="4"/>
        <v>0</v>
      </c>
      <c r="BK13" s="120"/>
      <c r="BL13" s="107">
        <f t="shared" si="5"/>
        <v>0</v>
      </c>
      <c r="BM13" s="386"/>
      <c r="BN13" s="387"/>
      <c r="BO13" s="386"/>
      <c r="BP13" s="120"/>
      <c r="BQ13" s="120"/>
      <c r="BR13" s="120"/>
      <c r="BS13" s="120"/>
      <c r="BT13" s="120"/>
      <c r="BU13" s="120"/>
      <c r="BV13" s="120"/>
      <c r="BW13" s="120"/>
      <c r="BX13" s="120"/>
      <c r="BY13" s="109">
        <f t="shared" si="6"/>
        <v>0</v>
      </c>
      <c r="BZ13" s="107">
        <f t="shared" si="7"/>
        <v>0</v>
      </c>
      <c r="CA13" s="109">
        <f t="shared" si="8"/>
        <v>702</v>
      </c>
      <c r="CB13" s="109">
        <f t="shared" si="15"/>
        <v>325259</v>
      </c>
      <c r="CC13" s="110">
        <f t="shared" si="9"/>
        <v>325961</v>
      </c>
      <c r="CD13" s="111">
        <f t="shared" si="10"/>
        <v>0</v>
      </c>
      <c r="CE13" s="112">
        <f t="shared" si="11"/>
        <v>325961</v>
      </c>
      <c r="CF13" s="113"/>
      <c r="CG13" s="114"/>
      <c r="CI13" s="65"/>
    </row>
    <row r="14" spans="1:87" x14ac:dyDescent="0.25">
      <c r="A14" s="309" t="s">
        <v>166</v>
      </c>
      <c r="B14" s="310">
        <f t="shared" si="17"/>
        <v>41280</v>
      </c>
      <c r="C14" s="115">
        <f t="shared" si="12"/>
        <v>702</v>
      </c>
      <c r="D14" s="116">
        <f t="shared" si="13"/>
        <v>325259</v>
      </c>
      <c r="E14" s="117">
        <f t="shared" si="14"/>
        <v>0</v>
      </c>
      <c r="F14" s="213">
        <f t="shared" si="0"/>
        <v>325961</v>
      </c>
      <c r="G14" s="384"/>
      <c r="H14" s="120"/>
      <c r="I14" s="120"/>
      <c r="J14" s="120"/>
      <c r="K14" s="120"/>
      <c r="L14" s="107">
        <f t="shared" si="1"/>
        <v>0</v>
      </c>
      <c r="M14" s="120"/>
      <c r="N14" s="33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07">
        <f t="shared" si="2"/>
        <v>0</v>
      </c>
      <c r="AC14" s="120"/>
      <c r="AD14" s="108">
        <f t="shared" si="3"/>
        <v>0</v>
      </c>
      <c r="AE14" s="385"/>
      <c r="AF14" s="385"/>
      <c r="AG14" s="330"/>
      <c r="AH14" s="385"/>
      <c r="AI14" s="385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07">
        <f t="shared" si="16"/>
        <v>0</v>
      </c>
      <c r="AU14" s="330"/>
      <c r="AV14" s="330"/>
      <c r="AW14" s="330"/>
      <c r="AX14" s="385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07">
        <f t="shared" si="4"/>
        <v>0</v>
      </c>
      <c r="BK14" s="120"/>
      <c r="BL14" s="107">
        <f t="shared" si="5"/>
        <v>0</v>
      </c>
      <c r="BM14" s="386"/>
      <c r="BN14" s="387"/>
      <c r="BO14" s="386"/>
      <c r="BP14" s="120"/>
      <c r="BQ14" s="120"/>
      <c r="BR14" s="120"/>
      <c r="BS14" s="120"/>
      <c r="BT14" s="120"/>
      <c r="BU14" s="120"/>
      <c r="BV14" s="120"/>
      <c r="BW14" s="120"/>
      <c r="BX14" s="120"/>
      <c r="BY14" s="109">
        <f t="shared" si="6"/>
        <v>0</v>
      </c>
      <c r="BZ14" s="107">
        <f t="shared" si="7"/>
        <v>0</v>
      </c>
      <c r="CA14" s="109">
        <f t="shared" si="8"/>
        <v>702</v>
      </c>
      <c r="CB14" s="109">
        <f t="shared" si="15"/>
        <v>325259</v>
      </c>
      <c r="CC14" s="110">
        <f t="shared" si="9"/>
        <v>325961</v>
      </c>
      <c r="CD14" s="111">
        <f t="shared" si="10"/>
        <v>0</v>
      </c>
      <c r="CE14" s="112">
        <f t="shared" si="11"/>
        <v>325961</v>
      </c>
      <c r="CF14" s="113"/>
      <c r="CG14" s="114"/>
      <c r="CI14" s="65"/>
    </row>
    <row r="15" spans="1:87" x14ac:dyDescent="0.25">
      <c r="A15" s="308" t="s">
        <v>167</v>
      </c>
      <c r="B15" s="102">
        <f t="shared" si="17"/>
        <v>41281</v>
      </c>
      <c r="C15" s="115">
        <f t="shared" si="12"/>
        <v>702</v>
      </c>
      <c r="D15" s="116">
        <f t="shared" si="13"/>
        <v>325259</v>
      </c>
      <c r="E15" s="117">
        <f t="shared" si="14"/>
        <v>0</v>
      </c>
      <c r="F15" s="213">
        <f t="shared" si="0"/>
        <v>325961</v>
      </c>
      <c r="G15" s="386"/>
      <c r="H15" s="120"/>
      <c r="I15" s="120"/>
      <c r="J15" s="120"/>
      <c r="K15" s="120"/>
      <c r="L15" s="107">
        <f t="shared" si="1"/>
        <v>0</v>
      </c>
      <c r="M15" s="120"/>
      <c r="N15" s="330">
        <v>147016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07">
        <f t="shared" si="2"/>
        <v>147016</v>
      </c>
      <c r="AC15" s="120"/>
      <c r="AD15" s="108">
        <f t="shared" si="3"/>
        <v>147016</v>
      </c>
      <c r="AE15" s="385"/>
      <c r="AF15" s="385"/>
      <c r="AG15" s="330"/>
      <c r="AH15" s="385"/>
      <c r="AI15" s="385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07">
        <f t="shared" si="16"/>
        <v>0</v>
      </c>
      <c r="AU15" s="330">
        <v>21000</v>
      </c>
      <c r="AV15" s="330"/>
      <c r="AW15" s="330"/>
      <c r="AX15" s="385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07">
        <f t="shared" si="4"/>
        <v>21000</v>
      </c>
      <c r="BK15" s="120"/>
      <c r="BL15" s="107">
        <f t="shared" si="5"/>
        <v>21000</v>
      </c>
      <c r="BM15" s="386"/>
      <c r="BN15" s="387"/>
      <c r="BO15" s="386">
        <v>60000</v>
      </c>
      <c r="BP15" s="120"/>
      <c r="BQ15" s="120"/>
      <c r="BR15" s="120"/>
      <c r="BS15" s="120"/>
      <c r="BT15" s="120"/>
      <c r="BU15" s="120"/>
      <c r="BV15" s="120"/>
      <c r="BW15" s="120"/>
      <c r="BX15" s="120"/>
      <c r="BY15" s="109">
        <f t="shared" si="6"/>
        <v>0</v>
      </c>
      <c r="BZ15" s="107">
        <f t="shared" si="7"/>
        <v>0</v>
      </c>
      <c r="CA15" s="109">
        <f t="shared" si="8"/>
        <v>702</v>
      </c>
      <c r="CB15" s="109">
        <f t="shared" si="15"/>
        <v>391275</v>
      </c>
      <c r="CC15" s="110">
        <f t="shared" si="9"/>
        <v>391977</v>
      </c>
      <c r="CD15" s="111">
        <f t="shared" si="10"/>
        <v>0</v>
      </c>
      <c r="CE15" s="112">
        <f t="shared" si="11"/>
        <v>391977</v>
      </c>
      <c r="CF15" s="113"/>
      <c r="CG15" s="114"/>
      <c r="CI15" s="65"/>
    </row>
    <row r="16" spans="1:87" x14ac:dyDescent="0.25">
      <c r="A16" s="308" t="s">
        <v>161</v>
      </c>
      <c r="B16" s="102">
        <f t="shared" si="17"/>
        <v>41282</v>
      </c>
      <c r="C16" s="115">
        <f t="shared" si="12"/>
        <v>702</v>
      </c>
      <c r="D16" s="116">
        <f t="shared" si="13"/>
        <v>391275</v>
      </c>
      <c r="E16" s="117">
        <f t="shared" si="14"/>
        <v>0</v>
      </c>
      <c r="F16" s="213">
        <f t="shared" si="0"/>
        <v>391977</v>
      </c>
      <c r="G16" s="386"/>
      <c r="H16" s="120"/>
      <c r="I16" s="120"/>
      <c r="J16" s="120"/>
      <c r="K16" s="120"/>
      <c r="L16" s="107">
        <f t="shared" si="1"/>
        <v>0</v>
      </c>
      <c r="M16" s="120"/>
      <c r="N16" s="33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07">
        <f t="shared" si="2"/>
        <v>0</v>
      </c>
      <c r="AC16" s="120"/>
      <c r="AD16" s="108">
        <f t="shared" si="3"/>
        <v>0</v>
      </c>
      <c r="AE16" s="385"/>
      <c r="AF16" s="385"/>
      <c r="AG16" s="330"/>
      <c r="AH16" s="385"/>
      <c r="AI16" s="385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07">
        <f t="shared" si="16"/>
        <v>0</v>
      </c>
      <c r="AU16" s="330">
        <v>8000</v>
      </c>
      <c r="AV16" s="330">
        <v>12000</v>
      </c>
      <c r="AW16" s="330"/>
      <c r="AX16" s="385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07">
        <f t="shared" si="4"/>
        <v>20000</v>
      </c>
      <c r="BK16" s="120"/>
      <c r="BL16" s="107">
        <f t="shared" si="5"/>
        <v>20000</v>
      </c>
      <c r="BM16" s="386"/>
      <c r="BN16" s="387"/>
      <c r="BO16" s="386"/>
      <c r="BP16" s="120"/>
      <c r="BQ16" s="120"/>
      <c r="BR16" s="120"/>
      <c r="BS16" s="120"/>
      <c r="BT16" s="120"/>
      <c r="BU16" s="120"/>
      <c r="BV16" s="120"/>
      <c r="BW16" s="120"/>
      <c r="BX16" s="120"/>
      <c r="BY16" s="109">
        <f t="shared" si="6"/>
        <v>0</v>
      </c>
      <c r="BZ16" s="107">
        <f t="shared" si="7"/>
        <v>0</v>
      </c>
      <c r="CA16" s="109">
        <f t="shared" si="8"/>
        <v>702</v>
      </c>
      <c r="CB16" s="109">
        <f t="shared" si="15"/>
        <v>371275</v>
      </c>
      <c r="CC16" s="110">
        <f t="shared" si="9"/>
        <v>371977</v>
      </c>
      <c r="CD16" s="111">
        <f t="shared" si="10"/>
        <v>0</v>
      </c>
      <c r="CE16" s="112">
        <f t="shared" si="11"/>
        <v>371977</v>
      </c>
      <c r="CF16" s="113"/>
      <c r="CG16" s="114"/>
      <c r="CI16" s="65"/>
    </row>
    <row r="17" spans="1:87" x14ac:dyDescent="0.25">
      <c r="A17" s="308" t="s">
        <v>162</v>
      </c>
      <c r="B17" s="102">
        <f t="shared" si="17"/>
        <v>41283</v>
      </c>
      <c r="C17" s="115">
        <f t="shared" si="12"/>
        <v>702</v>
      </c>
      <c r="D17" s="116">
        <f t="shared" si="13"/>
        <v>371275</v>
      </c>
      <c r="E17" s="117">
        <f t="shared" si="14"/>
        <v>0</v>
      </c>
      <c r="F17" s="213">
        <f t="shared" si="0"/>
        <v>371977</v>
      </c>
      <c r="G17" s="386"/>
      <c r="H17" s="120"/>
      <c r="I17" s="120"/>
      <c r="J17" s="120"/>
      <c r="K17" s="120"/>
      <c r="L17" s="107">
        <f t="shared" si="1"/>
        <v>0</v>
      </c>
      <c r="M17" s="120"/>
      <c r="N17" s="211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07">
        <f t="shared" si="2"/>
        <v>0</v>
      </c>
      <c r="AC17" s="120"/>
      <c r="AD17" s="108">
        <f t="shared" si="3"/>
        <v>0</v>
      </c>
      <c r="AE17" s="385"/>
      <c r="AF17" s="385"/>
      <c r="AG17" s="330"/>
      <c r="AH17" s="385"/>
      <c r="AI17" s="385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07">
        <f t="shared" si="16"/>
        <v>0</v>
      </c>
      <c r="AU17" s="211">
        <v>16000</v>
      </c>
      <c r="AV17" s="211"/>
      <c r="AW17" s="211"/>
      <c r="AX17" s="385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07">
        <f t="shared" si="4"/>
        <v>16000</v>
      </c>
      <c r="BK17" s="120"/>
      <c r="BL17" s="107">
        <f t="shared" si="5"/>
        <v>16000</v>
      </c>
      <c r="BM17" s="386"/>
      <c r="BN17" s="387"/>
      <c r="BO17" s="386"/>
      <c r="BP17" s="120"/>
      <c r="BQ17" s="120"/>
      <c r="BR17" s="120"/>
      <c r="BS17" s="120"/>
      <c r="BT17" s="120"/>
      <c r="BU17" s="120"/>
      <c r="BV17" s="120"/>
      <c r="BW17" s="120"/>
      <c r="BX17" s="120"/>
      <c r="BY17" s="109">
        <f t="shared" si="6"/>
        <v>0</v>
      </c>
      <c r="BZ17" s="107">
        <f t="shared" si="7"/>
        <v>0</v>
      </c>
      <c r="CA17" s="109">
        <f t="shared" si="8"/>
        <v>702</v>
      </c>
      <c r="CB17" s="109">
        <f t="shared" si="15"/>
        <v>355275</v>
      </c>
      <c r="CC17" s="110">
        <f t="shared" si="9"/>
        <v>355977</v>
      </c>
      <c r="CD17" s="111">
        <f t="shared" si="10"/>
        <v>0</v>
      </c>
      <c r="CE17" s="112">
        <f t="shared" si="11"/>
        <v>355977</v>
      </c>
      <c r="CF17" s="113"/>
      <c r="CG17" s="114"/>
      <c r="CI17" s="65"/>
    </row>
    <row r="18" spans="1:87" x14ac:dyDescent="0.25">
      <c r="A18" s="308" t="s">
        <v>163</v>
      </c>
      <c r="B18" s="102">
        <f t="shared" si="17"/>
        <v>41284</v>
      </c>
      <c r="C18" s="115">
        <f t="shared" si="12"/>
        <v>702</v>
      </c>
      <c r="D18" s="116">
        <f t="shared" si="13"/>
        <v>355275</v>
      </c>
      <c r="E18" s="117">
        <f t="shared" si="14"/>
        <v>0</v>
      </c>
      <c r="F18" s="213">
        <f t="shared" si="0"/>
        <v>355977</v>
      </c>
      <c r="G18" s="386"/>
      <c r="H18" s="120"/>
      <c r="I18" s="120"/>
      <c r="J18" s="120"/>
      <c r="K18" s="120"/>
      <c r="L18" s="107">
        <f t="shared" si="1"/>
        <v>0</v>
      </c>
      <c r="M18" s="120"/>
      <c r="N18" s="211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07">
        <f t="shared" si="2"/>
        <v>0</v>
      </c>
      <c r="AC18" s="120"/>
      <c r="AD18" s="108">
        <f t="shared" si="3"/>
        <v>0</v>
      </c>
      <c r="AE18" s="385"/>
      <c r="AF18" s="385"/>
      <c r="AG18" s="330"/>
      <c r="AH18" s="385"/>
      <c r="AI18" s="385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07">
        <f t="shared" si="16"/>
        <v>0</v>
      </c>
      <c r="AU18" s="211">
        <v>36000</v>
      </c>
      <c r="AV18" s="211"/>
      <c r="AW18" s="211">
        <v>10000</v>
      </c>
      <c r="AX18" s="385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07">
        <f t="shared" si="4"/>
        <v>46000</v>
      </c>
      <c r="BK18" s="120"/>
      <c r="BL18" s="107">
        <f t="shared" si="5"/>
        <v>46000</v>
      </c>
      <c r="BM18" s="386"/>
      <c r="BN18" s="387"/>
      <c r="BO18" s="386"/>
      <c r="BP18" s="120"/>
      <c r="BQ18" s="120"/>
      <c r="BR18" s="120"/>
      <c r="BS18" s="120"/>
      <c r="BT18" s="120"/>
      <c r="BU18" s="120"/>
      <c r="BV18" s="120"/>
      <c r="BW18" s="120"/>
      <c r="BX18" s="120"/>
      <c r="BY18" s="109">
        <f t="shared" si="6"/>
        <v>0</v>
      </c>
      <c r="BZ18" s="107">
        <f t="shared" si="7"/>
        <v>0</v>
      </c>
      <c r="CA18" s="109">
        <f t="shared" si="8"/>
        <v>702</v>
      </c>
      <c r="CB18" s="109">
        <f t="shared" si="15"/>
        <v>309275</v>
      </c>
      <c r="CC18" s="110">
        <f t="shared" si="9"/>
        <v>309977</v>
      </c>
      <c r="CD18" s="111">
        <f t="shared" si="10"/>
        <v>0</v>
      </c>
      <c r="CE18" s="112">
        <f t="shared" si="11"/>
        <v>309977</v>
      </c>
      <c r="CF18" s="113"/>
      <c r="CG18" s="114"/>
      <c r="CI18" s="65"/>
    </row>
    <row r="19" spans="1:87" x14ac:dyDescent="0.25">
      <c r="A19" s="308" t="s">
        <v>164</v>
      </c>
      <c r="B19" s="102">
        <f t="shared" si="17"/>
        <v>41285</v>
      </c>
      <c r="C19" s="115">
        <f t="shared" si="12"/>
        <v>702</v>
      </c>
      <c r="D19" s="116">
        <f t="shared" si="13"/>
        <v>309275</v>
      </c>
      <c r="E19" s="117">
        <f t="shared" si="14"/>
        <v>0</v>
      </c>
      <c r="F19" s="213">
        <f t="shared" si="0"/>
        <v>309977</v>
      </c>
      <c r="G19" s="386"/>
      <c r="H19" s="120"/>
      <c r="I19" s="120"/>
      <c r="J19" s="120"/>
      <c r="K19" s="120"/>
      <c r="L19" s="107">
        <f t="shared" si="1"/>
        <v>0</v>
      </c>
      <c r="M19" s="120"/>
      <c r="N19" s="211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07">
        <f t="shared" si="2"/>
        <v>0</v>
      </c>
      <c r="AC19" s="120"/>
      <c r="AD19" s="108">
        <f t="shared" si="3"/>
        <v>0</v>
      </c>
      <c r="AE19" s="385"/>
      <c r="AF19" s="385"/>
      <c r="AG19" s="330"/>
      <c r="AH19" s="385"/>
      <c r="AI19" s="385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07">
        <f t="shared" si="16"/>
        <v>0</v>
      </c>
      <c r="AU19" s="211">
        <v>42000</v>
      </c>
      <c r="AV19" s="211"/>
      <c r="AW19" s="211">
        <v>1000</v>
      </c>
      <c r="AX19" s="385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07">
        <f t="shared" si="4"/>
        <v>43000</v>
      </c>
      <c r="BK19" s="120"/>
      <c r="BL19" s="107">
        <f t="shared" si="5"/>
        <v>43000</v>
      </c>
      <c r="BM19" s="386"/>
      <c r="BN19" s="387"/>
      <c r="BO19" s="386"/>
      <c r="BP19" s="120"/>
      <c r="BQ19" s="120"/>
      <c r="BR19" s="120"/>
      <c r="BS19" s="120"/>
      <c r="BT19" s="120"/>
      <c r="BU19" s="120"/>
      <c r="BV19" s="120"/>
      <c r="BW19" s="120"/>
      <c r="BX19" s="120"/>
      <c r="BY19" s="109">
        <f t="shared" si="6"/>
        <v>0</v>
      </c>
      <c r="BZ19" s="107">
        <f t="shared" si="7"/>
        <v>0</v>
      </c>
      <c r="CA19" s="109">
        <f t="shared" si="8"/>
        <v>702</v>
      </c>
      <c r="CB19" s="109">
        <f t="shared" si="15"/>
        <v>266275</v>
      </c>
      <c r="CC19" s="110">
        <f t="shared" si="9"/>
        <v>266977</v>
      </c>
      <c r="CD19" s="111">
        <f t="shared" si="10"/>
        <v>0</v>
      </c>
      <c r="CE19" s="112">
        <f t="shared" si="11"/>
        <v>266977</v>
      </c>
      <c r="CF19" s="113"/>
      <c r="CG19" s="114"/>
      <c r="CI19" s="65"/>
    </row>
    <row r="20" spans="1:87" x14ac:dyDescent="0.25">
      <c r="A20" s="308" t="s">
        <v>165</v>
      </c>
      <c r="B20" s="102">
        <f t="shared" si="17"/>
        <v>41286</v>
      </c>
      <c r="C20" s="115">
        <f t="shared" si="12"/>
        <v>702</v>
      </c>
      <c r="D20" s="116">
        <f t="shared" si="13"/>
        <v>266275</v>
      </c>
      <c r="E20" s="117">
        <f t="shared" si="14"/>
        <v>0</v>
      </c>
      <c r="F20" s="213">
        <f t="shared" si="0"/>
        <v>266977</v>
      </c>
      <c r="G20" s="386"/>
      <c r="H20" s="120"/>
      <c r="I20" s="120"/>
      <c r="J20" s="120"/>
      <c r="K20" s="120"/>
      <c r="L20" s="107">
        <f t="shared" si="1"/>
        <v>0</v>
      </c>
      <c r="M20" s="120"/>
      <c r="N20" s="33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07">
        <f t="shared" si="2"/>
        <v>0</v>
      </c>
      <c r="AC20" s="120"/>
      <c r="AD20" s="108">
        <f t="shared" si="3"/>
        <v>0</v>
      </c>
      <c r="AE20" s="385"/>
      <c r="AF20" s="385"/>
      <c r="AG20" s="330"/>
      <c r="AH20" s="385"/>
      <c r="AI20" s="385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07">
        <f t="shared" si="16"/>
        <v>0</v>
      </c>
      <c r="AU20" s="330">
        <v>0</v>
      </c>
      <c r="AV20" s="330"/>
      <c r="AW20" s="330"/>
      <c r="AX20" s="385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07">
        <f t="shared" si="4"/>
        <v>0</v>
      </c>
      <c r="BK20" s="120"/>
      <c r="BL20" s="107">
        <f t="shared" si="5"/>
        <v>0</v>
      </c>
      <c r="BM20" s="386"/>
      <c r="BN20" s="387"/>
      <c r="BO20" s="386"/>
      <c r="BP20" s="120"/>
      <c r="BQ20" s="120"/>
      <c r="BR20" s="120"/>
      <c r="BS20" s="120"/>
      <c r="BT20" s="120"/>
      <c r="BU20" s="120"/>
      <c r="BV20" s="120"/>
      <c r="BW20" s="120"/>
      <c r="BX20" s="120"/>
      <c r="BY20" s="109">
        <f t="shared" si="6"/>
        <v>0</v>
      </c>
      <c r="BZ20" s="107">
        <f t="shared" si="7"/>
        <v>0</v>
      </c>
      <c r="CA20" s="109">
        <f t="shared" si="8"/>
        <v>702</v>
      </c>
      <c r="CB20" s="109">
        <f t="shared" si="15"/>
        <v>266275</v>
      </c>
      <c r="CC20" s="110">
        <f t="shared" si="9"/>
        <v>266977</v>
      </c>
      <c r="CD20" s="111">
        <f t="shared" si="10"/>
        <v>0</v>
      </c>
      <c r="CE20" s="112">
        <f t="shared" si="11"/>
        <v>266977</v>
      </c>
      <c r="CF20" s="113"/>
      <c r="CG20" s="114"/>
      <c r="CI20" s="65"/>
    </row>
    <row r="21" spans="1:87" x14ac:dyDescent="0.25">
      <c r="A21" s="309" t="s">
        <v>166</v>
      </c>
      <c r="B21" s="310">
        <f t="shared" si="17"/>
        <v>41287</v>
      </c>
      <c r="C21" s="115">
        <f t="shared" si="12"/>
        <v>702</v>
      </c>
      <c r="D21" s="116">
        <f t="shared" si="13"/>
        <v>266275</v>
      </c>
      <c r="E21" s="117">
        <f t="shared" si="14"/>
        <v>0</v>
      </c>
      <c r="F21" s="213">
        <f t="shared" si="0"/>
        <v>266977</v>
      </c>
      <c r="G21" s="386"/>
      <c r="H21" s="120"/>
      <c r="I21" s="120"/>
      <c r="J21" s="120"/>
      <c r="K21" s="120"/>
      <c r="L21" s="107">
        <f t="shared" si="1"/>
        <v>0</v>
      </c>
      <c r="M21" s="120"/>
      <c r="N21" s="33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07">
        <f t="shared" si="2"/>
        <v>0</v>
      </c>
      <c r="AC21" s="120"/>
      <c r="AD21" s="108">
        <f t="shared" si="3"/>
        <v>0</v>
      </c>
      <c r="AE21" s="385"/>
      <c r="AF21" s="385"/>
      <c r="AG21" s="330"/>
      <c r="AH21" s="385"/>
      <c r="AI21" s="385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07">
        <f t="shared" si="16"/>
        <v>0</v>
      </c>
      <c r="AU21" s="330"/>
      <c r="AV21" s="330"/>
      <c r="AW21" s="330"/>
      <c r="AX21" s="385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07">
        <f t="shared" si="4"/>
        <v>0</v>
      </c>
      <c r="BK21" s="120"/>
      <c r="BL21" s="107">
        <f t="shared" si="5"/>
        <v>0</v>
      </c>
      <c r="BM21" s="386"/>
      <c r="BN21" s="387"/>
      <c r="BO21" s="386"/>
      <c r="BP21" s="120"/>
      <c r="BQ21" s="120"/>
      <c r="BR21" s="120"/>
      <c r="BS21" s="120"/>
      <c r="BT21" s="120"/>
      <c r="BU21" s="120"/>
      <c r="BV21" s="120"/>
      <c r="BW21" s="120"/>
      <c r="BX21" s="120"/>
      <c r="BY21" s="109">
        <f t="shared" si="6"/>
        <v>0</v>
      </c>
      <c r="BZ21" s="107">
        <f t="shared" si="7"/>
        <v>0</v>
      </c>
      <c r="CA21" s="109">
        <f t="shared" si="8"/>
        <v>702</v>
      </c>
      <c r="CB21" s="109">
        <f t="shared" si="15"/>
        <v>266275</v>
      </c>
      <c r="CC21" s="110">
        <f t="shared" si="9"/>
        <v>266977</v>
      </c>
      <c r="CD21" s="111">
        <f t="shared" si="10"/>
        <v>0</v>
      </c>
      <c r="CE21" s="112">
        <f t="shared" si="11"/>
        <v>266977</v>
      </c>
      <c r="CF21" s="113"/>
      <c r="CG21" s="114"/>
      <c r="CI21" s="65"/>
    </row>
    <row r="22" spans="1:87" x14ac:dyDescent="0.25">
      <c r="A22" s="308" t="s">
        <v>167</v>
      </c>
      <c r="B22" s="102">
        <f t="shared" si="17"/>
        <v>41288</v>
      </c>
      <c r="C22" s="115">
        <f t="shared" si="12"/>
        <v>702</v>
      </c>
      <c r="D22" s="116">
        <f t="shared" si="13"/>
        <v>266275</v>
      </c>
      <c r="E22" s="117">
        <f t="shared" si="14"/>
        <v>0</v>
      </c>
      <c r="F22" s="213">
        <f t="shared" si="0"/>
        <v>266977</v>
      </c>
      <c r="G22" s="386"/>
      <c r="H22" s="120"/>
      <c r="I22" s="120"/>
      <c r="J22" s="120"/>
      <c r="K22" s="120"/>
      <c r="L22" s="107">
        <f t="shared" si="1"/>
        <v>0</v>
      </c>
      <c r="M22" s="120"/>
      <c r="N22" s="33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07">
        <f t="shared" si="2"/>
        <v>0</v>
      </c>
      <c r="AC22" s="120"/>
      <c r="AD22" s="108">
        <f t="shared" si="3"/>
        <v>0</v>
      </c>
      <c r="AE22" s="385"/>
      <c r="AF22" s="385"/>
      <c r="AG22" s="330"/>
      <c r="AH22" s="385"/>
      <c r="AI22" s="385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07">
        <f t="shared" si="16"/>
        <v>0</v>
      </c>
      <c r="AU22" s="330">
        <v>16000</v>
      </c>
      <c r="AV22" s="330"/>
      <c r="AW22" s="330"/>
      <c r="AX22" s="385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07">
        <f t="shared" si="4"/>
        <v>16000</v>
      </c>
      <c r="BK22" s="120"/>
      <c r="BL22" s="107">
        <f t="shared" si="5"/>
        <v>16000</v>
      </c>
      <c r="BM22" s="386"/>
      <c r="BN22" s="387"/>
      <c r="BO22" s="386"/>
      <c r="BP22" s="120"/>
      <c r="BQ22" s="120"/>
      <c r="BR22" s="120"/>
      <c r="BS22" s="120"/>
      <c r="BT22" s="120"/>
      <c r="BU22" s="120"/>
      <c r="BV22" s="120"/>
      <c r="BW22" s="120"/>
      <c r="BX22" s="120"/>
      <c r="BY22" s="109">
        <f t="shared" si="6"/>
        <v>0</v>
      </c>
      <c r="BZ22" s="107">
        <f t="shared" si="7"/>
        <v>0</v>
      </c>
      <c r="CA22" s="109">
        <f t="shared" si="8"/>
        <v>702</v>
      </c>
      <c r="CB22" s="109">
        <f t="shared" si="15"/>
        <v>250275</v>
      </c>
      <c r="CC22" s="110">
        <f t="shared" si="9"/>
        <v>250977</v>
      </c>
      <c r="CD22" s="111">
        <f t="shared" si="10"/>
        <v>0</v>
      </c>
      <c r="CE22" s="112">
        <f t="shared" si="11"/>
        <v>250977</v>
      </c>
      <c r="CF22" s="113"/>
      <c r="CG22" s="114"/>
      <c r="CI22" s="65"/>
    </row>
    <row r="23" spans="1:87" x14ac:dyDescent="0.25">
      <c r="A23" s="308" t="s">
        <v>161</v>
      </c>
      <c r="B23" s="102">
        <f t="shared" si="17"/>
        <v>41289</v>
      </c>
      <c r="C23" s="115">
        <f t="shared" si="12"/>
        <v>702</v>
      </c>
      <c r="D23" s="116">
        <f t="shared" si="13"/>
        <v>250275</v>
      </c>
      <c r="E23" s="117">
        <f t="shared" si="14"/>
        <v>0</v>
      </c>
      <c r="F23" s="213">
        <f t="shared" si="0"/>
        <v>250977</v>
      </c>
      <c r="G23" s="386"/>
      <c r="H23" s="120"/>
      <c r="I23" s="120"/>
      <c r="J23" s="120"/>
      <c r="K23" s="120"/>
      <c r="L23" s="107">
        <f t="shared" si="1"/>
        <v>0</v>
      </c>
      <c r="M23" s="120"/>
      <c r="N23" s="33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07">
        <f t="shared" si="2"/>
        <v>0</v>
      </c>
      <c r="AC23" s="120"/>
      <c r="AD23" s="108">
        <f t="shared" si="3"/>
        <v>0</v>
      </c>
      <c r="AE23" s="385"/>
      <c r="AF23" s="385"/>
      <c r="AG23" s="330"/>
      <c r="AH23" s="385"/>
      <c r="AI23" s="385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07">
        <f t="shared" si="16"/>
        <v>0</v>
      </c>
      <c r="AU23" s="330">
        <v>53900</v>
      </c>
      <c r="AV23" s="330"/>
      <c r="AW23" s="330"/>
      <c r="AX23" s="385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07">
        <f t="shared" si="4"/>
        <v>53900</v>
      </c>
      <c r="BK23" s="120"/>
      <c r="BL23" s="107">
        <f t="shared" si="5"/>
        <v>53900</v>
      </c>
      <c r="BM23" s="386"/>
      <c r="BN23" s="387"/>
      <c r="BO23" s="386"/>
      <c r="BP23" s="120"/>
      <c r="BQ23" s="120"/>
      <c r="BR23" s="120"/>
      <c r="BS23" s="120"/>
      <c r="BT23" s="120"/>
      <c r="BU23" s="120"/>
      <c r="BV23" s="120"/>
      <c r="BW23" s="120"/>
      <c r="BX23" s="120"/>
      <c r="BY23" s="109">
        <f t="shared" si="6"/>
        <v>0</v>
      </c>
      <c r="BZ23" s="107">
        <f t="shared" si="7"/>
        <v>0</v>
      </c>
      <c r="CA23" s="109">
        <f t="shared" si="8"/>
        <v>702</v>
      </c>
      <c r="CB23" s="109">
        <f t="shared" si="15"/>
        <v>196375</v>
      </c>
      <c r="CC23" s="110">
        <f t="shared" si="9"/>
        <v>197077</v>
      </c>
      <c r="CD23" s="111">
        <f t="shared" si="10"/>
        <v>0</v>
      </c>
      <c r="CE23" s="112">
        <f t="shared" si="11"/>
        <v>197077</v>
      </c>
      <c r="CF23" s="113"/>
      <c r="CG23" s="114"/>
      <c r="CI23" s="65"/>
    </row>
    <row r="24" spans="1:87" x14ac:dyDescent="0.25">
      <c r="A24" s="308" t="s">
        <v>162</v>
      </c>
      <c r="B24" s="102">
        <f t="shared" si="17"/>
        <v>41290</v>
      </c>
      <c r="C24" s="115">
        <f t="shared" si="12"/>
        <v>702</v>
      </c>
      <c r="D24" s="116">
        <f t="shared" si="13"/>
        <v>196375</v>
      </c>
      <c r="E24" s="117">
        <f t="shared" si="14"/>
        <v>0</v>
      </c>
      <c r="F24" s="213">
        <f t="shared" si="0"/>
        <v>197077</v>
      </c>
      <c r="G24" s="386"/>
      <c r="H24" s="120"/>
      <c r="I24" s="120"/>
      <c r="J24" s="120"/>
      <c r="K24" s="120"/>
      <c r="L24" s="107">
        <f t="shared" si="1"/>
        <v>0</v>
      </c>
      <c r="M24" s="120"/>
      <c r="N24" s="33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07">
        <f t="shared" si="2"/>
        <v>0</v>
      </c>
      <c r="AC24" s="120"/>
      <c r="AD24" s="108">
        <f t="shared" si="3"/>
        <v>0</v>
      </c>
      <c r="AE24" s="385"/>
      <c r="AF24" s="385"/>
      <c r="AG24" s="330"/>
      <c r="AH24" s="385"/>
      <c r="AI24" s="385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07">
        <f t="shared" si="16"/>
        <v>0</v>
      </c>
      <c r="AU24" s="330">
        <v>8000</v>
      </c>
      <c r="AV24" s="330"/>
      <c r="AW24" s="330"/>
      <c r="AX24" s="385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07">
        <f t="shared" si="4"/>
        <v>8000</v>
      </c>
      <c r="BK24" s="120"/>
      <c r="BL24" s="107">
        <f t="shared" si="5"/>
        <v>8000</v>
      </c>
      <c r="BM24" s="386"/>
      <c r="BN24" s="387"/>
      <c r="BO24" s="386"/>
      <c r="BP24" s="120"/>
      <c r="BQ24" s="120"/>
      <c r="BR24" s="120"/>
      <c r="BS24" s="120"/>
      <c r="BT24" s="120"/>
      <c r="BU24" s="120"/>
      <c r="BV24" s="120"/>
      <c r="BW24" s="120"/>
      <c r="BX24" s="120"/>
      <c r="BY24" s="109">
        <f t="shared" si="6"/>
        <v>0</v>
      </c>
      <c r="BZ24" s="107">
        <f t="shared" si="7"/>
        <v>0</v>
      </c>
      <c r="CA24" s="109">
        <f t="shared" si="8"/>
        <v>702</v>
      </c>
      <c r="CB24" s="109">
        <f t="shared" si="15"/>
        <v>188375</v>
      </c>
      <c r="CC24" s="110">
        <f t="shared" si="9"/>
        <v>189077</v>
      </c>
      <c r="CD24" s="111">
        <f t="shared" si="10"/>
        <v>0</v>
      </c>
      <c r="CE24" s="112">
        <f t="shared" si="11"/>
        <v>189077</v>
      </c>
      <c r="CF24" s="113"/>
      <c r="CG24" s="114"/>
      <c r="CI24" s="65"/>
    </row>
    <row r="25" spans="1:87" x14ac:dyDescent="0.25">
      <c r="A25" s="308" t="s">
        <v>163</v>
      </c>
      <c r="B25" s="102">
        <f t="shared" si="17"/>
        <v>41291</v>
      </c>
      <c r="C25" s="115">
        <f t="shared" si="12"/>
        <v>702</v>
      </c>
      <c r="D25" s="116">
        <f t="shared" si="13"/>
        <v>188375</v>
      </c>
      <c r="E25" s="117">
        <f t="shared" si="14"/>
        <v>0</v>
      </c>
      <c r="F25" s="213">
        <f t="shared" si="0"/>
        <v>189077</v>
      </c>
      <c r="G25" s="386"/>
      <c r="H25" s="120"/>
      <c r="I25" s="120"/>
      <c r="J25" s="120"/>
      <c r="K25" s="120"/>
      <c r="L25" s="107">
        <f t="shared" si="1"/>
        <v>0</v>
      </c>
      <c r="M25" s="120"/>
      <c r="N25" s="33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07">
        <f t="shared" si="2"/>
        <v>0</v>
      </c>
      <c r="AC25" s="120"/>
      <c r="AD25" s="108">
        <f t="shared" si="3"/>
        <v>0</v>
      </c>
      <c r="AE25" s="385"/>
      <c r="AF25" s="385"/>
      <c r="AG25" s="330"/>
      <c r="AH25" s="385"/>
      <c r="AI25" s="385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07">
        <f t="shared" si="16"/>
        <v>0</v>
      </c>
      <c r="AU25" s="330">
        <v>8000</v>
      </c>
      <c r="AV25" s="330">
        <v>12000</v>
      </c>
      <c r="AW25" s="330"/>
      <c r="AX25" s="385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07">
        <f t="shared" si="4"/>
        <v>20000</v>
      </c>
      <c r="BK25" s="120"/>
      <c r="BL25" s="107">
        <f t="shared" si="5"/>
        <v>20000</v>
      </c>
      <c r="BM25" s="386"/>
      <c r="BN25" s="387"/>
      <c r="BO25" s="386"/>
      <c r="BP25" s="120"/>
      <c r="BQ25" s="120"/>
      <c r="BR25" s="120"/>
      <c r="BS25" s="120"/>
      <c r="BT25" s="120"/>
      <c r="BU25" s="120"/>
      <c r="BV25" s="120"/>
      <c r="BW25" s="120"/>
      <c r="BX25" s="120"/>
      <c r="BY25" s="109">
        <f t="shared" si="6"/>
        <v>0</v>
      </c>
      <c r="BZ25" s="107">
        <f t="shared" si="7"/>
        <v>0</v>
      </c>
      <c r="CA25" s="109">
        <f t="shared" si="8"/>
        <v>702</v>
      </c>
      <c r="CB25" s="109">
        <f t="shared" si="15"/>
        <v>168375</v>
      </c>
      <c r="CC25" s="110">
        <f t="shared" si="9"/>
        <v>169077</v>
      </c>
      <c r="CD25" s="111">
        <f t="shared" si="10"/>
        <v>0</v>
      </c>
      <c r="CE25" s="112">
        <f t="shared" si="11"/>
        <v>169077</v>
      </c>
      <c r="CF25" s="113"/>
      <c r="CG25" s="114"/>
      <c r="CI25" s="65"/>
    </row>
    <row r="26" spans="1:87" x14ac:dyDescent="0.25">
      <c r="A26" s="308" t="s">
        <v>164</v>
      </c>
      <c r="B26" s="102">
        <f t="shared" si="17"/>
        <v>41292</v>
      </c>
      <c r="C26" s="115">
        <f t="shared" si="12"/>
        <v>702</v>
      </c>
      <c r="D26" s="116">
        <f t="shared" si="13"/>
        <v>168375</v>
      </c>
      <c r="E26" s="117">
        <f t="shared" si="14"/>
        <v>0</v>
      </c>
      <c r="F26" s="213">
        <f t="shared" si="0"/>
        <v>169077</v>
      </c>
      <c r="G26" s="386"/>
      <c r="H26" s="120"/>
      <c r="I26" s="120"/>
      <c r="J26" s="120"/>
      <c r="K26" s="120"/>
      <c r="L26" s="107">
        <f t="shared" si="1"/>
        <v>0</v>
      </c>
      <c r="M26" s="120"/>
      <c r="N26" s="33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07">
        <f t="shared" si="2"/>
        <v>0</v>
      </c>
      <c r="AC26" s="120"/>
      <c r="AD26" s="108">
        <f t="shared" si="3"/>
        <v>0</v>
      </c>
      <c r="AE26" s="385"/>
      <c r="AF26" s="385"/>
      <c r="AG26" s="330"/>
      <c r="AH26" s="385"/>
      <c r="AI26" s="387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07">
        <f t="shared" si="16"/>
        <v>0</v>
      </c>
      <c r="AU26" s="330">
        <v>32000</v>
      </c>
      <c r="AV26" s="330"/>
      <c r="AW26" s="330"/>
      <c r="AX26" s="387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07">
        <f t="shared" si="4"/>
        <v>32000</v>
      </c>
      <c r="BK26" s="120"/>
      <c r="BL26" s="107">
        <f t="shared" si="5"/>
        <v>32000</v>
      </c>
      <c r="BM26" s="386"/>
      <c r="BN26" s="387"/>
      <c r="BO26" s="386"/>
      <c r="BP26" s="120"/>
      <c r="BQ26" s="120"/>
      <c r="BR26" s="120"/>
      <c r="BS26" s="120"/>
      <c r="BT26" s="120"/>
      <c r="BU26" s="120"/>
      <c r="BV26" s="120"/>
      <c r="BW26" s="120"/>
      <c r="BX26" s="120"/>
      <c r="BY26" s="109">
        <f t="shared" si="6"/>
        <v>0</v>
      </c>
      <c r="BZ26" s="107">
        <f t="shared" si="7"/>
        <v>0</v>
      </c>
      <c r="CA26" s="109">
        <f t="shared" si="8"/>
        <v>702</v>
      </c>
      <c r="CB26" s="109">
        <f t="shared" si="15"/>
        <v>136375</v>
      </c>
      <c r="CC26" s="110">
        <f t="shared" si="9"/>
        <v>137077</v>
      </c>
      <c r="CD26" s="111">
        <f t="shared" si="10"/>
        <v>0</v>
      </c>
      <c r="CE26" s="112">
        <f t="shared" si="11"/>
        <v>137077</v>
      </c>
      <c r="CF26" s="113"/>
      <c r="CG26" s="114"/>
      <c r="CI26" s="65"/>
    </row>
    <row r="27" spans="1:87" x14ac:dyDescent="0.25">
      <c r="A27" s="308" t="s">
        <v>165</v>
      </c>
      <c r="B27" s="102">
        <f t="shared" si="17"/>
        <v>41293</v>
      </c>
      <c r="C27" s="115">
        <f t="shared" si="12"/>
        <v>702</v>
      </c>
      <c r="D27" s="116">
        <f t="shared" si="13"/>
        <v>136375</v>
      </c>
      <c r="E27" s="117">
        <f t="shared" si="14"/>
        <v>0</v>
      </c>
      <c r="F27" s="213">
        <f t="shared" si="0"/>
        <v>137077</v>
      </c>
      <c r="G27" s="386"/>
      <c r="H27" s="120"/>
      <c r="I27" s="120"/>
      <c r="J27" s="120"/>
      <c r="K27" s="120"/>
      <c r="L27" s="107">
        <f t="shared" si="1"/>
        <v>0</v>
      </c>
      <c r="M27" s="120"/>
      <c r="N27" s="33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07">
        <f t="shared" si="2"/>
        <v>0</v>
      </c>
      <c r="AC27" s="120"/>
      <c r="AD27" s="108">
        <f t="shared" si="3"/>
        <v>0</v>
      </c>
      <c r="AE27" s="385"/>
      <c r="AF27" s="385"/>
      <c r="AG27" s="330"/>
      <c r="AH27" s="385"/>
      <c r="AI27" s="387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07">
        <f t="shared" si="16"/>
        <v>0</v>
      </c>
      <c r="AU27" s="330">
        <v>0</v>
      </c>
      <c r="AV27" s="330"/>
      <c r="AW27" s="330"/>
      <c r="AX27" s="387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07">
        <f t="shared" si="4"/>
        <v>0</v>
      </c>
      <c r="BK27" s="120"/>
      <c r="BL27" s="107">
        <f t="shared" si="5"/>
        <v>0</v>
      </c>
      <c r="BM27" s="386"/>
      <c r="BN27" s="387"/>
      <c r="BO27" s="386"/>
      <c r="BP27" s="120"/>
      <c r="BQ27" s="120"/>
      <c r="BR27" s="120"/>
      <c r="BS27" s="120"/>
      <c r="BT27" s="120"/>
      <c r="BU27" s="120"/>
      <c r="BV27" s="120"/>
      <c r="BW27" s="120"/>
      <c r="BX27" s="120"/>
      <c r="BY27" s="109">
        <f t="shared" si="6"/>
        <v>0</v>
      </c>
      <c r="BZ27" s="107">
        <f t="shared" si="7"/>
        <v>0</v>
      </c>
      <c r="CA27" s="109">
        <f t="shared" si="8"/>
        <v>702</v>
      </c>
      <c r="CB27" s="109">
        <f t="shared" si="15"/>
        <v>136375</v>
      </c>
      <c r="CC27" s="110">
        <f t="shared" si="9"/>
        <v>137077</v>
      </c>
      <c r="CD27" s="111">
        <f t="shared" si="10"/>
        <v>0</v>
      </c>
      <c r="CE27" s="112">
        <f t="shared" si="11"/>
        <v>137077</v>
      </c>
      <c r="CF27" s="113"/>
      <c r="CG27" s="114"/>
      <c r="CI27" s="65"/>
    </row>
    <row r="28" spans="1:87" x14ac:dyDescent="0.25">
      <c r="A28" s="309" t="s">
        <v>166</v>
      </c>
      <c r="B28" s="310">
        <f t="shared" si="17"/>
        <v>41294</v>
      </c>
      <c r="C28" s="115">
        <f t="shared" si="12"/>
        <v>702</v>
      </c>
      <c r="D28" s="116">
        <f t="shared" si="13"/>
        <v>136375</v>
      </c>
      <c r="E28" s="117">
        <f t="shared" si="14"/>
        <v>0</v>
      </c>
      <c r="F28" s="213">
        <f t="shared" si="0"/>
        <v>137077</v>
      </c>
      <c r="G28" s="386"/>
      <c r="H28" s="120"/>
      <c r="I28" s="120"/>
      <c r="J28" s="120"/>
      <c r="K28" s="120"/>
      <c r="L28" s="107">
        <f t="shared" si="1"/>
        <v>0</v>
      </c>
      <c r="M28" s="120"/>
      <c r="N28" s="33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07">
        <f t="shared" si="2"/>
        <v>0</v>
      </c>
      <c r="AC28" s="120"/>
      <c r="AD28" s="108">
        <f t="shared" si="3"/>
        <v>0</v>
      </c>
      <c r="AE28" s="385"/>
      <c r="AF28" s="385"/>
      <c r="AG28" s="330"/>
      <c r="AH28" s="385"/>
      <c r="AI28" s="387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07">
        <f t="shared" si="16"/>
        <v>0</v>
      </c>
      <c r="AU28" s="330"/>
      <c r="AV28" s="330"/>
      <c r="AW28" s="330"/>
      <c r="AX28" s="387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07">
        <f t="shared" si="4"/>
        <v>0</v>
      </c>
      <c r="BK28" s="120"/>
      <c r="BL28" s="107">
        <f t="shared" si="5"/>
        <v>0</v>
      </c>
      <c r="BM28" s="386"/>
      <c r="BN28" s="387"/>
      <c r="BO28" s="386"/>
      <c r="BP28" s="120"/>
      <c r="BQ28" s="120"/>
      <c r="BR28" s="120"/>
      <c r="BS28" s="120"/>
      <c r="BT28" s="120"/>
      <c r="BU28" s="120"/>
      <c r="BV28" s="120"/>
      <c r="BW28" s="120"/>
      <c r="BX28" s="120"/>
      <c r="BY28" s="109">
        <f t="shared" si="6"/>
        <v>0</v>
      </c>
      <c r="BZ28" s="107">
        <f t="shared" si="7"/>
        <v>0</v>
      </c>
      <c r="CA28" s="109">
        <f t="shared" si="8"/>
        <v>702</v>
      </c>
      <c r="CB28" s="109">
        <f t="shared" si="15"/>
        <v>136375</v>
      </c>
      <c r="CC28" s="110">
        <f t="shared" si="9"/>
        <v>137077</v>
      </c>
      <c r="CD28" s="111">
        <f t="shared" si="10"/>
        <v>0</v>
      </c>
      <c r="CE28" s="112">
        <f t="shared" si="11"/>
        <v>137077</v>
      </c>
      <c r="CF28" s="113"/>
      <c r="CG28" s="114"/>
      <c r="CI28" s="65"/>
    </row>
    <row r="29" spans="1:87" x14ac:dyDescent="0.25">
      <c r="A29" s="308" t="s">
        <v>167</v>
      </c>
      <c r="B29" s="102">
        <f t="shared" si="17"/>
        <v>41295</v>
      </c>
      <c r="C29" s="115">
        <f t="shared" si="12"/>
        <v>702</v>
      </c>
      <c r="D29" s="116">
        <f t="shared" si="13"/>
        <v>136375</v>
      </c>
      <c r="E29" s="117">
        <f t="shared" si="14"/>
        <v>0</v>
      </c>
      <c r="F29" s="213">
        <f t="shared" si="0"/>
        <v>137077</v>
      </c>
      <c r="G29" s="386"/>
      <c r="H29" s="120"/>
      <c r="I29" s="120"/>
      <c r="J29" s="120"/>
      <c r="K29" s="120"/>
      <c r="L29" s="107">
        <f t="shared" si="1"/>
        <v>0</v>
      </c>
      <c r="M29" s="120"/>
      <c r="N29" s="33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07">
        <f t="shared" si="2"/>
        <v>0</v>
      </c>
      <c r="AC29" s="120"/>
      <c r="AD29" s="108">
        <f t="shared" si="3"/>
        <v>0</v>
      </c>
      <c r="AE29" s="385"/>
      <c r="AF29" s="385"/>
      <c r="AG29" s="330"/>
      <c r="AH29" s="385"/>
      <c r="AI29" s="387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07">
        <f t="shared" si="16"/>
        <v>0</v>
      </c>
      <c r="AU29" s="330">
        <v>45000</v>
      </c>
      <c r="AV29" s="330"/>
      <c r="AW29" s="330">
        <v>2000</v>
      </c>
      <c r="AX29" s="387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07">
        <f t="shared" si="4"/>
        <v>47000</v>
      </c>
      <c r="BK29" s="120"/>
      <c r="BL29" s="107">
        <f t="shared" si="5"/>
        <v>47000</v>
      </c>
      <c r="BM29" s="386"/>
      <c r="BN29" s="387"/>
      <c r="BO29" s="386"/>
      <c r="BP29" s="120">
        <v>60000</v>
      </c>
      <c r="BQ29" s="120"/>
      <c r="BR29" s="120"/>
      <c r="BS29" s="120"/>
      <c r="BT29" s="120"/>
      <c r="BU29" s="120"/>
      <c r="BV29" s="120"/>
      <c r="BW29" s="120"/>
      <c r="BX29" s="120"/>
      <c r="BY29" s="109">
        <f t="shared" si="6"/>
        <v>0</v>
      </c>
      <c r="BZ29" s="107">
        <f t="shared" si="7"/>
        <v>0</v>
      </c>
      <c r="CA29" s="109">
        <f t="shared" si="8"/>
        <v>702</v>
      </c>
      <c r="CB29" s="109">
        <f t="shared" si="15"/>
        <v>149375</v>
      </c>
      <c r="CC29" s="110">
        <f>CA29+CB29</f>
        <v>150077</v>
      </c>
      <c r="CD29" s="111">
        <f t="shared" si="10"/>
        <v>0</v>
      </c>
      <c r="CE29" s="112">
        <f t="shared" si="11"/>
        <v>150077</v>
      </c>
      <c r="CF29" s="113"/>
      <c r="CG29" s="114"/>
      <c r="CI29" s="65"/>
    </row>
    <row r="30" spans="1:87" x14ac:dyDescent="0.25">
      <c r="A30" s="308" t="s">
        <v>161</v>
      </c>
      <c r="B30" s="102">
        <f t="shared" si="17"/>
        <v>41296</v>
      </c>
      <c r="C30" s="115">
        <f t="shared" si="12"/>
        <v>702</v>
      </c>
      <c r="D30" s="116">
        <f t="shared" si="13"/>
        <v>149375</v>
      </c>
      <c r="E30" s="117">
        <f t="shared" si="14"/>
        <v>0</v>
      </c>
      <c r="F30" s="213">
        <f t="shared" si="0"/>
        <v>150077</v>
      </c>
      <c r="G30" s="386"/>
      <c r="H30" s="120"/>
      <c r="I30" s="120"/>
      <c r="J30" s="120"/>
      <c r="K30" s="120"/>
      <c r="L30" s="107">
        <f t="shared" si="1"/>
        <v>0</v>
      </c>
      <c r="M30" s="120"/>
      <c r="N30" s="33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07">
        <f t="shared" si="2"/>
        <v>0</v>
      </c>
      <c r="AC30" s="120"/>
      <c r="AD30" s="108">
        <f t="shared" si="3"/>
        <v>0</v>
      </c>
      <c r="AE30" s="385"/>
      <c r="AF30" s="385"/>
      <c r="AG30" s="330"/>
      <c r="AH30" s="385"/>
      <c r="AI30" s="387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07">
        <f t="shared" si="16"/>
        <v>0</v>
      </c>
      <c r="AU30" s="330"/>
      <c r="AV30" s="330"/>
      <c r="AW30" s="330"/>
      <c r="AX30" s="387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07">
        <f t="shared" si="4"/>
        <v>0</v>
      </c>
      <c r="BK30" s="120"/>
      <c r="BL30" s="107">
        <f t="shared" si="5"/>
        <v>0</v>
      </c>
      <c r="BM30" s="386"/>
      <c r="BN30" s="387"/>
      <c r="BO30" s="386"/>
      <c r="BP30" s="120"/>
      <c r="BQ30" s="120"/>
      <c r="BR30" s="120"/>
      <c r="BS30" s="120"/>
      <c r="BT30" s="120"/>
      <c r="BU30" s="120"/>
      <c r="BV30" s="120"/>
      <c r="BW30" s="120"/>
      <c r="BX30" s="120"/>
      <c r="BY30" s="109">
        <f t="shared" si="6"/>
        <v>0</v>
      </c>
      <c r="BZ30" s="107">
        <f t="shared" si="7"/>
        <v>0</v>
      </c>
      <c r="CA30" s="109">
        <f t="shared" si="8"/>
        <v>702</v>
      </c>
      <c r="CB30" s="109">
        <f t="shared" si="15"/>
        <v>149375</v>
      </c>
      <c r="CC30" s="110">
        <f t="shared" si="9"/>
        <v>150077</v>
      </c>
      <c r="CD30" s="111">
        <f t="shared" si="10"/>
        <v>0</v>
      </c>
      <c r="CE30" s="112">
        <f t="shared" si="11"/>
        <v>150077</v>
      </c>
      <c r="CF30" s="113"/>
      <c r="CG30" s="114"/>
      <c r="CI30" s="65"/>
    </row>
    <row r="31" spans="1:87" x14ac:dyDescent="0.25">
      <c r="A31" s="308" t="s">
        <v>162</v>
      </c>
      <c r="B31" s="102">
        <f t="shared" si="17"/>
        <v>41297</v>
      </c>
      <c r="C31" s="115">
        <f t="shared" si="12"/>
        <v>702</v>
      </c>
      <c r="D31" s="116">
        <f t="shared" si="13"/>
        <v>149375</v>
      </c>
      <c r="E31" s="117">
        <f t="shared" si="14"/>
        <v>0</v>
      </c>
      <c r="F31" s="213">
        <f t="shared" si="0"/>
        <v>150077</v>
      </c>
      <c r="G31" s="386"/>
      <c r="H31" s="120"/>
      <c r="I31" s="120"/>
      <c r="J31" s="120"/>
      <c r="K31" s="120"/>
      <c r="L31" s="107">
        <f t="shared" si="1"/>
        <v>0</v>
      </c>
      <c r="M31" s="120"/>
      <c r="N31" s="33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07">
        <f t="shared" si="2"/>
        <v>0</v>
      </c>
      <c r="AC31" s="120"/>
      <c r="AD31" s="108">
        <f t="shared" si="3"/>
        <v>0</v>
      </c>
      <c r="AE31" s="385"/>
      <c r="AF31" s="385"/>
      <c r="AG31" s="330"/>
      <c r="AH31" s="385"/>
      <c r="AI31" s="387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07">
        <f t="shared" si="16"/>
        <v>0</v>
      </c>
      <c r="AU31" s="330">
        <v>21000</v>
      </c>
      <c r="AV31" s="330">
        <v>12000</v>
      </c>
      <c r="AW31" s="330"/>
      <c r="AX31" s="387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07">
        <f t="shared" si="4"/>
        <v>33000</v>
      </c>
      <c r="BK31" s="120"/>
      <c r="BL31" s="107">
        <f t="shared" si="5"/>
        <v>33000</v>
      </c>
      <c r="BM31" s="386"/>
      <c r="BN31" s="387"/>
      <c r="BO31" s="386"/>
      <c r="BP31" s="120"/>
      <c r="BQ31" s="120"/>
      <c r="BR31" s="120"/>
      <c r="BS31" s="120"/>
      <c r="BT31" s="120"/>
      <c r="BU31" s="120"/>
      <c r="BV31" s="120"/>
      <c r="BW31" s="120"/>
      <c r="BX31" s="120"/>
      <c r="BY31" s="109">
        <f t="shared" si="6"/>
        <v>0</v>
      </c>
      <c r="BZ31" s="107">
        <f t="shared" si="7"/>
        <v>0</v>
      </c>
      <c r="CA31" s="109">
        <f t="shared" si="8"/>
        <v>702</v>
      </c>
      <c r="CB31" s="109">
        <f t="shared" si="15"/>
        <v>116375</v>
      </c>
      <c r="CC31" s="110">
        <f t="shared" si="9"/>
        <v>117077</v>
      </c>
      <c r="CD31" s="111">
        <f t="shared" si="10"/>
        <v>0</v>
      </c>
      <c r="CE31" s="112">
        <f t="shared" si="11"/>
        <v>117077</v>
      </c>
      <c r="CF31" s="113"/>
      <c r="CG31" s="114"/>
      <c r="CI31" s="65"/>
    </row>
    <row r="32" spans="1:87" x14ac:dyDescent="0.25">
      <c r="A32" s="308" t="s">
        <v>163</v>
      </c>
      <c r="B32" s="102">
        <f t="shared" si="17"/>
        <v>41298</v>
      </c>
      <c r="C32" s="115">
        <f t="shared" si="12"/>
        <v>702</v>
      </c>
      <c r="D32" s="116">
        <f t="shared" si="13"/>
        <v>116375</v>
      </c>
      <c r="E32" s="117">
        <f t="shared" si="14"/>
        <v>0</v>
      </c>
      <c r="F32" s="213">
        <f t="shared" si="0"/>
        <v>117077</v>
      </c>
      <c r="G32" s="386"/>
      <c r="H32" s="120"/>
      <c r="I32" s="120"/>
      <c r="J32" s="120"/>
      <c r="K32" s="120"/>
      <c r="L32" s="107">
        <f t="shared" si="1"/>
        <v>0</v>
      </c>
      <c r="M32" s="120"/>
      <c r="N32" s="330">
        <v>220274</v>
      </c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07">
        <f t="shared" si="2"/>
        <v>220274</v>
      </c>
      <c r="AC32" s="120"/>
      <c r="AD32" s="108">
        <f t="shared" si="3"/>
        <v>220274</v>
      </c>
      <c r="AE32" s="385"/>
      <c r="AF32" s="385"/>
      <c r="AG32" s="330"/>
      <c r="AH32" s="385"/>
      <c r="AI32" s="387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07">
        <f t="shared" si="16"/>
        <v>0</v>
      </c>
      <c r="AU32" s="330">
        <v>26000</v>
      </c>
      <c r="AV32" s="330"/>
      <c r="AW32" s="330"/>
      <c r="AX32" s="387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07">
        <f t="shared" si="4"/>
        <v>26000</v>
      </c>
      <c r="BK32" s="120"/>
      <c r="BL32" s="107">
        <f t="shared" si="5"/>
        <v>26000</v>
      </c>
      <c r="BM32" s="386"/>
      <c r="BN32" s="387"/>
      <c r="BO32" s="386"/>
      <c r="BP32" s="120"/>
      <c r="BQ32" s="120"/>
      <c r="BR32" s="120"/>
      <c r="BS32" s="120"/>
      <c r="BT32" s="120"/>
      <c r="BU32" s="120"/>
      <c r="BV32" s="120"/>
      <c r="BW32" s="120"/>
      <c r="BX32" s="120"/>
      <c r="BY32" s="109">
        <f t="shared" si="6"/>
        <v>0</v>
      </c>
      <c r="BZ32" s="107">
        <f t="shared" si="7"/>
        <v>0</v>
      </c>
      <c r="CA32" s="109">
        <f t="shared" si="8"/>
        <v>702</v>
      </c>
      <c r="CB32" s="109">
        <f t="shared" si="15"/>
        <v>310649</v>
      </c>
      <c r="CC32" s="110">
        <f t="shared" si="9"/>
        <v>311351</v>
      </c>
      <c r="CD32" s="111">
        <f t="shared" si="10"/>
        <v>0</v>
      </c>
      <c r="CE32" s="112">
        <f t="shared" si="11"/>
        <v>311351</v>
      </c>
      <c r="CF32" s="113"/>
      <c r="CG32" s="114"/>
      <c r="CI32" s="65"/>
    </row>
    <row r="33" spans="1:87" x14ac:dyDescent="0.25">
      <c r="A33" s="308" t="s">
        <v>164</v>
      </c>
      <c r="B33" s="102">
        <f t="shared" si="17"/>
        <v>41299</v>
      </c>
      <c r="C33" s="115">
        <f t="shared" si="12"/>
        <v>702</v>
      </c>
      <c r="D33" s="116">
        <f t="shared" si="13"/>
        <v>310649</v>
      </c>
      <c r="E33" s="117">
        <f t="shared" si="14"/>
        <v>0</v>
      </c>
      <c r="F33" s="213">
        <f t="shared" si="0"/>
        <v>311351</v>
      </c>
      <c r="G33" s="386"/>
      <c r="H33" s="120"/>
      <c r="I33" s="120"/>
      <c r="J33" s="120"/>
      <c r="K33" s="120"/>
      <c r="L33" s="107">
        <f t="shared" si="1"/>
        <v>0</v>
      </c>
      <c r="M33" s="120"/>
      <c r="N33" s="33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07">
        <f t="shared" si="2"/>
        <v>0</v>
      </c>
      <c r="AC33" s="120"/>
      <c r="AD33" s="108">
        <f t="shared" si="3"/>
        <v>0</v>
      </c>
      <c r="AE33" s="385"/>
      <c r="AF33" s="385"/>
      <c r="AG33" s="330"/>
      <c r="AH33" s="385"/>
      <c r="AI33" s="387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07">
        <f t="shared" si="16"/>
        <v>0</v>
      </c>
      <c r="AU33" s="330">
        <v>60000</v>
      </c>
      <c r="AV33" s="330"/>
      <c r="AW33" s="330"/>
      <c r="AX33" s="387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07">
        <f t="shared" si="4"/>
        <v>60000</v>
      </c>
      <c r="BK33" s="120"/>
      <c r="BL33" s="107">
        <f t="shared" si="5"/>
        <v>60000</v>
      </c>
      <c r="BM33" s="386"/>
      <c r="BN33" s="387"/>
      <c r="BO33" s="386"/>
      <c r="BP33" s="120"/>
      <c r="BQ33" s="120"/>
      <c r="BR33" s="120"/>
      <c r="BS33" s="120"/>
      <c r="BT33" s="120"/>
      <c r="BU33" s="120"/>
      <c r="BV33" s="120"/>
      <c r="BW33" s="120"/>
      <c r="BX33" s="120"/>
      <c r="BY33" s="109">
        <f t="shared" si="6"/>
        <v>0</v>
      </c>
      <c r="BZ33" s="107">
        <f t="shared" si="7"/>
        <v>0</v>
      </c>
      <c r="CA33" s="109">
        <f t="shared" si="8"/>
        <v>702</v>
      </c>
      <c r="CB33" s="109">
        <f t="shared" si="15"/>
        <v>250649</v>
      </c>
      <c r="CC33" s="110">
        <f t="shared" si="9"/>
        <v>251351</v>
      </c>
      <c r="CD33" s="111">
        <f t="shared" si="10"/>
        <v>0</v>
      </c>
      <c r="CE33" s="112">
        <f t="shared" si="11"/>
        <v>251351</v>
      </c>
      <c r="CF33" s="113"/>
      <c r="CG33" s="114"/>
      <c r="CI33" s="65"/>
    </row>
    <row r="34" spans="1:87" x14ac:dyDescent="0.25">
      <c r="A34" s="308" t="s">
        <v>165</v>
      </c>
      <c r="B34" s="102">
        <f t="shared" si="17"/>
        <v>41300</v>
      </c>
      <c r="C34" s="115">
        <f t="shared" si="12"/>
        <v>702</v>
      </c>
      <c r="D34" s="116">
        <f t="shared" si="13"/>
        <v>250649</v>
      </c>
      <c r="E34" s="117">
        <f t="shared" si="14"/>
        <v>0</v>
      </c>
      <c r="F34" s="213">
        <f t="shared" si="0"/>
        <v>251351</v>
      </c>
      <c r="G34" s="386"/>
      <c r="H34" s="120"/>
      <c r="I34" s="120"/>
      <c r="J34" s="120"/>
      <c r="K34" s="120"/>
      <c r="L34" s="107">
        <f t="shared" si="1"/>
        <v>0</v>
      </c>
      <c r="M34" s="120"/>
      <c r="N34" s="33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07">
        <f t="shared" si="2"/>
        <v>0</v>
      </c>
      <c r="AC34" s="120"/>
      <c r="AD34" s="108">
        <f t="shared" si="3"/>
        <v>0</v>
      </c>
      <c r="AE34" s="385"/>
      <c r="AF34" s="385"/>
      <c r="AG34" s="330"/>
      <c r="AH34" s="385"/>
      <c r="AI34" s="387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07">
        <f t="shared" si="16"/>
        <v>0</v>
      </c>
      <c r="AU34" s="330">
        <v>0</v>
      </c>
      <c r="AV34" s="330"/>
      <c r="AW34" s="330"/>
      <c r="AX34" s="387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07">
        <f t="shared" si="4"/>
        <v>0</v>
      </c>
      <c r="BK34" s="120"/>
      <c r="BL34" s="107">
        <f t="shared" si="5"/>
        <v>0</v>
      </c>
      <c r="BM34" s="386"/>
      <c r="BN34" s="387"/>
      <c r="BO34" s="386"/>
      <c r="BP34" s="120"/>
      <c r="BQ34" s="120"/>
      <c r="BR34" s="120"/>
      <c r="BS34" s="120"/>
      <c r="BT34" s="120"/>
      <c r="BU34" s="120"/>
      <c r="BV34" s="120"/>
      <c r="BW34" s="120"/>
      <c r="BX34" s="120"/>
      <c r="BY34" s="109">
        <f t="shared" si="6"/>
        <v>0</v>
      </c>
      <c r="BZ34" s="107">
        <f t="shared" si="7"/>
        <v>0</v>
      </c>
      <c r="CA34" s="109">
        <f t="shared" si="8"/>
        <v>702</v>
      </c>
      <c r="CB34" s="109">
        <f t="shared" si="15"/>
        <v>250649</v>
      </c>
      <c r="CC34" s="110">
        <f t="shared" si="9"/>
        <v>251351</v>
      </c>
      <c r="CD34" s="111">
        <f t="shared" si="10"/>
        <v>0</v>
      </c>
      <c r="CE34" s="112">
        <f t="shared" si="11"/>
        <v>251351</v>
      </c>
      <c r="CF34" s="113"/>
      <c r="CG34" s="114"/>
      <c r="CI34" s="65"/>
    </row>
    <row r="35" spans="1:87" x14ac:dyDescent="0.25">
      <c r="A35" s="309" t="s">
        <v>166</v>
      </c>
      <c r="B35" s="310">
        <f t="shared" si="17"/>
        <v>41301</v>
      </c>
      <c r="C35" s="115">
        <f t="shared" si="12"/>
        <v>702</v>
      </c>
      <c r="D35" s="116">
        <f t="shared" si="13"/>
        <v>250649</v>
      </c>
      <c r="E35" s="117">
        <f t="shared" si="14"/>
        <v>0</v>
      </c>
      <c r="F35" s="213">
        <f t="shared" si="0"/>
        <v>251351</v>
      </c>
      <c r="G35" s="386"/>
      <c r="H35" s="120"/>
      <c r="I35" s="120"/>
      <c r="J35" s="120"/>
      <c r="K35" s="120"/>
      <c r="L35" s="107">
        <f t="shared" si="1"/>
        <v>0</v>
      </c>
      <c r="M35" s="120"/>
      <c r="N35" s="33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07">
        <f t="shared" si="2"/>
        <v>0</v>
      </c>
      <c r="AC35" s="120"/>
      <c r="AD35" s="108">
        <f t="shared" si="3"/>
        <v>0</v>
      </c>
      <c r="AE35" s="385"/>
      <c r="AF35" s="385"/>
      <c r="AG35" s="330"/>
      <c r="AH35" s="385"/>
      <c r="AI35" s="387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07">
        <f t="shared" si="16"/>
        <v>0</v>
      </c>
      <c r="AU35" s="330"/>
      <c r="AV35" s="330"/>
      <c r="AW35" s="330"/>
      <c r="AX35" s="387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07">
        <f t="shared" si="4"/>
        <v>0</v>
      </c>
      <c r="BK35" s="120"/>
      <c r="BL35" s="107">
        <f t="shared" si="5"/>
        <v>0</v>
      </c>
      <c r="BM35" s="386"/>
      <c r="BN35" s="387"/>
      <c r="BO35" s="386"/>
      <c r="BP35" s="120"/>
      <c r="BQ35" s="120"/>
      <c r="BR35" s="120"/>
      <c r="BS35" s="120"/>
      <c r="BT35" s="120"/>
      <c r="BU35" s="120"/>
      <c r="BV35" s="120"/>
      <c r="BW35" s="120"/>
      <c r="BX35" s="120"/>
      <c r="BY35" s="109">
        <f t="shared" si="6"/>
        <v>0</v>
      </c>
      <c r="BZ35" s="107">
        <f t="shared" si="7"/>
        <v>0</v>
      </c>
      <c r="CA35" s="109">
        <f t="shared" si="8"/>
        <v>702</v>
      </c>
      <c r="CB35" s="109">
        <f t="shared" si="15"/>
        <v>250649</v>
      </c>
      <c r="CC35" s="110">
        <f t="shared" si="9"/>
        <v>251351</v>
      </c>
      <c r="CD35" s="111">
        <f t="shared" si="10"/>
        <v>0</v>
      </c>
      <c r="CE35" s="112">
        <f t="shared" si="11"/>
        <v>251351</v>
      </c>
      <c r="CF35" s="113"/>
      <c r="CG35" s="114"/>
      <c r="CI35" s="65"/>
    </row>
    <row r="36" spans="1:87" x14ac:dyDescent="0.25">
      <c r="A36" s="308" t="s">
        <v>167</v>
      </c>
      <c r="B36" s="102">
        <f t="shared" si="17"/>
        <v>41302</v>
      </c>
      <c r="C36" s="115">
        <f t="shared" si="12"/>
        <v>702</v>
      </c>
      <c r="D36" s="116">
        <f t="shared" si="13"/>
        <v>250649</v>
      </c>
      <c r="E36" s="117">
        <f t="shared" si="14"/>
        <v>0</v>
      </c>
      <c r="F36" s="213">
        <f t="shared" si="0"/>
        <v>251351</v>
      </c>
      <c r="G36" s="386"/>
      <c r="H36" s="120"/>
      <c r="I36" s="120"/>
      <c r="J36" s="120"/>
      <c r="K36" s="120"/>
      <c r="L36" s="107">
        <f t="shared" si="1"/>
        <v>0</v>
      </c>
      <c r="M36" s="120"/>
      <c r="N36" s="33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07">
        <f t="shared" si="2"/>
        <v>0</v>
      </c>
      <c r="AC36" s="120"/>
      <c r="AD36" s="108">
        <f t="shared" si="3"/>
        <v>0</v>
      </c>
      <c r="AE36" s="385"/>
      <c r="AF36" s="385"/>
      <c r="AG36" s="330"/>
      <c r="AH36" s="387"/>
      <c r="AI36" s="387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07">
        <f t="shared" si="16"/>
        <v>0</v>
      </c>
      <c r="AU36" s="330">
        <v>16000</v>
      </c>
      <c r="AV36" s="330"/>
      <c r="AW36" s="330"/>
      <c r="AX36" s="387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07">
        <f t="shared" si="4"/>
        <v>16000</v>
      </c>
      <c r="BK36" s="120"/>
      <c r="BL36" s="107">
        <f t="shared" si="5"/>
        <v>16000</v>
      </c>
      <c r="BM36" s="386"/>
      <c r="BN36" s="387"/>
      <c r="BO36" s="386"/>
      <c r="BP36" s="120"/>
      <c r="BQ36" s="120"/>
      <c r="BR36" s="120"/>
      <c r="BS36" s="120"/>
      <c r="BT36" s="120"/>
      <c r="BU36" s="120"/>
      <c r="BV36" s="120"/>
      <c r="BW36" s="120"/>
      <c r="BX36" s="120"/>
      <c r="BY36" s="109">
        <f t="shared" si="6"/>
        <v>0</v>
      </c>
      <c r="BZ36" s="107">
        <f t="shared" si="7"/>
        <v>0</v>
      </c>
      <c r="CA36" s="109">
        <f t="shared" si="8"/>
        <v>702</v>
      </c>
      <c r="CB36" s="109">
        <f t="shared" si="15"/>
        <v>234649</v>
      </c>
      <c r="CC36" s="110">
        <f t="shared" si="9"/>
        <v>235351</v>
      </c>
      <c r="CD36" s="111">
        <f t="shared" si="10"/>
        <v>0</v>
      </c>
      <c r="CE36" s="112">
        <f t="shared" si="11"/>
        <v>235351</v>
      </c>
      <c r="CF36" s="113"/>
      <c r="CG36" s="114"/>
      <c r="CI36" s="65"/>
    </row>
    <row r="37" spans="1:87" x14ac:dyDescent="0.25">
      <c r="A37" s="308" t="s">
        <v>161</v>
      </c>
      <c r="B37" s="102">
        <f t="shared" si="17"/>
        <v>41303</v>
      </c>
      <c r="C37" s="115">
        <f t="shared" si="12"/>
        <v>702</v>
      </c>
      <c r="D37" s="116">
        <f t="shared" si="13"/>
        <v>234649</v>
      </c>
      <c r="E37" s="117">
        <f t="shared" si="14"/>
        <v>0</v>
      </c>
      <c r="F37" s="213">
        <f t="shared" si="0"/>
        <v>235351</v>
      </c>
      <c r="G37" s="386"/>
      <c r="H37" s="120"/>
      <c r="I37" s="120"/>
      <c r="J37" s="120"/>
      <c r="K37" s="120"/>
      <c r="L37" s="107">
        <f t="shared" si="1"/>
        <v>0</v>
      </c>
      <c r="M37" s="120"/>
      <c r="N37" s="33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07">
        <f t="shared" si="2"/>
        <v>0</v>
      </c>
      <c r="AC37" s="120"/>
      <c r="AD37" s="108">
        <f t="shared" si="3"/>
        <v>0</v>
      </c>
      <c r="AE37" s="387"/>
      <c r="AF37" s="385"/>
      <c r="AG37" s="330"/>
      <c r="AH37" s="387"/>
      <c r="AI37" s="387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07">
        <f t="shared" si="16"/>
        <v>0</v>
      </c>
      <c r="AU37" s="330">
        <v>24000</v>
      </c>
      <c r="AV37" s="330"/>
      <c r="AW37" s="330"/>
      <c r="AX37" s="387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07">
        <f t="shared" si="4"/>
        <v>24000</v>
      </c>
      <c r="BK37" s="120"/>
      <c r="BL37" s="107">
        <f t="shared" si="5"/>
        <v>24000</v>
      </c>
      <c r="BM37" s="386"/>
      <c r="BN37" s="387"/>
      <c r="BO37" s="386"/>
      <c r="BP37" s="120"/>
      <c r="BQ37" s="120"/>
      <c r="BR37" s="120"/>
      <c r="BS37" s="120"/>
      <c r="BT37" s="120"/>
      <c r="BU37" s="120"/>
      <c r="BV37" s="120"/>
      <c r="BW37" s="120"/>
      <c r="BX37" s="120"/>
      <c r="BY37" s="109">
        <f t="shared" si="6"/>
        <v>0</v>
      </c>
      <c r="BZ37" s="107">
        <f t="shared" si="7"/>
        <v>0</v>
      </c>
      <c r="CA37" s="109">
        <f t="shared" si="8"/>
        <v>702</v>
      </c>
      <c r="CB37" s="109">
        <f t="shared" si="15"/>
        <v>210649</v>
      </c>
      <c r="CC37" s="110">
        <f t="shared" si="9"/>
        <v>211351</v>
      </c>
      <c r="CD37" s="111">
        <f t="shared" si="10"/>
        <v>0</v>
      </c>
      <c r="CE37" s="112">
        <f t="shared" si="11"/>
        <v>211351</v>
      </c>
      <c r="CF37" s="113"/>
      <c r="CG37" s="114"/>
      <c r="CI37" s="65"/>
    </row>
    <row r="38" spans="1:87" x14ac:dyDescent="0.25">
      <c r="A38" s="308" t="s">
        <v>162</v>
      </c>
      <c r="B38" s="102">
        <f t="shared" si="17"/>
        <v>41304</v>
      </c>
      <c r="C38" s="115">
        <f t="shared" si="12"/>
        <v>702</v>
      </c>
      <c r="D38" s="116">
        <f t="shared" si="13"/>
        <v>210649</v>
      </c>
      <c r="E38" s="117">
        <f t="shared" si="14"/>
        <v>0</v>
      </c>
      <c r="F38" s="213">
        <f t="shared" si="0"/>
        <v>211351</v>
      </c>
      <c r="G38" s="386"/>
      <c r="H38" s="120"/>
      <c r="I38" s="120"/>
      <c r="J38" s="120"/>
      <c r="K38" s="120"/>
      <c r="L38" s="107">
        <f t="shared" si="1"/>
        <v>0</v>
      </c>
      <c r="M38" s="120"/>
      <c r="N38" s="211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07">
        <f t="shared" si="2"/>
        <v>0</v>
      </c>
      <c r="AC38" s="120"/>
      <c r="AD38" s="108">
        <f t="shared" si="3"/>
        <v>0</v>
      </c>
      <c r="AE38" s="387"/>
      <c r="AF38" s="388"/>
      <c r="AG38" s="330"/>
      <c r="AH38" s="387"/>
      <c r="AI38" s="387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07">
        <f t="shared" si="16"/>
        <v>0</v>
      </c>
      <c r="AU38" s="211">
        <v>26000</v>
      </c>
      <c r="AV38" s="211"/>
      <c r="AW38" s="211"/>
      <c r="AX38" s="387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07">
        <f t="shared" si="4"/>
        <v>26000</v>
      </c>
      <c r="BK38" s="120"/>
      <c r="BL38" s="107">
        <f t="shared" si="5"/>
        <v>26000</v>
      </c>
      <c r="BM38" s="386"/>
      <c r="BN38" s="387"/>
      <c r="BO38" s="386"/>
      <c r="BP38" s="120"/>
      <c r="BQ38" s="120"/>
      <c r="BR38" s="120"/>
      <c r="BS38" s="120"/>
      <c r="BT38" s="120"/>
      <c r="BU38" s="120"/>
      <c r="BV38" s="120"/>
      <c r="BW38" s="120"/>
      <c r="BX38" s="120"/>
      <c r="BY38" s="109">
        <f t="shared" si="6"/>
        <v>0</v>
      </c>
      <c r="BZ38" s="107">
        <f t="shared" si="7"/>
        <v>0</v>
      </c>
      <c r="CA38" s="109">
        <f t="shared" si="8"/>
        <v>702</v>
      </c>
      <c r="CB38" s="109">
        <f t="shared" si="15"/>
        <v>184649</v>
      </c>
      <c r="CC38" s="110">
        <f t="shared" si="9"/>
        <v>185351</v>
      </c>
      <c r="CD38" s="111">
        <f t="shared" si="10"/>
        <v>0</v>
      </c>
      <c r="CE38" s="112">
        <f t="shared" si="11"/>
        <v>185351</v>
      </c>
      <c r="CF38" s="113"/>
      <c r="CG38" s="114"/>
      <c r="CI38" s="65"/>
    </row>
    <row r="39" spans="1:87" ht="15.75" thickBot="1" x14ac:dyDescent="0.3">
      <c r="A39" s="308" t="s">
        <v>163</v>
      </c>
      <c r="B39" s="102">
        <f t="shared" si="17"/>
        <v>41305</v>
      </c>
      <c r="C39" s="115">
        <f t="shared" si="12"/>
        <v>702</v>
      </c>
      <c r="D39" s="116">
        <f t="shared" si="13"/>
        <v>184649</v>
      </c>
      <c r="E39" s="117">
        <f t="shared" si="14"/>
        <v>0</v>
      </c>
      <c r="F39" s="213">
        <f t="shared" si="0"/>
        <v>185351</v>
      </c>
      <c r="G39" s="389"/>
      <c r="H39" s="240"/>
      <c r="I39" s="240"/>
      <c r="J39" s="240"/>
      <c r="K39" s="240"/>
      <c r="L39" s="241">
        <f t="shared" si="1"/>
        <v>0</v>
      </c>
      <c r="M39" s="240"/>
      <c r="N39" s="252">
        <v>78496</v>
      </c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1">
        <f t="shared" si="2"/>
        <v>78496</v>
      </c>
      <c r="AC39" s="240"/>
      <c r="AD39" s="242">
        <f t="shared" si="3"/>
        <v>78496</v>
      </c>
      <c r="AE39" s="389"/>
      <c r="AF39" s="390"/>
      <c r="AG39" s="391"/>
      <c r="AH39" s="389"/>
      <c r="AI39" s="389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1">
        <f t="shared" si="16"/>
        <v>0</v>
      </c>
      <c r="AU39" s="252">
        <v>43000</v>
      </c>
      <c r="AV39" s="252"/>
      <c r="AW39" s="250"/>
      <c r="AX39" s="389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1">
        <f t="shared" si="4"/>
        <v>43000</v>
      </c>
      <c r="BK39" s="240"/>
      <c r="BL39" s="241">
        <f t="shared" si="5"/>
        <v>43000</v>
      </c>
      <c r="BM39" s="389"/>
      <c r="BN39" s="389"/>
      <c r="BO39" s="389"/>
      <c r="BP39" s="240"/>
      <c r="BQ39" s="240"/>
      <c r="BR39" s="240"/>
      <c r="BS39" s="240"/>
      <c r="BT39" s="240"/>
      <c r="BU39" s="240"/>
      <c r="BV39" s="240"/>
      <c r="BW39" s="240"/>
      <c r="BX39" s="240"/>
      <c r="BY39" s="109">
        <f t="shared" si="6"/>
        <v>0</v>
      </c>
      <c r="BZ39" s="241">
        <f t="shared" si="7"/>
        <v>0</v>
      </c>
      <c r="CA39" s="241">
        <f t="shared" si="8"/>
        <v>702</v>
      </c>
      <c r="CB39" s="109">
        <f t="shared" si="15"/>
        <v>220145</v>
      </c>
      <c r="CC39" s="237">
        <f t="shared" si="9"/>
        <v>220847</v>
      </c>
      <c r="CD39" s="111">
        <f t="shared" si="10"/>
        <v>0</v>
      </c>
      <c r="CE39" s="243">
        <f t="shared" si="11"/>
        <v>220847</v>
      </c>
      <c r="CF39" s="247">
        <f>CG39-CE39</f>
        <v>2999</v>
      </c>
      <c r="CG39" s="248">
        <f>F40</f>
        <v>223846</v>
      </c>
      <c r="CI39" s="65"/>
    </row>
    <row r="40" spans="1:87" x14ac:dyDescent="0.25">
      <c r="A40" s="308" t="s">
        <v>164</v>
      </c>
      <c r="B40" s="102">
        <f>B39+1</f>
        <v>41306</v>
      </c>
      <c r="C40" s="103">
        <v>705</v>
      </c>
      <c r="D40" s="123">
        <v>223141</v>
      </c>
      <c r="E40" s="124">
        <v>0</v>
      </c>
      <c r="F40" s="118">
        <f t="shared" si="0"/>
        <v>223846</v>
      </c>
      <c r="G40" s="119"/>
      <c r="H40" s="120"/>
      <c r="I40" s="120"/>
      <c r="J40" s="120"/>
      <c r="K40" s="120"/>
      <c r="L40" s="107">
        <f t="shared" si="1"/>
        <v>0</v>
      </c>
      <c r="M40" s="120"/>
      <c r="N40" s="330">
        <v>79628</v>
      </c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07">
        <f t="shared" si="2"/>
        <v>79628</v>
      </c>
      <c r="AC40" s="120"/>
      <c r="AD40" s="108">
        <f t="shared" si="3"/>
        <v>79628</v>
      </c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07">
        <f t="shared" si="16"/>
        <v>0</v>
      </c>
      <c r="AU40" s="331">
        <v>30500</v>
      </c>
      <c r="AV40" s="331"/>
      <c r="AW40" s="331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07">
        <f t="shared" si="4"/>
        <v>30500</v>
      </c>
      <c r="BK40" s="120"/>
      <c r="BL40" s="107">
        <f t="shared" si="5"/>
        <v>30500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09">
        <f t="shared" si="6"/>
        <v>0</v>
      </c>
      <c r="BZ40" s="107">
        <f t="shared" si="7"/>
        <v>0</v>
      </c>
      <c r="CA40" s="109">
        <f t="shared" si="8"/>
        <v>705</v>
      </c>
      <c r="CB40" s="109">
        <f t="shared" si="15"/>
        <v>272269</v>
      </c>
      <c r="CC40" s="110">
        <f t="shared" si="9"/>
        <v>272974</v>
      </c>
      <c r="CD40" s="111">
        <f t="shared" si="10"/>
        <v>0</v>
      </c>
      <c r="CE40" s="112">
        <f t="shared" si="11"/>
        <v>272974</v>
      </c>
      <c r="CF40" s="113"/>
      <c r="CG40" s="114"/>
      <c r="CI40" s="65"/>
    </row>
    <row r="41" spans="1:87" x14ac:dyDescent="0.25">
      <c r="A41" s="308" t="s">
        <v>165</v>
      </c>
      <c r="B41" s="102">
        <f>B40+1</f>
        <v>41307</v>
      </c>
      <c r="C41" s="115">
        <f t="shared" ref="C41:C67" si="18">CA40</f>
        <v>705</v>
      </c>
      <c r="D41" s="116">
        <f t="shared" si="13"/>
        <v>272269</v>
      </c>
      <c r="E41" s="117">
        <f t="shared" si="14"/>
        <v>0</v>
      </c>
      <c r="F41" s="118">
        <f t="shared" si="0"/>
        <v>272974</v>
      </c>
      <c r="G41" s="119"/>
      <c r="H41" s="120"/>
      <c r="I41" s="120"/>
      <c r="J41" s="120"/>
      <c r="K41" s="120"/>
      <c r="L41" s="107">
        <f t="shared" si="1"/>
        <v>0</v>
      </c>
      <c r="M41" s="120"/>
      <c r="N41" s="33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07">
        <f t="shared" si="2"/>
        <v>0</v>
      </c>
      <c r="AC41" s="120"/>
      <c r="AD41" s="108">
        <f t="shared" si="3"/>
        <v>0</v>
      </c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07">
        <f t="shared" si="16"/>
        <v>0</v>
      </c>
      <c r="AU41" s="330">
        <v>0</v>
      </c>
      <c r="AV41" s="330"/>
      <c r="AW41" s="33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07">
        <f t="shared" si="4"/>
        <v>0</v>
      </c>
      <c r="BK41" s="120"/>
      <c r="BL41" s="107">
        <f t="shared" si="5"/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09">
        <f t="shared" si="6"/>
        <v>0</v>
      </c>
      <c r="BZ41" s="107">
        <f t="shared" si="7"/>
        <v>0</v>
      </c>
      <c r="CA41" s="109">
        <f t="shared" si="8"/>
        <v>705</v>
      </c>
      <c r="CB41" s="109">
        <f t="shared" si="15"/>
        <v>272269</v>
      </c>
      <c r="CC41" s="110">
        <f t="shared" si="9"/>
        <v>272974</v>
      </c>
      <c r="CD41" s="111">
        <f t="shared" si="10"/>
        <v>0</v>
      </c>
      <c r="CE41" s="112">
        <f t="shared" si="11"/>
        <v>272974</v>
      </c>
      <c r="CF41" s="113"/>
      <c r="CG41" s="114"/>
      <c r="CI41" s="65"/>
    </row>
    <row r="42" spans="1:87" x14ac:dyDescent="0.25">
      <c r="A42" s="309" t="s">
        <v>166</v>
      </c>
      <c r="B42" s="310">
        <f t="shared" ref="B42:B105" si="19">B41+1</f>
        <v>41308</v>
      </c>
      <c r="C42" s="115">
        <f t="shared" si="18"/>
        <v>705</v>
      </c>
      <c r="D42" s="116">
        <f t="shared" si="13"/>
        <v>272269</v>
      </c>
      <c r="E42" s="117">
        <f t="shared" si="14"/>
        <v>0</v>
      </c>
      <c r="F42" s="118">
        <f t="shared" si="0"/>
        <v>272974</v>
      </c>
      <c r="G42" s="119"/>
      <c r="H42" s="120"/>
      <c r="I42" s="120"/>
      <c r="J42" s="120"/>
      <c r="K42" s="120"/>
      <c r="L42" s="107">
        <f t="shared" si="1"/>
        <v>0</v>
      </c>
      <c r="M42" s="120"/>
      <c r="N42" s="33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07">
        <f t="shared" si="2"/>
        <v>0</v>
      </c>
      <c r="AC42" s="120"/>
      <c r="AD42" s="108">
        <f t="shared" si="3"/>
        <v>0</v>
      </c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07">
        <f t="shared" si="16"/>
        <v>0</v>
      </c>
      <c r="AU42" s="330"/>
      <c r="AV42" s="330"/>
      <c r="AW42" s="33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07">
        <f t="shared" si="4"/>
        <v>0</v>
      </c>
      <c r="BK42" s="120"/>
      <c r="BL42" s="107">
        <f t="shared" si="5"/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09">
        <f t="shared" si="6"/>
        <v>0</v>
      </c>
      <c r="BZ42" s="107">
        <f t="shared" si="7"/>
        <v>0</v>
      </c>
      <c r="CA42" s="109">
        <f t="shared" si="8"/>
        <v>705</v>
      </c>
      <c r="CB42" s="109">
        <f t="shared" si="15"/>
        <v>272269</v>
      </c>
      <c r="CC42" s="110">
        <f t="shared" si="9"/>
        <v>272974</v>
      </c>
      <c r="CD42" s="111">
        <f t="shared" si="10"/>
        <v>0</v>
      </c>
      <c r="CE42" s="112">
        <f t="shared" si="11"/>
        <v>272974</v>
      </c>
      <c r="CF42" s="113"/>
      <c r="CG42" s="114"/>
      <c r="CI42" s="65"/>
    </row>
    <row r="43" spans="1:87" x14ac:dyDescent="0.25">
      <c r="A43" s="308" t="s">
        <v>167</v>
      </c>
      <c r="B43" s="102">
        <f t="shared" si="19"/>
        <v>41309</v>
      </c>
      <c r="C43" s="115">
        <f t="shared" si="18"/>
        <v>705</v>
      </c>
      <c r="D43" s="116">
        <f t="shared" si="13"/>
        <v>272269</v>
      </c>
      <c r="E43" s="117">
        <f t="shared" si="14"/>
        <v>0</v>
      </c>
      <c r="F43" s="118">
        <f t="shared" si="0"/>
        <v>272974</v>
      </c>
      <c r="G43" s="119"/>
      <c r="H43" s="120"/>
      <c r="I43" s="120"/>
      <c r="J43" s="120"/>
      <c r="K43" s="120"/>
      <c r="L43" s="107">
        <f t="shared" si="1"/>
        <v>0</v>
      </c>
      <c r="M43" s="120"/>
      <c r="N43" s="33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07">
        <f t="shared" si="2"/>
        <v>0</v>
      </c>
      <c r="AC43" s="120"/>
      <c r="AD43" s="108">
        <f t="shared" si="3"/>
        <v>0</v>
      </c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07">
        <f t="shared" si="16"/>
        <v>0</v>
      </c>
      <c r="AU43" s="330">
        <v>8000</v>
      </c>
      <c r="AV43" s="330">
        <v>12000</v>
      </c>
      <c r="AW43" s="33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07">
        <f t="shared" si="4"/>
        <v>20000</v>
      </c>
      <c r="BK43" s="120"/>
      <c r="BL43" s="107">
        <f t="shared" si="5"/>
        <v>20000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09">
        <f t="shared" si="6"/>
        <v>0</v>
      </c>
      <c r="BZ43" s="107">
        <f t="shared" si="7"/>
        <v>0</v>
      </c>
      <c r="CA43" s="109">
        <f t="shared" si="8"/>
        <v>705</v>
      </c>
      <c r="CB43" s="109">
        <f t="shared" si="15"/>
        <v>252269</v>
      </c>
      <c r="CC43" s="110">
        <f t="shared" si="9"/>
        <v>252974</v>
      </c>
      <c r="CD43" s="111">
        <f t="shared" si="10"/>
        <v>0</v>
      </c>
      <c r="CE43" s="112">
        <f t="shared" si="11"/>
        <v>252974</v>
      </c>
      <c r="CF43" s="113"/>
      <c r="CG43" s="114"/>
      <c r="CI43" s="65"/>
    </row>
    <row r="44" spans="1:87" x14ac:dyDescent="0.25">
      <c r="A44" s="308" t="s">
        <v>161</v>
      </c>
      <c r="B44" s="102">
        <f t="shared" si="19"/>
        <v>41310</v>
      </c>
      <c r="C44" s="115">
        <f t="shared" si="18"/>
        <v>705</v>
      </c>
      <c r="D44" s="116">
        <f t="shared" si="13"/>
        <v>252269</v>
      </c>
      <c r="E44" s="117">
        <f t="shared" si="14"/>
        <v>0</v>
      </c>
      <c r="F44" s="118">
        <f t="shared" si="0"/>
        <v>252974</v>
      </c>
      <c r="G44" s="119"/>
      <c r="H44" s="120"/>
      <c r="I44" s="120"/>
      <c r="J44" s="120"/>
      <c r="K44" s="120"/>
      <c r="L44" s="107">
        <f t="shared" si="1"/>
        <v>0</v>
      </c>
      <c r="M44" s="120"/>
      <c r="N44" s="33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07">
        <f t="shared" si="2"/>
        <v>0</v>
      </c>
      <c r="AC44" s="120"/>
      <c r="AD44" s="108">
        <f t="shared" si="3"/>
        <v>0</v>
      </c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07">
        <f t="shared" si="16"/>
        <v>0</v>
      </c>
      <c r="AU44" s="330">
        <v>52000</v>
      </c>
      <c r="AV44" s="330">
        <v>8000</v>
      </c>
      <c r="AW44" s="33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07">
        <f t="shared" si="4"/>
        <v>60000</v>
      </c>
      <c r="BK44" s="120"/>
      <c r="BL44" s="107">
        <f t="shared" si="5"/>
        <v>60000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09">
        <f t="shared" si="6"/>
        <v>0</v>
      </c>
      <c r="BZ44" s="107">
        <f t="shared" si="7"/>
        <v>0</v>
      </c>
      <c r="CA44" s="109">
        <f t="shared" si="8"/>
        <v>705</v>
      </c>
      <c r="CB44" s="109">
        <f t="shared" si="15"/>
        <v>192269</v>
      </c>
      <c r="CC44" s="110">
        <f t="shared" si="9"/>
        <v>192974</v>
      </c>
      <c r="CD44" s="111">
        <f t="shared" si="10"/>
        <v>0</v>
      </c>
      <c r="CE44" s="112">
        <f t="shared" si="11"/>
        <v>192974</v>
      </c>
      <c r="CF44" s="113"/>
      <c r="CG44" s="114"/>
      <c r="CI44" s="65"/>
    </row>
    <row r="45" spans="1:87" x14ac:dyDescent="0.25">
      <c r="A45" s="308" t="s">
        <v>162</v>
      </c>
      <c r="B45" s="102">
        <f t="shared" si="19"/>
        <v>41311</v>
      </c>
      <c r="C45" s="115">
        <f t="shared" si="18"/>
        <v>705</v>
      </c>
      <c r="D45" s="116">
        <f t="shared" si="13"/>
        <v>192269</v>
      </c>
      <c r="E45" s="117">
        <f t="shared" si="14"/>
        <v>0</v>
      </c>
      <c r="F45" s="118">
        <f t="shared" si="0"/>
        <v>192974</v>
      </c>
      <c r="G45" s="119"/>
      <c r="H45" s="120"/>
      <c r="I45" s="120"/>
      <c r="J45" s="120"/>
      <c r="K45" s="120"/>
      <c r="L45" s="107">
        <f t="shared" si="1"/>
        <v>0</v>
      </c>
      <c r="M45" s="120"/>
      <c r="N45" s="330">
        <v>89014</v>
      </c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07">
        <f t="shared" si="2"/>
        <v>89014</v>
      </c>
      <c r="AC45" s="120"/>
      <c r="AD45" s="108">
        <f t="shared" si="3"/>
        <v>89014</v>
      </c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07">
        <f t="shared" si="16"/>
        <v>0</v>
      </c>
      <c r="AU45" s="330">
        <v>15000</v>
      </c>
      <c r="AV45" s="330"/>
      <c r="AW45" s="33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07">
        <f t="shared" si="4"/>
        <v>15000</v>
      </c>
      <c r="BK45" s="120"/>
      <c r="BL45" s="107">
        <f t="shared" si="5"/>
        <v>15000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09">
        <f t="shared" si="6"/>
        <v>0</v>
      </c>
      <c r="BZ45" s="107">
        <f t="shared" si="7"/>
        <v>0</v>
      </c>
      <c r="CA45" s="109">
        <f t="shared" si="8"/>
        <v>705</v>
      </c>
      <c r="CB45" s="109">
        <f t="shared" si="15"/>
        <v>266283</v>
      </c>
      <c r="CC45" s="110">
        <f t="shared" si="9"/>
        <v>266988</v>
      </c>
      <c r="CD45" s="111">
        <f t="shared" si="10"/>
        <v>0</v>
      </c>
      <c r="CE45" s="112">
        <f t="shared" si="11"/>
        <v>266988</v>
      </c>
      <c r="CF45" s="113"/>
      <c r="CG45" s="114"/>
      <c r="CI45" s="65"/>
    </row>
    <row r="46" spans="1:87" x14ac:dyDescent="0.25">
      <c r="A46" s="308" t="s">
        <v>163</v>
      </c>
      <c r="B46" s="102">
        <f t="shared" si="19"/>
        <v>41312</v>
      </c>
      <c r="C46" s="115">
        <f t="shared" si="18"/>
        <v>705</v>
      </c>
      <c r="D46" s="116">
        <f t="shared" si="13"/>
        <v>266283</v>
      </c>
      <c r="E46" s="117">
        <f t="shared" si="14"/>
        <v>0</v>
      </c>
      <c r="F46" s="118">
        <f t="shared" si="0"/>
        <v>266988</v>
      </c>
      <c r="G46" s="119"/>
      <c r="H46" s="120"/>
      <c r="I46" s="120"/>
      <c r="J46" s="120"/>
      <c r="K46" s="120"/>
      <c r="L46" s="107">
        <f t="shared" si="1"/>
        <v>0</v>
      </c>
      <c r="M46" s="120"/>
      <c r="N46" s="33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07">
        <f t="shared" si="2"/>
        <v>0</v>
      </c>
      <c r="AC46" s="120"/>
      <c r="AD46" s="108">
        <f t="shared" si="3"/>
        <v>0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07">
        <f t="shared" si="16"/>
        <v>0</v>
      </c>
      <c r="AU46" s="330">
        <v>44000</v>
      </c>
      <c r="AV46" s="330"/>
      <c r="AW46" s="33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07">
        <f t="shared" si="4"/>
        <v>44000</v>
      </c>
      <c r="BK46" s="120"/>
      <c r="BL46" s="107">
        <f t="shared" si="5"/>
        <v>44000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09">
        <f t="shared" si="6"/>
        <v>0</v>
      </c>
      <c r="BZ46" s="107">
        <f t="shared" si="7"/>
        <v>0</v>
      </c>
      <c r="CA46" s="109">
        <f t="shared" si="8"/>
        <v>705</v>
      </c>
      <c r="CB46" s="109">
        <f t="shared" si="15"/>
        <v>222283</v>
      </c>
      <c r="CC46" s="110">
        <f t="shared" si="9"/>
        <v>222988</v>
      </c>
      <c r="CD46" s="111">
        <f t="shared" si="10"/>
        <v>0</v>
      </c>
      <c r="CE46" s="112">
        <f t="shared" si="11"/>
        <v>222988</v>
      </c>
      <c r="CF46" s="113"/>
      <c r="CG46" s="114"/>
      <c r="CI46" s="65"/>
    </row>
    <row r="47" spans="1:87" x14ac:dyDescent="0.25">
      <c r="A47" s="308" t="s">
        <v>164</v>
      </c>
      <c r="B47" s="102">
        <f t="shared" si="19"/>
        <v>41313</v>
      </c>
      <c r="C47" s="115">
        <f t="shared" si="18"/>
        <v>705</v>
      </c>
      <c r="D47" s="116">
        <f t="shared" si="13"/>
        <v>222283</v>
      </c>
      <c r="E47" s="117">
        <f t="shared" si="14"/>
        <v>0</v>
      </c>
      <c r="F47" s="118">
        <f t="shared" si="0"/>
        <v>222988</v>
      </c>
      <c r="G47" s="119"/>
      <c r="H47" s="120"/>
      <c r="I47" s="120"/>
      <c r="J47" s="120"/>
      <c r="K47" s="120"/>
      <c r="L47" s="107">
        <f t="shared" si="1"/>
        <v>0</v>
      </c>
      <c r="M47" s="120"/>
      <c r="N47" s="330">
        <v>103006</v>
      </c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07">
        <f t="shared" si="2"/>
        <v>103006</v>
      </c>
      <c r="AC47" s="120"/>
      <c r="AD47" s="108">
        <f t="shared" si="3"/>
        <v>103006</v>
      </c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07">
        <f t="shared" si="16"/>
        <v>0</v>
      </c>
      <c r="AU47" s="330">
        <v>51000</v>
      </c>
      <c r="AV47" s="330"/>
      <c r="AW47" s="33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07">
        <f t="shared" si="4"/>
        <v>51000</v>
      </c>
      <c r="BK47" s="120"/>
      <c r="BL47" s="107">
        <f t="shared" si="5"/>
        <v>51000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09">
        <f t="shared" si="6"/>
        <v>0</v>
      </c>
      <c r="BZ47" s="107">
        <f t="shared" si="7"/>
        <v>0</v>
      </c>
      <c r="CA47" s="109">
        <f t="shared" si="8"/>
        <v>705</v>
      </c>
      <c r="CB47" s="109">
        <f t="shared" si="15"/>
        <v>274289</v>
      </c>
      <c r="CC47" s="110">
        <f t="shared" si="9"/>
        <v>274994</v>
      </c>
      <c r="CD47" s="111">
        <f t="shared" si="10"/>
        <v>0</v>
      </c>
      <c r="CE47" s="112">
        <f t="shared" si="11"/>
        <v>274994</v>
      </c>
      <c r="CF47" s="113"/>
      <c r="CG47" s="114"/>
      <c r="CI47" s="65"/>
    </row>
    <row r="48" spans="1:87" x14ac:dyDescent="0.25">
      <c r="A48" s="308" t="s">
        <v>165</v>
      </c>
      <c r="B48" s="102">
        <f t="shared" si="19"/>
        <v>41314</v>
      </c>
      <c r="C48" s="115">
        <f t="shared" si="18"/>
        <v>705</v>
      </c>
      <c r="D48" s="116">
        <f t="shared" si="13"/>
        <v>274289</v>
      </c>
      <c r="E48" s="117">
        <f t="shared" si="14"/>
        <v>0</v>
      </c>
      <c r="F48" s="118">
        <f t="shared" si="0"/>
        <v>274994</v>
      </c>
      <c r="G48" s="119"/>
      <c r="H48" s="120"/>
      <c r="I48" s="120"/>
      <c r="J48" s="120"/>
      <c r="K48" s="120"/>
      <c r="L48" s="107">
        <f t="shared" si="1"/>
        <v>0</v>
      </c>
      <c r="M48" s="120"/>
      <c r="N48" s="211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07">
        <f t="shared" si="2"/>
        <v>0</v>
      </c>
      <c r="AC48" s="120"/>
      <c r="AD48" s="108">
        <f t="shared" si="3"/>
        <v>0</v>
      </c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07">
        <f t="shared" si="16"/>
        <v>0</v>
      </c>
      <c r="AU48" s="211"/>
      <c r="AV48" s="211"/>
      <c r="AW48" s="211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07">
        <f t="shared" si="4"/>
        <v>0</v>
      </c>
      <c r="BK48" s="120"/>
      <c r="BL48" s="107">
        <f t="shared" si="5"/>
        <v>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09">
        <f t="shared" si="6"/>
        <v>0</v>
      </c>
      <c r="BZ48" s="107">
        <f t="shared" si="7"/>
        <v>0</v>
      </c>
      <c r="CA48" s="109">
        <f t="shared" si="8"/>
        <v>705</v>
      </c>
      <c r="CB48" s="109">
        <f t="shared" si="15"/>
        <v>274289</v>
      </c>
      <c r="CC48" s="110">
        <f t="shared" si="9"/>
        <v>274994</v>
      </c>
      <c r="CD48" s="111">
        <f t="shared" si="10"/>
        <v>0</v>
      </c>
      <c r="CE48" s="112">
        <f t="shared" si="11"/>
        <v>274994</v>
      </c>
      <c r="CF48" s="113"/>
      <c r="CG48" s="114"/>
      <c r="CI48" s="65"/>
    </row>
    <row r="49" spans="1:87" x14ac:dyDescent="0.25">
      <c r="A49" s="309" t="s">
        <v>166</v>
      </c>
      <c r="B49" s="310">
        <f t="shared" si="19"/>
        <v>41315</v>
      </c>
      <c r="C49" s="115">
        <f t="shared" si="18"/>
        <v>705</v>
      </c>
      <c r="D49" s="116">
        <f t="shared" si="13"/>
        <v>274289</v>
      </c>
      <c r="E49" s="117">
        <f t="shared" si="14"/>
        <v>0</v>
      </c>
      <c r="F49" s="118">
        <f t="shared" si="0"/>
        <v>274994</v>
      </c>
      <c r="G49" s="119"/>
      <c r="H49" s="120"/>
      <c r="I49" s="120"/>
      <c r="J49" s="120"/>
      <c r="K49" s="120"/>
      <c r="L49" s="107">
        <f t="shared" si="1"/>
        <v>0</v>
      </c>
      <c r="M49" s="120"/>
      <c r="N49" s="211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07">
        <f t="shared" si="2"/>
        <v>0</v>
      </c>
      <c r="AC49" s="120"/>
      <c r="AD49" s="108">
        <f t="shared" si="3"/>
        <v>0</v>
      </c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07">
        <f t="shared" si="16"/>
        <v>0</v>
      </c>
      <c r="AU49" s="211"/>
      <c r="AV49" s="211"/>
      <c r="AW49" s="211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07">
        <f t="shared" si="4"/>
        <v>0</v>
      </c>
      <c r="BK49" s="120"/>
      <c r="BL49" s="107">
        <f t="shared" si="5"/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09">
        <f t="shared" si="6"/>
        <v>0</v>
      </c>
      <c r="BZ49" s="107">
        <f t="shared" si="7"/>
        <v>0</v>
      </c>
      <c r="CA49" s="109">
        <f t="shared" si="8"/>
        <v>705</v>
      </c>
      <c r="CB49" s="109">
        <f t="shared" si="15"/>
        <v>274289</v>
      </c>
      <c r="CC49" s="110">
        <f t="shared" si="9"/>
        <v>274994</v>
      </c>
      <c r="CD49" s="111">
        <f t="shared" si="10"/>
        <v>0</v>
      </c>
      <c r="CE49" s="112">
        <f t="shared" si="11"/>
        <v>274994</v>
      </c>
      <c r="CF49" s="113"/>
      <c r="CG49" s="114"/>
      <c r="CI49" s="65"/>
    </row>
    <row r="50" spans="1:87" x14ac:dyDescent="0.25">
      <c r="A50" s="308" t="s">
        <v>167</v>
      </c>
      <c r="B50" s="102">
        <f t="shared" si="19"/>
        <v>41316</v>
      </c>
      <c r="C50" s="115">
        <f t="shared" si="18"/>
        <v>705</v>
      </c>
      <c r="D50" s="116">
        <f t="shared" si="13"/>
        <v>274289</v>
      </c>
      <c r="E50" s="117">
        <f t="shared" si="14"/>
        <v>0</v>
      </c>
      <c r="F50" s="118">
        <f t="shared" si="0"/>
        <v>274994</v>
      </c>
      <c r="G50" s="119"/>
      <c r="H50" s="120"/>
      <c r="I50" s="120"/>
      <c r="J50" s="120"/>
      <c r="K50" s="120"/>
      <c r="L50" s="107">
        <f t="shared" si="1"/>
        <v>0</v>
      </c>
      <c r="M50" s="120"/>
      <c r="N50" s="211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07">
        <f t="shared" si="2"/>
        <v>0</v>
      </c>
      <c r="AC50" s="120"/>
      <c r="AD50" s="108">
        <f t="shared" si="3"/>
        <v>0</v>
      </c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07">
        <f t="shared" si="16"/>
        <v>0</v>
      </c>
      <c r="AU50" s="211"/>
      <c r="AV50" s="211"/>
      <c r="AW50" s="211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07">
        <f t="shared" si="4"/>
        <v>0</v>
      </c>
      <c r="BK50" s="120"/>
      <c r="BL50" s="107">
        <f t="shared" si="5"/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09">
        <f t="shared" si="6"/>
        <v>0</v>
      </c>
      <c r="BZ50" s="107">
        <f t="shared" si="7"/>
        <v>0</v>
      </c>
      <c r="CA50" s="109">
        <f t="shared" si="8"/>
        <v>705</v>
      </c>
      <c r="CB50" s="109">
        <f t="shared" si="15"/>
        <v>274289</v>
      </c>
      <c r="CC50" s="110">
        <f t="shared" si="9"/>
        <v>274994</v>
      </c>
      <c r="CD50" s="111">
        <f t="shared" si="10"/>
        <v>0</v>
      </c>
      <c r="CE50" s="112">
        <f t="shared" si="11"/>
        <v>274994</v>
      </c>
      <c r="CF50" s="113"/>
      <c r="CG50" s="114"/>
      <c r="CI50" s="65"/>
    </row>
    <row r="51" spans="1:87" x14ac:dyDescent="0.25">
      <c r="A51" s="308" t="s">
        <v>161</v>
      </c>
      <c r="B51" s="102">
        <f t="shared" si="19"/>
        <v>41317</v>
      </c>
      <c r="C51" s="115">
        <f t="shared" si="18"/>
        <v>705</v>
      </c>
      <c r="D51" s="116">
        <f t="shared" si="13"/>
        <v>274289</v>
      </c>
      <c r="E51" s="117">
        <f t="shared" si="14"/>
        <v>0</v>
      </c>
      <c r="F51" s="118">
        <f t="shared" si="0"/>
        <v>274994</v>
      </c>
      <c r="G51" s="119"/>
      <c r="H51" s="120"/>
      <c r="I51" s="120"/>
      <c r="J51" s="120"/>
      <c r="K51" s="120"/>
      <c r="L51" s="107">
        <f t="shared" si="1"/>
        <v>0</v>
      </c>
      <c r="M51" s="120"/>
      <c r="N51" s="33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07">
        <f t="shared" si="2"/>
        <v>0</v>
      </c>
      <c r="AC51" s="120"/>
      <c r="AD51" s="108">
        <f t="shared" si="3"/>
        <v>0</v>
      </c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07">
        <f t="shared" si="16"/>
        <v>0</v>
      </c>
      <c r="AU51" s="330"/>
      <c r="AV51" s="330"/>
      <c r="AW51" s="33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07">
        <f t="shared" si="4"/>
        <v>0</v>
      </c>
      <c r="BK51" s="120"/>
      <c r="BL51" s="107">
        <f t="shared" si="5"/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09">
        <f t="shared" si="6"/>
        <v>0</v>
      </c>
      <c r="BZ51" s="107">
        <f t="shared" si="7"/>
        <v>0</v>
      </c>
      <c r="CA51" s="109">
        <f t="shared" si="8"/>
        <v>705</v>
      </c>
      <c r="CB51" s="109">
        <f t="shared" si="15"/>
        <v>274289</v>
      </c>
      <c r="CC51" s="110">
        <f t="shared" si="9"/>
        <v>274994</v>
      </c>
      <c r="CD51" s="111">
        <f t="shared" si="10"/>
        <v>0</v>
      </c>
      <c r="CE51" s="112">
        <f t="shared" si="11"/>
        <v>274994</v>
      </c>
      <c r="CF51" s="113"/>
      <c r="CG51" s="114"/>
      <c r="CI51" s="65"/>
    </row>
    <row r="52" spans="1:87" x14ac:dyDescent="0.25">
      <c r="A52" s="308" t="s">
        <v>162</v>
      </c>
      <c r="B52" s="102">
        <f t="shared" si="19"/>
        <v>41318</v>
      </c>
      <c r="C52" s="115">
        <f t="shared" si="18"/>
        <v>705</v>
      </c>
      <c r="D52" s="116">
        <f t="shared" si="13"/>
        <v>274289</v>
      </c>
      <c r="E52" s="117">
        <f t="shared" si="14"/>
        <v>0</v>
      </c>
      <c r="F52" s="118">
        <f t="shared" si="0"/>
        <v>274994</v>
      </c>
      <c r="G52" s="119"/>
      <c r="H52" s="120"/>
      <c r="I52" s="120"/>
      <c r="J52" s="120"/>
      <c r="K52" s="120"/>
      <c r="L52" s="107">
        <f t="shared" si="1"/>
        <v>0</v>
      </c>
      <c r="M52" s="120"/>
      <c r="N52" s="33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07">
        <f t="shared" si="2"/>
        <v>0</v>
      </c>
      <c r="AC52" s="120"/>
      <c r="AD52" s="108">
        <f t="shared" si="3"/>
        <v>0</v>
      </c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07">
        <f t="shared" si="16"/>
        <v>0</v>
      </c>
      <c r="AU52" s="330">
        <v>16000</v>
      </c>
      <c r="AV52" s="330">
        <v>12000</v>
      </c>
      <c r="AW52" s="33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07">
        <f t="shared" si="4"/>
        <v>28000</v>
      </c>
      <c r="BK52" s="120"/>
      <c r="BL52" s="107">
        <f t="shared" si="5"/>
        <v>28000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09">
        <f t="shared" si="6"/>
        <v>0</v>
      </c>
      <c r="BZ52" s="107">
        <f t="shared" si="7"/>
        <v>0</v>
      </c>
      <c r="CA52" s="109">
        <f t="shared" si="8"/>
        <v>705</v>
      </c>
      <c r="CB52" s="109">
        <f t="shared" si="15"/>
        <v>246289</v>
      </c>
      <c r="CC52" s="110">
        <f t="shared" si="9"/>
        <v>246994</v>
      </c>
      <c r="CD52" s="111">
        <f t="shared" si="10"/>
        <v>0</v>
      </c>
      <c r="CE52" s="112">
        <f t="shared" si="11"/>
        <v>246994</v>
      </c>
      <c r="CF52" s="113"/>
      <c r="CG52" s="114"/>
      <c r="CI52" s="65"/>
    </row>
    <row r="53" spans="1:87" x14ac:dyDescent="0.25">
      <c r="A53" s="308" t="s">
        <v>163</v>
      </c>
      <c r="B53" s="102">
        <f t="shared" si="19"/>
        <v>41319</v>
      </c>
      <c r="C53" s="115">
        <f t="shared" si="18"/>
        <v>705</v>
      </c>
      <c r="D53" s="116">
        <f t="shared" si="13"/>
        <v>246289</v>
      </c>
      <c r="E53" s="117">
        <f t="shared" si="14"/>
        <v>0</v>
      </c>
      <c r="F53" s="118">
        <f t="shared" si="0"/>
        <v>246994</v>
      </c>
      <c r="G53" s="119"/>
      <c r="H53" s="120"/>
      <c r="I53" s="120"/>
      <c r="J53" s="120"/>
      <c r="K53" s="120"/>
      <c r="L53" s="107">
        <f t="shared" si="1"/>
        <v>0</v>
      </c>
      <c r="M53" s="120"/>
      <c r="N53" s="330">
        <v>58978</v>
      </c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07">
        <f t="shared" si="2"/>
        <v>58978</v>
      </c>
      <c r="AC53" s="120"/>
      <c r="AD53" s="108">
        <f t="shared" si="3"/>
        <v>58978</v>
      </c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07">
        <f t="shared" si="16"/>
        <v>0</v>
      </c>
      <c r="AU53" s="330">
        <v>20000</v>
      </c>
      <c r="AV53" s="330"/>
      <c r="AW53" s="330">
        <v>10000</v>
      </c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07">
        <f t="shared" si="4"/>
        <v>30000</v>
      </c>
      <c r="BK53" s="120"/>
      <c r="BL53" s="107">
        <f t="shared" si="5"/>
        <v>30000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09">
        <f t="shared" si="6"/>
        <v>0</v>
      </c>
      <c r="BZ53" s="107">
        <f t="shared" si="7"/>
        <v>0</v>
      </c>
      <c r="CA53" s="109">
        <f t="shared" si="8"/>
        <v>705</v>
      </c>
      <c r="CB53" s="109">
        <f t="shared" si="15"/>
        <v>275267</v>
      </c>
      <c r="CC53" s="110">
        <f t="shared" si="9"/>
        <v>275972</v>
      </c>
      <c r="CD53" s="111">
        <f t="shared" si="10"/>
        <v>0</v>
      </c>
      <c r="CE53" s="112">
        <f t="shared" si="11"/>
        <v>275972</v>
      </c>
      <c r="CF53" s="113"/>
      <c r="CG53" s="114"/>
      <c r="CI53" s="65"/>
    </row>
    <row r="54" spans="1:87" x14ac:dyDescent="0.25">
      <c r="A54" s="308" t="s">
        <v>164</v>
      </c>
      <c r="B54" s="102">
        <f t="shared" si="19"/>
        <v>41320</v>
      </c>
      <c r="C54" s="115">
        <f t="shared" si="18"/>
        <v>705</v>
      </c>
      <c r="D54" s="116">
        <f t="shared" si="13"/>
        <v>275267</v>
      </c>
      <c r="E54" s="117">
        <f t="shared" si="14"/>
        <v>0</v>
      </c>
      <c r="F54" s="118">
        <f t="shared" si="0"/>
        <v>275972</v>
      </c>
      <c r="G54" s="119"/>
      <c r="H54" s="120"/>
      <c r="I54" s="120"/>
      <c r="J54" s="120"/>
      <c r="K54" s="120"/>
      <c r="L54" s="107">
        <f t="shared" si="1"/>
        <v>0</v>
      </c>
      <c r="M54" s="120"/>
      <c r="N54" s="330">
        <v>58838</v>
      </c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07">
        <f t="shared" si="2"/>
        <v>58838</v>
      </c>
      <c r="AC54" s="120"/>
      <c r="AD54" s="108">
        <f t="shared" si="3"/>
        <v>58838</v>
      </c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07">
        <f t="shared" si="16"/>
        <v>0</v>
      </c>
      <c r="AU54" s="330">
        <v>44000</v>
      </c>
      <c r="AV54" s="330"/>
      <c r="AW54" s="33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07">
        <f t="shared" si="4"/>
        <v>44000</v>
      </c>
      <c r="BK54" s="120"/>
      <c r="BL54" s="107">
        <f t="shared" si="5"/>
        <v>44000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09">
        <f t="shared" si="6"/>
        <v>0</v>
      </c>
      <c r="BZ54" s="107">
        <f t="shared" si="7"/>
        <v>0</v>
      </c>
      <c r="CA54" s="109">
        <f t="shared" si="8"/>
        <v>705</v>
      </c>
      <c r="CB54" s="109">
        <f t="shared" si="15"/>
        <v>290105</v>
      </c>
      <c r="CC54" s="110">
        <f t="shared" si="9"/>
        <v>290810</v>
      </c>
      <c r="CD54" s="111">
        <f t="shared" si="10"/>
        <v>0</v>
      </c>
      <c r="CE54" s="112">
        <f t="shared" si="11"/>
        <v>290810</v>
      </c>
      <c r="CF54" s="113"/>
      <c r="CG54" s="114"/>
      <c r="CI54" s="65"/>
    </row>
    <row r="55" spans="1:87" x14ac:dyDescent="0.25">
      <c r="A55" s="308" t="s">
        <v>165</v>
      </c>
      <c r="B55" s="102">
        <f t="shared" si="19"/>
        <v>41321</v>
      </c>
      <c r="C55" s="115">
        <f t="shared" si="18"/>
        <v>705</v>
      </c>
      <c r="D55" s="116">
        <f t="shared" si="13"/>
        <v>290105</v>
      </c>
      <c r="E55" s="117">
        <f t="shared" si="14"/>
        <v>0</v>
      </c>
      <c r="F55" s="118">
        <f t="shared" si="0"/>
        <v>290810</v>
      </c>
      <c r="G55" s="119"/>
      <c r="H55" s="120"/>
      <c r="I55" s="120"/>
      <c r="J55" s="120"/>
      <c r="K55" s="120"/>
      <c r="L55" s="107">
        <f t="shared" si="1"/>
        <v>0</v>
      </c>
      <c r="M55" s="120"/>
      <c r="N55" s="33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07">
        <f t="shared" si="2"/>
        <v>0</v>
      </c>
      <c r="AC55" s="120"/>
      <c r="AD55" s="108">
        <f t="shared" si="3"/>
        <v>0</v>
      </c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07">
        <f t="shared" si="16"/>
        <v>0</v>
      </c>
      <c r="AU55" s="330">
        <v>10000</v>
      </c>
      <c r="AV55" s="330"/>
      <c r="AW55" s="33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07">
        <f t="shared" si="4"/>
        <v>10000</v>
      </c>
      <c r="BK55" s="120"/>
      <c r="BL55" s="107">
        <f t="shared" si="5"/>
        <v>10000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09">
        <f t="shared" si="6"/>
        <v>0</v>
      </c>
      <c r="BZ55" s="107">
        <f t="shared" si="7"/>
        <v>0</v>
      </c>
      <c r="CA55" s="109">
        <f t="shared" si="8"/>
        <v>705</v>
      </c>
      <c r="CB55" s="109">
        <f t="shared" si="15"/>
        <v>280105</v>
      </c>
      <c r="CC55" s="110">
        <f t="shared" si="9"/>
        <v>280810</v>
      </c>
      <c r="CD55" s="111">
        <f t="shared" si="10"/>
        <v>0</v>
      </c>
      <c r="CE55" s="112">
        <f t="shared" si="11"/>
        <v>280810</v>
      </c>
      <c r="CF55" s="113"/>
      <c r="CG55" s="114"/>
      <c r="CI55" s="65"/>
    </row>
    <row r="56" spans="1:87" x14ac:dyDescent="0.25">
      <c r="A56" s="309" t="s">
        <v>166</v>
      </c>
      <c r="B56" s="310">
        <f t="shared" si="19"/>
        <v>41322</v>
      </c>
      <c r="C56" s="115">
        <f t="shared" si="18"/>
        <v>705</v>
      </c>
      <c r="D56" s="116">
        <f t="shared" si="13"/>
        <v>280105</v>
      </c>
      <c r="E56" s="117">
        <f t="shared" si="14"/>
        <v>0</v>
      </c>
      <c r="F56" s="118">
        <f t="shared" si="0"/>
        <v>280810</v>
      </c>
      <c r="G56" s="119"/>
      <c r="H56" s="120"/>
      <c r="I56" s="120"/>
      <c r="J56" s="120"/>
      <c r="K56" s="120"/>
      <c r="L56" s="107">
        <f t="shared" si="1"/>
        <v>0</v>
      </c>
      <c r="M56" s="120"/>
      <c r="N56" s="33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07">
        <f t="shared" si="2"/>
        <v>0</v>
      </c>
      <c r="AC56" s="120"/>
      <c r="AD56" s="108">
        <f t="shared" si="3"/>
        <v>0</v>
      </c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07">
        <f t="shared" si="16"/>
        <v>0</v>
      </c>
      <c r="AU56" s="330"/>
      <c r="AV56" s="330"/>
      <c r="AW56" s="33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07">
        <f t="shared" si="4"/>
        <v>0</v>
      </c>
      <c r="BK56" s="120"/>
      <c r="BL56" s="107">
        <f t="shared" si="5"/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09">
        <f t="shared" si="6"/>
        <v>0</v>
      </c>
      <c r="BZ56" s="107">
        <f t="shared" si="7"/>
        <v>0</v>
      </c>
      <c r="CA56" s="109">
        <f t="shared" si="8"/>
        <v>705</v>
      </c>
      <c r="CB56" s="109">
        <f t="shared" si="15"/>
        <v>280105</v>
      </c>
      <c r="CC56" s="110">
        <f t="shared" si="9"/>
        <v>280810</v>
      </c>
      <c r="CD56" s="111">
        <f t="shared" si="10"/>
        <v>0</v>
      </c>
      <c r="CE56" s="112">
        <f t="shared" si="11"/>
        <v>280810</v>
      </c>
      <c r="CF56" s="113"/>
      <c r="CG56" s="114"/>
      <c r="CI56" s="65"/>
    </row>
    <row r="57" spans="1:87" x14ac:dyDescent="0.25">
      <c r="A57" s="308" t="s">
        <v>167</v>
      </c>
      <c r="B57" s="102">
        <f t="shared" si="19"/>
        <v>41323</v>
      </c>
      <c r="C57" s="115">
        <f t="shared" si="18"/>
        <v>705</v>
      </c>
      <c r="D57" s="116">
        <f t="shared" si="13"/>
        <v>280105</v>
      </c>
      <c r="E57" s="117">
        <f t="shared" si="14"/>
        <v>0</v>
      </c>
      <c r="F57" s="118">
        <f t="shared" si="0"/>
        <v>280810</v>
      </c>
      <c r="G57" s="119"/>
      <c r="H57" s="120"/>
      <c r="I57" s="120"/>
      <c r="J57" s="120"/>
      <c r="K57" s="120"/>
      <c r="L57" s="107">
        <f t="shared" si="1"/>
        <v>0</v>
      </c>
      <c r="M57" s="120"/>
      <c r="N57" s="330">
        <v>43484</v>
      </c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07">
        <f t="shared" si="2"/>
        <v>43484</v>
      </c>
      <c r="AC57" s="120"/>
      <c r="AD57" s="108">
        <f t="shared" si="3"/>
        <v>43484</v>
      </c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07">
        <f t="shared" si="16"/>
        <v>0</v>
      </c>
      <c r="AU57" s="330">
        <v>30000</v>
      </c>
      <c r="AV57" s="330"/>
      <c r="AW57" s="330">
        <v>1000</v>
      </c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07">
        <f t="shared" si="4"/>
        <v>31000</v>
      </c>
      <c r="BK57" s="120"/>
      <c r="BL57" s="107">
        <f t="shared" si="5"/>
        <v>31000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09">
        <f t="shared" si="6"/>
        <v>0</v>
      </c>
      <c r="BZ57" s="107">
        <f t="shared" si="7"/>
        <v>0</v>
      </c>
      <c r="CA57" s="109">
        <f t="shared" si="8"/>
        <v>705</v>
      </c>
      <c r="CB57" s="109">
        <f t="shared" si="15"/>
        <v>292589</v>
      </c>
      <c r="CC57" s="110">
        <f t="shared" si="9"/>
        <v>293294</v>
      </c>
      <c r="CD57" s="111">
        <f t="shared" si="10"/>
        <v>0</v>
      </c>
      <c r="CE57" s="112">
        <f t="shared" si="11"/>
        <v>293294</v>
      </c>
      <c r="CF57" s="113"/>
      <c r="CG57" s="114"/>
      <c r="CI57" s="65"/>
    </row>
    <row r="58" spans="1:87" x14ac:dyDescent="0.25">
      <c r="A58" s="308" t="s">
        <v>161</v>
      </c>
      <c r="B58" s="102">
        <f t="shared" si="19"/>
        <v>41324</v>
      </c>
      <c r="C58" s="115">
        <f t="shared" si="18"/>
        <v>705</v>
      </c>
      <c r="D58" s="116">
        <f t="shared" si="13"/>
        <v>292589</v>
      </c>
      <c r="E58" s="117">
        <f t="shared" si="14"/>
        <v>0</v>
      </c>
      <c r="F58" s="118">
        <f t="shared" si="0"/>
        <v>293294</v>
      </c>
      <c r="G58" s="119"/>
      <c r="H58" s="120"/>
      <c r="I58" s="120"/>
      <c r="J58" s="120"/>
      <c r="K58" s="120"/>
      <c r="L58" s="107">
        <f t="shared" si="1"/>
        <v>0</v>
      </c>
      <c r="M58" s="120"/>
      <c r="N58" s="330">
        <v>59171</v>
      </c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07">
        <f t="shared" si="2"/>
        <v>59171</v>
      </c>
      <c r="AC58" s="120"/>
      <c r="AD58" s="108">
        <f t="shared" si="3"/>
        <v>59171</v>
      </c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07">
        <f t="shared" si="16"/>
        <v>0</v>
      </c>
      <c r="AU58" s="330">
        <v>15000</v>
      </c>
      <c r="AV58" s="330"/>
      <c r="AW58" s="33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07">
        <f t="shared" si="4"/>
        <v>15000</v>
      </c>
      <c r="BK58" s="120"/>
      <c r="BL58" s="107">
        <f t="shared" si="5"/>
        <v>15000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09">
        <f t="shared" si="6"/>
        <v>0</v>
      </c>
      <c r="BZ58" s="107">
        <f t="shared" si="7"/>
        <v>0</v>
      </c>
      <c r="CA58" s="109">
        <f t="shared" si="8"/>
        <v>705</v>
      </c>
      <c r="CB58" s="109">
        <f t="shared" si="15"/>
        <v>336760</v>
      </c>
      <c r="CC58" s="110">
        <f t="shared" si="9"/>
        <v>337465</v>
      </c>
      <c r="CD58" s="111">
        <f t="shared" si="10"/>
        <v>0</v>
      </c>
      <c r="CE58" s="112">
        <f t="shared" si="11"/>
        <v>337465</v>
      </c>
      <c r="CF58" s="113"/>
      <c r="CG58" s="114"/>
      <c r="CI58" s="65"/>
    </row>
    <row r="59" spans="1:87" x14ac:dyDescent="0.25">
      <c r="A59" s="308" t="s">
        <v>162</v>
      </c>
      <c r="B59" s="102">
        <f t="shared" si="19"/>
        <v>41325</v>
      </c>
      <c r="C59" s="115">
        <f t="shared" si="18"/>
        <v>705</v>
      </c>
      <c r="D59" s="116">
        <f t="shared" si="13"/>
        <v>336760</v>
      </c>
      <c r="E59" s="117">
        <f t="shared" si="14"/>
        <v>0</v>
      </c>
      <c r="F59" s="118">
        <f t="shared" si="0"/>
        <v>337465</v>
      </c>
      <c r="G59" s="119"/>
      <c r="H59" s="120"/>
      <c r="I59" s="120"/>
      <c r="J59" s="120"/>
      <c r="K59" s="120"/>
      <c r="L59" s="107">
        <f t="shared" si="1"/>
        <v>0</v>
      </c>
      <c r="M59" s="120"/>
      <c r="N59" s="330">
        <v>46334</v>
      </c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07">
        <f t="shared" si="2"/>
        <v>46334</v>
      </c>
      <c r="AC59" s="120"/>
      <c r="AD59" s="108">
        <f t="shared" si="3"/>
        <v>46334</v>
      </c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07">
        <f t="shared" si="16"/>
        <v>0</v>
      </c>
      <c r="AU59" s="330">
        <v>17000</v>
      </c>
      <c r="AV59" s="330"/>
      <c r="AW59" s="33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07">
        <f t="shared" si="4"/>
        <v>17000</v>
      </c>
      <c r="BK59" s="120"/>
      <c r="BL59" s="107">
        <f t="shared" si="5"/>
        <v>17000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09">
        <f t="shared" si="6"/>
        <v>0</v>
      </c>
      <c r="BZ59" s="107">
        <f t="shared" si="7"/>
        <v>0</v>
      </c>
      <c r="CA59" s="109">
        <f t="shared" si="8"/>
        <v>705</v>
      </c>
      <c r="CB59" s="109">
        <f t="shared" si="15"/>
        <v>366094</v>
      </c>
      <c r="CC59" s="110">
        <f t="shared" si="9"/>
        <v>366799</v>
      </c>
      <c r="CD59" s="111">
        <f t="shared" si="10"/>
        <v>0</v>
      </c>
      <c r="CE59" s="112">
        <f t="shared" si="11"/>
        <v>366799</v>
      </c>
      <c r="CF59" s="113"/>
      <c r="CG59" s="114"/>
      <c r="CI59" s="65"/>
    </row>
    <row r="60" spans="1:87" x14ac:dyDescent="0.25">
      <c r="A60" s="308" t="s">
        <v>163</v>
      </c>
      <c r="B60" s="102">
        <f t="shared" si="19"/>
        <v>41326</v>
      </c>
      <c r="C60" s="115">
        <f t="shared" si="18"/>
        <v>705</v>
      </c>
      <c r="D60" s="116">
        <f t="shared" si="13"/>
        <v>366094</v>
      </c>
      <c r="E60" s="117">
        <f t="shared" si="14"/>
        <v>0</v>
      </c>
      <c r="F60" s="118">
        <f t="shared" si="0"/>
        <v>366799</v>
      </c>
      <c r="G60" s="119"/>
      <c r="H60" s="120"/>
      <c r="I60" s="120"/>
      <c r="J60" s="120"/>
      <c r="K60" s="120"/>
      <c r="L60" s="107">
        <f t="shared" si="1"/>
        <v>0</v>
      </c>
      <c r="M60" s="120"/>
      <c r="N60" s="33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07">
        <f t="shared" si="2"/>
        <v>0</v>
      </c>
      <c r="AC60" s="120"/>
      <c r="AD60" s="108">
        <f t="shared" si="3"/>
        <v>0</v>
      </c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07">
        <f t="shared" si="16"/>
        <v>0</v>
      </c>
      <c r="AU60" s="330">
        <v>35000</v>
      </c>
      <c r="AV60" s="330"/>
      <c r="AW60" s="33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07">
        <f t="shared" si="4"/>
        <v>35000</v>
      </c>
      <c r="BK60" s="120"/>
      <c r="BL60" s="107">
        <f t="shared" si="5"/>
        <v>35000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09">
        <f t="shared" si="6"/>
        <v>0</v>
      </c>
      <c r="BZ60" s="107">
        <f t="shared" si="7"/>
        <v>0</v>
      </c>
      <c r="CA60" s="109">
        <f t="shared" si="8"/>
        <v>705</v>
      </c>
      <c r="CB60" s="109">
        <f t="shared" si="15"/>
        <v>331094</v>
      </c>
      <c r="CC60" s="110">
        <f t="shared" si="9"/>
        <v>331799</v>
      </c>
      <c r="CD60" s="111">
        <f t="shared" si="10"/>
        <v>0</v>
      </c>
      <c r="CE60" s="112">
        <f t="shared" si="11"/>
        <v>331799</v>
      </c>
      <c r="CF60" s="113"/>
      <c r="CG60" s="114"/>
      <c r="CI60" s="65"/>
    </row>
    <row r="61" spans="1:87" x14ac:dyDescent="0.25">
      <c r="A61" s="308" t="s">
        <v>164</v>
      </c>
      <c r="B61" s="102">
        <f t="shared" si="19"/>
        <v>41327</v>
      </c>
      <c r="C61" s="115">
        <f t="shared" si="18"/>
        <v>705</v>
      </c>
      <c r="D61" s="116">
        <f t="shared" si="13"/>
        <v>331094</v>
      </c>
      <c r="E61" s="117">
        <f t="shared" si="14"/>
        <v>0</v>
      </c>
      <c r="F61" s="118">
        <f t="shared" si="0"/>
        <v>331799</v>
      </c>
      <c r="G61" s="119"/>
      <c r="H61" s="120"/>
      <c r="I61" s="120"/>
      <c r="J61" s="120"/>
      <c r="K61" s="120"/>
      <c r="L61" s="107">
        <f t="shared" si="1"/>
        <v>0</v>
      </c>
      <c r="M61" s="120"/>
      <c r="N61" s="330">
        <v>44024</v>
      </c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07">
        <f t="shared" si="2"/>
        <v>44024</v>
      </c>
      <c r="AC61" s="120"/>
      <c r="AD61" s="108">
        <f t="shared" si="3"/>
        <v>44024</v>
      </c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07">
        <f t="shared" si="16"/>
        <v>0</v>
      </c>
      <c r="AU61" s="330">
        <v>22000</v>
      </c>
      <c r="AV61" s="330"/>
      <c r="AW61" s="33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07">
        <f t="shared" si="4"/>
        <v>22000</v>
      </c>
      <c r="BK61" s="120"/>
      <c r="BL61" s="107">
        <f t="shared" si="5"/>
        <v>22000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09">
        <f t="shared" si="6"/>
        <v>0</v>
      </c>
      <c r="BZ61" s="107">
        <f t="shared" si="7"/>
        <v>0</v>
      </c>
      <c r="CA61" s="109">
        <f t="shared" si="8"/>
        <v>705</v>
      </c>
      <c r="CB61" s="109">
        <f t="shared" si="15"/>
        <v>353118</v>
      </c>
      <c r="CC61" s="110">
        <f t="shared" si="9"/>
        <v>353823</v>
      </c>
      <c r="CD61" s="111">
        <f t="shared" si="10"/>
        <v>0</v>
      </c>
      <c r="CE61" s="112">
        <f t="shared" si="11"/>
        <v>353823</v>
      </c>
      <c r="CF61" s="113"/>
      <c r="CG61" s="114"/>
      <c r="CI61" s="65"/>
    </row>
    <row r="62" spans="1:87" x14ac:dyDescent="0.25">
      <c r="A62" s="308" t="s">
        <v>165</v>
      </c>
      <c r="B62" s="102">
        <f t="shared" si="19"/>
        <v>41328</v>
      </c>
      <c r="C62" s="115">
        <f t="shared" si="18"/>
        <v>705</v>
      </c>
      <c r="D62" s="116">
        <f t="shared" si="13"/>
        <v>353118</v>
      </c>
      <c r="E62" s="117">
        <f t="shared" si="14"/>
        <v>0</v>
      </c>
      <c r="F62" s="118">
        <f t="shared" si="0"/>
        <v>353823</v>
      </c>
      <c r="G62" s="119"/>
      <c r="H62" s="120"/>
      <c r="I62" s="120"/>
      <c r="J62" s="120"/>
      <c r="K62" s="120"/>
      <c r="L62" s="107">
        <f t="shared" si="1"/>
        <v>0</v>
      </c>
      <c r="M62" s="120"/>
      <c r="N62" s="33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07">
        <f t="shared" si="2"/>
        <v>0</v>
      </c>
      <c r="AC62" s="120"/>
      <c r="AD62" s="108">
        <f t="shared" si="3"/>
        <v>0</v>
      </c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07">
        <f t="shared" si="16"/>
        <v>0</v>
      </c>
      <c r="AU62" s="330"/>
      <c r="AV62" s="330"/>
      <c r="AW62" s="33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07">
        <f t="shared" si="4"/>
        <v>0</v>
      </c>
      <c r="BK62" s="120"/>
      <c r="BL62" s="107">
        <f t="shared" si="5"/>
        <v>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09">
        <f t="shared" si="6"/>
        <v>0</v>
      </c>
      <c r="BZ62" s="107">
        <f t="shared" si="7"/>
        <v>0</v>
      </c>
      <c r="CA62" s="109">
        <f t="shared" si="8"/>
        <v>705</v>
      </c>
      <c r="CB62" s="109">
        <f t="shared" si="15"/>
        <v>353118</v>
      </c>
      <c r="CC62" s="110">
        <f t="shared" si="9"/>
        <v>353823</v>
      </c>
      <c r="CD62" s="111">
        <f t="shared" si="10"/>
        <v>0</v>
      </c>
      <c r="CE62" s="112">
        <f t="shared" si="11"/>
        <v>353823</v>
      </c>
      <c r="CF62" s="113"/>
      <c r="CG62" s="114"/>
      <c r="CI62" s="65"/>
    </row>
    <row r="63" spans="1:87" x14ac:dyDescent="0.25">
      <c r="A63" s="309" t="s">
        <v>166</v>
      </c>
      <c r="B63" s="310">
        <f t="shared" si="19"/>
        <v>41329</v>
      </c>
      <c r="C63" s="115">
        <f t="shared" si="18"/>
        <v>705</v>
      </c>
      <c r="D63" s="116">
        <f t="shared" si="13"/>
        <v>353118</v>
      </c>
      <c r="E63" s="117">
        <f t="shared" si="14"/>
        <v>0</v>
      </c>
      <c r="F63" s="118">
        <f t="shared" si="0"/>
        <v>353823</v>
      </c>
      <c r="G63" s="119"/>
      <c r="H63" s="120"/>
      <c r="I63" s="120"/>
      <c r="J63" s="120"/>
      <c r="K63" s="120"/>
      <c r="L63" s="107">
        <f t="shared" si="1"/>
        <v>0</v>
      </c>
      <c r="M63" s="120"/>
      <c r="N63" s="33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07">
        <f t="shared" si="2"/>
        <v>0</v>
      </c>
      <c r="AC63" s="120"/>
      <c r="AD63" s="108">
        <f t="shared" si="3"/>
        <v>0</v>
      </c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07">
        <f t="shared" si="16"/>
        <v>0</v>
      </c>
      <c r="AU63" s="330"/>
      <c r="AV63" s="330"/>
      <c r="AW63" s="33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07">
        <f t="shared" si="4"/>
        <v>0</v>
      </c>
      <c r="BK63" s="120"/>
      <c r="BL63" s="107">
        <f t="shared" si="5"/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09">
        <f t="shared" si="6"/>
        <v>0</v>
      </c>
      <c r="BZ63" s="107">
        <f t="shared" si="7"/>
        <v>0</v>
      </c>
      <c r="CA63" s="109">
        <f t="shared" si="8"/>
        <v>705</v>
      </c>
      <c r="CB63" s="109">
        <f t="shared" si="15"/>
        <v>353118</v>
      </c>
      <c r="CC63" s="110">
        <f t="shared" si="9"/>
        <v>353823</v>
      </c>
      <c r="CD63" s="111">
        <f t="shared" si="10"/>
        <v>0</v>
      </c>
      <c r="CE63" s="112">
        <f t="shared" si="11"/>
        <v>353823</v>
      </c>
      <c r="CF63" s="113"/>
      <c r="CG63" s="114"/>
      <c r="CI63" s="65"/>
    </row>
    <row r="64" spans="1:87" x14ac:dyDescent="0.25">
      <c r="A64" s="308" t="s">
        <v>167</v>
      </c>
      <c r="B64" s="102">
        <f t="shared" si="19"/>
        <v>41330</v>
      </c>
      <c r="C64" s="115">
        <f t="shared" si="18"/>
        <v>705</v>
      </c>
      <c r="D64" s="116">
        <f t="shared" si="13"/>
        <v>353118</v>
      </c>
      <c r="E64" s="117">
        <f t="shared" si="14"/>
        <v>0</v>
      </c>
      <c r="F64" s="118">
        <f t="shared" si="0"/>
        <v>353823</v>
      </c>
      <c r="G64" s="119"/>
      <c r="H64" s="120"/>
      <c r="I64" s="120"/>
      <c r="J64" s="120"/>
      <c r="K64" s="120"/>
      <c r="L64" s="107">
        <f t="shared" si="1"/>
        <v>0</v>
      </c>
      <c r="M64" s="120"/>
      <c r="N64" s="330">
        <v>44125</v>
      </c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07">
        <f t="shared" si="2"/>
        <v>44125</v>
      </c>
      <c r="AC64" s="120"/>
      <c r="AD64" s="108">
        <f t="shared" si="3"/>
        <v>44125</v>
      </c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07">
        <f t="shared" si="16"/>
        <v>0</v>
      </c>
      <c r="AU64" s="330">
        <v>17900</v>
      </c>
      <c r="AV64" s="330">
        <v>11000</v>
      </c>
      <c r="AW64" s="33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07">
        <f t="shared" si="4"/>
        <v>28900</v>
      </c>
      <c r="BK64" s="120"/>
      <c r="BL64" s="107">
        <f t="shared" si="5"/>
        <v>28900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09">
        <f t="shared" si="6"/>
        <v>0</v>
      </c>
      <c r="BZ64" s="107">
        <f t="shared" si="7"/>
        <v>0</v>
      </c>
      <c r="CA64" s="109">
        <f t="shared" si="8"/>
        <v>705</v>
      </c>
      <c r="CB64" s="109">
        <f t="shared" si="15"/>
        <v>368343</v>
      </c>
      <c r="CC64" s="110">
        <f t="shared" si="9"/>
        <v>369048</v>
      </c>
      <c r="CD64" s="111">
        <f t="shared" si="10"/>
        <v>0</v>
      </c>
      <c r="CE64" s="112">
        <f t="shared" si="11"/>
        <v>369048</v>
      </c>
      <c r="CF64" s="113"/>
      <c r="CG64" s="114"/>
      <c r="CI64" s="65"/>
    </row>
    <row r="65" spans="1:87" x14ac:dyDescent="0.25">
      <c r="A65" s="308" t="s">
        <v>161</v>
      </c>
      <c r="B65" s="102">
        <f t="shared" si="19"/>
        <v>41331</v>
      </c>
      <c r="C65" s="115">
        <f t="shared" si="18"/>
        <v>705</v>
      </c>
      <c r="D65" s="116">
        <f t="shared" si="13"/>
        <v>368343</v>
      </c>
      <c r="E65" s="117">
        <f t="shared" si="14"/>
        <v>0</v>
      </c>
      <c r="F65" s="118">
        <f t="shared" si="0"/>
        <v>369048</v>
      </c>
      <c r="G65" s="119"/>
      <c r="H65" s="120"/>
      <c r="I65" s="120"/>
      <c r="J65" s="120"/>
      <c r="K65" s="120"/>
      <c r="L65" s="107">
        <f t="shared" si="1"/>
        <v>0</v>
      </c>
      <c r="M65" s="120"/>
      <c r="N65" s="33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07">
        <f t="shared" si="2"/>
        <v>0</v>
      </c>
      <c r="AC65" s="120"/>
      <c r="AD65" s="108">
        <f t="shared" si="3"/>
        <v>0</v>
      </c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07">
        <f t="shared" si="16"/>
        <v>0</v>
      </c>
      <c r="AU65" s="330">
        <v>65000</v>
      </c>
      <c r="AV65" s="330"/>
      <c r="AW65" s="330">
        <v>2000</v>
      </c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07">
        <f t="shared" si="4"/>
        <v>67000</v>
      </c>
      <c r="BK65" s="120"/>
      <c r="BL65" s="107">
        <f t="shared" si="5"/>
        <v>67000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09">
        <f t="shared" si="6"/>
        <v>0</v>
      </c>
      <c r="BZ65" s="107">
        <f t="shared" si="7"/>
        <v>0</v>
      </c>
      <c r="CA65" s="109">
        <f t="shared" si="8"/>
        <v>705</v>
      </c>
      <c r="CB65" s="109">
        <f t="shared" si="15"/>
        <v>301343</v>
      </c>
      <c r="CC65" s="110">
        <f t="shared" si="9"/>
        <v>302048</v>
      </c>
      <c r="CD65" s="111">
        <f t="shared" si="10"/>
        <v>0</v>
      </c>
      <c r="CE65" s="112">
        <f t="shared" si="11"/>
        <v>302048</v>
      </c>
      <c r="CF65" s="113"/>
      <c r="CG65" s="114"/>
      <c r="CI65" s="65"/>
    </row>
    <row r="66" spans="1:87" x14ac:dyDescent="0.25">
      <c r="A66" s="308" t="s">
        <v>162</v>
      </c>
      <c r="B66" s="102">
        <f t="shared" si="19"/>
        <v>41332</v>
      </c>
      <c r="C66" s="115">
        <f t="shared" si="18"/>
        <v>705</v>
      </c>
      <c r="D66" s="116">
        <f t="shared" si="13"/>
        <v>301343</v>
      </c>
      <c r="E66" s="117">
        <f t="shared" si="14"/>
        <v>0</v>
      </c>
      <c r="F66" s="118">
        <f t="shared" si="0"/>
        <v>302048</v>
      </c>
      <c r="G66" s="119"/>
      <c r="H66" s="120"/>
      <c r="I66" s="120"/>
      <c r="J66" s="120"/>
      <c r="K66" s="120"/>
      <c r="L66" s="107">
        <f t="shared" si="1"/>
        <v>0</v>
      </c>
      <c r="M66" s="120"/>
      <c r="N66" s="33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07">
        <f t="shared" si="2"/>
        <v>0</v>
      </c>
      <c r="AC66" s="120"/>
      <c r="AD66" s="108">
        <f t="shared" si="3"/>
        <v>0</v>
      </c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07">
        <f t="shared" si="16"/>
        <v>0</v>
      </c>
      <c r="AU66" s="330">
        <v>32900</v>
      </c>
      <c r="AV66" s="330"/>
      <c r="AW66" s="33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07">
        <f t="shared" si="4"/>
        <v>32900</v>
      </c>
      <c r="BK66" s="120"/>
      <c r="BL66" s="107">
        <f t="shared" si="5"/>
        <v>32900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09">
        <f t="shared" si="6"/>
        <v>0</v>
      </c>
      <c r="BZ66" s="107">
        <f t="shared" si="7"/>
        <v>0</v>
      </c>
      <c r="CA66" s="109">
        <f t="shared" si="8"/>
        <v>705</v>
      </c>
      <c r="CB66" s="109">
        <f t="shared" si="15"/>
        <v>268443</v>
      </c>
      <c r="CC66" s="110">
        <f t="shared" si="9"/>
        <v>269148</v>
      </c>
      <c r="CD66" s="111">
        <f t="shared" si="10"/>
        <v>0</v>
      </c>
      <c r="CE66" s="112">
        <f t="shared" si="11"/>
        <v>269148</v>
      </c>
      <c r="CF66" s="113"/>
      <c r="CG66" s="114"/>
      <c r="CI66" s="65"/>
    </row>
    <row r="67" spans="1:87" x14ac:dyDescent="0.25">
      <c r="A67" s="308" t="s">
        <v>163</v>
      </c>
      <c r="B67" s="102">
        <f t="shared" si="19"/>
        <v>41333</v>
      </c>
      <c r="C67" s="115">
        <f t="shared" si="18"/>
        <v>705</v>
      </c>
      <c r="D67" s="116">
        <f t="shared" si="13"/>
        <v>268443</v>
      </c>
      <c r="E67" s="117">
        <f t="shared" si="14"/>
        <v>0</v>
      </c>
      <c r="F67" s="227">
        <f t="shared" si="0"/>
        <v>269148</v>
      </c>
      <c r="G67" s="392"/>
      <c r="H67" s="219"/>
      <c r="I67" s="219"/>
      <c r="J67" s="219"/>
      <c r="K67" s="219"/>
      <c r="L67" s="220">
        <f t="shared" si="1"/>
        <v>0</v>
      </c>
      <c r="M67" s="219"/>
      <c r="N67" s="332"/>
      <c r="O67" s="240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20">
        <f t="shared" si="2"/>
        <v>0</v>
      </c>
      <c r="AC67" s="219"/>
      <c r="AD67" s="221">
        <f t="shared" si="3"/>
        <v>0</v>
      </c>
      <c r="AE67" s="393"/>
      <c r="AF67" s="393"/>
      <c r="AG67" s="393"/>
      <c r="AH67" s="219"/>
      <c r="AI67" s="219"/>
      <c r="AJ67" s="219"/>
      <c r="AK67" s="219"/>
      <c r="AL67" s="219"/>
      <c r="AM67" s="219"/>
      <c r="AN67" s="219"/>
      <c r="AO67" s="219"/>
      <c r="AP67" s="219"/>
      <c r="AQ67" s="219"/>
      <c r="AR67" s="219"/>
      <c r="AS67" s="219"/>
      <c r="AT67" s="241">
        <f t="shared" si="16"/>
        <v>0</v>
      </c>
      <c r="AU67" s="332">
        <v>24000</v>
      </c>
      <c r="AV67" s="332"/>
      <c r="AW67" s="332"/>
      <c r="AX67" s="240"/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/>
      <c r="BJ67" s="220">
        <f t="shared" si="4"/>
        <v>24000</v>
      </c>
      <c r="BK67" s="219"/>
      <c r="BL67" s="220">
        <f t="shared" si="5"/>
        <v>24000</v>
      </c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109">
        <f t="shared" si="6"/>
        <v>0</v>
      </c>
      <c r="BZ67" s="220">
        <f t="shared" si="7"/>
        <v>0</v>
      </c>
      <c r="CA67" s="220">
        <f t="shared" si="8"/>
        <v>705</v>
      </c>
      <c r="CB67" s="109">
        <f t="shared" si="15"/>
        <v>244443</v>
      </c>
      <c r="CC67" s="216">
        <f t="shared" si="9"/>
        <v>245148</v>
      </c>
      <c r="CD67" s="111">
        <f t="shared" si="10"/>
        <v>0</v>
      </c>
      <c r="CE67" s="222">
        <f t="shared" si="11"/>
        <v>245148</v>
      </c>
      <c r="CF67" s="223">
        <f>CG67-CE67</f>
        <v>2580</v>
      </c>
      <c r="CG67" s="224">
        <f>F68</f>
        <v>247728</v>
      </c>
      <c r="CI67" s="65"/>
    </row>
    <row r="68" spans="1:87" x14ac:dyDescent="0.25">
      <c r="A68" s="308" t="s">
        <v>164</v>
      </c>
      <c r="B68" s="102">
        <f>B67+1</f>
        <v>41334</v>
      </c>
      <c r="C68" s="103">
        <v>708</v>
      </c>
      <c r="D68" s="123">
        <v>247020</v>
      </c>
      <c r="E68" s="124">
        <f t="shared" si="14"/>
        <v>0</v>
      </c>
      <c r="F68" s="213">
        <f t="shared" si="0"/>
        <v>247728</v>
      </c>
      <c r="G68" s="330"/>
      <c r="H68" s="120"/>
      <c r="I68" s="120"/>
      <c r="J68" s="120"/>
      <c r="K68" s="120"/>
      <c r="L68" s="107">
        <f t="shared" si="1"/>
        <v>0</v>
      </c>
      <c r="M68" s="120"/>
      <c r="N68" s="33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07">
        <f t="shared" si="2"/>
        <v>0</v>
      </c>
      <c r="AC68" s="386"/>
      <c r="AD68" s="108">
        <f t="shared" si="3"/>
        <v>0</v>
      </c>
      <c r="AE68" s="330"/>
      <c r="AF68" s="330"/>
      <c r="AG68" s="330"/>
      <c r="AH68" s="387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07">
        <f t="shared" si="16"/>
        <v>0</v>
      </c>
      <c r="AU68" s="330">
        <v>30000</v>
      </c>
      <c r="AV68" s="330"/>
      <c r="AW68" s="33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07">
        <f t="shared" si="4"/>
        <v>30000</v>
      </c>
      <c r="BK68" s="120"/>
      <c r="BL68" s="107">
        <f t="shared" si="5"/>
        <v>30000</v>
      </c>
      <c r="BM68" s="120"/>
      <c r="BN68" s="120"/>
      <c r="BO68" s="120"/>
      <c r="BP68" s="385"/>
      <c r="BQ68" s="120"/>
      <c r="BR68" s="120"/>
      <c r="BS68" s="120"/>
      <c r="BT68" s="120"/>
      <c r="BU68" s="120"/>
      <c r="BV68" s="120"/>
      <c r="BW68" s="120"/>
      <c r="BX68" s="120"/>
      <c r="BY68" s="109">
        <f t="shared" si="6"/>
        <v>0</v>
      </c>
      <c r="BZ68" s="107">
        <f t="shared" si="7"/>
        <v>0</v>
      </c>
      <c r="CA68" s="109">
        <f t="shared" si="8"/>
        <v>708</v>
      </c>
      <c r="CB68" s="109">
        <f t="shared" si="15"/>
        <v>217020</v>
      </c>
      <c r="CC68" s="110">
        <f t="shared" si="9"/>
        <v>217728</v>
      </c>
      <c r="CD68" s="111">
        <f t="shared" si="10"/>
        <v>0</v>
      </c>
      <c r="CE68" s="112">
        <f t="shared" si="11"/>
        <v>217728</v>
      </c>
      <c r="CF68" s="113"/>
      <c r="CG68" s="114"/>
      <c r="CI68" s="65"/>
    </row>
    <row r="69" spans="1:87" x14ac:dyDescent="0.25">
      <c r="A69" s="308" t="s">
        <v>165</v>
      </c>
      <c r="B69" s="102">
        <f t="shared" si="19"/>
        <v>41335</v>
      </c>
      <c r="C69" s="115">
        <f>CA68</f>
        <v>708</v>
      </c>
      <c r="D69" s="116">
        <f t="shared" si="13"/>
        <v>217020</v>
      </c>
      <c r="E69" s="117">
        <f t="shared" si="14"/>
        <v>0</v>
      </c>
      <c r="F69" s="213">
        <f t="shared" si="0"/>
        <v>217728</v>
      </c>
      <c r="G69" s="330"/>
      <c r="H69" s="120"/>
      <c r="I69" s="120"/>
      <c r="J69" s="120"/>
      <c r="K69" s="120"/>
      <c r="L69" s="107">
        <f t="shared" si="1"/>
        <v>0</v>
      </c>
      <c r="M69" s="120"/>
      <c r="N69" s="33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07">
        <f t="shared" si="2"/>
        <v>0</v>
      </c>
      <c r="AC69" s="386"/>
      <c r="AD69" s="108">
        <f t="shared" si="3"/>
        <v>0</v>
      </c>
      <c r="AE69" s="330"/>
      <c r="AF69" s="330"/>
      <c r="AG69" s="330"/>
      <c r="AH69" s="387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07">
        <f t="shared" si="16"/>
        <v>0</v>
      </c>
      <c r="AU69" s="330"/>
      <c r="AV69" s="330"/>
      <c r="AW69" s="33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07">
        <f t="shared" si="4"/>
        <v>0</v>
      </c>
      <c r="BK69" s="120"/>
      <c r="BL69" s="107">
        <f t="shared" si="5"/>
        <v>0</v>
      </c>
      <c r="BM69" s="120"/>
      <c r="BN69" s="120"/>
      <c r="BO69" s="120"/>
      <c r="BP69" s="385"/>
      <c r="BQ69" s="120"/>
      <c r="BR69" s="120"/>
      <c r="BS69" s="120"/>
      <c r="BT69" s="120"/>
      <c r="BU69" s="120"/>
      <c r="BV69" s="120"/>
      <c r="BW69" s="120"/>
      <c r="BX69" s="120"/>
      <c r="BY69" s="109">
        <f t="shared" si="6"/>
        <v>0</v>
      </c>
      <c r="BZ69" s="107">
        <f t="shared" si="7"/>
        <v>0</v>
      </c>
      <c r="CA69" s="109">
        <f t="shared" si="8"/>
        <v>708</v>
      </c>
      <c r="CB69" s="109">
        <f t="shared" si="15"/>
        <v>217020</v>
      </c>
      <c r="CC69" s="110">
        <f t="shared" si="9"/>
        <v>217728</v>
      </c>
      <c r="CD69" s="111">
        <f t="shared" si="10"/>
        <v>0</v>
      </c>
      <c r="CE69" s="112">
        <f t="shared" si="11"/>
        <v>217728</v>
      </c>
      <c r="CF69" s="113"/>
      <c r="CG69" s="114"/>
      <c r="CI69" s="65"/>
    </row>
    <row r="70" spans="1:87" x14ac:dyDescent="0.25">
      <c r="A70" s="309" t="s">
        <v>166</v>
      </c>
      <c r="B70" s="310">
        <f t="shared" si="19"/>
        <v>41336</v>
      </c>
      <c r="C70" s="115">
        <f>CA69</f>
        <v>708</v>
      </c>
      <c r="D70" s="116">
        <f t="shared" si="13"/>
        <v>217020</v>
      </c>
      <c r="E70" s="117">
        <f t="shared" si="14"/>
        <v>0</v>
      </c>
      <c r="F70" s="213">
        <f t="shared" si="0"/>
        <v>217728</v>
      </c>
      <c r="G70" s="330"/>
      <c r="H70" s="120"/>
      <c r="I70" s="120"/>
      <c r="J70" s="120"/>
      <c r="K70" s="120"/>
      <c r="L70" s="107">
        <f t="shared" si="1"/>
        <v>0</v>
      </c>
      <c r="M70" s="120"/>
      <c r="N70" s="33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07">
        <f t="shared" si="2"/>
        <v>0</v>
      </c>
      <c r="AC70" s="386"/>
      <c r="AD70" s="108">
        <f t="shared" si="3"/>
        <v>0</v>
      </c>
      <c r="AE70" s="330"/>
      <c r="AF70" s="330"/>
      <c r="AG70" s="330"/>
      <c r="AH70" s="387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07">
        <f t="shared" si="16"/>
        <v>0</v>
      </c>
      <c r="AU70" s="330"/>
      <c r="AV70" s="330"/>
      <c r="AW70" s="33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07">
        <f t="shared" si="4"/>
        <v>0</v>
      </c>
      <c r="BK70" s="120"/>
      <c r="BL70" s="107">
        <f t="shared" si="5"/>
        <v>0</v>
      </c>
      <c r="BM70" s="120"/>
      <c r="BN70" s="120"/>
      <c r="BO70" s="120"/>
      <c r="BP70" s="385"/>
      <c r="BQ70" s="120"/>
      <c r="BR70" s="120"/>
      <c r="BS70" s="120"/>
      <c r="BT70" s="120"/>
      <c r="BU70" s="120"/>
      <c r="BV70" s="120"/>
      <c r="BW70" s="120"/>
      <c r="BX70" s="120"/>
      <c r="BY70" s="109">
        <f t="shared" si="6"/>
        <v>0</v>
      </c>
      <c r="BZ70" s="107">
        <f t="shared" si="7"/>
        <v>0</v>
      </c>
      <c r="CA70" s="109">
        <f t="shared" si="8"/>
        <v>708</v>
      </c>
      <c r="CB70" s="109">
        <f t="shared" si="15"/>
        <v>217020</v>
      </c>
      <c r="CC70" s="110">
        <f t="shared" si="9"/>
        <v>217728</v>
      </c>
      <c r="CD70" s="111">
        <f t="shared" si="10"/>
        <v>0</v>
      </c>
      <c r="CE70" s="112">
        <f t="shared" si="11"/>
        <v>217728</v>
      </c>
      <c r="CF70" s="113"/>
      <c r="CG70" s="114"/>
      <c r="CI70" s="65"/>
    </row>
    <row r="71" spans="1:87" x14ac:dyDescent="0.25">
      <c r="A71" s="308" t="s">
        <v>167</v>
      </c>
      <c r="B71" s="102">
        <f t="shared" si="19"/>
        <v>41337</v>
      </c>
      <c r="C71" s="115">
        <f>CA70</f>
        <v>708</v>
      </c>
      <c r="D71" s="116">
        <f t="shared" si="13"/>
        <v>217020</v>
      </c>
      <c r="E71" s="117">
        <f t="shared" si="14"/>
        <v>0</v>
      </c>
      <c r="F71" s="213">
        <f t="shared" si="0"/>
        <v>217728</v>
      </c>
      <c r="G71" s="330"/>
      <c r="H71" s="120"/>
      <c r="I71" s="120"/>
      <c r="J71" s="120"/>
      <c r="K71" s="120"/>
      <c r="L71" s="107">
        <f t="shared" si="1"/>
        <v>0</v>
      </c>
      <c r="M71" s="120"/>
      <c r="N71" s="33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07">
        <f t="shared" si="2"/>
        <v>0</v>
      </c>
      <c r="AC71" s="386"/>
      <c r="AD71" s="108">
        <f t="shared" si="3"/>
        <v>0</v>
      </c>
      <c r="AE71" s="330"/>
      <c r="AF71" s="330"/>
      <c r="AG71" s="330"/>
      <c r="AH71" s="387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07">
        <f t="shared" si="16"/>
        <v>0</v>
      </c>
      <c r="AU71" s="330">
        <v>45000</v>
      </c>
      <c r="AV71" s="330"/>
      <c r="AW71" s="33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07">
        <f t="shared" si="4"/>
        <v>45000</v>
      </c>
      <c r="BK71" s="120"/>
      <c r="BL71" s="107">
        <f t="shared" si="5"/>
        <v>45000</v>
      </c>
      <c r="BM71" s="120"/>
      <c r="BN71" s="120"/>
      <c r="BO71" s="120"/>
      <c r="BP71" s="385"/>
      <c r="BQ71" s="120"/>
      <c r="BR71" s="120"/>
      <c r="BS71" s="120"/>
      <c r="BT71" s="120"/>
      <c r="BU71" s="120"/>
      <c r="BV71" s="120"/>
      <c r="BW71" s="120"/>
      <c r="BX71" s="120"/>
      <c r="BY71" s="109">
        <f t="shared" si="6"/>
        <v>0</v>
      </c>
      <c r="BZ71" s="107">
        <f t="shared" si="7"/>
        <v>0</v>
      </c>
      <c r="CA71" s="109">
        <f t="shared" si="8"/>
        <v>708</v>
      </c>
      <c r="CB71" s="109">
        <f t="shared" si="15"/>
        <v>172020</v>
      </c>
      <c r="CC71" s="110">
        <f t="shared" si="9"/>
        <v>172728</v>
      </c>
      <c r="CD71" s="111">
        <f t="shared" si="10"/>
        <v>0</v>
      </c>
      <c r="CE71" s="112">
        <f t="shared" si="11"/>
        <v>172728</v>
      </c>
      <c r="CF71" s="113"/>
      <c r="CG71" s="114"/>
      <c r="CI71" s="65"/>
    </row>
    <row r="72" spans="1:87" x14ac:dyDescent="0.25">
      <c r="A72" s="308" t="s">
        <v>161</v>
      </c>
      <c r="B72" s="102">
        <f t="shared" si="19"/>
        <v>41338</v>
      </c>
      <c r="C72" s="115">
        <f>CA71</f>
        <v>708</v>
      </c>
      <c r="D72" s="116">
        <f t="shared" si="13"/>
        <v>172020</v>
      </c>
      <c r="E72" s="117">
        <f t="shared" si="14"/>
        <v>0</v>
      </c>
      <c r="F72" s="213">
        <f t="shared" ref="F72:F135" si="20">E72+D72+C72</f>
        <v>172728</v>
      </c>
      <c r="G72" s="330">
        <v>80000</v>
      </c>
      <c r="H72" s="120"/>
      <c r="I72" s="120"/>
      <c r="J72" s="120"/>
      <c r="K72" s="120"/>
      <c r="L72" s="107">
        <f t="shared" si="1"/>
        <v>80000</v>
      </c>
      <c r="M72" s="120"/>
      <c r="N72" s="33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07">
        <f t="shared" si="2"/>
        <v>0</v>
      </c>
      <c r="AC72" s="386"/>
      <c r="AD72" s="108">
        <f t="shared" si="3"/>
        <v>80000</v>
      </c>
      <c r="AE72" s="330"/>
      <c r="AF72" s="330"/>
      <c r="AG72" s="330"/>
      <c r="AH72" s="387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07">
        <f t="shared" si="16"/>
        <v>0</v>
      </c>
      <c r="AU72" s="330">
        <v>30000</v>
      </c>
      <c r="AV72" s="330"/>
      <c r="AW72" s="33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07">
        <f t="shared" ref="BJ72:BJ135" si="21">SUM(AU72:BI72)</f>
        <v>30000</v>
      </c>
      <c r="BK72" s="120"/>
      <c r="BL72" s="107">
        <f t="shared" ref="BL72:BL135" si="22">AT72+BJ72+BK72</f>
        <v>30000</v>
      </c>
      <c r="BM72" s="120"/>
      <c r="BN72" s="120"/>
      <c r="BO72" s="120"/>
      <c r="BP72" s="385"/>
      <c r="BQ72" s="120"/>
      <c r="BR72" s="120"/>
      <c r="BS72" s="120"/>
      <c r="BT72" s="120"/>
      <c r="BU72" s="120"/>
      <c r="BV72" s="120"/>
      <c r="BW72" s="120"/>
      <c r="BX72" s="120"/>
      <c r="BY72" s="109">
        <f t="shared" ref="BY72:BY135" si="23">SUM(BR72:BX72)</f>
        <v>0</v>
      </c>
      <c r="BZ72" s="107">
        <f t="shared" ref="BZ72:BZ135" si="24">BM72+BN72+BY72</f>
        <v>0</v>
      </c>
      <c r="CA72" s="109">
        <f t="shared" ref="CA72:CA135" si="25">C72+L72-AT72+BN72-BM72</f>
        <v>80708</v>
      </c>
      <c r="CB72" s="109">
        <f t="shared" si="15"/>
        <v>142020</v>
      </c>
      <c r="CC72" s="110">
        <f t="shared" ref="CC72:CC135" si="26">CA72+CB72</f>
        <v>222728</v>
      </c>
      <c r="CD72" s="111">
        <f t="shared" ref="CD72:CD135" si="27">E72+AC72-BK72-BQ72</f>
        <v>0</v>
      </c>
      <c r="CE72" s="112">
        <f t="shared" ref="CE72:CE135" si="28">CC72+CD72</f>
        <v>222728</v>
      </c>
      <c r="CF72" s="113"/>
      <c r="CG72" s="114"/>
      <c r="CI72" s="65"/>
    </row>
    <row r="73" spans="1:87" x14ac:dyDescent="0.25">
      <c r="A73" s="308" t="s">
        <v>162</v>
      </c>
      <c r="B73" s="102">
        <f t="shared" si="19"/>
        <v>41339</v>
      </c>
      <c r="C73" s="115">
        <f>CA72</f>
        <v>80708</v>
      </c>
      <c r="D73" s="116">
        <f>CB72</f>
        <v>142020</v>
      </c>
      <c r="E73" s="117">
        <f t="shared" ref="E73:E136" si="29">CD72</f>
        <v>0</v>
      </c>
      <c r="F73" s="213">
        <f t="shared" si="20"/>
        <v>222728</v>
      </c>
      <c r="G73" s="330"/>
      <c r="H73" s="120"/>
      <c r="I73" s="120"/>
      <c r="J73" s="120"/>
      <c r="K73" s="120"/>
      <c r="L73" s="107">
        <f t="shared" ref="L73:L136" si="30">SUM(G73:K73)</f>
        <v>0</v>
      </c>
      <c r="M73" s="120"/>
      <c r="N73" s="33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07">
        <f t="shared" ref="AB73:AB136" si="31">SUM(M73:AA73)</f>
        <v>0</v>
      </c>
      <c r="AC73" s="386"/>
      <c r="AD73" s="108">
        <f t="shared" ref="AD73:AD136" si="32">L73+AB73+AC73</f>
        <v>0</v>
      </c>
      <c r="AE73" s="330"/>
      <c r="AF73" s="330"/>
      <c r="AG73" s="330"/>
      <c r="AH73" s="387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07">
        <f t="shared" si="16"/>
        <v>0</v>
      </c>
      <c r="AU73" s="330">
        <v>23000</v>
      </c>
      <c r="AV73" s="330">
        <v>3000</v>
      </c>
      <c r="AW73" s="33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07">
        <f t="shared" si="21"/>
        <v>26000</v>
      </c>
      <c r="BK73" s="120"/>
      <c r="BL73" s="107">
        <f t="shared" si="22"/>
        <v>26000</v>
      </c>
      <c r="BM73" s="120"/>
      <c r="BN73" s="120"/>
      <c r="BO73" s="120"/>
      <c r="BP73" s="385"/>
      <c r="BQ73" s="120"/>
      <c r="BR73" s="120"/>
      <c r="BS73" s="120"/>
      <c r="BT73" s="120"/>
      <c r="BU73" s="120"/>
      <c r="BV73" s="120"/>
      <c r="BW73" s="120"/>
      <c r="BX73" s="120"/>
      <c r="BY73" s="109">
        <f t="shared" si="23"/>
        <v>0</v>
      </c>
      <c r="BZ73" s="107">
        <f t="shared" si="24"/>
        <v>0</v>
      </c>
      <c r="CA73" s="109">
        <f t="shared" si="25"/>
        <v>80708</v>
      </c>
      <c r="CB73" s="109">
        <f t="shared" ref="CB73:CB136" si="33">D73+AB73-BJ73+BM73-BN73-BO73+BP73</f>
        <v>116020</v>
      </c>
      <c r="CC73" s="110">
        <f t="shared" si="26"/>
        <v>196728</v>
      </c>
      <c r="CD73" s="111">
        <f t="shared" si="27"/>
        <v>0</v>
      </c>
      <c r="CE73" s="112">
        <f t="shared" si="28"/>
        <v>196728</v>
      </c>
      <c r="CF73" s="113"/>
      <c r="CG73" s="114"/>
      <c r="CI73" s="65"/>
    </row>
    <row r="74" spans="1:87" x14ac:dyDescent="0.25">
      <c r="A74" s="308" t="s">
        <v>163</v>
      </c>
      <c r="B74" s="102">
        <f t="shared" si="19"/>
        <v>41340</v>
      </c>
      <c r="C74" s="115">
        <f t="shared" ref="C74:D137" si="34">CA73</f>
        <v>80708</v>
      </c>
      <c r="D74" s="116">
        <f t="shared" si="34"/>
        <v>116020</v>
      </c>
      <c r="E74" s="117">
        <f t="shared" si="29"/>
        <v>0</v>
      </c>
      <c r="F74" s="213">
        <f t="shared" si="20"/>
        <v>196728</v>
      </c>
      <c r="G74" s="330"/>
      <c r="H74" s="120"/>
      <c r="I74" s="120"/>
      <c r="J74" s="120"/>
      <c r="K74" s="120"/>
      <c r="L74" s="107">
        <f t="shared" si="30"/>
        <v>0</v>
      </c>
      <c r="M74" s="120"/>
      <c r="N74" s="33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07">
        <f t="shared" si="31"/>
        <v>0</v>
      </c>
      <c r="AC74" s="386"/>
      <c r="AD74" s="108">
        <f t="shared" si="32"/>
        <v>0</v>
      </c>
      <c r="AE74" s="330"/>
      <c r="AF74" s="330"/>
      <c r="AG74" s="330"/>
      <c r="AH74" s="387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07">
        <f t="shared" ref="AT74:AT137" si="35">SUM(AE74:AS74)</f>
        <v>0</v>
      </c>
      <c r="AU74" s="330">
        <v>17000</v>
      </c>
      <c r="AV74" s="330"/>
      <c r="AW74" s="33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07">
        <f t="shared" si="21"/>
        <v>17000</v>
      </c>
      <c r="BK74" s="120"/>
      <c r="BL74" s="107">
        <f t="shared" si="22"/>
        <v>17000</v>
      </c>
      <c r="BM74" s="120"/>
      <c r="BN74" s="120"/>
      <c r="BO74" s="120"/>
      <c r="BP74" s="385"/>
      <c r="BQ74" s="120"/>
      <c r="BR74" s="120"/>
      <c r="BS74" s="120"/>
      <c r="BT74" s="120"/>
      <c r="BU74" s="120"/>
      <c r="BV74" s="120"/>
      <c r="BW74" s="120"/>
      <c r="BX74" s="120"/>
      <c r="BY74" s="109">
        <f t="shared" si="23"/>
        <v>0</v>
      </c>
      <c r="BZ74" s="107">
        <f t="shared" si="24"/>
        <v>0</v>
      </c>
      <c r="CA74" s="109">
        <f t="shared" si="25"/>
        <v>80708</v>
      </c>
      <c r="CB74" s="109">
        <f t="shared" si="33"/>
        <v>99020</v>
      </c>
      <c r="CC74" s="110">
        <f t="shared" si="26"/>
        <v>179728</v>
      </c>
      <c r="CD74" s="111">
        <f t="shared" si="27"/>
        <v>0</v>
      </c>
      <c r="CE74" s="112">
        <f t="shared" si="28"/>
        <v>179728</v>
      </c>
      <c r="CF74" s="113"/>
      <c r="CG74" s="114"/>
      <c r="CI74" s="65"/>
    </row>
    <row r="75" spans="1:87" x14ac:dyDescent="0.25">
      <c r="A75" s="308" t="s">
        <v>164</v>
      </c>
      <c r="B75" s="102">
        <f t="shared" si="19"/>
        <v>41341</v>
      </c>
      <c r="C75" s="115">
        <f t="shared" si="34"/>
        <v>80708</v>
      </c>
      <c r="D75" s="116">
        <f t="shared" si="34"/>
        <v>99020</v>
      </c>
      <c r="E75" s="117">
        <f t="shared" si="29"/>
        <v>0</v>
      </c>
      <c r="F75" s="213">
        <f t="shared" si="20"/>
        <v>179728</v>
      </c>
      <c r="G75" s="330"/>
      <c r="H75" s="120"/>
      <c r="I75" s="120"/>
      <c r="J75" s="120"/>
      <c r="K75" s="120"/>
      <c r="L75" s="107">
        <f t="shared" si="30"/>
        <v>0</v>
      </c>
      <c r="M75" s="120"/>
      <c r="N75" s="33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07">
        <f t="shared" si="31"/>
        <v>0</v>
      </c>
      <c r="AC75" s="386"/>
      <c r="AD75" s="108">
        <f t="shared" si="32"/>
        <v>0</v>
      </c>
      <c r="AE75" s="330"/>
      <c r="AF75" s="330"/>
      <c r="AG75" s="330"/>
      <c r="AH75" s="387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07">
        <f t="shared" si="35"/>
        <v>0</v>
      </c>
      <c r="AU75" s="330">
        <v>18000</v>
      </c>
      <c r="AV75" s="330"/>
      <c r="AW75" s="33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07">
        <f t="shared" si="21"/>
        <v>18000</v>
      </c>
      <c r="BK75" s="120"/>
      <c r="BL75" s="107">
        <f t="shared" si="22"/>
        <v>18000</v>
      </c>
      <c r="BM75" s="120"/>
      <c r="BN75" s="120"/>
      <c r="BO75" s="120"/>
      <c r="BP75" s="385"/>
      <c r="BQ75" s="120"/>
      <c r="BR75" s="120"/>
      <c r="BS75" s="120"/>
      <c r="BT75" s="120"/>
      <c r="BU75" s="120"/>
      <c r="BV75" s="120"/>
      <c r="BW75" s="120"/>
      <c r="BX75" s="120"/>
      <c r="BY75" s="109">
        <f t="shared" si="23"/>
        <v>0</v>
      </c>
      <c r="BZ75" s="107">
        <f t="shared" si="24"/>
        <v>0</v>
      </c>
      <c r="CA75" s="109">
        <f t="shared" si="25"/>
        <v>80708</v>
      </c>
      <c r="CB75" s="109">
        <f t="shared" si="33"/>
        <v>81020</v>
      </c>
      <c r="CC75" s="110">
        <f t="shared" si="26"/>
        <v>161728</v>
      </c>
      <c r="CD75" s="111">
        <f t="shared" si="27"/>
        <v>0</v>
      </c>
      <c r="CE75" s="112">
        <f t="shared" si="28"/>
        <v>161728</v>
      </c>
      <c r="CF75" s="113"/>
      <c r="CG75" s="114"/>
      <c r="CI75" s="65"/>
    </row>
    <row r="76" spans="1:87" x14ac:dyDescent="0.25">
      <c r="A76" s="308" t="s">
        <v>165</v>
      </c>
      <c r="B76" s="102">
        <f t="shared" si="19"/>
        <v>41342</v>
      </c>
      <c r="C76" s="115">
        <f t="shared" si="34"/>
        <v>80708</v>
      </c>
      <c r="D76" s="116">
        <f t="shared" si="34"/>
        <v>81020</v>
      </c>
      <c r="E76" s="117">
        <f t="shared" si="29"/>
        <v>0</v>
      </c>
      <c r="F76" s="213">
        <f t="shared" si="20"/>
        <v>161728</v>
      </c>
      <c r="G76" s="211"/>
      <c r="H76" s="120"/>
      <c r="I76" s="120"/>
      <c r="J76" s="120"/>
      <c r="K76" s="120"/>
      <c r="L76" s="107">
        <f t="shared" si="30"/>
        <v>0</v>
      </c>
      <c r="M76" s="120"/>
      <c r="N76" s="211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07">
        <f t="shared" si="31"/>
        <v>0</v>
      </c>
      <c r="AC76" s="386"/>
      <c r="AD76" s="108">
        <f t="shared" si="32"/>
        <v>0</v>
      </c>
      <c r="AE76" s="211"/>
      <c r="AF76" s="211"/>
      <c r="AG76" s="211"/>
      <c r="AH76" s="387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07">
        <f t="shared" si="35"/>
        <v>0</v>
      </c>
      <c r="AU76" s="211">
        <v>10000</v>
      </c>
      <c r="AV76" s="211"/>
      <c r="AW76" s="211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07">
        <f t="shared" si="21"/>
        <v>10000</v>
      </c>
      <c r="BK76" s="120"/>
      <c r="BL76" s="107">
        <f t="shared" si="22"/>
        <v>10000</v>
      </c>
      <c r="BM76" s="120"/>
      <c r="BN76" s="120"/>
      <c r="BO76" s="120"/>
      <c r="BP76" s="385"/>
      <c r="BQ76" s="120"/>
      <c r="BR76" s="120"/>
      <c r="BS76" s="120"/>
      <c r="BT76" s="120"/>
      <c r="BU76" s="120"/>
      <c r="BV76" s="120"/>
      <c r="BW76" s="120"/>
      <c r="BX76" s="120"/>
      <c r="BY76" s="109">
        <f t="shared" si="23"/>
        <v>0</v>
      </c>
      <c r="BZ76" s="107">
        <f t="shared" si="24"/>
        <v>0</v>
      </c>
      <c r="CA76" s="109">
        <f t="shared" si="25"/>
        <v>80708</v>
      </c>
      <c r="CB76" s="109">
        <f t="shared" si="33"/>
        <v>71020</v>
      </c>
      <c r="CC76" s="110">
        <f t="shared" si="26"/>
        <v>151728</v>
      </c>
      <c r="CD76" s="111">
        <f t="shared" si="27"/>
        <v>0</v>
      </c>
      <c r="CE76" s="112">
        <f t="shared" si="28"/>
        <v>151728</v>
      </c>
      <c r="CF76" s="113"/>
      <c r="CG76" s="114"/>
      <c r="CI76" s="65"/>
    </row>
    <row r="77" spans="1:87" x14ac:dyDescent="0.25">
      <c r="A77" s="309" t="s">
        <v>166</v>
      </c>
      <c r="B77" s="310">
        <f t="shared" si="19"/>
        <v>41343</v>
      </c>
      <c r="C77" s="115">
        <f t="shared" si="34"/>
        <v>80708</v>
      </c>
      <c r="D77" s="116">
        <f t="shared" si="34"/>
        <v>71020</v>
      </c>
      <c r="E77" s="117">
        <f t="shared" si="29"/>
        <v>0</v>
      </c>
      <c r="F77" s="213">
        <f t="shared" si="20"/>
        <v>151728</v>
      </c>
      <c r="G77" s="211"/>
      <c r="H77" s="120"/>
      <c r="I77" s="120"/>
      <c r="J77" s="120"/>
      <c r="K77" s="120"/>
      <c r="L77" s="107">
        <f t="shared" si="30"/>
        <v>0</v>
      </c>
      <c r="M77" s="120"/>
      <c r="N77" s="211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07">
        <f t="shared" si="31"/>
        <v>0</v>
      </c>
      <c r="AC77" s="386"/>
      <c r="AD77" s="108">
        <f t="shared" si="32"/>
        <v>0</v>
      </c>
      <c r="AE77" s="211"/>
      <c r="AF77" s="211"/>
      <c r="AG77" s="211"/>
      <c r="AH77" s="387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07">
        <f t="shared" si="35"/>
        <v>0</v>
      </c>
      <c r="AU77" s="211"/>
      <c r="AV77" s="211"/>
      <c r="AW77" s="211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07">
        <f t="shared" si="21"/>
        <v>0</v>
      </c>
      <c r="BK77" s="120"/>
      <c r="BL77" s="107">
        <f t="shared" si="22"/>
        <v>0</v>
      </c>
      <c r="BM77" s="120"/>
      <c r="BN77" s="120"/>
      <c r="BO77" s="120"/>
      <c r="BP77" s="387"/>
      <c r="BQ77" s="120"/>
      <c r="BR77" s="120"/>
      <c r="BS77" s="120"/>
      <c r="BT77" s="120"/>
      <c r="BU77" s="120"/>
      <c r="BV77" s="120"/>
      <c r="BW77" s="120"/>
      <c r="BX77" s="120"/>
      <c r="BY77" s="109">
        <f t="shared" si="23"/>
        <v>0</v>
      </c>
      <c r="BZ77" s="107">
        <f t="shared" si="24"/>
        <v>0</v>
      </c>
      <c r="CA77" s="109">
        <f t="shared" si="25"/>
        <v>80708</v>
      </c>
      <c r="CB77" s="109">
        <f t="shared" si="33"/>
        <v>71020</v>
      </c>
      <c r="CC77" s="110">
        <f t="shared" si="26"/>
        <v>151728</v>
      </c>
      <c r="CD77" s="111">
        <f t="shared" si="27"/>
        <v>0</v>
      </c>
      <c r="CE77" s="112">
        <f t="shared" si="28"/>
        <v>151728</v>
      </c>
      <c r="CF77" s="113"/>
      <c r="CG77" s="114"/>
      <c r="CI77" s="65"/>
    </row>
    <row r="78" spans="1:87" x14ac:dyDescent="0.25">
      <c r="A78" s="308" t="s">
        <v>167</v>
      </c>
      <c r="B78" s="102">
        <f t="shared" si="19"/>
        <v>41344</v>
      </c>
      <c r="C78" s="115">
        <f t="shared" si="34"/>
        <v>80708</v>
      </c>
      <c r="D78" s="116">
        <f t="shared" si="34"/>
        <v>71020</v>
      </c>
      <c r="E78" s="117">
        <f t="shared" si="29"/>
        <v>0</v>
      </c>
      <c r="F78" s="213">
        <f t="shared" si="20"/>
        <v>151728</v>
      </c>
      <c r="G78" s="211"/>
      <c r="H78" s="120"/>
      <c r="I78" s="120"/>
      <c r="J78" s="120"/>
      <c r="K78" s="120"/>
      <c r="L78" s="107">
        <f t="shared" si="30"/>
        <v>0</v>
      </c>
      <c r="M78" s="120"/>
      <c r="N78" s="211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07">
        <f t="shared" si="31"/>
        <v>0</v>
      </c>
      <c r="AC78" s="386"/>
      <c r="AD78" s="108">
        <f t="shared" si="32"/>
        <v>0</v>
      </c>
      <c r="AE78" s="211">
        <v>18000</v>
      </c>
      <c r="AF78" s="211"/>
      <c r="AG78" s="211"/>
      <c r="AH78" s="387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07">
        <f t="shared" si="35"/>
        <v>18000</v>
      </c>
      <c r="AU78" s="211"/>
      <c r="AV78" s="211"/>
      <c r="AW78" s="211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07">
        <f t="shared" si="21"/>
        <v>0</v>
      </c>
      <c r="BK78" s="120"/>
      <c r="BL78" s="107">
        <f t="shared" si="22"/>
        <v>18000</v>
      </c>
      <c r="BM78" s="120"/>
      <c r="BN78" s="120"/>
      <c r="BO78" s="120"/>
      <c r="BP78" s="387"/>
      <c r="BQ78" s="120"/>
      <c r="BR78" s="120"/>
      <c r="BS78" s="120"/>
      <c r="BT78" s="120"/>
      <c r="BU78" s="120"/>
      <c r="BV78" s="120"/>
      <c r="BW78" s="120"/>
      <c r="BX78" s="120"/>
      <c r="BY78" s="109">
        <f t="shared" si="23"/>
        <v>0</v>
      </c>
      <c r="BZ78" s="107">
        <f t="shared" si="24"/>
        <v>0</v>
      </c>
      <c r="CA78" s="109">
        <f t="shared" si="25"/>
        <v>62708</v>
      </c>
      <c r="CB78" s="109">
        <f t="shared" si="33"/>
        <v>71020</v>
      </c>
      <c r="CC78" s="110">
        <f t="shared" si="26"/>
        <v>133728</v>
      </c>
      <c r="CD78" s="111">
        <f t="shared" si="27"/>
        <v>0</v>
      </c>
      <c r="CE78" s="112">
        <f t="shared" si="28"/>
        <v>133728</v>
      </c>
      <c r="CF78" s="113"/>
      <c r="CG78" s="114"/>
      <c r="CI78" s="65"/>
    </row>
    <row r="79" spans="1:87" x14ac:dyDescent="0.25">
      <c r="A79" s="308" t="s">
        <v>161</v>
      </c>
      <c r="B79" s="102">
        <f t="shared" si="19"/>
        <v>41345</v>
      </c>
      <c r="C79" s="115">
        <f t="shared" si="34"/>
        <v>62708</v>
      </c>
      <c r="D79" s="116">
        <f t="shared" si="34"/>
        <v>71020</v>
      </c>
      <c r="E79" s="117">
        <f t="shared" si="29"/>
        <v>0</v>
      </c>
      <c r="F79" s="213">
        <f t="shared" si="20"/>
        <v>133728</v>
      </c>
      <c r="G79" s="330"/>
      <c r="H79" s="120"/>
      <c r="I79" s="120"/>
      <c r="J79" s="120"/>
      <c r="K79" s="120"/>
      <c r="L79" s="107">
        <f t="shared" si="30"/>
        <v>0</v>
      </c>
      <c r="M79" s="120"/>
      <c r="N79" s="33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07">
        <f t="shared" si="31"/>
        <v>0</v>
      </c>
      <c r="AC79" s="386"/>
      <c r="AD79" s="108">
        <f t="shared" si="32"/>
        <v>0</v>
      </c>
      <c r="AE79" s="330">
        <v>18000</v>
      </c>
      <c r="AF79" s="330"/>
      <c r="AG79" s="330"/>
      <c r="AH79" s="387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07">
        <f t="shared" si="35"/>
        <v>18000</v>
      </c>
      <c r="AU79" s="330">
        <v>15000</v>
      </c>
      <c r="AV79" s="330"/>
      <c r="AW79" s="330">
        <v>2000</v>
      </c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07">
        <f t="shared" si="21"/>
        <v>17000</v>
      </c>
      <c r="BK79" s="120"/>
      <c r="BL79" s="107">
        <f t="shared" si="22"/>
        <v>35000</v>
      </c>
      <c r="BM79" s="120"/>
      <c r="BN79" s="120"/>
      <c r="BO79" s="120"/>
      <c r="BP79" s="387"/>
      <c r="BQ79" s="120"/>
      <c r="BR79" s="120"/>
      <c r="BS79" s="120"/>
      <c r="BT79" s="120"/>
      <c r="BU79" s="120"/>
      <c r="BV79" s="120"/>
      <c r="BW79" s="120"/>
      <c r="BX79" s="120"/>
      <c r="BY79" s="109">
        <f t="shared" si="23"/>
        <v>0</v>
      </c>
      <c r="BZ79" s="107">
        <f t="shared" si="24"/>
        <v>0</v>
      </c>
      <c r="CA79" s="109">
        <f t="shared" si="25"/>
        <v>44708</v>
      </c>
      <c r="CB79" s="109">
        <f t="shared" si="33"/>
        <v>54020</v>
      </c>
      <c r="CC79" s="110">
        <f t="shared" si="26"/>
        <v>98728</v>
      </c>
      <c r="CD79" s="111">
        <f t="shared" si="27"/>
        <v>0</v>
      </c>
      <c r="CE79" s="112">
        <f t="shared" si="28"/>
        <v>98728</v>
      </c>
      <c r="CF79" s="113"/>
      <c r="CG79" s="114"/>
      <c r="CI79" s="65"/>
    </row>
    <row r="80" spans="1:87" x14ac:dyDescent="0.25">
      <c r="A80" s="308" t="s">
        <v>162</v>
      </c>
      <c r="B80" s="102">
        <f t="shared" si="19"/>
        <v>41346</v>
      </c>
      <c r="C80" s="115">
        <f t="shared" si="34"/>
        <v>44708</v>
      </c>
      <c r="D80" s="116">
        <f t="shared" si="34"/>
        <v>54020</v>
      </c>
      <c r="E80" s="117">
        <f t="shared" si="29"/>
        <v>0</v>
      </c>
      <c r="F80" s="213">
        <f t="shared" si="20"/>
        <v>98728</v>
      </c>
      <c r="G80" s="330"/>
      <c r="H80" s="120"/>
      <c r="I80" s="120"/>
      <c r="J80" s="120"/>
      <c r="K80" s="120"/>
      <c r="L80" s="107">
        <f t="shared" si="30"/>
        <v>0</v>
      </c>
      <c r="M80" s="120"/>
      <c r="N80" s="330">
        <v>119445</v>
      </c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07">
        <f t="shared" si="31"/>
        <v>119445</v>
      </c>
      <c r="AC80" s="386"/>
      <c r="AD80" s="108">
        <f t="shared" si="32"/>
        <v>119445</v>
      </c>
      <c r="AE80" s="330">
        <v>11000</v>
      </c>
      <c r="AF80" s="330"/>
      <c r="AG80" s="330"/>
      <c r="AH80" s="387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07">
        <f t="shared" si="35"/>
        <v>11000</v>
      </c>
      <c r="AU80" s="330">
        <v>5000</v>
      </c>
      <c r="AV80" s="330"/>
      <c r="AW80" s="33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07">
        <f t="shared" si="21"/>
        <v>5000</v>
      </c>
      <c r="BK80" s="120"/>
      <c r="BL80" s="107">
        <f t="shared" si="22"/>
        <v>16000</v>
      </c>
      <c r="BM80" s="120"/>
      <c r="BN80" s="120"/>
      <c r="BO80" s="120"/>
      <c r="BP80" s="387"/>
      <c r="BQ80" s="120"/>
      <c r="BR80" s="120"/>
      <c r="BS80" s="120"/>
      <c r="BT80" s="120"/>
      <c r="BU80" s="120"/>
      <c r="BV80" s="120"/>
      <c r="BW80" s="120"/>
      <c r="BX80" s="120"/>
      <c r="BY80" s="109">
        <f t="shared" si="23"/>
        <v>0</v>
      </c>
      <c r="BZ80" s="107">
        <f t="shared" si="24"/>
        <v>0</v>
      </c>
      <c r="CA80" s="109">
        <f t="shared" si="25"/>
        <v>33708</v>
      </c>
      <c r="CB80" s="109">
        <f t="shared" si="33"/>
        <v>168465</v>
      </c>
      <c r="CC80" s="110">
        <f t="shared" si="26"/>
        <v>202173</v>
      </c>
      <c r="CD80" s="111">
        <f t="shared" si="27"/>
        <v>0</v>
      </c>
      <c r="CE80" s="112">
        <f t="shared" si="28"/>
        <v>202173</v>
      </c>
      <c r="CF80" s="113"/>
      <c r="CG80" s="114"/>
      <c r="CI80" s="65"/>
    </row>
    <row r="81" spans="1:87" x14ac:dyDescent="0.25">
      <c r="A81" s="308" t="s">
        <v>163</v>
      </c>
      <c r="B81" s="102">
        <f t="shared" si="19"/>
        <v>41347</v>
      </c>
      <c r="C81" s="115">
        <f t="shared" si="34"/>
        <v>33708</v>
      </c>
      <c r="D81" s="116">
        <f t="shared" si="34"/>
        <v>168465</v>
      </c>
      <c r="E81" s="117">
        <f t="shared" si="29"/>
        <v>0</v>
      </c>
      <c r="F81" s="213">
        <f t="shared" si="20"/>
        <v>202173</v>
      </c>
      <c r="G81" s="330"/>
      <c r="H81" s="120"/>
      <c r="I81" s="120"/>
      <c r="J81" s="120"/>
      <c r="K81" s="120"/>
      <c r="L81" s="107">
        <f t="shared" si="30"/>
        <v>0</v>
      </c>
      <c r="M81" s="120"/>
      <c r="N81" s="33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07">
        <f t="shared" si="31"/>
        <v>0</v>
      </c>
      <c r="AC81" s="386"/>
      <c r="AD81" s="108">
        <f t="shared" si="32"/>
        <v>0</v>
      </c>
      <c r="AE81" s="330">
        <v>29000</v>
      </c>
      <c r="AF81" s="330"/>
      <c r="AG81" s="330"/>
      <c r="AH81" s="387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07">
        <f t="shared" si="35"/>
        <v>29000</v>
      </c>
      <c r="AU81" s="330">
        <v>10000</v>
      </c>
      <c r="AV81" s="330"/>
      <c r="AW81" s="33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07">
        <f t="shared" si="21"/>
        <v>10000</v>
      </c>
      <c r="BK81" s="120"/>
      <c r="BL81" s="107">
        <f t="shared" si="22"/>
        <v>39000</v>
      </c>
      <c r="BM81" s="120"/>
      <c r="BN81" s="120"/>
      <c r="BO81" s="120"/>
      <c r="BP81" s="387"/>
      <c r="BQ81" s="120"/>
      <c r="BR81" s="120"/>
      <c r="BS81" s="120"/>
      <c r="BT81" s="120"/>
      <c r="BU81" s="120"/>
      <c r="BV81" s="120"/>
      <c r="BW81" s="120"/>
      <c r="BX81" s="120"/>
      <c r="BY81" s="109">
        <f t="shared" si="23"/>
        <v>0</v>
      </c>
      <c r="BZ81" s="107">
        <f t="shared" si="24"/>
        <v>0</v>
      </c>
      <c r="CA81" s="109">
        <f t="shared" si="25"/>
        <v>4708</v>
      </c>
      <c r="CB81" s="109">
        <f t="shared" si="33"/>
        <v>158465</v>
      </c>
      <c r="CC81" s="110">
        <f t="shared" si="26"/>
        <v>163173</v>
      </c>
      <c r="CD81" s="111">
        <f t="shared" si="27"/>
        <v>0</v>
      </c>
      <c r="CE81" s="112">
        <f t="shared" si="28"/>
        <v>163173</v>
      </c>
      <c r="CF81" s="113"/>
      <c r="CG81" s="114"/>
      <c r="CI81" s="65"/>
    </row>
    <row r="82" spans="1:87" x14ac:dyDescent="0.25">
      <c r="A82" s="308" t="s">
        <v>164</v>
      </c>
      <c r="B82" s="102">
        <f t="shared" si="19"/>
        <v>41348</v>
      </c>
      <c r="C82" s="115">
        <f t="shared" si="34"/>
        <v>4708</v>
      </c>
      <c r="D82" s="116">
        <f t="shared" si="34"/>
        <v>158465</v>
      </c>
      <c r="E82" s="117">
        <f t="shared" si="29"/>
        <v>0</v>
      </c>
      <c r="F82" s="213">
        <f t="shared" si="20"/>
        <v>163173</v>
      </c>
      <c r="G82" s="330"/>
      <c r="H82" s="120"/>
      <c r="I82" s="120"/>
      <c r="J82" s="120"/>
      <c r="K82" s="120"/>
      <c r="L82" s="107">
        <f t="shared" si="30"/>
        <v>0</v>
      </c>
      <c r="M82" s="120"/>
      <c r="N82" s="33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07">
        <f t="shared" si="31"/>
        <v>0</v>
      </c>
      <c r="AC82" s="386"/>
      <c r="AD82" s="108">
        <f t="shared" si="32"/>
        <v>0</v>
      </c>
      <c r="AE82" s="330"/>
      <c r="AF82" s="330"/>
      <c r="AG82" s="330"/>
      <c r="AH82" s="387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07">
        <f t="shared" si="35"/>
        <v>0</v>
      </c>
      <c r="AU82" s="330">
        <v>39000</v>
      </c>
      <c r="AV82" s="330">
        <v>12000</v>
      </c>
      <c r="AW82" s="33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07">
        <f t="shared" si="21"/>
        <v>51000</v>
      </c>
      <c r="BK82" s="120"/>
      <c r="BL82" s="107">
        <f t="shared" si="22"/>
        <v>51000</v>
      </c>
      <c r="BM82" s="120"/>
      <c r="BN82" s="120"/>
      <c r="BO82" s="120"/>
      <c r="BP82" s="387"/>
      <c r="BQ82" s="120"/>
      <c r="BR82" s="120"/>
      <c r="BS82" s="120"/>
      <c r="BT82" s="120"/>
      <c r="BU82" s="120"/>
      <c r="BV82" s="120"/>
      <c r="BW82" s="120"/>
      <c r="BX82" s="120"/>
      <c r="BY82" s="109">
        <f t="shared" si="23"/>
        <v>0</v>
      </c>
      <c r="BZ82" s="107">
        <f t="shared" si="24"/>
        <v>0</v>
      </c>
      <c r="CA82" s="109">
        <f t="shared" si="25"/>
        <v>4708</v>
      </c>
      <c r="CB82" s="109">
        <f t="shared" si="33"/>
        <v>107465</v>
      </c>
      <c r="CC82" s="110">
        <f t="shared" si="26"/>
        <v>112173</v>
      </c>
      <c r="CD82" s="111">
        <f t="shared" si="27"/>
        <v>0</v>
      </c>
      <c r="CE82" s="112">
        <f t="shared" si="28"/>
        <v>112173</v>
      </c>
      <c r="CF82" s="113"/>
      <c r="CG82" s="114"/>
      <c r="CI82" s="65"/>
    </row>
    <row r="83" spans="1:87" x14ac:dyDescent="0.25">
      <c r="A83" s="308" t="s">
        <v>165</v>
      </c>
      <c r="B83" s="102">
        <f t="shared" si="19"/>
        <v>41349</v>
      </c>
      <c r="C83" s="115">
        <f t="shared" si="34"/>
        <v>4708</v>
      </c>
      <c r="D83" s="116">
        <f t="shared" si="34"/>
        <v>107465</v>
      </c>
      <c r="E83" s="117">
        <f t="shared" si="29"/>
        <v>0</v>
      </c>
      <c r="F83" s="213">
        <f t="shared" si="20"/>
        <v>112173</v>
      </c>
      <c r="G83" s="330"/>
      <c r="H83" s="120"/>
      <c r="I83" s="120"/>
      <c r="J83" s="120"/>
      <c r="K83" s="120"/>
      <c r="L83" s="107">
        <f t="shared" si="30"/>
        <v>0</v>
      </c>
      <c r="M83" s="120"/>
      <c r="N83" s="33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07">
        <f t="shared" si="31"/>
        <v>0</v>
      </c>
      <c r="AC83" s="386"/>
      <c r="AD83" s="108">
        <f t="shared" si="32"/>
        <v>0</v>
      </c>
      <c r="AE83" s="330"/>
      <c r="AF83" s="330"/>
      <c r="AG83" s="330"/>
      <c r="AH83" s="387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07">
        <f t="shared" si="35"/>
        <v>0</v>
      </c>
      <c r="AU83" s="330"/>
      <c r="AV83" s="330"/>
      <c r="AW83" s="33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07">
        <f t="shared" si="21"/>
        <v>0</v>
      </c>
      <c r="BK83" s="120"/>
      <c r="BL83" s="107">
        <f t="shared" si="22"/>
        <v>0</v>
      </c>
      <c r="BM83" s="120"/>
      <c r="BN83" s="120"/>
      <c r="BO83" s="120"/>
      <c r="BP83" s="387"/>
      <c r="BQ83" s="120"/>
      <c r="BR83" s="120"/>
      <c r="BS83" s="120"/>
      <c r="BT83" s="120"/>
      <c r="BU83" s="120"/>
      <c r="BV83" s="120"/>
      <c r="BW83" s="120"/>
      <c r="BX83" s="120"/>
      <c r="BY83" s="109">
        <f t="shared" si="23"/>
        <v>0</v>
      </c>
      <c r="BZ83" s="107">
        <f t="shared" si="24"/>
        <v>0</v>
      </c>
      <c r="CA83" s="109">
        <f t="shared" si="25"/>
        <v>4708</v>
      </c>
      <c r="CB83" s="109">
        <f t="shared" si="33"/>
        <v>107465</v>
      </c>
      <c r="CC83" s="110">
        <f t="shared" si="26"/>
        <v>112173</v>
      </c>
      <c r="CD83" s="111">
        <f t="shared" si="27"/>
        <v>0</v>
      </c>
      <c r="CE83" s="112">
        <f t="shared" si="28"/>
        <v>112173</v>
      </c>
      <c r="CF83" s="113"/>
      <c r="CG83" s="114"/>
      <c r="CI83" s="65"/>
    </row>
    <row r="84" spans="1:87" x14ac:dyDescent="0.25">
      <c r="A84" s="309" t="s">
        <v>166</v>
      </c>
      <c r="B84" s="310">
        <f t="shared" si="19"/>
        <v>41350</v>
      </c>
      <c r="C84" s="115">
        <f t="shared" si="34"/>
        <v>4708</v>
      </c>
      <c r="D84" s="116">
        <f t="shared" si="34"/>
        <v>107465</v>
      </c>
      <c r="E84" s="117">
        <f t="shared" si="29"/>
        <v>0</v>
      </c>
      <c r="F84" s="213">
        <f t="shared" si="20"/>
        <v>112173</v>
      </c>
      <c r="G84" s="330"/>
      <c r="H84" s="120"/>
      <c r="I84" s="120"/>
      <c r="J84" s="120"/>
      <c r="K84" s="120"/>
      <c r="L84" s="107">
        <f t="shared" si="30"/>
        <v>0</v>
      </c>
      <c r="M84" s="120"/>
      <c r="N84" s="33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07">
        <f t="shared" si="31"/>
        <v>0</v>
      </c>
      <c r="AC84" s="386"/>
      <c r="AD84" s="108">
        <f t="shared" si="32"/>
        <v>0</v>
      </c>
      <c r="AE84" s="330"/>
      <c r="AF84" s="330"/>
      <c r="AG84" s="330"/>
      <c r="AH84" s="387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07">
        <f t="shared" si="35"/>
        <v>0</v>
      </c>
      <c r="AU84" s="330"/>
      <c r="AV84" s="330"/>
      <c r="AW84" s="33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07">
        <f t="shared" si="21"/>
        <v>0</v>
      </c>
      <c r="BK84" s="120"/>
      <c r="BL84" s="107">
        <f t="shared" si="22"/>
        <v>0</v>
      </c>
      <c r="BM84" s="120"/>
      <c r="BN84" s="120"/>
      <c r="BO84" s="120"/>
      <c r="BP84" s="387"/>
      <c r="BQ84" s="120"/>
      <c r="BR84" s="120"/>
      <c r="BS84" s="120"/>
      <c r="BT84" s="120"/>
      <c r="BU84" s="120"/>
      <c r="BV84" s="120"/>
      <c r="BW84" s="120"/>
      <c r="BX84" s="120"/>
      <c r="BY84" s="109">
        <f t="shared" si="23"/>
        <v>0</v>
      </c>
      <c r="BZ84" s="107">
        <f t="shared" si="24"/>
        <v>0</v>
      </c>
      <c r="CA84" s="109">
        <f t="shared" si="25"/>
        <v>4708</v>
      </c>
      <c r="CB84" s="109">
        <f t="shared" si="33"/>
        <v>107465</v>
      </c>
      <c r="CC84" s="110">
        <f t="shared" si="26"/>
        <v>112173</v>
      </c>
      <c r="CD84" s="111">
        <f t="shared" si="27"/>
        <v>0</v>
      </c>
      <c r="CE84" s="112">
        <f t="shared" si="28"/>
        <v>112173</v>
      </c>
      <c r="CF84" s="113"/>
      <c r="CG84" s="114"/>
      <c r="CI84" s="65"/>
    </row>
    <row r="85" spans="1:87" x14ac:dyDescent="0.25">
      <c r="A85" s="308" t="s">
        <v>167</v>
      </c>
      <c r="B85" s="102">
        <f t="shared" si="19"/>
        <v>41351</v>
      </c>
      <c r="C85" s="115">
        <f t="shared" si="34"/>
        <v>4708</v>
      </c>
      <c r="D85" s="116">
        <f t="shared" si="34"/>
        <v>107465</v>
      </c>
      <c r="E85" s="117">
        <f t="shared" si="29"/>
        <v>0</v>
      </c>
      <c r="F85" s="213">
        <f t="shared" si="20"/>
        <v>112173</v>
      </c>
      <c r="G85" s="330"/>
      <c r="H85" s="120"/>
      <c r="I85" s="120"/>
      <c r="J85" s="120"/>
      <c r="K85" s="120"/>
      <c r="L85" s="107">
        <f t="shared" si="30"/>
        <v>0</v>
      </c>
      <c r="M85" s="120"/>
      <c r="N85" s="33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07">
        <f t="shared" si="31"/>
        <v>0</v>
      </c>
      <c r="AC85" s="386"/>
      <c r="AD85" s="108">
        <f t="shared" si="32"/>
        <v>0</v>
      </c>
      <c r="AE85" s="330"/>
      <c r="AF85" s="330"/>
      <c r="AG85" s="330"/>
      <c r="AH85" s="387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07">
        <f t="shared" si="35"/>
        <v>0</v>
      </c>
      <c r="AU85" s="330">
        <v>22000</v>
      </c>
      <c r="AV85" s="330"/>
      <c r="AW85" s="33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07">
        <f t="shared" si="21"/>
        <v>22000</v>
      </c>
      <c r="BK85" s="120"/>
      <c r="BL85" s="107">
        <f t="shared" si="22"/>
        <v>22000</v>
      </c>
      <c r="BM85" s="120"/>
      <c r="BN85" s="120"/>
      <c r="BO85" s="120"/>
      <c r="BP85" s="387"/>
      <c r="BQ85" s="120"/>
      <c r="BR85" s="120"/>
      <c r="BS85" s="120"/>
      <c r="BT85" s="120"/>
      <c r="BU85" s="120"/>
      <c r="BV85" s="120"/>
      <c r="BW85" s="120"/>
      <c r="BX85" s="120"/>
      <c r="BY85" s="109">
        <f t="shared" si="23"/>
        <v>0</v>
      </c>
      <c r="BZ85" s="107">
        <f t="shared" si="24"/>
        <v>0</v>
      </c>
      <c r="CA85" s="109">
        <f t="shared" si="25"/>
        <v>4708</v>
      </c>
      <c r="CB85" s="109">
        <f t="shared" si="33"/>
        <v>85465</v>
      </c>
      <c r="CC85" s="110">
        <f t="shared" si="26"/>
        <v>90173</v>
      </c>
      <c r="CD85" s="111">
        <f t="shared" si="27"/>
        <v>0</v>
      </c>
      <c r="CE85" s="112">
        <f t="shared" si="28"/>
        <v>90173</v>
      </c>
      <c r="CF85" s="113"/>
      <c r="CG85" s="114"/>
      <c r="CI85" s="65"/>
    </row>
    <row r="86" spans="1:87" x14ac:dyDescent="0.25">
      <c r="A86" s="308" t="s">
        <v>161</v>
      </c>
      <c r="B86" s="102">
        <f t="shared" si="19"/>
        <v>41352</v>
      </c>
      <c r="C86" s="115">
        <f t="shared" si="34"/>
        <v>4708</v>
      </c>
      <c r="D86" s="116">
        <f t="shared" si="34"/>
        <v>85465</v>
      </c>
      <c r="E86" s="117">
        <f t="shared" si="29"/>
        <v>0</v>
      </c>
      <c r="F86" s="213">
        <f t="shared" si="20"/>
        <v>90173</v>
      </c>
      <c r="G86" s="330"/>
      <c r="H86" s="120"/>
      <c r="I86" s="120"/>
      <c r="J86" s="120"/>
      <c r="K86" s="120"/>
      <c r="L86" s="107">
        <f t="shared" si="30"/>
        <v>0</v>
      </c>
      <c r="M86" s="120"/>
      <c r="N86" s="330">
        <v>93066</v>
      </c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07">
        <f t="shared" si="31"/>
        <v>93066</v>
      </c>
      <c r="AC86" s="386"/>
      <c r="AD86" s="108">
        <f t="shared" si="32"/>
        <v>93066</v>
      </c>
      <c r="AE86" s="330"/>
      <c r="AF86" s="330"/>
      <c r="AG86" s="330"/>
      <c r="AH86" s="387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07">
        <f t="shared" si="35"/>
        <v>0</v>
      </c>
      <c r="AU86" s="330">
        <v>17000</v>
      </c>
      <c r="AV86" s="330"/>
      <c r="AW86" s="33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07">
        <f t="shared" si="21"/>
        <v>17000</v>
      </c>
      <c r="BK86" s="120"/>
      <c r="BL86" s="107">
        <f t="shared" si="22"/>
        <v>17000</v>
      </c>
      <c r="BM86" s="120"/>
      <c r="BN86" s="120"/>
      <c r="BO86" s="120"/>
      <c r="BP86" s="387"/>
      <c r="BQ86" s="120"/>
      <c r="BR86" s="120"/>
      <c r="BS86" s="120"/>
      <c r="BT86" s="120"/>
      <c r="BU86" s="120"/>
      <c r="BV86" s="120"/>
      <c r="BW86" s="120"/>
      <c r="BX86" s="120"/>
      <c r="BY86" s="109">
        <f t="shared" si="23"/>
        <v>0</v>
      </c>
      <c r="BZ86" s="107">
        <f t="shared" si="24"/>
        <v>0</v>
      </c>
      <c r="CA86" s="109">
        <f t="shared" si="25"/>
        <v>4708</v>
      </c>
      <c r="CB86" s="109">
        <f t="shared" si="33"/>
        <v>161531</v>
      </c>
      <c r="CC86" s="110">
        <f t="shared" si="26"/>
        <v>166239</v>
      </c>
      <c r="CD86" s="111">
        <f t="shared" si="27"/>
        <v>0</v>
      </c>
      <c r="CE86" s="112">
        <f t="shared" si="28"/>
        <v>166239</v>
      </c>
      <c r="CF86" s="113"/>
      <c r="CG86" s="114"/>
      <c r="CI86" s="65"/>
    </row>
    <row r="87" spans="1:87" x14ac:dyDescent="0.25">
      <c r="A87" s="308" t="s">
        <v>162</v>
      </c>
      <c r="B87" s="102">
        <f t="shared" si="19"/>
        <v>41353</v>
      </c>
      <c r="C87" s="115">
        <f t="shared" si="34"/>
        <v>4708</v>
      </c>
      <c r="D87" s="116">
        <f t="shared" si="34"/>
        <v>161531</v>
      </c>
      <c r="E87" s="117">
        <f t="shared" si="29"/>
        <v>0</v>
      </c>
      <c r="F87" s="213">
        <f t="shared" si="20"/>
        <v>166239</v>
      </c>
      <c r="G87" s="330"/>
      <c r="H87" s="120"/>
      <c r="I87" s="120"/>
      <c r="J87" s="120"/>
      <c r="K87" s="120"/>
      <c r="L87" s="107">
        <f t="shared" si="30"/>
        <v>0</v>
      </c>
      <c r="M87" s="120"/>
      <c r="N87" s="33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07">
        <f t="shared" si="31"/>
        <v>0</v>
      </c>
      <c r="AC87" s="386"/>
      <c r="AD87" s="108">
        <f t="shared" si="32"/>
        <v>0</v>
      </c>
      <c r="AE87" s="330"/>
      <c r="AF87" s="330"/>
      <c r="AG87" s="330"/>
      <c r="AH87" s="387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07">
        <f t="shared" si="35"/>
        <v>0</v>
      </c>
      <c r="AU87" s="330">
        <v>20000</v>
      </c>
      <c r="AV87" s="330"/>
      <c r="AW87" s="33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07">
        <f t="shared" si="21"/>
        <v>20000</v>
      </c>
      <c r="BK87" s="120"/>
      <c r="BL87" s="107">
        <f t="shared" si="22"/>
        <v>20000</v>
      </c>
      <c r="BM87" s="120"/>
      <c r="BN87" s="120"/>
      <c r="BO87" s="120"/>
      <c r="BP87" s="387"/>
      <c r="BQ87" s="120"/>
      <c r="BR87" s="120"/>
      <c r="BS87" s="120"/>
      <c r="BT87" s="120"/>
      <c r="BU87" s="120"/>
      <c r="BV87" s="120"/>
      <c r="BW87" s="120"/>
      <c r="BX87" s="120"/>
      <c r="BY87" s="109">
        <f t="shared" si="23"/>
        <v>0</v>
      </c>
      <c r="BZ87" s="107">
        <f t="shared" si="24"/>
        <v>0</v>
      </c>
      <c r="CA87" s="109">
        <f t="shared" si="25"/>
        <v>4708</v>
      </c>
      <c r="CB87" s="109">
        <f t="shared" si="33"/>
        <v>141531</v>
      </c>
      <c r="CC87" s="110">
        <f t="shared" si="26"/>
        <v>146239</v>
      </c>
      <c r="CD87" s="111">
        <f t="shared" si="27"/>
        <v>0</v>
      </c>
      <c r="CE87" s="112">
        <f t="shared" si="28"/>
        <v>146239</v>
      </c>
      <c r="CF87" s="113"/>
      <c r="CG87" s="114"/>
      <c r="CI87" s="65"/>
    </row>
    <row r="88" spans="1:87" x14ac:dyDescent="0.25">
      <c r="A88" s="308" t="s">
        <v>163</v>
      </c>
      <c r="B88" s="102">
        <f t="shared" si="19"/>
        <v>41354</v>
      </c>
      <c r="C88" s="115">
        <f t="shared" si="34"/>
        <v>4708</v>
      </c>
      <c r="D88" s="116">
        <f t="shared" si="34"/>
        <v>141531</v>
      </c>
      <c r="E88" s="117">
        <f t="shared" si="29"/>
        <v>0</v>
      </c>
      <c r="F88" s="213">
        <f t="shared" si="20"/>
        <v>146239</v>
      </c>
      <c r="G88" s="330"/>
      <c r="H88" s="120"/>
      <c r="I88" s="120"/>
      <c r="J88" s="120"/>
      <c r="K88" s="120"/>
      <c r="L88" s="107">
        <f t="shared" si="30"/>
        <v>0</v>
      </c>
      <c r="M88" s="120"/>
      <c r="N88" s="33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07">
        <f t="shared" si="31"/>
        <v>0</v>
      </c>
      <c r="AC88" s="386"/>
      <c r="AD88" s="108">
        <f t="shared" si="32"/>
        <v>0</v>
      </c>
      <c r="AE88" s="330"/>
      <c r="AF88" s="330"/>
      <c r="AG88" s="330"/>
      <c r="AH88" s="387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07">
        <f t="shared" si="35"/>
        <v>0</v>
      </c>
      <c r="AU88" s="330">
        <v>36000</v>
      </c>
      <c r="AV88" s="330"/>
      <c r="AW88" s="33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07">
        <f t="shared" si="21"/>
        <v>36000</v>
      </c>
      <c r="BK88" s="120"/>
      <c r="BL88" s="107">
        <f t="shared" si="22"/>
        <v>36000</v>
      </c>
      <c r="BM88" s="120"/>
      <c r="BN88" s="120"/>
      <c r="BO88" s="120"/>
      <c r="BP88" s="387"/>
      <c r="BQ88" s="120"/>
      <c r="BR88" s="120"/>
      <c r="BS88" s="120"/>
      <c r="BT88" s="120"/>
      <c r="BU88" s="120"/>
      <c r="BV88" s="120"/>
      <c r="BW88" s="120"/>
      <c r="BX88" s="120"/>
      <c r="BY88" s="109">
        <f t="shared" si="23"/>
        <v>0</v>
      </c>
      <c r="BZ88" s="107">
        <f t="shared" si="24"/>
        <v>0</v>
      </c>
      <c r="CA88" s="109">
        <f t="shared" si="25"/>
        <v>4708</v>
      </c>
      <c r="CB88" s="109">
        <f t="shared" si="33"/>
        <v>105531</v>
      </c>
      <c r="CC88" s="110">
        <f t="shared" si="26"/>
        <v>110239</v>
      </c>
      <c r="CD88" s="111">
        <f t="shared" si="27"/>
        <v>0</v>
      </c>
      <c r="CE88" s="112">
        <f t="shared" si="28"/>
        <v>110239</v>
      </c>
      <c r="CF88" s="113"/>
      <c r="CG88" s="114"/>
      <c r="CI88" s="65"/>
    </row>
    <row r="89" spans="1:87" x14ac:dyDescent="0.25">
      <c r="A89" s="308" t="s">
        <v>164</v>
      </c>
      <c r="B89" s="102">
        <f t="shared" si="19"/>
        <v>41355</v>
      </c>
      <c r="C89" s="115">
        <f t="shared" si="34"/>
        <v>4708</v>
      </c>
      <c r="D89" s="116">
        <f t="shared" si="34"/>
        <v>105531</v>
      </c>
      <c r="E89" s="117">
        <f t="shared" si="29"/>
        <v>0</v>
      </c>
      <c r="F89" s="213">
        <f t="shared" si="20"/>
        <v>110239</v>
      </c>
      <c r="G89" s="330"/>
      <c r="H89" s="120"/>
      <c r="I89" s="120"/>
      <c r="J89" s="120"/>
      <c r="K89" s="120"/>
      <c r="L89" s="107">
        <f t="shared" si="30"/>
        <v>0</v>
      </c>
      <c r="M89" s="120"/>
      <c r="N89" s="33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07">
        <f t="shared" si="31"/>
        <v>0</v>
      </c>
      <c r="AC89" s="386"/>
      <c r="AD89" s="108">
        <f t="shared" si="32"/>
        <v>0</v>
      </c>
      <c r="AE89" s="330"/>
      <c r="AF89" s="330"/>
      <c r="AG89" s="330"/>
      <c r="AH89" s="387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07">
        <f t="shared" si="35"/>
        <v>0</v>
      </c>
      <c r="AU89" s="330">
        <v>27000</v>
      </c>
      <c r="AV89" s="330"/>
      <c r="AW89" s="33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07">
        <f t="shared" si="21"/>
        <v>27000</v>
      </c>
      <c r="BK89" s="120"/>
      <c r="BL89" s="107">
        <f t="shared" si="22"/>
        <v>27000</v>
      </c>
      <c r="BM89" s="120"/>
      <c r="BN89" s="120"/>
      <c r="BO89" s="120"/>
      <c r="BP89" s="387"/>
      <c r="BQ89" s="120"/>
      <c r="BR89" s="120"/>
      <c r="BS89" s="120"/>
      <c r="BT89" s="120"/>
      <c r="BU89" s="120"/>
      <c r="BV89" s="120"/>
      <c r="BW89" s="120"/>
      <c r="BX89" s="120"/>
      <c r="BY89" s="109">
        <f t="shared" si="23"/>
        <v>0</v>
      </c>
      <c r="BZ89" s="107">
        <f t="shared" si="24"/>
        <v>0</v>
      </c>
      <c r="CA89" s="109">
        <f t="shared" si="25"/>
        <v>4708</v>
      </c>
      <c r="CB89" s="109">
        <f t="shared" si="33"/>
        <v>78531</v>
      </c>
      <c r="CC89" s="110">
        <f t="shared" si="26"/>
        <v>83239</v>
      </c>
      <c r="CD89" s="111">
        <f t="shared" si="27"/>
        <v>0</v>
      </c>
      <c r="CE89" s="112">
        <f t="shared" si="28"/>
        <v>83239</v>
      </c>
      <c r="CF89" s="113"/>
      <c r="CG89" s="114"/>
      <c r="CI89" s="65"/>
    </row>
    <row r="90" spans="1:87" x14ac:dyDescent="0.25">
      <c r="A90" s="308" t="s">
        <v>165</v>
      </c>
      <c r="B90" s="102">
        <f t="shared" si="19"/>
        <v>41356</v>
      </c>
      <c r="C90" s="115">
        <f t="shared" si="34"/>
        <v>4708</v>
      </c>
      <c r="D90" s="116">
        <f t="shared" si="34"/>
        <v>78531</v>
      </c>
      <c r="E90" s="117">
        <f t="shared" si="29"/>
        <v>0</v>
      </c>
      <c r="F90" s="213">
        <f t="shared" si="20"/>
        <v>83239</v>
      </c>
      <c r="G90" s="330">
        <v>136000</v>
      </c>
      <c r="H90" s="120"/>
      <c r="I90" s="120"/>
      <c r="J90" s="120"/>
      <c r="K90" s="120"/>
      <c r="L90" s="107">
        <f t="shared" si="30"/>
        <v>136000</v>
      </c>
      <c r="M90" s="120"/>
      <c r="N90" s="33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07">
        <f t="shared" si="31"/>
        <v>0</v>
      </c>
      <c r="AC90" s="386"/>
      <c r="AD90" s="108">
        <f t="shared" si="32"/>
        <v>136000</v>
      </c>
      <c r="AE90" s="330"/>
      <c r="AF90" s="330"/>
      <c r="AG90" s="330"/>
      <c r="AH90" s="387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07">
        <f t="shared" si="35"/>
        <v>0</v>
      </c>
      <c r="AU90" s="330"/>
      <c r="AV90" s="330"/>
      <c r="AW90" s="33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07">
        <f t="shared" si="21"/>
        <v>0</v>
      </c>
      <c r="BK90" s="120"/>
      <c r="BL90" s="107">
        <f t="shared" si="22"/>
        <v>0</v>
      </c>
      <c r="BM90" s="120"/>
      <c r="BN90" s="120"/>
      <c r="BO90" s="120"/>
      <c r="BP90" s="387"/>
      <c r="BQ90" s="120"/>
      <c r="BR90" s="120"/>
      <c r="BS90" s="120"/>
      <c r="BT90" s="120"/>
      <c r="BU90" s="120"/>
      <c r="BV90" s="120"/>
      <c r="BW90" s="120"/>
      <c r="BX90" s="120"/>
      <c r="BY90" s="109">
        <f t="shared" si="23"/>
        <v>0</v>
      </c>
      <c r="BZ90" s="107">
        <f t="shared" si="24"/>
        <v>0</v>
      </c>
      <c r="CA90" s="109">
        <f t="shared" si="25"/>
        <v>140708</v>
      </c>
      <c r="CB90" s="109">
        <f t="shared" si="33"/>
        <v>78531</v>
      </c>
      <c r="CC90" s="110">
        <f t="shared" si="26"/>
        <v>219239</v>
      </c>
      <c r="CD90" s="111">
        <f t="shared" si="27"/>
        <v>0</v>
      </c>
      <c r="CE90" s="112">
        <f t="shared" si="28"/>
        <v>219239</v>
      </c>
      <c r="CF90" s="113"/>
      <c r="CG90" s="114"/>
      <c r="CI90" s="65"/>
    </row>
    <row r="91" spans="1:87" x14ac:dyDescent="0.25">
      <c r="A91" s="309" t="s">
        <v>166</v>
      </c>
      <c r="B91" s="310">
        <f t="shared" si="19"/>
        <v>41357</v>
      </c>
      <c r="C91" s="115">
        <f t="shared" si="34"/>
        <v>140708</v>
      </c>
      <c r="D91" s="116">
        <f t="shared" si="34"/>
        <v>78531</v>
      </c>
      <c r="E91" s="117">
        <f t="shared" si="29"/>
        <v>0</v>
      </c>
      <c r="F91" s="213">
        <f t="shared" si="20"/>
        <v>219239</v>
      </c>
      <c r="G91" s="330"/>
      <c r="H91" s="120"/>
      <c r="I91" s="120"/>
      <c r="J91" s="120"/>
      <c r="K91" s="120"/>
      <c r="L91" s="107">
        <f t="shared" si="30"/>
        <v>0</v>
      </c>
      <c r="M91" s="120"/>
      <c r="N91" s="33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07">
        <f t="shared" si="31"/>
        <v>0</v>
      </c>
      <c r="AC91" s="386"/>
      <c r="AD91" s="108">
        <f t="shared" si="32"/>
        <v>0</v>
      </c>
      <c r="AE91" s="330"/>
      <c r="AF91" s="330"/>
      <c r="AG91" s="330"/>
      <c r="AH91" s="387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07">
        <f t="shared" si="35"/>
        <v>0</v>
      </c>
      <c r="AU91" s="330"/>
      <c r="AV91" s="330"/>
      <c r="AW91" s="33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07">
        <f t="shared" si="21"/>
        <v>0</v>
      </c>
      <c r="BK91" s="120"/>
      <c r="BL91" s="107">
        <f t="shared" si="22"/>
        <v>0</v>
      </c>
      <c r="BM91" s="120"/>
      <c r="BN91" s="120"/>
      <c r="BO91" s="120"/>
      <c r="BP91" s="387"/>
      <c r="BQ91" s="120"/>
      <c r="BR91" s="120"/>
      <c r="BS91" s="120"/>
      <c r="BT91" s="120"/>
      <c r="BU91" s="120"/>
      <c r="BV91" s="120"/>
      <c r="BW91" s="120"/>
      <c r="BX91" s="120"/>
      <c r="BY91" s="109">
        <f t="shared" si="23"/>
        <v>0</v>
      </c>
      <c r="BZ91" s="107">
        <f t="shared" si="24"/>
        <v>0</v>
      </c>
      <c r="CA91" s="109">
        <f t="shared" si="25"/>
        <v>140708</v>
      </c>
      <c r="CB91" s="109">
        <f t="shared" si="33"/>
        <v>78531</v>
      </c>
      <c r="CC91" s="110">
        <f t="shared" si="26"/>
        <v>219239</v>
      </c>
      <c r="CD91" s="111">
        <f t="shared" si="27"/>
        <v>0</v>
      </c>
      <c r="CE91" s="112">
        <f t="shared" si="28"/>
        <v>219239</v>
      </c>
      <c r="CF91" s="113"/>
      <c r="CG91" s="114"/>
      <c r="CI91" s="65"/>
    </row>
    <row r="92" spans="1:87" x14ac:dyDescent="0.25">
      <c r="A92" s="308" t="s">
        <v>167</v>
      </c>
      <c r="B92" s="102">
        <f t="shared" si="19"/>
        <v>41358</v>
      </c>
      <c r="C92" s="115">
        <f t="shared" si="34"/>
        <v>140708</v>
      </c>
      <c r="D92" s="116">
        <f t="shared" si="34"/>
        <v>78531</v>
      </c>
      <c r="E92" s="117">
        <f t="shared" si="29"/>
        <v>0</v>
      </c>
      <c r="F92" s="213">
        <f t="shared" si="20"/>
        <v>219239</v>
      </c>
      <c r="G92" s="330"/>
      <c r="H92" s="120"/>
      <c r="I92" s="120"/>
      <c r="J92" s="120"/>
      <c r="K92" s="120"/>
      <c r="L92" s="107">
        <f t="shared" si="30"/>
        <v>0</v>
      </c>
      <c r="M92" s="120"/>
      <c r="N92" s="33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07">
        <f t="shared" si="31"/>
        <v>0</v>
      </c>
      <c r="AC92" s="386"/>
      <c r="AD92" s="108">
        <f t="shared" si="32"/>
        <v>0</v>
      </c>
      <c r="AE92" s="330">
        <v>21000</v>
      </c>
      <c r="AF92" s="330"/>
      <c r="AG92" s="330"/>
      <c r="AH92" s="387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07">
        <f t="shared" si="35"/>
        <v>21000</v>
      </c>
      <c r="AU92" s="330">
        <v>5000</v>
      </c>
      <c r="AV92" s="330"/>
      <c r="AW92" s="33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07">
        <f t="shared" si="21"/>
        <v>5000</v>
      </c>
      <c r="BK92" s="120"/>
      <c r="BL92" s="107">
        <f t="shared" si="22"/>
        <v>26000</v>
      </c>
      <c r="BM92" s="120"/>
      <c r="BN92" s="120"/>
      <c r="BO92" s="120"/>
      <c r="BP92" s="387"/>
      <c r="BQ92" s="120"/>
      <c r="BR92" s="120"/>
      <c r="BS92" s="120"/>
      <c r="BT92" s="120"/>
      <c r="BU92" s="120"/>
      <c r="BV92" s="120"/>
      <c r="BW92" s="120"/>
      <c r="BX92" s="120"/>
      <c r="BY92" s="109">
        <f t="shared" si="23"/>
        <v>0</v>
      </c>
      <c r="BZ92" s="107">
        <f t="shared" si="24"/>
        <v>0</v>
      </c>
      <c r="CA92" s="109">
        <f t="shared" si="25"/>
        <v>119708</v>
      </c>
      <c r="CB92" s="109">
        <f t="shared" si="33"/>
        <v>73531</v>
      </c>
      <c r="CC92" s="110">
        <f t="shared" si="26"/>
        <v>193239</v>
      </c>
      <c r="CD92" s="111">
        <f t="shared" si="27"/>
        <v>0</v>
      </c>
      <c r="CE92" s="112">
        <f t="shared" si="28"/>
        <v>193239</v>
      </c>
      <c r="CF92" s="113"/>
      <c r="CG92" s="114"/>
      <c r="CI92" s="65"/>
    </row>
    <row r="93" spans="1:87" x14ac:dyDescent="0.25">
      <c r="A93" s="308" t="s">
        <v>161</v>
      </c>
      <c r="B93" s="102">
        <f t="shared" si="19"/>
        <v>41359</v>
      </c>
      <c r="C93" s="115">
        <f t="shared" si="34"/>
        <v>119708</v>
      </c>
      <c r="D93" s="116">
        <f t="shared" si="34"/>
        <v>73531</v>
      </c>
      <c r="E93" s="117">
        <f t="shared" si="29"/>
        <v>0</v>
      </c>
      <c r="F93" s="213">
        <f t="shared" si="20"/>
        <v>193239</v>
      </c>
      <c r="G93" s="330">
        <v>14000</v>
      </c>
      <c r="H93" s="120"/>
      <c r="I93" s="120"/>
      <c r="J93" s="120"/>
      <c r="K93" s="120"/>
      <c r="L93" s="107">
        <f t="shared" si="30"/>
        <v>14000</v>
      </c>
      <c r="M93" s="120"/>
      <c r="N93" s="33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07">
        <f t="shared" si="31"/>
        <v>0</v>
      </c>
      <c r="AC93" s="387"/>
      <c r="AD93" s="108">
        <f t="shared" si="32"/>
        <v>14000</v>
      </c>
      <c r="AE93" s="330">
        <v>20000</v>
      </c>
      <c r="AF93" s="330"/>
      <c r="AG93" s="330">
        <v>7000</v>
      </c>
      <c r="AH93" s="387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07">
        <f>SUM(AE93:AS93)</f>
        <v>27000</v>
      </c>
      <c r="AU93" s="330"/>
      <c r="AV93" s="330"/>
      <c r="AW93" s="33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07">
        <f t="shared" si="21"/>
        <v>0</v>
      </c>
      <c r="BK93" s="120"/>
      <c r="BL93" s="107">
        <f t="shared" si="22"/>
        <v>27000</v>
      </c>
      <c r="BM93" s="120"/>
      <c r="BN93" s="120"/>
      <c r="BO93" s="120"/>
      <c r="BP93" s="387"/>
      <c r="BQ93" s="120"/>
      <c r="BR93" s="120"/>
      <c r="BS93" s="120"/>
      <c r="BT93" s="120"/>
      <c r="BU93" s="120"/>
      <c r="BV93" s="120"/>
      <c r="BW93" s="120"/>
      <c r="BX93" s="120"/>
      <c r="BY93" s="109">
        <f t="shared" si="23"/>
        <v>0</v>
      </c>
      <c r="BZ93" s="107">
        <f t="shared" si="24"/>
        <v>0</v>
      </c>
      <c r="CA93" s="109">
        <f t="shared" si="25"/>
        <v>106708</v>
      </c>
      <c r="CB93" s="109">
        <f t="shared" si="33"/>
        <v>73531</v>
      </c>
      <c r="CC93" s="110">
        <f t="shared" si="26"/>
        <v>180239</v>
      </c>
      <c r="CD93" s="111">
        <f t="shared" si="27"/>
        <v>0</v>
      </c>
      <c r="CE93" s="112">
        <f t="shared" si="28"/>
        <v>180239</v>
      </c>
      <c r="CF93" s="113"/>
      <c r="CG93" s="114"/>
      <c r="CI93" s="65"/>
    </row>
    <row r="94" spans="1:87" x14ac:dyDescent="0.25">
      <c r="A94" s="308" t="s">
        <v>162</v>
      </c>
      <c r="B94" s="102">
        <f t="shared" si="19"/>
        <v>41360</v>
      </c>
      <c r="C94" s="115">
        <f t="shared" si="34"/>
        <v>106708</v>
      </c>
      <c r="D94" s="116">
        <f t="shared" si="34"/>
        <v>73531</v>
      </c>
      <c r="E94" s="117">
        <f t="shared" si="29"/>
        <v>0</v>
      </c>
      <c r="F94" s="213">
        <f t="shared" si="20"/>
        <v>180239</v>
      </c>
      <c r="G94" s="330"/>
      <c r="H94" s="120"/>
      <c r="I94" s="120"/>
      <c r="J94" s="120"/>
      <c r="K94" s="120"/>
      <c r="L94" s="107">
        <f t="shared" si="30"/>
        <v>0</v>
      </c>
      <c r="M94" s="120"/>
      <c r="N94" s="33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07">
        <f t="shared" si="31"/>
        <v>0</v>
      </c>
      <c r="AC94" s="386"/>
      <c r="AD94" s="108">
        <f t="shared" si="32"/>
        <v>0</v>
      </c>
      <c r="AE94" s="330">
        <v>22000</v>
      </c>
      <c r="AF94" s="330"/>
      <c r="AG94" s="330"/>
      <c r="AH94" s="387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07">
        <f t="shared" si="35"/>
        <v>22000</v>
      </c>
      <c r="AU94" s="330">
        <v>10000</v>
      </c>
      <c r="AV94" s="330"/>
      <c r="AW94" s="33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07">
        <f t="shared" si="21"/>
        <v>10000</v>
      </c>
      <c r="BK94" s="120"/>
      <c r="BL94" s="107">
        <f t="shared" si="22"/>
        <v>32000</v>
      </c>
      <c r="BM94" s="120"/>
      <c r="BN94" s="120"/>
      <c r="BO94" s="120"/>
      <c r="BP94" s="387"/>
      <c r="BQ94" s="120"/>
      <c r="BR94" s="120"/>
      <c r="BS94" s="120"/>
      <c r="BT94" s="120"/>
      <c r="BU94" s="120"/>
      <c r="BV94" s="120"/>
      <c r="BW94" s="120"/>
      <c r="BX94" s="120"/>
      <c r="BY94" s="109">
        <f t="shared" si="23"/>
        <v>0</v>
      </c>
      <c r="BZ94" s="107">
        <f t="shared" si="24"/>
        <v>0</v>
      </c>
      <c r="CA94" s="109">
        <f t="shared" si="25"/>
        <v>84708</v>
      </c>
      <c r="CB94" s="109">
        <f t="shared" si="33"/>
        <v>63531</v>
      </c>
      <c r="CC94" s="110">
        <f t="shared" si="26"/>
        <v>148239</v>
      </c>
      <c r="CD94" s="111">
        <f t="shared" si="27"/>
        <v>0</v>
      </c>
      <c r="CE94" s="112">
        <f t="shared" si="28"/>
        <v>148239</v>
      </c>
      <c r="CF94" s="113"/>
      <c r="CG94" s="114"/>
      <c r="CI94" s="65"/>
    </row>
    <row r="95" spans="1:87" x14ac:dyDescent="0.25">
      <c r="A95" s="308" t="s">
        <v>163</v>
      </c>
      <c r="B95" s="102">
        <f t="shared" si="19"/>
        <v>41361</v>
      </c>
      <c r="C95" s="115">
        <f t="shared" si="34"/>
        <v>84708</v>
      </c>
      <c r="D95" s="116">
        <f t="shared" si="34"/>
        <v>63531</v>
      </c>
      <c r="E95" s="117">
        <f t="shared" si="29"/>
        <v>0</v>
      </c>
      <c r="F95" s="213">
        <f t="shared" si="20"/>
        <v>148239</v>
      </c>
      <c r="G95" s="330"/>
      <c r="H95" s="120"/>
      <c r="I95" s="120"/>
      <c r="J95" s="120"/>
      <c r="K95" s="120"/>
      <c r="L95" s="107">
        <f t="shared" si="30"/>
        <v>0</v>
      </c>
      <c r="M95" s="120"/>
      <c r="N95" s="33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07">
        <f t="shared" si="31"/>
        <v>0</v>
      </c>
      <c r="AC95" s="386"/>
      <c r="AD95" s="108">
        <f t="shared" si="32"/>
        <v>0</v>
      </c>
      <c r="AE95" s="330">
        <v>40000</v>
      </c>
      <c r="AF95" s="330">
        <v>12000</v>
      </c>
      <c r="AG95" s="330"/>
      <c r="AH95" s="387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07">
        <f t="shared" si="35"/>
        <v>52000</v>
      </c>
      <c r="AU95" s="330">
        <v>8000</v>
      </c>
      <c r="AV95" s="330"/>
      <c r="AW95" s="33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07">
        <f t="shared" si="21"/>
        <v>8000</v>
      </c>
      <c r="BK95" s="120"/>
      <c r="BL95" s="107">
        <f t="shared" si="22"/>
        <v>60000</v>
      </c>
      <c r="BM95" s="120"/>
      <c r="BN95" s="120"/>
      <c r="BO95" s="120"/>
      <c r="BP95" s="387"/>
      <c r="BQ95" s="120"/>
      <c r="BR95" s="120"/>
      <c r="BS95" s="120"/>
      <c r="BT95" s="120"/>
      <c r="BU95" s="120"/>
      <c r="BV95" s="120"/>
      <c r="BW95" s="120"/>
      <c r="BX95" s="120"/>
      <c r="BY95" s="109">
        <f t="shared" si="23"/>
        <v>0</v>
      </c>
      <c r="BZ95" s="107">
        <f t="shared" si="24"/>
        <v>0</v>
      </c>
      <c r="CA95" s="109">
        <f t="shared" si="25"/>
        <v>32708</v>
      </c>
      <c r="CB95" s="109">
        <f t="shared" si="33"/>
        <v>55531</v>
      </c>
      <c r="CC95" s="110">
        <f t="shared" si="26"/>
        <v>88239</v>
      </c>
      <c r="CD95" s="111">
        <f t="shared" si="27"/>
        <v>0</v>
      </c>
      <c r="CE95" s="112">
        <f t="shared" si="28"/>
        <v>88239</v>
      </c>
      <c r="CF95" s="113"/>
      <c r="CG95" s="114"/>
      <c r="CI95" s="65"/>
    </row>
    <row r="96" spans="1:87" x14ac:dyDescent="0.25">
      <c r="A96" s="308" t="s">
        <v>164</v>
      </c>
      <c r="B96" s="102">
        <f t="shared" si="19"/>
        <v>41362</v>
      </c>
      <c r="C96" s="115">
        <f t="shared" si="34"/>
        <v>32708</v>
      </c>
      <c r="D96" s="116">
        <f t="shared" si="34"/>
        <v>55531</v>
      </c>
      <c r="E96" s="117">
        <f t="shared" si="29"/>
        <v>0</v>
      </c>
      <c r="F96" s="213">
        <f t="shared" si="20"/>
        <v>88239</v>
      </c>
      <c r="G96" s="330"/>
      <c r="H96" s="120"/>
      <c r="I96" s="120"/>
      <c r="J96" s="120"/>
      <c r="K96" s="120"/>
      <c r="L96" s="107">
        <f t="shared" si="30"/>
        <v>0</v>
      </c>
      <c r="M96" s="120"/>
      <c r="N96" s="33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07">
        <f t="shared" si="31"/>
        <v>0</v>
      </c>
      <c r="AC96" s="386"/>
      <c r="AD96" s="108">
        <f t="shared" si="32"/>
        <v>0</v>
      </c>
      <c r="AE96" s="330"/>
      <c r="AF96" s="330"/>
      <c r="AG96" s="330"/>
      <c r="AH96" s="387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07">
        <f t="shared" si="35"/>
        <v>0</v>
      </c>
      <c r="AU96" s="330"/>
      <c r="AV96" s="330"/>
      <c r="AW96" s="33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07">
        <f t="shared" si="21"/>
        <v>0</v>
      </c>
      <c r="BK96" s="120"/>
      <c r="BL96" s="107">
        <f t="shared" si="22"/>
        <v>0</v>
      </c>
      <c r="BM96" s="120"/>
      <c r="BN96" s="120"/>
      <c r="BO96" s="120"/>
      <c r="BP96" s="387"/>
      <c r="BQ96" s="120"/>
      <c r="BR96" s="120"/>
      <c r="BS96" s="120"/>
      <c r="BT96" s="120"/>
      <c r="BU96" s="120"/>
      <c r="BV96" s="120"/>
      <c r="BW96" s="120"/>
      <c r="BX96" s="120"/>
      <c r="BY96" s="109">
        <f t="shared" si="23"/>
        <v>0</v>
      </c>
      <c r="BZ96" s="107">
        <f t="shared" si="24"/>
        <v>0</v>
      </c>
      <c r="CA96" s="109">
        <f t="shared" si="25"/>
        <v>32708</v>
      </c>
      <c r="CB96" s="109">
        <f t="shared" si="33"/>
        <v>55531</v>
      </c>
      <c r="CC96" s="110">
        <f t="shared" si="26"/>
        <v>88239</v>
      </c>
      <c r="CD96" s="111">
        <f t="shared" si="27"/>
        <v>0</v>
      </c>
      <c r="CE96" s="112">
        <f t="shared" si="28"/>
        <v>88239</v>
      </c>
      <c r="CF96" s="113"/>
      <c r="CG96" s="114"/>
      <c r="CI96" s="65"/>
    </row>
    <row r="97" spans="1:87" x14ac:dyDescent="0.25">
      <c r="A97" s="308" t="s">
        <v>165</v>
      </c>
      <c r="B97" s="102">
        <f t="shared" si="19"/>
        <v>41363</v>
      </c>
      <c r="C97" s="115">
        <f t="shared" si="34"/>
        <v>32708</v>
      </c>
      <c r="D97" s="116">
        <f t="shared" si="34"/>
        <v>55531</v>
      </c>
      <c r="E97" s="117">
        <f t="shared" si="29"/>
        <v>0</v>
      </c>
      <c r="F97" s="213">
        <f t="shared" si="20"/>
        <v>88239</v>
      </c>
      <c r="G97" s="211"/>
      <c r="H97" s="120"/>
      <c r="I97" s="120"/>
      <c r="J97" s="120"/>
      <c r="K97" s="120"/>
      <c r="L97" s="107">
        <f t="shared" si="30"/>
        <v>0</v>
      </c>
      <c r="M97" s="120"/>
      <c r="N97" s="211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07">
        <f t="shared" si="31"/>
        <v>0</v>
      </c>
      <c r="AC97" s="386"/>
      <c r="AD97" s="108">
        <f t="shared" si="32"/>
        <v>0</v>
      </c>
      <c r="AE97" s="211">
        <v>8000</v>
      </c>
      <c r="AF97" s="211"/>
      <c r="AG97" s="211"/>
      <c r="AH97" s="387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07">
        <f t="shared" si="35"/>
        <v>8000</v>
      </c>
      <c r="AU97" s="211"/>
      <c r="AV97" s="211"/>
      <c r="AW97" s="211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07">
        <f t="shared" si="21"/>
        <v>0</v>
      </c>
      <c r="BK97" s="120"/>
      <c r="BL97" s="107">
        <f t="shared" si="22"/>
        <v>8000</v>
      </c>
      <c r="BM97" s="120"/>
      <c r="BN97" s="120"/>
      <c r="BO97" s="120"/>
      <c r="BP97" s="387"/>
      <c r="BQ97" s="120"/>
      <c r="BR97" s="120"/>
      <c r="BS97" s="120"/>
      <c r="BT97" s="120"/>
      <c r="BU97" s="120"/>
      <c r="BV97" s="120"/>
      <c r="BW97" s="120"/>
      <c r="BX97" s="120"/>
      <c r="BY97" s="109">
        <f t="shared" si="23"/>
        <v>0</v>
      </c>
      <c r="BZ97" s="107">
        <f t="shared" si="24"/>
        <v>0</v>
      </c>
      <c r="CA97" s="109">
        <f t="shared" si="25"/>
        <v>24708</v>
      </c>
      <c r="CB97" s="109">
        <f t="shared" si="33"/>
        <v>55531</v>
      </c>
      <c r="CC97" s="110">
        <f t="shared" si="26"/>
        <v>80239</v>
      </c>
      <c r="CD97" s="111">
        <f t="shared" si="27"/>
        <v>0</v>
      </c>
      <c r="CE97" s="112">
        <f t="shared" si="28"/>
        <v>80239</v>
      </c>
      <c r="CF97" s="121"/>
      <c r="CG97" s="122"/>
      <c r="CI97" s="65"/>
    </row>
    <row r="98" spans="1:87" x14ac:dyDescent="0.25">
      <c r="A98" s="309" t="s">
        <v>166</v>
      </c>
      <c r="B98" s="310">
        <f t="shared" si="19"/>
        <v>41364</v>
      </c>
      <c r="C98" s="115">
        <f t="shared" si="34"/>
        <v>24708</v>
      </c>
      <c r="D98" s="116">
        <f t="shared" si="34"/>
        <v>55531</v>
      </c>
      <c r="E98" s="117">
        <f t="shared" si="29"/>
        <v>0</v>
      </c>
      <c r="F98" s="218">
        <f t="shared" si="20"/>
        <v>80239</v>
      </c>
      <c r="G98" s="252"/>
      <c r="H98" s="240"/>
      <c r="I98" s="219"/>
      <c r="J98" s="219"/>
      <c r="K98" s="219"/>
      <c r="L98" s="220">
        <f t="shared" si="30"/>
        <v>0</v>
      </c>
      <c r="M98" s="219"/>
      <c r="N98" s="250"/>
      <c r="O98" s="240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41">
        <f t="shared" si="31"/>
        <v>0</v>
      </c>
      <c r="AC98" s="389"/>
      <c r="AD98" s="242">
        <f t="shared" si="32"/>
        <v>0</v>
      </c>
      <c r="AE98" s="394"/>
      <c r="AF98" s="394"/>
      <c r="AG98" s="393"/>
      <c r="AH98" s="395"/>
      <c r="AI98" s="219"/>
      <c r="AJ98" s="219"/>
      <c r="AK98" s="219"/>
      <c r="AL98" s="219"/>
      <c r="AM98" s="219"/>
      <c r="AN98" s="219"/>
      <c r="AO98" s="219"/>
      <c r="AP98" s="219"/>
      <c r="AQ98" s="219"/>
      <c r="AR98" s="219"/>
      <c r="AS98" s="219"/>
      <c r="AT98" s="241">
        <f t="shared" si="35"/>
        <v>0</v>
      </c>
      <c r="AU98" s="252"/>
      <c r="AV98" s="252"/>
      <c r="AW98" s="252"/>
      <c r="AX98" s="240"/>
      <c r="AY98" s="219"/>
      <c r="AZ98" s="219"/>
      <c r="BA98" s="219"/>
      <c r="BB98" s="219"/>
      <c r="BC98" s="219"/>
      <c r="BD98" s="219"/>
      <c r="BE98" s="219"/>
      <c r="BF98" s="219"/>
      <c r="BG98" s="219"/>
      <c r="BH98" s="219"/>
      <c r="BI98" s="219"/>
      <c r="BJ98" s="220">
        <f t="shared" si="21"/>
        <v>0</v>
      </c>
      <c r="BK98" s="219"/>
      <c r="BL98" s="220">
        <f t="shared" si="22"/>
        <v>0</v>
      </c>
      <c r="BM98" s="219"/>
      <c r="BN98" s="219"/>
      <c r="BO98" s="219"/>
      <c r="BP98" s="395"/>
      <c r="BQ98" s="219"/>
      <c r="BR98" s="219"/>
      <c r="BS98" s="219"/>
      <c r="BT98" s="219"/>
      <c r="BU98" s="219"/>
      <c r="BV98" s="219"/>
      <c r="BW98" s="219"/>
      <c r="BX98" s="219"/>
      <c r="BY98" s="109">
        <f t="shared" si="23"/>
        <v>0</v>
      </c>
      <c r="BZ98" s="221">
        <f t="shared" si="24"/>
        <v>0</v>
      </c>
      <c r="CA98" s="242">
        <f t="shared" si="25"/>
        <v>24708</v>
      </c>
      <c r="CB98" s="109">
        <f t="shared" si="33"/>
        <v>55531</v>
      </c>
      <c r="CC98" s="396">
        <f t="shared" si="26"/>
        <v>80239</v>
      </c>
      <c r="CD98" s="111">
        <f t="shared" si="27"/>
        <v>0</v>
      </c>
      <c r="CE98" s="222">
        <f t="shared" si="28"/>
        <v>80239</v>
      </c>
      <c r="CF98" s="397">
        <f>CG98-CE98</f>
        <v>2626</v>
      </c>
      <c r="CG98" s="397">
        <f>F99</f>
        <v>82865</v>
      </c>
      <c r="CI98" s="65"/>
    </row>
    <row r="99" spans="1:87" x14ac:dyDescent="0.25">
      <c r="A99" s="308" t="s">
        <v>167</v>
      </c>
      <c r="B99" s="102">
        <f t="shared" si="19"/>
        <v>41365</v>
      </c>
      <c r="C99" s="103">
        <v>25292</v>
      </c>
      <c r="D99" s="123">
        <v>57573</v>
      </c>
      <c r="E99" s="124">
        <f t="shared" si="29"/>
        <v>0</v>
      </c>
      <c r="F99" s="213">
        <f t="shared" si="20"/>
        <v>82865</v>
      </c>
      <c r="G99" s="330"/>
      <c r="H99" s="120"/>
      <c r="I99" s="120"/>
      <c r="J99" s="120"/>
      <c r="K99" s="120"/>
      <c r="L99" s="107">
        <f t="shared" si="30"/>
        <v>0</v>
      </c>
      <c r="M99" s="120"/>
      <c r="N99" s="385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07">
        <f t="shared" si="31"/>
        <v>0</v>
      </c>
      <c r="AC99" s="386"/>
      <c r="AD99" s="108">
        <f t="shared" si="32"/>
        <v>0</v>
      </c>
      <c r="AE99" s="330">
        <v>8000</v>
      </c>
      <c r="AF99" s="330"/>
      <c r="AG99" s="330"/>
      <c r="AH99" s="387"/>
      <c r="AI99" s="385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07">
        <f t="shared" si="35"/>
        <v>8000</v>
      </c>
      <c r="AU99" s="330"/>
      <c r="AV99" s="330"/>
      <c r="AW99" s="33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07">
        <f t="shared" si="21"/>
        <v>0</v>
      </c>
      <c r="BK99" s="120"/>
      <c r="BL99" s="107">
        <f t="shared" si="22"/>
        <v>8000</v>
      </c>
      <c r="BM99" s="120"/>
      <c r="BN99" s="120"/>
      <c r="BO99" s="120"/>
      <c r="BP99" s="385"/>
      <c r="BQ99" s="120"/>
      <c r="BR99" s="120"/>
      <c r="BS99" s="120"/>
      <c r="BT99" s="120"/>
      <c r="BU99" s="120"/>
      <c r="BV99" s="120"/>
      <c r="BW99" s="120"/>
      <c r="BX99" s="120"/>
      <c r="BY99" s="109">
        <f t="shared" si="23"/>
        <v>0</v>
      </c>
      <c r="BZ99" s="107">
        <f t="shared" si="24"/>
        <v>0</v>
      </c>
      <c r="CA99" s="109">
        <f t="shared" si="25"/>
        <v>17292</v>
      </c>
      <c r="CB99" s="109">
        <f t="shared" si="33"/>
        <v>57573</v>
      </c>
      <c r="CC99" s="110">
        <f t="shared" si="26"/>
        <v>74865</v>
      </c>
      <c r="CD99" s="111">
        <f t="shared" si="27"/>
        <v>0</v>
      </c>
      <c r="CE99" s="112">
        <f t="shared" si="28"/>
        <v>74865</v>
      </c>
      <c r="CF99" s="113"/>
      <c r="CG99" s="114"/>
      <c r="CI99" s="65"/>
    </row>
    <row r="100" spans="1:87" x14ac:dyDescent="0.25">
      <c r="A100" s="308" t="s">
        <v>161</v>
      </c>
      <c r="B100" s="102">
        <f t="shared" si="19"/>
        <v>41366</v>
      </c>
      <c r="C100" s="115">
        <f t="shared" si="34"/>
        <v>17292</v>
      </c>
      <c r="D100" s="116">
        <f t="shared" si="34"/>
        <v>57573</v>
      </c>
      <c r="E100" s="117">
        <f t="shared" si="29"/>
        <v>0</v>
      </c>
      <c r="F100" s="213">
        <f t="shared" si="20"/>
        <v>74865</v>
      </c>
      <c r="G100" s="330"/>
      <c r="H100" s="120"/>
      <c r="I100" s="120"/>
      <c r="J100" s="120"/>
      <c r="K100" s="120"/>
      <c r="L100" s="107">
        <f t="shared" si="30"/>
        <v>0</v>
      </c>
      <c r="M100" s="120"/>
      <c r="N100" s="385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07">
        <f t="shared" si="31"/>
        <v>0</v>
      </c>
      <c r="AC100" s="120"/>
      <c r="AD100" s="108">
        <f t="shared" si="32"/>
        <v>0</v>
      </c>
      <c r="AE100" s="330">
        <v>8000</v>
      </c>
      <c r="AF100" s="330"/>
      <c r="AG100" s="330"/>
      <c r="AH100" s="387"/>
      <c r="AI100" s="385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07">
        <f t="shared" si="35"/>
        <v>8000</v>
      </c>
      <c r="AU100" s="330"/>
      <c r="AV100" s="330"/>
      <c r="AW100" s="33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07">
        <f t="shared" si="21"/>
        <v>0</v>
      </c>
      <c r="BK100" s="120"/>
      <c r="BL100" s="107">
        <f t="shared" si="22"/>
        <v>8000</v>
      </c>
      <c r="BM100" s="120"/>
      <c r="BN100" s="120"/>
      <c r="BO100" s="120"/>
      <c r="BP100" s="385"/>
      <c r="BQ100" s="120"/>
      <c r="BR100" s="120"/>
      <c r="BS100" s="120"/>
      <c r="BT100" s="120"/>
      <c r="BU100" s="120"/>
      <c r="BV100" s="120"/>
      <c r="BW100" s="120"/>
      <c r="BX100" s="120"/>
      <c r="BY100" s="109">
        <f t="shared" si="23"/>
        <v>0</v>
      </c>
      <c r="BZ100" s="107">
        <f t="shared" si="24"/>
        <v>0</v>
      </c>
      <c r="CA100" s="109">
        <f t="shared" si="25"/>
        <v>9292</v>
      </c>
      <c r="CB100" s="109">
        <f t="shared" si="33"/>
        <v>57573</v>
      </c>
      <c r="CC100" s="110">
        <f t="shared" si="26"/>
        <v>66865</v>
      </c>
      <c r="CD100" s="111">
        <f t="shared" si="27"/>
        <v>0</v>
      </c>
      <c r="CE100" s="112">
        <f t="shared" si="28"/>
        <v>66865</v>
      </c>
      <c r="CF100" s="113"/>
      <c r="CG100" s="114"/>
      <c r="CI100" s="65"/>
    </row>
    <row r="101" spans="1:87" x14ac:dyDescent="0.25">
      <c r="A101" s="308" t="s">
        <v>162</v>
      </c>
      <c r="B101" s="102">
        <f t="shared" si="19"/>
        <v>41367</v>
      </c>
      <c r="C101" s="115">
        <f t="shared" si="34"/>
        <v>9292</v>
      </c>
      <c r="D101" s="116">
        <f t="shared" si="34"/>
        <v>57573</v>
      </c>
      <c r="E101" s="117">
        <f t="shared" si="29"/>
        <v>0</v>
      </c>
      <c r="F101" s="213">
        <f t="shared" si="20"/>
        <v>66865</v>
      </c>
      <c r="G101" s="330">
        <v>200000</v>
      </c>
      <c r="H101" s="120"/>
      <c r="I101" s="120"/>
      <c r="J101" s="120"/>
      <c r="K101" s="120"/>
      <c r="L101" s="107">
        <f t="shared" si="30"/>
        <v>200000</v>
      </c>
      <c r="M101" s="120"/>
      <c r="N101" s="385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07">
        <f t="shared" si="31"/>
        <v>0</v>
      </c>
      <c r="AC101" s="120"/>
      <c r="AD101" s="108">
        <f t="shared" si="32"/>
        <v>200000</v>
      </c>
      <c r="AE101" s="330"/>
      <c r="AF101" s="330"/>
      <c r="AG101" s="330"/>
      <c r="AH101" s="387"/>
      <c r="AI101" s="385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07">
        <f t="shared" si="35"/>
        <v>0</v>
      </c>
      <c r="AU101" s="330">
        <v>23000</v>
      </c>
      <c r="AV101" s="330"/>
      <c r="AW101" s="33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07">
        <f t="shared" si="21"/>
        <v>23000</v>
      </c>
      <c r="BK101" s="120"/>
      <c r="BL101" s="107">
        <f t="shared" si="22"/>
        <v>23000</v>
      </c>
      <c r="BM101" s="120"/>
      <c r="BN101" s="120"/>
      <c r="BO101" s="120"/>
      <c r="BP101" s="385"/>
      <c r="BQ101" s="120"/>
      <c r="BR101" s="120"/>
      <c r="BS101" s="120"/>
      <c r="BT101" s="120"/>
      <c r="BU101" s="120"/>
      <c r="BV101" s="120"/>
      <c r="BW101" s="120"/>
      <c r="BX101" s="120"/>
      <c r="BY101" s="109">
        <f t="shared" si="23"/>
        <v>0</v>
      </c>
      <c r="BZ101" s="107">
        <f t="shared" si="24"/>
        <v>0</v>
      </c>
      <c r="CA101" s="109">
        <f t="shared" si="25"/>
        <v>209292</v>
      </c>
      <c r="CB101" s="109">
        <f t="shared" si="33"/>
        <v>34573</v>
      </c>
      <c r="CC101" s="110">
        <f t="shared" si="26"/>
        <v>243865</v>
      </c>
      <c r="CD101" s="111">
        <f t="shared" si="27"/>
        <v>0</v>
      </c>
      <c r="CE101" s="112">
        <f t="shared" si="28"/>
        <v>243865</v>
      </c>
      <c r="CF101" s="113"/>
      <c r="CG101" s="114"/>
      <c r="CI101" s="65"/>
    </row>
    <row r="102" spans="1:87" x14ac:dyDescent="0.25">
      <c r="A102" s="308" t="s">
        <v>163</v>
      </c>
      <c r="B102" s="102">
        <f t="shared" si="19"/>
        <v>41368</v>
      </c>
      <c r="C102" s="115">
        <f t="shared" si="34"/>
        <v>209292</v>
      </c>
      <c r="D102" s="116">
        <f t="shared" si="34"/>
        <v>34573</v>
      </c>
      <c r="E102" s="117">
        <f t="shared" si="29"/>
        <v>0</v>
      </c>
      <c r="F102" s="213">
        <f t="shared" si="20"/>
        <v>243865</v>
      </c>
      <c r="G102" s="330"/>
      <c r="H102" s="120"/>
      <c r="I102" s="120"/>
      <c r="J102" s="120"/>
      <c r="K102" s="120"/>
      <c r="L102" s="107">
        <f t="shared" si="30"/>
        <v>0</v>
      </c>
      <c r="M102" s="120"/>
      <c r="N102" s="385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07">
        <f t="shared" si="31"/>
        <v>0</v>
      </c>
      <c r="AC102" s="120"/>
      <c r="AD102" s="108">
        <f t="shared" si="32"/>
        <v>0</v>
      </c>
      <c r="AE102" s="330">
        <v>18000</v>
      </c>
      <c r="AF102" s="330"/>
      <c r="AG102" s="330"/>
      <c r="AH102" s="387"/>
      <c r="AI102" s="385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07">
        <f t="shared" si="35"/>
        <v>18000</v>
      </c>
      <c r="AU102" s="330">
        <v>8000</v>
      </c>
      <c r="AV102" s="330"/>
      <c r="AW102" s="33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07">
        <f t="shared" si="21"/>
        <v>8000</v>
      </c>
      <c r="BK102" s="120"/>
      <c r="BL102" s="107">
        <f t="shared" si="22"/>
        <v>26000</v>
      </c>
      <c r="BM102" s="120"/>
      <c r="BN102" s="120"/>
      <c r="BO102" s="120"/>
      <c r="BP102" s="385"/>
      <c r="BQ102" s="120"/>
      <c r="BR102" s="120"/>
      <c r="BS102" s="120"/>
      <c r="BT102" s="120"/>
      <c r="BU102" s="120"/>
      <c r="BV102" s="120"/>
      <c r="BW102" s="120"/>
      <c r="BX102" s="120"/>
      <c r="BY102" s="109">
        <f t="shared" si="23"/>
        <v>0</v>
      </c>
      <c r="BZ102" s="107">
        <f t="shared" si="24"/>
        <v>0</v>
      </c>
      <c r="CA102" s="109">
        <f t="shared" si="25"/>
        <v>191292</v>
      </c>
      <c r="CB102" s="109">
        <f t="shared" si="33"/>
        <v>26573</v>
      </c>
      <c r="CC102" s="110">
        <f t="shared" si="26"/>
        <v>217865</v>
      </c>
      <c r="CD102" s="111">
        <f t="shared" si="27"/>
        <v>0</v>
      </c>
      <c r="CE102" s="112">
        <f t="shared" si="28"/>
        <v>217865</v>
      </c>
      <c r="CF102" s="113"/>
      <c r="CG102" s="114"/>
      <c r="CI102" s="65"/>
    </row>
    <row r="103" spans="1:87" x14ac:dyDescent="0.25">
      <c r="A103" s="308" t="s">
        <v>164</v>
      </c>
      <c r="B103" s="102">
        <f t="shared" si="19"/>
        <v>41369</v>
      </c>
      <c r="C103" s="115">
        <f t="shared" si="34"/>
        <v>191292</v>
      </c>
      <c r="D103" s="116">
        <f t="shared" si="34"/>
        <v>26573</v>
      </c>
      <c r="E103" s="117">
        <f t="shared" si="29"/>
        <v>0</v>
      </c>
      <c r="F103" s="213">
        <f t="shared" si="20"/>
        <v>217865</v>
      </c>
      <c r="G103" s="330"/>
      <c r="H103" s="120"/>
      <c r="I103" s="120"/>
      <c r="J103" s="120"/>
      <c r="K103" s="120"/>
      <c r="L103" s="107">
        <f t="shared" si="30"/>
        <v>0</v>
      </c>
      <c r="M103" s="120"/>
      <c r="N103" s="385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7">
        <f t="shared" si="31"/>
        <v>0</v>
      </c>
      <c r="AC103" s="120"/>
      <c r="AD103" s="108">
        <f t="shared" si="32"/>
        <v>0</v>
      </c>
      <c r="AE103" s="330">
        <v>33000</v>
      </c>
      <c r="AF103" s="330"/>
      <c r="AG103" s="330"/>
      <c r="AH103" s="387"/>
      <c r="AI103" s="385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07">
        <f t="shared" si="35"/>
        <v>33000</v>
      </c>
      <c r="AU103" s="330"/>
      <c r="AV103" s="330"/>
      <c r="AW103" s="33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07">
        <f t="shared" si="21"/>
        <v>0</v>
      </c>
      <c r="BK103" s="120"/>
      <c r="BL103" s="107">
        <f t="shared" si="22"/>
        <v>33000</v>
      </c>
      <c r="BM103" s="120"/>
      <c r="BN103" s="120"/>
      <c r="BO103" s="120"/>
      <c r="BP103" s="385"/>
      <c r="BQ103" s="120"/>
      <c r="BR103" s="120"/>
      <c r="BS103" s="120"/>
      <c r="BT103" s="120"/>
      <c r="BU103" s="120"/>
      <c r="BV103" s="120"/>
      <c r="BW103" s="120"/>
      <c r="BX103" s="120"/>
      <c r="BY103" s="109">
        <f t="shared" si="23"/>
        <v>0</v>
      </c>
      <c r="BZ103" s="107">
        <f t="shared" si="24"/>
        <v>0</v>
      </c>
      <c r="CA103" s="109">
        <f t="shared" si="25"/>
        <v>158292</v>
      </c>
      <c r="CB103" s="109">
        <f t="shared" si="33"/>
        <v>26573</v>
      </c>
      <c r="CC103" s="110">
        <f t="shared" si="26"/>
        <v>184865</v>
      </c>
      <c r="CD103" s="111">
        <f t="shared" si="27"/>
        <v>0</v>
      </c>
      <c r="CE103" s="112">
        <f t="shared" si="28"/>
        <v>184865</v>
      </c>
      <c r="CF103" s="113"/>
      <c r="CG103" s="114"/>
      <c r="CI103" s="65"/>
    </row>
    <row r="104" spans="1:87" x14ac:dyDescent="0.25">
      <c r="A104" s="308" t="s">
        <v>165</v>
      </c>
      <c r="B104" s="102">
        <f t="shared" si="19"/>
        <v>41370</v>
      </c>
      <c r="C104" s="115">
        <f t="shared" si="34"/>
        <v>158292</v>
      </c>
      <c r="D104" s="116">
        <f t="shared" si="34"/>
        <v>26573</v>
      </c>
      <c r="E104" s="117">
        <f t="shared" si="29"/>
        <v>0</v>
      </c>
      <c r="F104" s="213">
        <f t="shared" si="20"/>
        <v>184865</v>
      </c>
      <c r="G104" s="330"/>
      <c r="H104" s="120"/>
      <c r="I104" s="120"/>
      <c r="J104" s="120"/>
      <c r="K104" s="120"/>
      <c r="L104" s="107">
        <f t="shared" si="30"/>
        <v>0</v>
      </c>
      <c r="M104" s="120"/>
      <c r="N104" s="385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07">
        <f t="shared" si="31"/>
        <v>0</v>
      </c>
      <c r="AC104" s="120"/>
      <c r="AD104" s="108">
        <f t="shared" si="32"/>
        <v>0</v>
      </c>
      <c r="AE104" s="330">
        <v>33000</v>
      </c>
      <c r="AF104" s="330"/>
      <c r="AG104" s="330"/>
      <c r="AH104" s="387"/>
      <c r="AI104" s="385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07">
        <f t="shared" si="35"/>
        <v>33000</v>
      </c>
      <c r="AU104" s="330"/>
      <c r="AV104" s="330"/>
      <c r="AW104" s="33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07">
        <f t="shared" si="21"/>
        <v>0</v>
      </c>
      <c r="BK104" s="120"/>
      <c r="BL104" s="107">
        <f t="shared" si="22"/>
        <v>33000</v>
      </c>
      <c r="BM104" s="120"/>
      <c r="BN104" s="120"/>
      <c r="BO104" s="120"/>
      <c r="BP104" s="385"/>
      <c r="BQ104" s="120"/>
      <c r="BR104" s="120"/>
      <c r="BS104" s="120"/>
      <c r="BT104" s="120"/>
      <c r="BU104" s="120"/>
      <c r="BV104" s="120"/>
      <c r="BW104" s="120"/>
      <c r="BX104" s="120"/>
      <c r="BY104" s="109">
        <f t="shared" si="23"/>
        <v>0</v>
      </c>
      <c r="BZ104" s="107">
        <f t="shared" si="24"/>
        <v>0</v>
      </c>
      <c r="CA104" s="109">
        <f t="shared" si="25"/>
        <v>125292</v>
      </c>
      <c r="CB104" s="109">
        <f t="shared" si="33"/>
        <v>26573</v>
      </c>
      <c r="CC104" s="110">
        <f t="shared" si="26"/>
        <v>151865</v>
      </c>
      <c r="CD104" s="111">
        <f t="shared" si="27"/>
        <v>0</v>
      </c>
      <c r="CE104" s="112">
        <f t="shared" si="28"/>
        <v>151865</v>
      </c>
      <c r="CF104" s="113"/>
      <c r="CG104" s="114"/>
      <c r="CI104" s="65"/>
    </row>
    <row r="105" spans="1:87" x14ac:dyDescent="0.25">
      <c r="A105" s="309" t="s">
        <v>166</v>
      </c>
      <c r="B105" s="310">
        <f t="shared" si="19"/>
        <v>41371</v>
      </c>
      <c r="C105" s="115">
        <f t="shared" si="34"/>
        <v>125292</v>
      </c>
      <c r="D105" s="116">
        <f t="shared" si="34"/>
        <v>26573</v>
      </c>
      <c r="E105" s="117">
        <f t="shared" si="29"/>
        <v>0</v>
      </c>
      <c r="F105" s="213">
        <f t="shared" si="20"/>
        <v>151865</v>
      </c>
      <c r="G105" s="330"/>
      <c r="H105" s="120"/>
      <c r="I105" s="120"/>
      <c r="J105" s="120"/>
      <c r="K105" s="120"/>
      <c r="L105" s="107">
        <f t="shared" si="30"/>
        <v>0</v>
      </c>
      <c r="M105" s="120"/>
      <c r="N105" s="385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07">
        <f t="shared" si="31"/>
        <v>0</v>
      </c>
      <c r="AC105" s="120"/>
      <c r="AD105" s="108">
        <f t="shared" si="32"/>
        <v>0</v>
      </c>
      <c r="AE105" s="330"/>
      <c r="AF105" s="330"/>
      <c r="AG105" s="330"/>
      <c r="AH105" s="387"/>
      <c r="AI105" s="385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07">
        <f t="shared" si="35"/>
        <v>0</v>
      </c>
      <c r="AU105" s="330"/>
      <c r="AV105" s="330"/>
      <c r="AW105" s="33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07">
        <f t="shared" si="21"/>
        <v>0</v>
      </c>
      <c r="BK105" s="120"/>
      <c r="BL105" s="107">
        <f t="shared" si="22"/>
        <v>0</v>
      </c>
      <c r="BM105" s="120"/>
      <c r="BN105" s="120"/>
      <c r="BO105" s="120"/>
      <c r="BP105" s="385"/>
      <c r="BQ105" s="120"/>
      <c r="BR105" s="120"/>
      <c r="BS105" s="120"/>
      <c r="BT105" s="120"/>
      <c r="BU105" s="120"/>
      <c r="BV105" s="120"/>
      <c r="BW105" s="120"/>
      <c r="BX105" s="120"/>
      <c r="BY105" s="109">
        <f t="shared" si="23"/>
        <v>0</v>
      </c>
      <c r="BZ105" s="107">
        <f t="shared" si="24"/>
        <v>0</v>
      </c>
      <c r="CA105" s="109">
        <f t="shared" si="25"/>
        <v>125292</v>
      </c>
      <c r="CB105" s="109">
        <f t="shared" si="33"/>
        <v>26573</v>
      </c>
      <c r="CC105" s="110">
        <f t="shared" si="26"/>
        <v>151865</v>
      </c>
      <c r="CD105" s="111">
        <f t="shared" si="27"/>
        <v>0</v>
      </c>
      <c r="CE105" s="112">
        <f t="shared" si="28"/>
        <v>151865</v>
      </c>
      <c r="CF105" s="113"/>
      <c r="CG105" s="114"/>
      <c r="CI105" s="65"/>
    </row>
    <row r="106" spans="1:87" x14ac:dyDescent="0.25">
      <c r="A106" s="308" t="s">
        <v>167</v>
      </c>
      <c r="B106" s="102">
        <f t="shared" ref="B106:B169" si="36">B105+1</f>
        <v>41372</v>
      </c>
      <c r="C106" s="115">
        <f t="shared" si="34"/>
        <v>125292</v>
      </c>
      <c r="D106" s="116">
        <f t="shared" si="34"/>
        <v>26573</v>
      </c>
      <c r="E106" s="117">
        <f t="shared" si="29"/>
        <v>0</v>
      </c>
      <c r="F106" s="213">
        <f t="shared" si="20"/>
        <v>151865</v>
      </c>
      <c r="G106" s="330">
        <v>57000</v>
      </c>
      <c r="H106" s="120"/>
      <c r="I106" s="120"/>
      <c r="J106" s="120"/>
      <c r="K106" s="120"/>
      <c r="L106" s="107">
        <f t="shared" si="30"/>
        <v>57000</v>
      </c>
      <c r="M106" s="120"/>
      <c r="N106" s="385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07">
        <f t="shared" si="31"/>
        <v>0</v>
      </c>
      <c r="AC106" s="120"/>
      <c r="AD106" s="108">
        <f t="shared" si="32"/>
        <v>57000</v>
      </c>
      <c r="AE106" s="330">
        <v>26000</v>
      </c>
      <c r="AF106" s="330"/>
      <c r="AG106" s="330"/>
      <c r="AH106" s="387"/>
      <c r="AI106" s="385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07">
        <f t="shared" si="35"/>
        <v>26000</v>
      </c>
      <c r="AU106" s="330">
        <v>10000</v>
      </c>
      <c r="AV106" s="330"/>
      <c r="AW106" s="33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07">
        <f t="shared" si="21"/>
        <v>10000</v>
      </c>
      <c r="BK106" s="120"/>
      <c r="BL106" s="107">
        <f t="shared" si="22"/>
        <v>36000</v>
      </c>
      <c r="BM106" s="120"/>
      <c r="BN106" s="120"/>
      <c r="BO106" s="120"/>
      <c r="BP106" s="385"/>
      <c r="BQ106" s="120"/>
      <c r="BR106" s="120"/>
      <c r="BS106" s="120"/>
      <c r="BT106" s="120"/>
      <c r="BU106" s="120"/>
      <c r="BV106" s="120"/>
      <c r="BW106" s="120"/>
      <c r="BX106" s="120"/>
      <c r="BY106" s="109">
        <f t="shared" si="23"/>
        <v>0</v>
      </c>
      <c r="BZ106" s="107">
        <f t="shared" si="24"/>
        <v>0</v>
      </c>
      <c r="CA106" s="109">
        <f t="shared" si="25"/>
        <v>156292</v>
      </c>
      <c r="CB106" s="109">
        <f t="shared" si="33"/>
        <v>16573</v>
      </c>
      <c r="CC106" s="110">
        <f t="shared" si="26"/>
        <v>172865</v>
      </c>
      <c r="CD106" s="111">
        <f t="shared" si="27"/>
        <v>0</v>
      </c>
      <c r="CE106" s="112">
        <f t="shared" si="28"/>
        <v>172865</v>
      </c>
      <c r="CF106" s="113"/>
      <c r="CG106" s="114"/>
      <c r="CI106" s="65"/>
    </row>
    <row r="107" spans="1:87" x14ac:dyDescent="0.25">
      <c r="A107" s="308" t="s">
        <v>161</v>
      </c>
      <c r="B107" s="102">
        <f t="shared" si="36"/>
        <v>41373</v>
      </c>
      <c r="C107" s="115">
        <f t="shared" si="34"/>
        <v>156292</v>
      </c>
      <c r="D107" s="116">
        <f t="shared" si="34"/>
        <v>16573</v>
      </c>
      <c r="E107" s="117">
        <f t="shared" si="29"/>
        <v>0</v>
      </c>
      <c r="F107" s="213">
        <f t="shared" si="20"/>
        <v>172865</v>
      </c>
      <c r="G107" s="211"/>
      <c r="H107" s="120"/>
      <c r="I107" s="120"/>
      <c r="J107" s="120"/>
      <c r="K107" s="120"/>
      <c r="L107" s="107">
        <f t="shared" si="30"/>
        <v>0</v>
      </c>
      <c r="M107" s="120"/>
      <c r="N107" s="385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07">
        <f t="shared" si="31"/>
        <v>0</v>
      </c>
      <c r="AC107" s="120"/>
      <c r="AD107" s="108">
        <f t="shared" si="32"/>
        <v>0</v>
      </c>
      <c r="AE107" s="211">
        <v>18000</v>
      </c>
      <c r="AF107" s="211">
        <v>12000</v>
      </c>
      <c r="AG107" s="211"/>
      <c r="AH107" s="387"/>
      <c r="AI107" s="385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07">
        <f t="shared" si="35"/>
        <v>30000</v>
      </c>
      <c r="AU107" s="211"/>
      <c r="AV107" s="211"/>
      <c r="AW107" s="211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07">
        <f t="shared" si="21"/>
        <v>0</v>
      </c>
      <c r="BK107" s="120"/>
      <c r="BL107" s="107">
        <f t="shared" si="22"/>
        <v>30000</v>
      </c>
      <c r="BM107" s="120"/>
      <c r="BN107" s="120"/>
      <c r="BO107" s="120"/>
      <c r="BP107" s="385"/>
      <c r="BQ107" s="120"/>
      <c r="BR107" s="120"/>
      <c r="BS107" s="120"/>
      <c r="BT107" s="120"/>
      <c r="BU107" s="120"/>
      <c r="BV107" s="120"/>
      <c r="BW107" s="120"/>
      <c r="BX107" s="120"/>
      <c r="BY107" s="109">
        <f t="shared" si="23"/>
        <v>0</v>
      </c>
      <c r="BZ107" s="107">
        <f t="shared" si="24"/>
        <v>0</v>
      </c>
      <c r="CA107" s="109">
        <f t="shared" si="25"/>
        <v>126292</v>
      </c>
      <c r="CB107" s="109">
        <f t="shared" si="33"/>
        <v>16573</v>
      </c>
      <c r="CC107" s="110">
        <f t="shared" si="26"/>
        <v>142865</v>
      </c>
      <c r="CD107" s="111">
        <f t="shared" si="27"/>
        <v>0</v>
      </c>
      <c r="CE107" s="112">
        <f t="shared" si="28"/>
        <v>142865</v>
      </c>
      <c r="CF107" s="113"/>
      <c r="CG107" s="114"/>
      <c r="CI107" s="65"/>
    </row>
    <row r="108" spans="1:87" x14ac:dyDescent="0.25">
      <c r="A108" s="308" t="s">
        <v>162</v>
      </c>
      <c r="B108" s="102">
        <f t="shared" si="36"/>
        <v>41374</v>
      </c>
      <c r="C108" s="115">
        <f t="shared" si="34"/>
        <v>126292</v>
      </c>
      <c r="D108" s="116">
        <f t="shared" si="34"/>
        <v>16573</v>
      </c>
      <c r="E108" s="117">
        <f t="shared" si="29"/>
        <v>0</v>
      </c>
      <c r="F108" s="213">
        <f t="shared" si="20"/>
        <v>142865</v>
      </c>
      <c r="G108" s="211"/>
      <c r="H108" s="120"/>
      <c r="I108" s="120"/>
      <c r="J108" s="120"/>
      <c r="K108" s="120"/>
      <c r="L108" s="107">
        <f t="shared" si="30"/>
        <v>0</v>
      </c>
      <c r="M108" s="120"/>
      <c r="N108" s="385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07">
        <f t="shared" si="31"/>
        <v>0</v>
      </c>
      <c r="AC108" s="120"/>
      <c r="AD108" s="108">
        <f t="shared" si="32"/>
        <v>0</v>
      </c>
      <c r="AE108" s="211">
        <v>16000</v>
      </c>
      <c r="AF108" s="211"/>
      <c r="AG108" s="211"/>
      <c r="AH108" s="387"/>
      <c r="AI108" s="385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07">
        <f t="shared" si="35"/>
        <v>16000</v>
      </c>
      <c r="AU108" s="211"/>
      <c r="AV108" s="211"/>
      <c r="AW108" s="211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07">
        <f t="shared" si="21"/>
        <v>0</v>
      </c>
      <c r="BK108" s="120"/>
      <c r="BL108" s="107">
        <f t="shared" si="22"/>
        <v>16000</v>
      </c>
      <c r="BM108" s="120"/>
      <c r="BN108" s="120"/>
      <c r="BO108" s="120"/>
      <c r="BP108" s="387"/>
      <c r="BQ108" s="120"/>
      <c r="BR108" s="120"/>
      <c r="BS108" s="120"/>
      <c r="BT108" s="120"/>
      <c r="BU108" s="120"/>
      <c r="BV108" s="120"/>
      <c r="BW108" s="120"/>
      <c r="BX108" s="120"/>
      <c r="BY108" s="109">
        <f t="shared" si="23"/>
        <v>0</v>
      </c>
      <c r="BZ108" s="107">
        <f t="shared" si="24"/>
        <v>0</v>
      </c>
      <c r="CA108" s="109">
        <f t="shared" si="25"/>
        <v>110292</v>
      </c>
      <c r="CB108" s="109">
        <f t="shared" si="33"/>
        <v>16573</v>
      </c>
      <c r="CC108" s="110">
        <f t="shared" si="26"/>
        <v>126865</v>
      </c>
      <c r="CD108" s="111">
        <f t="shared" si="27"/>
        <v>0</v>
      </c>
      <c r="CE108" s="112">
        <f t="shared" si="28"/>
        <v>126865</v>
      </c>
      <c r="CF108" s="113"/>
      <c r="CG108" s="114"/>
      <c r="CI108" s="65"/>
    </row>
    <row r="109" spans="1:87" x14ac:dyDescent="0.25">
      <c r="A109" s="308" t="s">
        <v>163</v>
      </c>
      <c r="B109" s="102">
        <f t="shared" si="36"/>
        <v>41375</v>
      </c>
      <c r="C109" s="115">
        <f t="shared" si="34"/>
        <v>110292</v>
      </c>
      <c r="D109" s="116">
        <f t="shared" si="34"/>
        <v>16573</v>
      </c>
      <c r="E109" s="117">
        <f t="shared" si="29"/>
        <v>0</v>
      </c>
      <c r="F109" s="213">
        <f t="shared" si="20"/>
        <v>126865</v>
      </c>
      <c r="G109" s="211">
        <v>135000</v>
      </c>
      <c r="H109" s="120"/>
      <c r="I109" s="120"/>
      <c r="J109" s="120"/>
      <c r="K109" s="120"/>
      <c r="L109" s="107">
        <f t="shared" si="30"/>
        <v>135000</v>
      </c>
      <c r="M109" s="120"/>
      <c r="N109" s="385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07">
        <f t="shared" si="31"/>
        <v>0</v>
      </c>
      <c r="AC109" s="120"/>
      <c r="AD109" s="108">
        <f t="shared" si="32"/>
        <v>135000</v>
      </c>
      <c r="AE109" s="211">
        <v>8000</v>
      </c>
      <c r="AF109" s="211"/>
      <c r="AG109" s="211"/>
      <c r="AH109" s="387"/>
      <c r="AI109" s="385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07">
        <f t="shared" si="35"/>
        <v>8000</v>
      </c>
      <c r="AU109" s="211"/>
      <c r="AV109" s="211"/>
      <c r="AW109" s="211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07">
        <f t="shared" si="21"/>
        <v>0</v>
      </c>
      <c r="BK109" s="120"/>
      <c r="BL109" s="107">
        <f t="shared" si="22"/>
        <v>8000</v>
      </c>
      <c r="BM109" s="120"/>
      <c r="BN109" s="120"/>
      <c r="BO109" s="120"/>
      <c r="BP109" s="387"/>
      <c r="BQ109" s="120"/>
      <c r="BR109" s="120"/>
      <c r="BS109" s="120"/>
      <c r="BT109" s="120"/>
      <c r="BU109" s="120"/>
      <c r="BV109" s="120"/>
      <c r="BW109" s="120"/>
      <c r="BX109" s="120"/>
      <c r="BY109" s="109">
        <f t="shared" si="23"/>
        <v>0</v>
      </c>
      <c r="BZ109" s="107">
        <f t="shared" si="24"/>
        <v>0</v>
      </c>
      <c r="CA109" s="109">
        <f t="shared" si="25"/>
        <v>237292</v>
      </c>
      <c r="CB109" s="109">
        <f t="shared" si="33"/>
        <v>16573</v>
      </c>
      <c r="CC109" s="110">
        <f t="shared" si="26"/>
        <v>253865</v>
      </c>
      <c r="CD109" s="111">
        <f t="shared" si="27"/>
        <v>0</v>
      </c>
      <c r="CE109" s="112">
        <f t="shared" si="28"/>
        <v>253865</v>
      </c>
      <c r="CF109" s="113"/>
      <c r="CG109" s="114"/>
      <c r="CI109" s="65"/>
    </row>
    <row r="110" spans="1:87" x14ac:dyDescent="0.25">
      <c r="A110" s="308" t="s">
        <v>164</v>
      </c>
      <c r="B110" s="102">
        <f t="shared" si="36"/>
        <v>41376</v>
      </c>
      <c r="C110" s="115">
        <f t="shared" si="34"/>
        <v>237292</v>
      </c>
      <c r="D110" s="116">
        <f t="shared" si="34"/>
        <v>16573</v>
      </c>
      <c r="E110" s="117">
        <f t="shared" si="29"/>
        <v>0</v>
      </c>
      <c r="F110" s="213">
        <f t="shared" si="20"/>
        <v>253865</v>
      </c>
      <c r="G110" s="330"/>
      <c r="H110" s="120"/>
      <c r="I110" s="120"/>
      <c r="J110" s="120"/>
      <c r="K110" s="120"/>
      <c r="L110" s="107">
        <f t="shared" si="30"/>
        <v>0</v>
      </c>
      <c r="M110" s="120"/>
      <c r="N110" s="385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07">
        <f t="shared" si="31"/>
        <v>0</v>
      </c>
      <c r="AC110" s="120"/>
      <c r="AD110" s="108">
        <f t="shared" si="32"/>
        <v>0</v>
      </c>
      <c r="AE110" s="330">
        <v>55000</v>
      </c>
      <c r="AF110" s="330"/>
      <c r="AG110" s="330"/>
      <c r="AH110" s="387"/>
      <c r="AI110" s="385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07">
        <f t="shared" si="35"/>
        <v>55000</v>
      </c>
      <c r="AU110" s="330"/>
      <c r="AV110" s="330"/>
      <c r="AW110" s="33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07">
        <f t="shared" si="21"/>
        <v>0</v>
      </c>
      <c r="BK110" s="120"/>
      <c r="BL110" s="107">
        <f t="shared" si="22"/>
        <v>55000</v>
      </c>
      <c r="BM110" s="120"/>
      <c r="BN110" s="120"/>
      <c r="BO110" s="120"/>
      <c r="BP110" s="387"/>
      <c r="BQ110" s="120"/>
      <c r="BR110" s="120"/>
      <c r="BS110" s="120"/>
      <c r="BT110" s="120"/>
      <c r="BU110" s="120"/>
      <c r="BV110" s="120"/>
      <c r="BW110" s="120"/>
      <c r="BX110" s="120"/>
      <c r="BY110" s="109">
        <f t="shared" si="23"/>
        <v>0</v>
      </c>
      <c r="BZ110" s="107">
        <f t="shared" si="24"/>
        <v>0</v>
      </c>
      <c r="CA110" s="109">
        <f t="shared" si="25"/>
        <v>182292</v>
      </c>
      <c r="CB110" s="109">
        <f t="shared" si="33"/>
        <v>16573</v>
      </c>
      <c r="CC110" s="110">
        <f t="shared" si="26"/>
        <v>198865</v>
      </c>
      <c r="CD110" s="111">
        <f t="shared" si="27"/>
        <v>0</v>
      </c>
      <c r="CE110" s="112">
        <f t="shared" si="28"/>
        <v>198865</v>
      </c>
      <c r="CF110" s="113"/>
      <c r="CG110" s="114"/>
      <c r="CI110" s="65"/>
    </row>
    <row r="111" spans="1:87" x14ac:dyDescent="0.25">
      <c r="A111" s="308" t="s">
        <v>165</v>
      </c>
      <c r="B111" s="102">
        <f t="shared" si="36"/>
        <v>41377</v>
      </c>
      <c r="C111" s="115">
        <f t="shared" si="34"/>
        <v>182292</v>
      </c>
      <c r="D111" s="116">
        <f t="shared" si="34"/>
        <v>16573</v>
      </c>
      <c r="E111" s="117">
        <f t="shared" si="29"/>
        <v>0</v>
      </c>
      <c r="F111" s="213">
        <f t="shared" si="20"/>
        <v>198865</v>
      </c>
      <c r="G111" s="330">
        <v>8000</v>
      </c>
      <c r="H111" s="120"/>
      <c r="I111" s="120"/>
      <c r="J111" s="120"/>
      <c r="K111" s="120"/>
      <c r="L111" s="107">
        <f t="shared" si="30"/>
        <v>8000</v>
      </c>
      <c r="M111" s="120"/>
      <c r="N111" s="385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07">
        <f t="shared" si="31"/>
        <v>0</v>
      </c>
      <c r="AC111" s="120"/>
      <c r="AD111" s="108">
        <f t="shared" si="32"/>
        <v>8000</v>
      </c>
      <c r="AE111" s="330">
        <v>0</v>
      </c>
      <c r="AF111" s="330"/>
      <c r="AG111" s="330"/>
      <c r="AH111" s="387"/>
      <c r="AI111" s="385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07">
        <f t="shared" si="35"/>
        <v>0</v>
      </c>
      <c r="AU111" s="330"/>
      <c r="AV111" s="330"/>
      <c r="AW111" s="33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07">
        <f t="shared" si="21"/>
        <v>0</v>
      </c>
      <c r="BK111" s="120"/>
      <c r="BL111" s="107">
        <f t="shared" si="22"/>
        <v>0</v>
      </c>
      <c r="BM111" s="120"/>
      <c r="BN111" s="120"/>
      <c r="BO111" s="120"/>
      <c r="BP111" s="387"/>
      <c r="BQ111" s="120"/>
      <c r="BR111" s="120"/>
      <c r="BS111" s="120"/>
      <c r="BT111" s="120"/>
      <c r="BU111" s="120"/>
      <c r="BV111" s="120"/>
      <c r="BW111" s="120"/>
      <c r="BX111" s="120"/>
      <c r="BY111" s="109">
        <f t="shared" si="23"/>
        <v>0</v>
      </c>
      <c r="BZ111" s="107">
        <f t="shared" si="24"/>
        <v>0</v>
      </c>
      <c r="CA111" s="109">
        <f t="shared" si="25"/>
        <v>190292</v>
      </c>
      <c r="CB111" s="109">
        <f t="shared" si="33"/>
        <v>16573</v>
      </c>
      <c r="CC111" s="110">
        <f t="shared" si="26"/>
        <v>206865</v>
      </c>
      <c r="CD111" s="111">
        <f t="shared" si="27"/>
        <v>0</v>
      </c>
      <c r="CE111" s="112">
        <f t="shared" si="28"/>
        <v>206865</v>
      </c>
      <c r="CF111" s="113"/>
      <c r="CG111" s="114"/>
      <c r="CI111" s="65"/>
    </row>
    <row r="112" spans="1:87" x14ac:dyDescent="0.25">
      <c r="A112" s="309" t="s">
        <v>166</v>
      </c>
      <c r="B112" s="310">
        <f t="shared" si="36"/>
        <v>41378</v>
      </c>
      <c r="C112" s="115">
        <f t="shared" si="34"/>
        <v>190292</v>
      </c>
      <c r="D112" s="116">
        <f t="shared" si="34"/>
        <v>16573</v>
      </c>
      <c r="E112" s="117">
        <f t="shared" si="29"/>
        <v>0</v>
      </c>
      <c r="F112" s="213">
        <f t="shared" si="20"/>
        <v>206865</v>
      </c>
      <c r="G112" s="330"/>
      <c r="H112" s="120"/>
      <c r="I112" s="120"/>
      <c r="J112" s="120"/>
      <c r="K112" s="120"/>
      <c r="L112" s="107">
        <f t="shared" si="30"/>
        <v>0</v>
      </c>
      <c r="M112" s="120"/>
      <c r="N112" s="385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07">
        <f t="shared" si="31"/>
        <v>0</v>
      </c>
      <c r="AC112" s="120"/>
      <c r="AD112" s="108">
        <f t="shared" si="32"/>
        <v>0</v>
      </c>
      <c r="AE112" s="330"/>
      <c r="AF112" s="330"/>
      <c r="AG112" s="330"/>
      <c r="AH112" s="387"/>
      <c r="AI112" s="385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07">
        <f t="shared" si="35"/>
        <v>0</v>
      </c>
      <c r="AU112" s="330"/>
      <c r="AV112" s="330"/>
      <c r="AW112" s="33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07">
        <f t="shared" si="21"/>
        <v>0</v>
      </c>
      <c r="BK112" s="120"/>
      <c r="BL112" s="107">
        <f t="shared" si="22"/>
        <v>0</v>
      </c>
      <c r="BM112" s="120"/>
      <c r="BN112" s="120"/>
      <c r="BO112" s="120"/>
      <c r="BP112" s="387"/>
      <c r="BQ112" s="120"/>
      <c r="BR112" s="120"/>
      <c r="BS112" s="120"/>
      <c r="BT112" s="120"/>
      <c r="BU112" s="120"/>
      <c r="BV112" s="120"/>
      <c r="BW112" s="120"/>
      <c r="BX112" s="120"/>
      <c r="BY112" s="109">
        <f t="shared" si="23"/>
        <v>0</v>
      </c>
      <c r="BZ112" s="107">
        <f t="shared" si="24"/>
        <v>0</v>
      </c>
      <c r="CA112" s="109">
        <f t="shared" si="25"/>
        <v>190292</v>
      </c>
      <c r="CB112" s="109">
        <f t="shared" si="33"/>
        <v>16573</v>
      </c>
      <c r="CC112" s="110">
        <f t="shared" si="26"/>
        <v>206865</v>
      </c>
      <c r="CD112" s="111">
        <f t="shared" si="27"/>
        <v>0</v>
      </c>
      <c r="CE112" s="112">
        <f t="shared" si="28"/>
        <v>206865</v>
      </c>
      <c r="CF112" s="113"/>
      <c r="CG112" s="114"/>
      <c r="CI112" s="65"/>
    </row>
    <row r="113" spans="1:87" x14ac:dyDescent="0.25">
      <c r="A113" s="308" t="s">
        <v>167</v>
      </c>
      <c r="B113" s="102">
        <f t="shared" si="36"/>
        <v>41379</v>
      </c>
      <c r="C113" s="115">
        <f t="shared" si="34"/>
        <v>190292</v>
      </c>
      <c r="D113" s="116">
        <f t="shared" si="34"/>
        <v>16573</v>
      </c>
      <c r="E113" s="117">
        <f t="shared" si="29"/>
        <v>0</v>
      </c>
      <c r="F113" s="213">
        <f t="shared" si="20"/>
        <v>206865</v>
      </c>
      <c r="G113" s="330"/>
      <c r="H113" s="120"/>
      <c r="I113" s="120"/>
      <c r="J113" s="120"/>
      <c r="K113" s="120"/>
      <c r="L113" s="107">
        <f t="shared" si="30"/>
        <v>0</v>
      </c>
      <c r="M113" s="120"/>
      <c r="N113" s="385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07">
        <f t="shared" si="31"/>
        <v>0</v>
      </c>
      <c r="AC113" s="120"/>
      <c r="AD113" s="108">
        <f t="shared" si="32"/>
        <v>0</v>
      </c>
      <c r="AE113" s="330">
        <v>18000</v>
      </c>
      <c r="AF113" s="330"/>
      <c r="AG113" s="330"/>
      <c r="AH113" s="387"/>
      <c r="AI113" s="385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07">
        <f t="shared" si="35"/>
        <v>18000</v>
      </c>
      <c r="AU113" s="330"/>
      <c r="AV113" s="330"/>
      <c r="AW113" s="33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07">
        <f t="shared" si="21"/>
        <v>0</v>
      </c>
      <c r="BK113" s="120"/>
      <c r="BL113" s="107">
        <f t="shared" si="22"/>
        <v>18000</v>
      </c>
      <c r="BM113" s="120"/>
      <c r="BN113" s="120"/>
      <c r="BO113" s="120"/>
      <c r="BP113" s="387"/>
      <c r="BQ113" s="120"/>
      <c r="BR113" s="120"/>
      <c r="BS113" s="120"/>
      <c r="BT113" s="120"/>
      <c r="BU113" s="120"/>
      <c r="BV113" s="120"/>
      <c r="BW113" s="120"/>
      <c r="BX113" s="120"/>
      <c r="BY113" s="109">
        <f t="shared" si="23"/>
        <v>0</v>
      </c>
      <c r="BZ113" s="107">
        <f t="shared" si="24"/>
        <v>0</v>
      </c>
      <c r="CA113" s="109">
        <f t="shared" si="25"/>
        <v>172292</v>
      </c>
      <c r="CB113" s="109">
        <f t="shared" si="33"/>
        <v>16573</v>
      </c>
      <c r="CC113" s="110">
        <f t="shared" si="26"/>
        <v>188865</v>
      </c>
      <c r="CD113" s="111">
        <f t="shared" si="27"/>
        <v>0</v>
      </c>
      <c r="CE113" s="112">
        <f t="shared" si="28"/>
        <v>188865</v>
      </c>
      <c r="CF113" s="113"/>
      <c r="CG113" s="114"/>
      <c r="CI113" s="65"/>
    </row>
    <row r="114" spans="1:87" x14ac:dyDescent="0.25">
      <c r="A114" s="308" t="s">
        <v>161</v>
      </c>
      <c r="B114" s="102">
        <f t="shared" si="36"/>
        <v>41380</v>
      </c>
      <c r="C114" s="115">
        <f t="shared" si="34"/>
        <v>172292</v>
      </c>
      <c r="D114" s="116">
        <f t="shared" si="34"/>
        <v>16573</v>
      </c>
      <c r="E114" s="117">
        <f t="shared" si="29"/>
        <v>0</v>
      </c>
      <c r="F114" s="213">
        <f t="shared" si="20"/>
        <v>188865</v>
      </c>
      <c r="G114" s="330"/>
      <c r="H114" s="120"/>
      <c r="I114" s="120"/>
      <c r="J114" s="120"/>
      <c r="K114" s="120"/>
      <c r="L114" s="107">
        <f t="shared" si="30"/>
        <v>0</v>
      </c>
      <c r="M114" s="120"/>
      <c r="N114" s="385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07">
        <f t="shared" si="31"/>
        <v>0</v>
      </c>
      <c r="AC114" s="120"/>
      <c r="AD114" s="108">
        <f t="shared" si="32"/>
        <v>0</v>
      </c>
      <c r="AE114" s="330">
        <v>23000</v>
      </c>
      <c r="AF114" s="330"/>
      <c r="AG114" s="330"/>
      <c r="AH114" s="387"/>
      <c r="AI114" s="385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07">
        <f t="shared" si="35"/>
        <v>23000</v>
      </c>
      <c r="AU114" s="330"/>
      <c r="AV114" s="330"/>
      <c r="AW114" s="33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07">
        <f t="shared" si="21"/>
        <v>0</v>
      </c>
      <c r="BK114" s="120"/>
      <c r="BL114" s="107">
        <f t="shared" si="22"/>
        <v>23000</v>
      </c>
      <c r="BM114" s="120"/>
      <c r="BN114" s="120"/>
      <c r="BO114" s="120"/>
      <c r="BP114" s="387"/>
      <c r="BQ114" s="120"/>
      <c r="BR114" s="120"/>
      <c r="BS114" s="120"/>
      <c r="BT114" s="120"/>
      <c r="BU114" s="120"/>
      <c r="BV114" s="120"/>
      <c r="BW114" s="120"/>
      <c r="BX114" s="120"/>
      <c r="BY114" s="109">
        <f t="shared" si="23"/>
        <v>0</v>
      </c>
      <c r="BZ114" s="107">
        <f t="shared" si="24"/>
        <v>0</v>
      </c>
      <c r="CA114" s="109">
        <f t="shared" si="25"/>
        <v>149292</v>
      </c>
      <c r="CB114" s="109">
        <f t="shared" si="33"/>
        <v>16573</v>
      </c>
      <c r="CC114" s="110">
        <f t="shared" si="26"/>
        <v>165865</v>
      </c>
      <c r="CD114" s="111">
        <f t="shared" si="27"/>
        <v>0</v>
      </c>
      <c r="CE114" s="112">
        <f t="shared" si="28"/>
        <v>165865</v>
      </c>
      <c r="CF114" s="113"/>
      <c r="CG114" s="114"/>
      <c r="CI114" s="65"/>
    </row>
    <row r="115" spans="1:87" x14ac:dyDescent="0.25">
      <c r="A115" s="308" t="s">
        <v>162</v>
      </c>
      <c r="B115" s="102">
        <f t="shared" si="36"/>
        <v>41381</v>
      </c>
      <c r="C115" s="115">
        <f t="shared" si="34"/>
        <v>149292</v>
      </c>
      <c r="D115" s="116">
        <f t="shared" si="34"/>
        <v>16573</v>
      </c>
      <c r="E115" s="117">
        <f t="shared" si="29"/>
        <v>0</v>
      </c>
      <c r="F115" s="213">
        <f t="shared" si="20"/>
        <v>165865</v>
      </c>
      <c r="G115" s="330">
        <v>60000</v>
      </c>
      <c r="H115" s="120"/>
      <c r="I115" s="120"/>
      <c r="J115" s="120"/>
      <c r="K115" s="120"/>
      <c r="L115" s="107">
        <f t="shared" si="30"/>
        <v>60000</v>
      </c>
      <c r="M115" s="120"/>
      <c r="N115" s="385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07">
        <f t="shared" si="31"/>
        <v>0</v>
      </c>
      <c r="AC115" s="120"/>
      <c r="AD115" s="108">
        <f t="shared" si="32"/>
        <v>60000</v>
      </c>
      <c r="AE115" s="330">
        <v>34000</v>
      </c>
      <c r="AF115" s="330"/>
      <c r="AG115" s="330">
        <v>5000</v>
      </c>
      <c r="AH115" s="387"/>
      <c r="AI115" s="385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07">
        <f t="shared" si="35"/>
        <v>39000</v>
      </c>
      <c r="AU115" s="330">
        <v>10000</v>
      </c>
      <c r="AV115" s="330"/>
      <c r="AW115" s="33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07">
        <f t="shared" si="21"/>
        <v>10000</v>
      </c>
      <c r="BK115" s="120"/>
      <c r="BL115" s="107">
        <f t="shared" si="22"/>
        <v>49000</v>
      </c>
      <c r="BM115" s="120"/>
      <c r="BN115" s="120"/>
      <c r="BO115" s="120"/>
      <c r="BP115" s="387"/>
      <c r="BQ115" s="120"/>
      <c r="BR115" s="120"/>
      <c r="BS115" s="120"/>
      <c r="BT115" s="120"/>
      <c r="BU115" s="120"/>
      <c r="BV115" s="120"/>
      <c r="BW115" s="120"/>
      <c r="BX115" s="120"/>
      <c r="BY115" s="109">
        <f t="shared" si="23"/>
        <v>0</v>
      </c>
      <c r="BZ115" s="107">
        <f t="shared" si="24"/>
        <v>0</v>
      </c>
      <c r="CA115" s="109">
        <f t="shared" si="25"/>
        <v>170292</v>
      </c>
      <c r="CB115" s="109">
        <f t="shared" si="33"/>
        <v>6573</v>
      </c>
      <c r="CC115" s="110">
        <f t="shared" si="26"/>
        <v>176865</v>
      </c>
      <c r="CD115" s="111">
        <f t="shared" si="27"/>
        <v>0</v>
      </c>
      <c r="CE115" s="112">
        <f t="shared" si="28"/>
        <v>176865</v>
      </c>
      <c r="CF115" s="113"/>
      <c r="CG115" s="114"/>
      <c r="CI115" s="65"/>
    </row>
    <row r="116" spans="1:87" x14ac:dyDescent="0.25">
      <c r="A116" s="308" t="s">
        <v>163</v>
      </c>
      <c r="B116" s="102">
        <f t="shared" si="36"/>
        <v>41382</v>
      </c>
      <c r="C116" s="115">
        <f t="shared" si="34"/>
        <v>170292</v>
      </c>
      <c r="D116" s="116">
        <f t="shared" si="34"/>
        <v>6573</v>
      </c>
      <c r="E116" s="117">
        <f t="shared" si="29"/>
        <v>0</v>
      </c>
      <c r="F116" s="213">
        <f t="shared" si="20"/>
        <v>176865</v>
      </c>
      <c r="G116" s="330"/>
      <c r="H116" s="120"/>
      <c r="I116" s="120"/>
      <c r="J116" s="120"/>
      <c r="K116" s="120"/>
      <c r="L116" s="107">
        <f t="shared" si="30"/>
        <v>0</v>
      </c>
      <c r="M116" s="120"/>
      <c r="N116" s="385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07">
        <f t="shared" si="31"/>
        <v>0</v>
      </c>
      <c r="AC116" s="120"/>
      <c r="AD116" s="108">
        <f t="shared" si="32"/>
        <v>0</v>
      </c>
      <c r="AE116" s="330">
        <v>5000</v>
      </c>
      <c r="AF116" s="330"/>
      <c r="AG116" s="330"/>
      <c r="AH116" s="387"/>
      <c r="AI116" s="387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07">
        <f t="shared" si="35"/>
        <v>5000</v>
      </c>
      <c r="AU116" s="330"/>
      <c r="AV116" s="330"/>
      <c r="AW116" s="33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07">
        <f t="shared" si="21"/>
        <v>0</v>
      </c>
      <c r="BK116" s="120"/>
      <c r="BL116" s="107">
        <f t="shared" si="22"/>
        <v>5000</v>
      </c>
      <c r="BM116" s="120"/>
      <c r="BN116" s="120"/>
      <c r="BO116" s="120"/>
      <c r="BP116" s="387"/>
      <c r="BQ116" s="120"/>
      <c r="BR116" s="120"/>
      <c r="BS116" s="120"/>
      <c r="BT116" s="120"/>
      <c r="BU116" s="120"/>
      <c r="BV116" s="120"/>
      <c r="BW116" s="120"/>
      <c r="BX116" s="120"/>
      <c r="BY116" s="109">
        <f t="shared" si="23"/>
        <v>0</v>
      </c>
      <c r="BZ116" s="107">
        <f t="shared" si="24"/>
        <v>0</v>
      </c>
      <c r="CA116" s="109">
        <f t="shared" si="25"/>
        <v>165292</v>
      </c>
      <c r="CB116" s="109">
        <f t="shared" si="33"/>
        <v>6573</v>
      </c>
      <c r="CC116" s="110">
        <f t="shared" si="26"/>
        <v>171865</v>
      </c>
      <c r="CD116" s="111">
        <f t="shared" si="27"/>
        <v>0</v>
      </c>
      <c r="CE116" s="112">
        <f t="shared" si="28"/>
        <v>171865</v>
      </c>
      <c r="CF116" s="113"/>
      <c r="CG116" s="114"/>
      <c r="CI116" s="65"/>
    </row>
    <row r="117" spans="1:87" x14ac:dyDescent="0.25">
      <c r="A117" s="308" t="s">
        <v>164</v>
      </c>
      <c r="B117" s="102">
        <f t="shared" si="36"/>
        <v>41383</v>
      </c>
      <c r="C117" s="115">
        <f t="shared" si="34"/>
        <v>165292</v>
      </c>
      <c r="D117" s="116">
        <f t="shared" si="34"/>
        <v>6573</v>
      </c>
      <c r="E117" s="117">
        <f t="shared" si="29"/>
        <v>0</v>
      </c>
      <c r="F117" s="213">
        <f t="shared" si="20"/>
        <v>171865</v>
      </c>
      <c r="G117" s="330"/>
      <c r="H117" s="120"/>
      <c r="I117" s="120"/>
      <c r="J117" s="120"/>
      <c r="K117" s="120"/>
      <c r="L117" s="107">
        <f t="shared" si="30"/>
        <v>0</v>
      </c>
      <c r="M117" s="120"/>
      <c r="N117" s="385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07">
        <f t="shared" si="31"/>
        <v>0</v>
      </c>
      <c r="AC117" s="120"/>
      <c r="AD117" s="108">
        <f t="shared" si="32"/>
        <v>0</v>
      </c>
      <c r="AE117" s="330">
        <v>41000</v>
      </c>
      <c r="AF117" s="330"/>
      <c r="AG117" s="330"/>
      <c r="AH117" s="387"/>
      <c r="AI117" s="387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07">
        <f t="shared" si="35"/>
        <v>41000</v>
      </c>
      <c r="AU117" s="330"/>
      <c r="AV117" s="330"/>
      <c r="AW117" s="33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07">
        <f t="shared" si="21"/>
        <v>0</v>
      </c>
      <c r="BK117" s="120"/>
      <c r="BL117" s="107">
        <f t="shared" si="22"/>
        <v>41000</v>
      </c>
      <c r="BM117" s="120"/>
      <c r="BN117" s="120"/>
      <c r="BO117" s="120"/>
      <c r="BP117" s="387"/>
      <c r="BQ117" s="120"/>
      <c r="BR117" s="120"/>
      <c r="BS117" s="120"/>
      <c r="BT117" s="120"/>
      <c r="BU117" s="120"/>
      <c r="BV117" s="120"/>
      <c r="BW117" s="120"/>
      <c r="BX117" s="120"/>
      <c r="BY117" s="109">
        <f t="shared" si="23"/>
        <v>0</v>
      </c>
      <c r="BZ117" s="107">
        <f t="shared" si="24"/>
        <v>0</v>
      </c>
      <c r="CA117" s="109">
        <f t="shared" si="25"/>
        <v>124292</v>
      </c>
      <c r="CB117" s="109">
        <f t="shared" si="33"/>
        <v>6573</v>
      </c>
      <c r="CC117" s="110">
        <f t="shared" si="26"/>
        <v>130865</v>
      </c>
      <c r="CD117" s="111">
        <f t="shared" si="27"/>
        <v>0</v>
      </c>
      <c r="CE117" s="112">
        <f t="shared" si="28"/>
        <v>130865</v>
      </c>
      <c r="CF117" s="113"/>
      <c r="CG117" s="114"/>
      <c r="CI117" s="65"/>
    </row>
    <row r="118" spans="1:87" x14ac:dyDescent="0.25">
      <c r="A118" s="308" t="s">
        <v>165</v>
      </c>
      <c r="B118" s="102">
        <f t="shared" si="36"/>
        <v>41384</v>
      </c>
      <c r="C118" s="115">
        <f t="shared" si="34"/>
        <v>124292</v>
      </c>
      <c r="D118" s="116">
        <f t="shared" si="34"/>
        <v>6573</v>
      </c>
      <c r="E118" s="117">
        <f t="shared" si="29"/>
        <v>0</v>
      </c>
      <c r="F118" s="213">
        <f t="shared" si="20"/>
        <v>130865</v>
      </c>
      <c r="G118" s="330"/>
      <c r="H118" s="120"/>
      <c r="I118" s="120"/>
      <c r="J118" s="120"/>
      <c r="K118" s="120"/>
      <c r="L118" s="107">
        <f t="shared" si="30"/>
        <v>0</v>
      </c>
      <c r="M118" s="120"/>
      <c r="N118" s="387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07">
        <f t="shared" si="31"/>
        <v>0</v>
      </c>
      <c r="AC118" s="120"/>
      <c r="AD118" s="108">
        <f t="shared" si="32"/>
        <v>0</v>
      </c>
      <c r="AE118" s="330">
        <v>10000</v>
      </c>
      <c r="AF118" s="330">
        <v>12000</v>
      </c>
      <c r="AG118" s="330"/>
      <c r="AH118" s="387"/>
      <c r="AI118" s="387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07">
        <f t="shared" si="35"/>
        <v>22000</v>
      </c>
      <c r="AU118" s="330"/>
      <c r="AV118" s="330"/>
      <c r="AW118" s="33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07">
        <f t="shared" si="21"/>
        <v>0</v>
      </c>
      <c r="BK118" s="120"/>
      <c r="BL118" s="107">
        <f t="shared" si="22"/>
        <v>22000</v>
      </c>
      <c r="BM118" s="120"/>
      <c r="BN118" s="120"/>
      <c r="BO118" s="120"/>
      <c r="BP118" s="387"/>
      <c r="BQ118" s="120"/>
      <c r="BR118" s="120"/>
      <c r="BS118" s="120"/>
      <c r="BT118" s="120"/>
      <c r="BU118" s="120"/>
      <c r="BV118" s="120"/>
      <c r="BW118" s="120"/>
      <c r="BX118" s="120"/>
      <c r="BY118" s="109">
        <f t="shared" si="23"/>
        <v>0</v>
      </c>
      <c r="BZ118" s="107">
        <f t="shared" si="24"/>
        <v>0</v>
      </c>
      <c r="CA118" s="109">
        <f t="shared" si="25"/>
        <v>102292</v>
      </c>
      <c r="CB118" s="109">
        <f t="shared" si="33"/>
        <v>6573</v>
      </c>
      <c r="CC118" s="110">
        <f t="shared" si="26"/>
        <v>108865</v>
      </c>
      <c r="CD118" s="111">
        <f t="shared" si="27"/>
        <v>0</v>
      </c>
      <c r="CE118" s="112">
        <f t="shared" si="28"/>
        <v>108865</v>
      </c>
      <c r="CF118" s="113"/>
      <c r="CG118" s="114"/>
      <c r="CI118" s="65"/>
    </row>
    <row r="119" spans="1:87" x14ac:dyDescent="0.25">
      <c r="A119" s="309" t="s">
        <v>166</v>
      </c>
      <c r="B119" s="310">
        <f t="shared" si="36"/>
        <v>41385</v>
      </c>
      <c r="C119" s="115">
        <f t="shared" si="34"/>
        <v>102292</v>
      </c>
      <c r="D119" s="116">
        <f t="shared" si="34"/>
        <v>6573</v>
      </c>
      <c r="E119" s="117">
        <f t="shared" si="29"/>
        <v>0</v>
      </c>
      <c r="F119" s="213">
        <f t="shared" si="20"/>
        <v>108865</v>
      </c>
      <c r="G119" s="330"/>
      <c r="H119" s="120"/>
      <c r="I119" s="120"/>
      <c r="J119" s="120"/>
      <c r="K119" s="120"/>
      <c r="L119" s="107">
        <f t="shared" si="30"/>
        <v>0</v>
      </c>
      <c r="M119" s="120"/>
      <c r="N119" s="387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07">
        <f t="shared" si="31"/>
        <v>0</v>
      </c>
      <c r="AC119" s="120"/>
      <c r="AD119" s="108">
        <f t="shared" si="32"/>
        <v>0</v>
      </c>
      <c r="AE119" s="330"/>
      <c r="AF119" s="330"/>
      <c r="AG119" s="330"/>
      <c r="AH119" s="387"/>
      <c r="AI119" s="387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07">
        <f t="shared" si="35"/>
        <v>0</v>
      </c>
      <c r="AU119" s="330"/>
      <c r="AV119" s="330"/>
      <c r="AW119" s="33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07">
        <f t="shared" si="21"/>
        <v>0</v>
      </c>
      <c r="BK119" s="120"/>
      <c r="BL119" s="107">
        <f t="shared" si="22"/>
        <v>0</v>
      </c>
      <c r="BM119" s="120"/>
      <c r="BN119" s="120"/>
      <c r="BO119" s="120"/>
      <c r="BP119" s="387"/>
      <c r="BQ119" s="120"/>
      <c r="BR119" s="120"/>
      <c r="BS119" s="120"/>
      <c r="BT119" s="120"/>
      <c r="BU119" s="120"/>
      <c r="BV119" s="120"/>
      <c r="BW119" s="120"/>
      <c r="BX119" s="120"/>
      <c r="BY119" s="109">
        <f t="shared" si="23"/>
        <v>0</v>
      </c>
      <c r="BZ119" s="107">
        <f t="shared" si="24"/>
        <v>0</v>
      </c>
      <c r="CA119" s="109">
        <f t="shared" si="25"/>
        <v>102292</v>
      </c>
      <c r="CB119" s="109">
        <f t="shared" si="33"/>
        <v>6573</v>
      </c>
      <c r="CC119" s="110">
        <f t="shared" si="26"/>
        <v>108865</v>
      </c>
      <c r="CD119" s="111">
        <f t="shared" si="27"/>
        <v>0</v>
      </c>
      <c r="CE119" s="112">
        <f t="shared" si="28"/>
        <v>108865</v>
      </c>
      <c r="CF119" s="113"/>
      <c r="CG119" s="114"/>
      <c r="CI119" s="65"/>
    </row>
    <row r="120" spans="1:87" x14ac:dyDescent="0.25">
      <c r="A120" s="308" t="s">
        <v>167</v>
      </c>
      <c r="B120" s="102">
        <f t="shared" si="36"/>
        <v>41386</v>
      </c>
      <c r="C120" s="115">
        <f t="shared" si="34"/>
        <v>102292</v>
      </c>
      <c r="D120" s="116">
        <f t="shared" si="34"/>
        <v>6573</v>
      </c>
      <c r="E120" s="117">
        <f t="shared" si="29"/>
        <v>0</v>
      </c>
      <c r="F120" s="213">
        <f t="shared" si="20"/>
        <v>108865</v>
      </c>
      <c r="G120" s="330"/>
      <c r="H120" s="120"/>
      <c r="I120" s="120"/>
      <c r="J120" s="120"/>
      <c r="K120" s="120"/>
      <c r="L120" s="107">
        <f t="shared" si="30"/>
        <v>0</v>
      </c>
      <c r="M120" s="120"/>
      <c r="N120" s="387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07">
        <f t="shared" si="31"/>
        <v>0</v>
      </c>
      <c r="AC120" s="120"/>
      <c r="AD120" s="108">
        <f t="shared" si="32"/>
        <v>0</v>
      </c>
      <c r="AE120" s="330">
        <v>31000</v>
      </c>
      <c r="AF120" s="330"/>
      <c r="AG120" s="330"/>
      <c r="AH120" s="387"/>
      <c r="AI120" s="387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07">
        <f t="shared" si="35"/>
        <v>31000</v>
      </c>
      <c r="AU120" s="330"/>
      <c r="AV120" s="330"/>
      <c r="AW120" s="33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07">
        <f t="shared" si="21"/>
        <v>0</v>
      </c>
      <c r="BK120" s="120"/>
      <c r="BL120" s="107">
        <f t="shared" si="22"/>
        <v>31000</v>
      </c>
      <c r="BM120" s="120"/>
      <c r="BN120" s="120"/>
      <c r="BO120" s="120"/>
      <c r="BP120" s="387"/>
      <c r="BQ120" s="120"/>
      <c r="BR120" s="120"/>
      <c r="BS120" s="120"/>
      <c r="BT120" s="120"/>
      <c r="BU120" s="120"/>
      <c r="BV120" s="120"/>
      <c r="BW120" s="120"/>
      <c r="BX120" s="120"/>
      <c r="BY120" s="109">
        <f t="shared" si="23"/>
        <v>0</v>
      </c>
      <c r="BZ120" s="107">
        <f t="shared" si="24"/>
        <v>0</v>
      </c>
      <c r="CA120" s="109">
        <f t="shared" si="25"/>
        <v>71292</v>
      </c>
      <c r="CB120" s="109">
        <f t="shared" si="33"/>
        <v>6573</v>
      </c>
      <c r="CC120" s="110">
        <f t="shared" si="26"/>
        <v>77865</v>
      </c>
      <c r="CD120" s="111">
        <f t="shared" si="27"/>
        <v>0</v>
      </c>
      <c r="CE120" s="112">
        <f t="shared" si="28"/>
        <v>77865</v>
      </c>
      <c r="CF120" s="113"/>
      <c r="CG120" s="114"/>
      <c r="CI120" s="65"/>
    </row>
    <row r="121" spans="1:87" x14ac:dyDescent="0.25">
      <c r="A121" s="308" t="s">
        <v>161</v>
      </c>
      <c r="B121" s="102">
        <f t="shared" si="36"/>
        <v>41387</v>
      </c>
      <c r="C121" s="115">
        <f t="shared" si="34"/>
        <v>71292</v>
      </c>
      <c r="D121" s="116">
        <f t="shared" si="34"/>
        <v>6573</v>
      </c>
      <c r="E121" s="117">
        <f t="shared" si="29"/>
        <v>0</v>
      </c>
      <c r="F121" s="213">
        <f t="shared" si="20"/>
        <v>77865</v>
      </c>
      <c r="G121" s="330">
        <v>67000</v>
      </c>
      <c r="H121" s="120"/>
      <c r="I121" s="120"/>
      <c r="J121" s="120"/>
      <c r="K121" s="120"/>
      <c r="L121" s="107">
        <f t="shared" si="30"/>
        <v>67000</v>
      </c>
      <c r="M121" s="120"/>
      <c r="N121" s="385">
        <v>179637</v>
      </c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7">
        <f t="shared" si="31"/>
        <v>179637</v>
      </c>
      <c r="AC121" s="120"/>
      <c r="AD121" s="108">
        <f t="shared" si="32"/>
        <v>246637</v>
      </c>
      <c r="AE121" s="330">
        <v>38000</v>
      </c>
      <c r="AF121" s="330"/>
      <c r="AG121" s="330">
        <v>10000</v>
      </c>
      <c r="AH121" s="387"/>
      <c r="AI121" s="387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07">
        <f t="shared" si="35"/>
        <v>48000</v>
      </c>
      <c r="AU121" s="330"/>
      <c r="AV121" s="330"/>
      <c r="AW121" s="33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07">
        <f t="shared" si="21"/>
        <v>0</v>
      </c>
      <c r="BK121" s="120"/>
      <c r="BL121" s="107">
        <f t="shared" si="22"/>
        <v>48000</v>
      </c>
      <c r="BM121" s="120"/>
      <c r="BN121" s="120"/>
      <c r="BO121" s="120"/>
      <c r="BP121" s="387"/>
      <c r="BQ121" s="120"/>
      <c r="BR121" s="120"/>
      <c r="BS121" s="120"/>
      <c r="BT121" s="120"/>
      <c r="BU121" s="120"/>
      <c r="BV121" s="120"/>
      <c r="BW121" s="120"/>
      <c r="BX121" s="120"/>
      <c r="BY121" s="109">
        <f t="shared" si="23"/>
        <v>0</v>
      </c>
      <c r="BZ121" s="107">
        <f t="shared" si="24"/>
        <v>0</v>
      </c>
      <c r="CA121" s="109">
        <f t="shared" si="25"/>
        <v>90292</v>
      </c>
      <c r="CB121" s="109">
        <f t="shared" si="33"/>
        <v>186210</v>
      </c>
      <c r="CC121" s="110">
        <f t="shared" si="26"/>
        <v>276502</v>
      </c>
      <c r="CD121" s="111">
        <f t="shared" si="27"/>
        <v>0</v>
      </c>
      <c r="CE121" s="112">
        <f t="shared" si="28"/>
        <v>276502</v>
      </c>
      <c r="CF121" s="113"/>
      <c r="CG121" s="114"/>
      <c r="CI121" s="65"/>
    </row>
    <row r="122" spans="1:87" x14ac:dyDescent="0.25">
      <c r="A122" s="308" t="s">
        <v>162</v>
      </c>
      <c r="B122" s="102">
        <f t="shared" si="36"/>
        <v>41388</v>
      </c>
      <c r="C122" s="115">
        <f t="shared" si="34"/>
        <v>90292</v>
      </c>
      <c r="D122" s="116">
        <f t="shared" si="34"/>
        <v>186210</v>
      </c>
      <c r="E122" s="117">
        <f t="shared" si="29"/>
        <v>0</v>
      </c>
      <c r="F122" s="213">
        <f t="shared" si="20"/>
        <v>276502</v>
      </c>
      <c r="G122" s="330">
        <v>68000</v>
      </c>
      <c r="H122" s="120"/>
      <c r="I122" s="120"/>
      <c r="J122" s="120"/>
      <c r="K122" s="120"/>
      <c r="L122" s="107">
        <f t="shared" si="30"/>
        <v>68000</v>
      </c>
      <c r="M122" s="120"/>
      <c r="N122" s="387">
        <v>44416</v>
      </c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07">
        <f t="shared" si="31"/>
        <v>44416</v>
      </c>
      <c r="AC122" s="120"/>
      <c r="AD122" s="108">
        <f t="shared" si="32"/>
        <v>112416</v>
      </c>
      <c r="AE122" s="330">
        <v>8000</v>
      </c>
      <c r="AF122" s="330"/>
      <c r="AG122" s="330"/>
      <c r="AH122" s="387"/>
      <c r="AI122" s="387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07">
        <f t="shared" si="35"/>
        <v>8000</v>
      </c>
      <c r="AU122" s="330">
        <v>48000</v>
      </c>
      <c r="AV122" s="330"/>
      <c r="AW122" s="33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07">
        <f t="shared" si="21"/>
        <v>48000</v>
      </c>
      <c r="BK122" s="120"/>
      <c r="BL122" s="107">
        <f t="shared" si="22"/>
        <v>56000</v>
      </c>
      <c r="BM122" s="120"/>
      <c r="BN122" s="120"/>
      <c r="BO122" s="120"/>
      <c r="BP122" s="387"/>
      <c r="BQ122" s="120"/>
      <c r="BR122" s="120"/>
      <c r="BS122" s="120"/>
      <c r="BT122" s="120"/>
      <c r="BU122" s="120"/>
      <c r="BV122" s="120"/>
      <c r="BW122" s="120"/>
      <c r="BX122" s="120"/>
      <c r="BY122" s="109">
        <f t="shared" si="23"/>
        <v>0</v>
      </c>
      <c r="BZ122" s="107">
        <f t="shared" si="24"/>
        <v>0</v>
      </c>
      <c r="CA122" s="109">
        <f t="shared" si="25"/>
        <v>150292</v>
      </c>
      <c r="CB122" s="109">
        <f t="shared" si="33"/>
        <v>182626</v>
      </c>
      <c r="CC122" s="110">
        <f t="shared" si="26"/>
        <v>332918</v>
      </c>
      <c r="CD122" s="111">
        <f t="shared" si="27"/>
        <v>0</v>
      </c>
      <c r="CE122" s="112">
        <f t="shared" si="28"/>
        <v>332918</v>
      </c>
      <c r="CF122" s="113"/>
      <c r="CG122" s="114"/>
      <c r="CI122" s="65"/>
    </row>
    <row r="123" spans="1:87" x14ac:dyDescent="0.25">
      <c r="A123" s="308" t="s">
        <v>163</v>
      </c>
      <c r="B123" s="102">
        <f t="shared" si="36"/>
        <v>41389</v>
      </c>
      <c r="C123" s="115">
        <f t="shared" si="34"/>
        <v>150292</v>
      </c>
      <c r="D123" s="116">
        <f t="shared" si="34"/>
        <v>182626</v>
      </c>
      <c r="E123" s="117">
        <f t="shared" si="29"/>
        <v>0</v>
      </c>
      <c r="F123" s="213">
        <f t="shared" si="20"/>
        <v>332918</v>
      </c>
      <c r="G123" s="330"/>
      <c r="H123" s="120"/>
      <c r="I123" s="120"/>
      <c r="J123" s="120"/>
      <c r="K123" s="120"/>
      <c r="L123" s="107">
        <f t="shared" si="30"/>
        <v>0</v>
      </c>
      <c r="M123" s="120"/>
      <c r="N123" s="387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07">
        <f t="shared" si="31"/>
        <v>0</v>
      </c>
      <c r="AC123" s="120"/>
      <c r="AD123" s="108">
        <f t="shared" si="32"/>
        <v>0</v>
      </c>
      <c r="AE123" s="330">
        <v>8000</v>
      </c>
      <c r="AF123" s="330"/>
      <c r="AG123" s="330"/>
      <c r="AH123" s="387"/>
      <c r="AI123" s="387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07">
        <f t="shared" si="35"/>
        <v>8000</v>
      </c>
      <c r="AU123" s="330">
        <v>25000</v>
      </c>
      <c r="AV123" s="330">
        <v>12000</v>
      </c>
      <c r="AW123" s="33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07">
        <f t="shared" si="21"/>
        <v>37000</v>
      </c>
      <c r="BK123" s="120"/>
      <c r="BL123" s="107">
        <f t="shared" si="22"/>
        <v>45000</v>
      </c>
      <c r="BM123" s="120"/>
      <c r="BN123" s="120"/>
      <c r="BO123" s="120"/>
      <c r="BP123" s="387"/>
      <c r="BQ123" s="120"/>
      <c r="BR123" s="120"/>
      <c r="BS123" s="120"/>
      <c r="BT123" s="120"/>
      <c r="BU123" s="120"/>
      <c r="BV123" s="120"/>
      <c r="BW123" s="120"/>
      <c r="BX123" s="120"/>
      <c r="BY123" s="109">
        <f t="shared" si="23"/>
        <v>0</v>
      </c>
      <c r="BZ123" s="107">
        <f t="shared" si="24"/>
        <v>0</v>
      </c>
      <c r="CA123" s="109">
        <f t="shared" si="25"/>
        <v>142292</v>
      </c>
      <c r="CB123" s="109">
        <f t="shared" si="33"/>
        <v>145626</v>
      </c>
      <c r="CC123" s="110">
        <f t="shared" si="26"/>
        <v>287918</v>
      </c>
      <c r="CD123" s="111">
        <f t="shared" si="27"/>
        <v>0</v>
      </c>
      <c r="CE123" s="112">
        <f t="shared" si="28"/>
        <v>287918</v>
      </c>
      <c r="CF123" s="113"/>
      <c r="CG123" s="114"/>
      <c r="CI123" s="65"/>
    </row>
    <row r="124" spans="1:87" x14ac:dyDescent="0.25">
      <c r="A124" s="308" t="s">
        <v>164</v>
      </c>
      <c r="B124" s="102">
        <f t="shared" si="36"/>
        <v>41390</v>
      </c>
      <c r="C124" s="115">
        <f t="shared" si="34"/>
        <v>142292</v>
      </c>
      <c r="D124" s="116">
        <f t="shared" si="34"/>
        <v>145626</v>
      </c>
      <c r="E124" s="117">
        <f t="shared" si="29"/>
        <v>0</v>
      </c>
      <c r="F124" s="213">
        <f t="shared" si="20"/>
        <v>287918</v>
      </c>
      <c r="G124" s="330">
        <v>135000</v>
      </c>
      <c r="H124" s="120"/>
      <c r="I124" s="120"/>
      <c r="J124" s="120"/>
      <c r="K124" s="120"/>
      <c r="L124" s="107">
        <f t="shared" si="30"/>
        <v>135000</v>
      </c>
      <c r="M124" s="120"/>
      <c r="N124" s="387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07">
        <f t="shared" si="31"/>
        <v>0</v>
      </c>
      <c r="AC124" s="120"/>
      <c r="AD124" s="108">
        <f t="shared" si="32"/>
        <v>135000</v>
      </c>
      <c r="AE124" s="330">
        <v>20000</v>
      </c>
      <c r="AF124" s="330"/>
      <c r="AG124" s="330"/>
      <c r="AH124" s="387"/>
      <c r="AI124" s="387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07">
        <f t="shared" si="35"/>
        <v>20000</v>
      </c>
      <c r="AU124" s="330">
        <v>20000</v>
      </c>
      <c r="AV124" s="330"/>
      <c r="AW124" s="33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07">
        <f t="shared" si="21"/>
        <v>20000</v>
      </c>
      <c r="BK124" s="120"/>
      <c r="BL124" s="107">
        <f t="shared" si="22"/>
        <v>40000</v>
      </c>
      <c r="BM124" s="120"/>
      <c r="BN124" s="120"/>
      <c r="BO124" s="120"/>
      <c r="BP124" s="387"/>
      <c r="BQ124" s="120"/>
      <c r="BR124" s="120"/>
      <c r="BS124" s="120"/>
      <c r="BT124" s="120"/>
      <c r="BU124" s="120"/>
      <c r="BV124" s="120"/>
      <c r="BW124" s="120"/>
      <c r="BX124" s="120"/>
      <c r="BY124" s="109">
        <f t="shared" si="23"/>
        <v>0</v>
      </c>
      <c r="BZ124" s="107">
        <f t="shared" si="24"/>
        <v>0</v>
      </c>
      <c r="CA124" s="109">
        <f t="shared" si="25"/>
        <v>257292</v>
      </c>
      <c r="CB124" s="109">
        <f t="shared" si="33"/>
        <v>125626</v>
      </c>
      <c r="CC124" s="110">
        <f t="shared" si="26"/>
        <v>382918</v>
      </c>
      <c r="CD124" s="111">
        <f t="shared" si="27"/>
        <v>0</v>
      </c>
      <c r="CE124" s="112">
        <f t="shared" si="28"/>
        <v>382918</v>
      </c>
      <c r="CF124" s="113"/>
      <c r="CG124" s="114"/>
      <c r="CI124" s="65"/>
    </row>
    <row r="125" spans="1:87" x14ac:dyDescent="0.25">
      <c r="A125" s="308" t="s">
        <v>165</v>
      </c>
      <c r="B125" s="102">
        <f t="shared" si="36"/>
        <v>41391</v>
      </c>
      <c r="C125" s="115">
        <f t="shared" si="34"/>
        <v>257292</v>
      </c>
      <c r="D125" s="116">
        <f t="shared" si="34"/>
        <v>125626</v>
      </c>
      <c r="E125" s="117">
        <f t="shared" si="29"/>
        <v>0</v>
      </c>
      <c r="F125" s="213">
        <f t="shared" si="20"/>
        <v>382918</v>
      </c>
      <c r="G125" s="330"/>
      <c r="H125" s="120"/>
      <c r="I125" s="120"/>
      <c r="J125" s="120"/>
      <c r="K125" s="120"/>
      <c r="L125" s="107">
        <f t="shared" si="30"/>
        <v>0</v>
      </c>
      <c r="M125" s="120"/>
      <c r="N125" s="387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07">
        <f t="shared" si="31"/>
        <v>0</v>
      </c>
      <c r="AC125" s="120"/>
      <c r="AD125" s="108">
        <f t="shared" si="32"/>
        <v>0</v>
      </c>
      <c r="AE125" s="330">
        <v>0</v>
      </c>
      <c r="AF125" s="330"/>
      <c r="AG125" s="330"/>
      <c r="AH125" s="387"/>
      <c r="AI125" s="387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07">
        <f t="shared" si="35"/>
        <v>0</v>
      </c>
      <c r="AU125" s="330"/>
      <c r="AV125" s="330"/>
      <c r="AW125" s="33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07">
        <f t="shared" si="21"/>
        <v>0</v>
      </c>
      <c r="BK125" s="120"/>
      <c r="BL125" s="107">
        <f t="shared" si="22"/>
        <v>0</v>
      </c>
      <c r="BM125" s="120"/>
      <c r="BN125" s="120"/>
      <c r="BO125" s="120"/>
      <c r="BP125" s="387"/>
      <c r="BQ125" s="120"/>
      <c r="BR125" s="120"/>
      <c r="BS125" s="120"/>
      <c r="BT125" s="120"/>
      <c r="BU125" s="120"/>
      <c r="BV125" s="120"/>
      <c r="BW125" s="120"/>
      <c r="BX125" s="120"/>
      <c r="BY125" s="109">
        <f t="shared" si="23"/>
        <v>0</v>
      </c>
      <c r="BZ125" s="107">
        <f t="shared" si="24"/>
        <v>0</v>
      </c>
      <c r="CA125" s="109">
        <f t="shared" si="25"/>
        <v>257292</v>
      </c>
      <c r="CB125" s="109">
        <f t="shared" si="33"/>
        <v>125626</v>
      </c>
      <c r="CC125" s="110">
        <f t="shared" si="26"/>
        <v>382918</v>
      </c>
      <c r="CD125" s="111">
        <f t="shared" si="27"/>
        <v>0</v>
      </c>
      <c r="CE125" s="112">
        <f t="shared" si="28"/>
        <v>382918</v>
      </c>
      <c r="CF125" s="113"/>
      <c r="CG125" s="114"/>
      <c r="CI125" s="65"/>
    </row>
    <row r="126" spans="1:87" x14ac:dyDescent="0.25">
      <c r="A126" s="309" t="s">
        <v>166</v>
      </c>
      <c r="B126" s="310">
        <f t="shared" si="36"/>
        <v>41392</v>
      </c>
      <c r="C126" s="115">
        <f t="shared" si="34"/>
        <v>257292</v>
      </c>
      <c r="D126" s="116">
        <f t="shared" si="34"/>
        <v>125626</v>
      </c>
      <c r="E126" s="117">
        <f t="shared" si="29"/>
        <v>0</v>
      </c>
      <c r="F126" s="213">
        <f t="shared" si="20"/>
        <v>382918</v>
      </c>
      <c r="G126" s="330"/>
      <c r="H126" s="120"/>
      <c r="I126" s="120"/>
      <c r="J126" s="120"/>
      <c r="K126" s="120"/>
      <c r="L126" s="107">
        <f t="shared" si="30"/>
        <v>0</v>
      </c>
      <c r="M126" s="120"/>
      <c r="N126" s="387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07">
        <f t="shared" si="31"/>
        <v>0</v>
      </c>
      <c r="AC126" s="120"/>
      <c r="AD126" s="108">
        <f t="shared" si="32"/>
        <v>0</v>
      </c>
      <c r="AE126" s="330"/>
      <c r="AF126" s="330"/>
      <c r="AG126" s="330"/>
      <c r="AH126" s="387"/>
      <c r="AI126" s="387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07">
        <f t="shared" si="35"/>
        <v>0</v>
      </c>
      <c r="AU126" s="330"/>
      <c r="AV126" s="330"/>
      <c r="AW126" s="33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07">
        <f t="shared" si="21"/>
        <v>0</v>
      </c>
      <c r="BK126" s="120"/>
      <c r="BL126" s="107">
        <f t="shared" si="22"/>
        <v>0</v>
      </c>
      <c r="BM126" s="120"/>
      <c r="BN126" s="120"/>
      <c r="BO126" s="120"/>
      <c r="BP126" s="387"/>
      <c r="BQ126" s="120"/>
      <c r="BR126" s="120"/>
      <c r="BS126" s="120"/>
      <c r="BT126" s="120"/>
      <c r="BU126" s="120"/>
      <c r="BV126" s="120"/>
      <c r="BW126" s="120"/>
      <c r="BX126" s="120"/>
      <c r="BY126" s="109">
        <f t="shared" si="23"/>
        <v>0</v>
      </c>
      <c r="BZ126" s="107">
        <f t="shared" si="24"/>
        <v>0</v>
      </c>
      <c r="CA126" s="109">
        <f t="shared" si="25"/>
        <v>257292</v>
      </c>
      <c r="CB126" s="109">
        <f t="shared" si="33"/>
        <v>125626</v>
      </c>
      <c r="CC126" s="110">
        <f t="shared" si="26"/>
        <v>382918</v>
      </c>
      <c r="CD126" s="111">
        <f t="shared" si="27"/>
        <v>0</v>
      </c>
      <c r="CE126" s="112">
        <f t="shared" si="28"/>
        <v>382918</v>
      </c>
      <c r="CF126" s="113"/>
      <c r="CG126" s="114"/>
      <c r="CI126" s="65"/>
    </row>
    <row r="127" spans="1:87" x14ac:dyDescent="0.25">
      <c r="A127" s="308" t="s">
        <v>167</v>
      </c>
      <c r="B127" s="102">
        <f t="shared" si="36"/>
        <v>41393</v>
      </c>
      <c r="C127" s="115">
        <f t="shared" si="34"/>
        <v>257292</v>
      </c>
      <c r="D127" s="116">
        <f t="shared" si="34"/>
        <v>125626</v>
      </c>
      <c r="E127" s="117">
        <f t="shared" si="29"/>
        <v>0</v>
      </c>
      <c r="F127" s="213">
        <f t="shared" si="20"/>
        <v>382918</v>
      </c>
      <c r="G127" s="330"/>
      <c r="H127" s="120"/>
      <c r="I127" s="120"/>
      <c r="J127" s="120"/>
      <c r="K127" s="120"/>
      <c r="L127" s="107">
        <f t="shared" si="30"/>
        <v>0</v>
      </c>
      <c r="M127" s="120"/>
      <c r="N127" s="387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07">
        <f t="shared" si="31"/>
        <v>0</v>
      </c>
      <c r="AC127" s="120"/>
      <c r="AD127" s="108">
        <f t="shared" si="32"/>
        <v>0</v>
      </c>
      <c r="AE127" s="330">
        <v>10000</v>
      </c>
      <c r="AF127" s="330"/>
      <c r="AG127" s="330"/>
      <c r="AH127" s="387"/>
      <c r="AI127" s="387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07">
        <f t="shared" si="35"/>
        <v>10000</v>
      </c>
      <c r="AU127" s="330">
        <v>18000</v>
      </c>
      <c r="AV127" s="330"/>
      <c r="AW127" s="33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07">
        <f t="shared" si="21"/>
        <v>18000</v>
      </c>
      <c r="BK127" s="120"/>
      <c r="BL127" s="107">
        <f t="shared" si="22"/>
        <v>28000</v>
      </c>
      <c r="BM127" s="120"/>
      <c r="BN127" s="120"/>
      <c r="BO127" s="120"/>
      <c r="BP127" s="387"/>
      <c r="BQ127" s="120"/>
      <c r="BR127" s="120"/>
      <c r="BS127" s="120"/>
      <c r="BT127" s="120"/>
      <c r="BU127" s="120"/>
      <c r="BV127" s="120"/>
      <c r="BW127" s="120"/>
      <c r="BX127" s="120"/>
      <c r="BY127" s="109">
        <f t="shared" si="23"/>
        <v>0</v>
      </c>
      <c r="BZ127" s="107">
        <f t="shared" si="24"/>
        <v>0</v>
      </c>
      <c r="CA127" s="109">
        <f t="shared" si="25"/>
        <v>247292</v>
      </c>
      <c r="CB127" s="109">
        <f t="shared" si="33"/>
        <v>107626</v>
      </c>
      <c r="CC127" s="110">
        <f t="shared" si="26"/>
        <v>354918</v>
      </c>
      <c r="CD127" s="111">
        <f t="shared" si="27"/>
        <v>0</v>
      </c>
      <c r="CE127" s="112">
        <f t="shared" si="28"/>
        <v>354918</v>
      </c>
      <c r="CF127" s="113"/>
      <c r="CG127" s="114"/>
      <c r="CI127" s="65"/>
    </row>
    <row r="128" spans="1:87" x14ac:dyDescent="0.25">
      <c r="A128" s="308" t="s">
        <v>161</v>
      </c>
      <c r="B128" s="102">
        <f t="shared" si="36"/>
        <v>41394</v>
      </c>
      <c r="C128" s="115">
        <f t="shared" si="34"/>
        <v>247292</v>
      </c>
      <c r="D128" s="116">
        <f t="shared" si="34"/>
        <v>107626</v>
      </c>
      <c r="E128" s="117">
        <f t="shared" si="29"/>
        <v>0</v>
      </c>
      <c r="F128" s="213">
        <f t="shared" si="20"/>
        <v>354918</v>
      </c>
      <c r="G128" s="276"/>
      <c r="H128" s="219"/>
      <c r="I128" s="219"/>
      <c r="J128" s="219"/>
      <c r="K128" s="219"/>
      <c r="L128" s="220">
        <f t="shared" si="30"/>
        <v>0</v>
      </c>
      <c r="M128" s="219"/>
      <c r="N128" s="394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20">
        <f t="shared" si="31"/>
        <v>0</v>
      </c>
      <c r="AC128" s="219"/>
      <c r="AD128" s="221">
        <f t="shared" si="32"/>
        <v>0</v>
      </c>
      <c r="AE128" s="395"/>
      <c r="AF128" s="395"/>
      <c r="AG128" s="219"/>
      <c r="AH128" s="395"/>
      <c r="AI128" s="395"/>
      <c r="AJ128" s="219"/>
      <c r="AK128" s="219"/>
      <c r="AL128" s="219"/>
      <c r="AM128" s="219"/>
      <c r="AN128" s="219"/>
      <c r="AO128" s="219"/>
      <c r="AP128" s="219"/>
      <c r="AQ128" s="219"/>
      <c r="AR128" s="219"/>
      <c r="AS128" s="219"/>
      <c r="AT128" s="241">
        <f>SUM(AE128:AS128)</f>
        <v>0</v>
      </c>
      <c r="AU128" s="250">
        <v>40000</v>
      </c>
      <c r="AV128" s="250"/>
      <c r="AW128" s="250"/>
      <c r="AX128" s="240"/>
      <c r="AY128" s="219"/>
      <c r="AZ128" s="219"/>
      <c r="BA128" s="219"/>
      <c r="BB128" s="219"/>
      <c r="BC128" s="219"/>
      <c r="BD128" s="219"/>
      <c r="BE128" s="219"/>
      <c r="BF128" s="219"/>
      <c r="BG128" s="219"/>
      <c r="BH128" s="219"/>
      <c r="BI128" s="219"/>
      <c r="BJ128" s="220">
        <f t="shared" si="21"/>
        <v>40000</v>
      </c>
      <c r="BK128" s="219"/>
      <c r="BL128" s="220">
        <f t="shared" si="22"/>
        <v>40000</v>
      </c>
      <c r="BM128" s="219"/>
      <c r="BN128" s="219"/>
      <c r="BO128" s="219"/>
      <c r="BP128" s="395"/>
      <c r="BQ128" s="219"/>
      <c r="BR128" s="219"/>
      <c r="BS128" s="219"/>
      <c r="BT128" s="219"/>
      <c r="BU128" s="219"/>
      <c r="BV128" s="219"/>
      <c r="BW128" s="219"/>
      <c r="BX128" s="219"/>
      <c r="BY128" s="109">
        <f t="shared" si="23"/>
        <v>0</v>
      </c>
      <c r="BZ128" s="220">
        <f t="shared" si="24"/>
        <v>0</v>
      </c>
      <c r="CA128" s="241">
        <f t="shared" si="25"/>
        <v>247292</v>
      </c>
      <c r="CB128" s="109">
        <f t="shared" si="33"/>
        <v>67626</v>
      </c>
      <c r="CC128" s="237">
        <f t="shared" si="26"/>
        <v>314918</v>
      </c>
      <c r="CD128" s="111">
        <f t="shared" si="27"/>
        <v>0</v>
      </c>
      <c r="CE128" s="222">
        <f t="shared" si="28"/>
        <v>314918</v>
      </c>
      <c r="CF128" s="121">
        <f>CG128-CE128</f>
        <v>913</v>
      </c>
      <c r="CG128" s="122">
        <f>F129</f>
        <v>315831</v>
      </c>
      <c r="CI128" s="65"/>
    </row>
    <row r="129" spans="1:88" x14ac:dyDescent="0.25">
      <c r="A129" s="308" t="s">
        <v>162</v>
      </c>
      <c r="B129" s="102">
        <f t="shared" si="36"/>
        <v>41395</v>
      </c>
      <c r="C129" s="103">
        <v>247806</v>
      </c>
      <c r="D129" s="123">
        <v>68025</v>
      </c>
      <c r="E129" s="124">
        <f t="shared" si="29"/>
        <v>0</v>
      </c>
      <c r="F129" s="213">
        <f t="shared" si="20"/>
        <v>315831</v>
      </c>
      <c r="G129" s="330"/>
      <c r="H129" s="120"/>
      <c r="I129" s="120"/>
      <c r="J129" s="120"/>
      <c r="K129" s="120"/>
      <c r="L129" s="107">
        <f t="shared" si="30"/>
        <v>0</v>
      </c>
      <c r="M129" s="120"/>
      <c r="N129" s="211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07">
        <f t="shared" si="31"/>
        <v>0</v>
      </c>
      <c r="AC129" s="120"/>
      <c r="AD129" s="108">
        <f t="shared" si="32"/>
        <v>0</v>
      </c>
      <c r="AE129" s="387"/>
      <c r="AF129" s="385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07">
        <f t="shared" si="35"/>
        <v>0</v>
      </c>
      <c r="AU129" s="385"/>
      <c r="AV129" s="385"/>
      <c r="AW129" s="385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07">
        <f t="shared" si="21"/>
        <v>0</v>
      </c>
      <c r="BK129" s="120"/>
      <c r="BL129" s="107">
        <f t="shared" si="22"/>
        <v>0</v>
      </c>
      <c r="BM129" s="120"/>
      <c r="BN129" s="120"/>
      <c r="BO129" s="120"/>
      <c r="BP129" s="385"/>
      <c r="BQ129" s="120"/>
      <c r="BR129" s="120"/>
      <c r="BS129" s="120"/>
      <c r="BT129" s="120"/>
      <c r="BU129" s="120"/>
      <c r="BV129" s="120"/>
      <c r="BW129" s="120"/>
      <c r="BX129" s="120"/>
      <c r="BY129" s="109">
        <f t="shared" si="23"/>
        <v>0</v>
      </c>
      <c r="BZ129" s="107">
        <f t="shared" si="24"/>
        <v>0</v>
      </c>
      <c r="CA129" s="109">
        <f t="shared" si="25"/>
        <v>247806</v>
      </c>
      <c r="CB129" s="109">
        <f t="shared" si="33"/>
        <v>68025</v>
      </c>
      <c r="CC129" s="110">
        <f t="shared" si="26"/>
        <v>315831</v>
      </c>
      <c r="CD129" s="111">
        <f t="shared" si="27"/>
        <v>0</v>
      </c>
      <c r="CE129" s="112">
        <f t="shared" si="28"/>
        <v>315831</v>
      </c>
      <c r="CF129" s="113"/>
      <c r="CG129" s="114"/>
      <c r="CI129" s="65"/>
    </row>
    <row r="130" spans="1:88" x14ac:dyDescent="0.25">
      <c r="A130" s="308" t="s">
        <v>163</v>
      </c>
      <c r="B130" s="102">
        <f t="shared" si="36"/>
        <v>41396</v>
      </c>
      <c r="C130" s="115">
        <f t="shared" si="34"/>
        <v>247806</v>
      </c>
      <c r="D130" s="116">
        <f t="shared" si="34"/>
        <v>68025</v>
      </c>
      <c r="E130" s="117">
        <f t="shared" si="29"/>
        <v>0</v>
      </c>
      <c r="F130" s="213">
        <f t="shared" si="20"/>
        <v>315831</v>
      </c>
      <c r="G130" s="330"/>
      <c r="H130" s="120"/>
      <c r="I130" s="120"/>
      <c r="J130" s="120"/>
      <c r="K130" s="120"/>
      <c r="L130" s="107">
        <f t="shared" si="30"/>
        <v>0</v>
      </c>
      <c r="M130" s="120"/>
      <c r="N130" s="33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07">
        <f t="shared" si="31"/>
        <v>0</v>
      </c>
      <c r="AC130" s="120"/>
      <c r="AD130" s="108">
        <f t="shared" si="32"/>
        <v>0</v>
      </c>
      <c r="AE130" s="385">
        <v>10000</v>
      </c>
      <c r="AF130" s="385">
        <v>12000</v>
      </c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07">
        <f t="shared" si="35"/>
        <v>22000</v>
      </c>
      <c r="AU130" s="385">
        <v>24000</v>
      </c>
      <c r="AV130" s="385"/>
      <c r="AW130" s="385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07">
        <f t="shared" si="21"/>
        <v>24000</v>
      </c>
      <c r="BK130" s="120"/>
      <c r="BL130" s="107">
        <f t="shared" si="22"/>
        <v>46000</v>
      </c>
      <c r="BM130" s="120"/>
      <c r="BN130" s="120"/>
      <c r="BO130" s="120"/>
      <c r="BP130" s="385"/>
      <c r="BQ130" s="120"/>
      <c r="BR130" s="120"/>
      <c r="BS130" s="120"/>
      <c r="BT130" s="120"/>
      <c r="BU130" s="120"/>
      <c r="BV130" s="120"/>
      <c r="BW130" s="120"/>
      <c r="BX130" s="120"/>
      <c r="BY130" s="109">
        <f t="shared" si="23"/>
        <v>0</v>
      </c>
      <c r="BZ130" s="107">
        <f t="shared" si="24"/>
        <v>0</v>
      </c>
      <c r="CA130" s="109">
        <f t="shared" si="25"/>
        <v>225806</v>
      </c>
      <c r="CB130" s="109">
        <f t="shared" si="33"/>
        <v>44025</v>
      </c>
      <c r="CC130" s="110">
        <f t="shared" si="26"/>
        <v>269831</v>
      </c>
      <c r="CD130" s="111">
        <f t="shared" si="27"/>
        <v>0</v>
      </c>
      <c r="CE130" s="112">
        <f t="shared" si="28"/>
        <v>269831</v>
      </c>
      <c r="CF130" s="113"/>
      <c r="CG130" s="114"/>
    </row>
    <row r="131" spans="1:88" x14ac:dyDescent="0.25">
      <c r="A131" s="308" t="s">
        <v>164</v>
      </c>
      <c r="B131" s="102">
        <f t="shared" si="36"/>
        <v>41397</v>
      </c>
      <c r="C131" s="115">
        <f t="shared" si="34"/>
        <v>225806</v>
      </c>
      <c r="D131" s="116">
        <f t="shared" si="34"/>
        <v>44025</v>
      </c>
      <c r="E131" s="117">
        <f t="shared" si="29"/>
        <v>0</v>
      </c>
      <c r="F131" s="213">
        <f t="shared" si="20"/>
        <v>269831</v>
      </c>
      <c r="G131" s="330"/>
      <c r="H131" s="120"/>
      <c r="I131" s="120"/>
      <c r="J131" s="120"/>
      <c r="K131" s="120"/>
      <c r="L131" s="107">
        <f t="shared" si="30"/>
        <v>0</v>
      </c>
      <c r="M131" s="120"/>
      <c r="N131" s="33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07">
        <f t="shared" si="31"/>
        <v>0</v>
      </c>
      <c r="AC131" s="120"/>
      <c r="AD131" s="108">
        <f t="shared" si="32"/>
        <v>0</v>
      </c>
      <c r="AE131" s="387"/>
      <c r="AF131" s="385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07">
        <f t="shared" si="35"/>
        <v>0</v>
      </c>
      <c r="AU131" s="385">
        <v>43000</v>
      </c>
      <c r="AV131" s="385"/>
      <c r="AW131" s="385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07">
        <f t="shared" si="21"/>
        <v>43000</v>
      </c>
      <c r="BK131" s="120"/>
      <c r="BL131" s="107">
        <f t="shared" si="22"/>
        <v>43000</v>
      </c>
      <c r="BM131" s="120"/>
      <c r="BN131" s="120"/>
      <c r="BO131" s="120"/>
      <c r="BP131" s="385"/>
      <c r="BQ131" s="120"/>
      <c r="BR131" s="120"/>
      <c r="BS131" s="120"/>
      <c r="BT131" s="120"/>
      <c r="BU131" s="120"/>
      <c r="BV131" s="120"/>
      <c r="BW131" s="120"/>
      <c r="BX131" s="120"/>
      <c r="BY131" s="109">
        <f t="shared" si="23"/>
        <v>0</v>
      </c>
      <c r="BZ131" s="107">
        <f t="shared" si="24"/>
        <v>0</v>
      </c>
      <c r="CA131" s="109">
        <f t="shared" si="25"/>
        <v>225806</v>
      </c>
      <c r="CB131" s="109">
        <f t="shared" si="33"/>
        <v>1025</v>
      </c>
      <c r="CC131" s="110">
        <f t="shared" si="26"/>
        <v>226831</v>
      </c>
      <c r="CD131" s="111">
        <f t="shared" si="27"/>
        <v>0</v>
      </c>
      <c r="CE131" s="112">
        <f t="shared" si="28"/>
        <v>226831</v>
      </c>
      <c r="CF131" s="113"/>
      <c r="CG131" s="114"/>
    </row>
    <row r="132" spans="1:88" x14ac:dyDescent="0.25">
      <c r="A132" s="308" t="s">
        <v>165</v>
      </c>
      <c r="B132" s="102">
        <f t="shared" si="36"/>
        <v>41398</v>
      </c>
      <c r="C132" s="115">
        <f t="shared" si="34"/>
        <v>225806</v>
      </c>
      <c r="D132" s="116">
        <f t="shared" si="34"/>
        <v>1025</v>
      </c>
      <c r="E132" s="117">
        <f t="shared" si="29"/>
        <v>0</v>
      </c>
      <c r="F132" s="213">
        <f t="shared" si="20"/>
        <v>226831</v>
      </c>
      <c r="G132" s="330"/>
      <c r="H132" s="120"/>
      <c r="I132" s="120"/>
      <c r="J132" s="120"/>
      <c r="K132" s="120"/>
      <c r="L132" s="107">
        <f t="shared" si="30"/>
        <v>0</v>
      </c>
      <c r="M132" s="120"/>
      <c r="N132" s="330">
        <v>151210</v>
      </c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07">
        <f t="shared" si="31"/>
        <v>151210</v>
      </c>
      <c r="AC132" s="120"/>
      <c r="AD132" s="108">
        <f t="shared" si="32"/>
        <v>151210</v>
      </c>
      <c r="AE132" s="387"/>
      <c r="AF132" s="385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07">
        <f t="shared" si="35"/>
        <v>0</v>
      </c>
      <c r="AU132" s="385"/>
      <c r="AV132" s="385"/>
      <c r="AW132" s="385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07">
        <f t="shared" si="21"/>
        <v>0</v>
      </c>
      <c r="BK132" s="120"/>
      <c r="BL132" s="107">
        <f t="shared" si="22"/>
        <v>0</v>
      </c>
      <c r="BM132" s="120"/>
      <c r="BN132" s="120"/>
      <c r="BO132" s="120"/>
      <c r="BP132" s="385"/>
      <c r="BQ132" s="120"/>
      <c r="BR132" s="120"/>
      <c r="BS132" s="120"/>
      <c r="BT132" s="120"/>
      <c r="BU132" s="120"/>
      <c r="BV132" s="120"/>
      <c r="BW132" s="120"/>
      <c r="BX132" s="120"/>
      <c r="BY132" s="109">
        <f t="shared" si="23"/>
        <v>0</v>
      </c>
      <c r="BZ132" s="107">
        <f t="shared" si="24"/>
        <v>0</v>
      </c>
      <c r="CA132" s="109">
        <f t="shared" si="25"/>
        <v>225806</v>
      </c>
      <c r="CB132" s="109">
        <f t="shared" si="33"/>
        <v>152235</v>
      </c>
      <c r="CC132" s="110">
        <f t="shared" si="26"/>
        <v>378041</v>
      </c>
      <c r="CD132" s="111">
        <f t="shared" si="27"/>
        <v>0</v>
      </c>
      <c r="CE132" s="112">
        <f t="shared" si="28"/>
        <v>378041</v>
      </c>
      <c r="CF132" s="125"/>
      <c r="CG132" s="126"/>
    </row>
    <row r="133" spans="1:88" x14ac:dyDescent="0.25">
      <c r="A133" s="309" t="s">
        <v>166</v>
      </c>
      <c r="B133" s="310">
        <f t="shared" si="36"/>
        <v>41399</v>
      </c>
      <c r="C133" s="115">
        <f t="shared" si="34"/>
        <v>225806</v>
      </c>
      <c r="D133" s="116">
        <f t="shared" si="34"/>
        <v>152235</v>
      </c>
      <c r="E133" s="117">
        <f t="shared" si="29"/>
        <v>0</v>
      </c>
      <c r="F133" s="213">
        <f t="shared" si="20"/>
        <v>378041</v>
      </c>
      <c r="G133" s="330"/>
      <c r="H133" s="120"/>
      <c r="I133" s="120"/>
      <c r="J133" s="120"/>
      <c r="K133" s="120"/>
      <c r="L133" s="107">
        <f t="shared" si="30"/>
        <v>0</v>
      </c>
      <c r="M133" s="120"/>
      <c r="N133" s="33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07">
        <f t="shared" si="31"/>
        <v>0</v>
      </c>
      <c r="AC133" s="120"/>
      <c r="AD133" s="108">
        <f t="shared" si="32"/>
        <v>0</v>
      </c>
      <c r="AE133" s="387"/>
      <c r="AF133" s="385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07">
        <f t="shared" si="35"/>
        <v>0</v>
      </c>
      <c r="AU133" s="385"/>
      <c r="AV133" s="385"/>
      <c r="AW133" s="385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07">
        <f t="shared" si="21"/>
        <v>0</v>
      </c>
      <c r="BK133" s="120"/>
      <c r="BL133" s="107">
        <f t="shared" si="22"/>
        <v>0</v>
      </c>
      <c r="BM133" s="120"/>
      <c r="BN133" s="120"/>
      <c r="BO133" s="120"/>
      <c r="BP133" s="385"/>
      <c r="BQ133" s="120"/>
      <c r="BR133" s="120"/>
      <c r="BS133" s="120"/>
      <c r="BT133" s="120"/>
      <c r="BU133" s="120"/>
      <c r="BV133" s="120"/>
      <c r="BW133" s="120"/>
      <c r="BX133" s="120"/>
      <c r="BY133" s="109">
        <f t="shared" si="23"/>
        <v>0</v>
      </c>
      <c r="BZ133" s="107">
        <f t="shared" si="24"/>
        <v>0</v>
      </c>
      <c r="CA133" s="109">
        <f t="shared" si="25"/>
        <v>225806</v>
      </c>
      <c r="CB133" s="109">
        <f t="shared" si="33"/>
        <v>152235</v>
      </c>
      <c r="CC133" s="110">
        <f t="shared" si="26"/>
        <v>378041</v>
      </c>
      <c r="CD133" s="111">
        <f t="shared" si="27"/>
        <v>0</v>
      </c>
      <c r="CE133" s="112">
        <f t="shared" si="28"/>
        <v>378041</v>
      </c>
      <c r="CF133" s="125"/>
      <c r="CG133" s="114"/>
    </row>
    <row r="134" spans="1:88" x14ac:dyDescent="0.25">
      <c r="A134" s="308" t="s">
        <v>167</v>
      </c>
      <c r="B134" s="102">
        <f t="shared" si="36"/>
        <v>41400</v>
      </c>
      <c r="C134" s="115">
        <f t="shared" si="34"/>
        <v>225806</v>
      </c>
      <c r="D134" s="116">
        <f t="shared" si="34"/>
        <v>152235</v>
      </c>
      <c r="E134" s="117">
        <f t="shared" si="29"/>
        <v>0</v>
      </c>
      <c r="F134" s="213">
        <f t="shared" si="20"/>
        <v>378041</v>
      </c>
      <c r="G134" s="330"/>
      <c r="H134" s="120"/>
      <c r="I134" s="120"/>
      <c r="J134" s="120"/>
      <c r="K134" s="120"/>
      <c r="L134" s="107">
        <f t="shared" si="30"/>
        <v>0</v>
      </c>
      <c r="M134" s="120"/>
      <c r="N134" s="33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07">
        <f t="shared" si="31"/>
        <v>0</v>
      </c>
      <c r="AC134" s="120"/>
      <c r="AD134" s="108">
        <f t="shared" si="32"/>
        <v>0</v>
      </c>
      <c r="AE134" s="387">
        <v>15000</v>
      </c>
      <c r="AF134" s="385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07">
        <f t="shared" si="35"/>
        <v>15000</v>
      </c>
      <c r="AU134" s="385">
        <v>8000</v>
      </c>
      <c r="AV134" s="385"/>
      <c r="AW134" s="385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07">
        <f t="shared" si="21"/>
        <v>8000</v>
      </c>
      <c r="BK134" s="120"/>
      <c r="BL134" s="107">
        <f t="shared" si="22"/>
        <v>23000</v>
      </c>
      <c r="BM134" s="120"/>
      <c r="BN134" s="120"/>
      <c r="BO134" s="120"/>
      <c r="BP134" s="385"/>
      <c r="BQ134" s="120"/>
      <c r="BR134" s="120"/>
      <c r="BS134" s="120"/>
      <c r="BT134" s="120"/>
      <c r="BU134" s="120"/>
      <c r="BV134" s="120"/>
      <c r="BW134" s="120"/>
      <c r="BX134" s="120"/>
      <c r="BY134" s="109">
        <f t="shared" si="23"/>
        <v>0</v>
      </c>
      <c r="BZ134" s="107">
        <f t="shared" si="24"/>
        <v>0</v>
      </c>
      <c r="CA134" s="109">
        <f t="shared" si="25"/>
        <v>210806</v>
      </c>
      <c r="CB134" s="109">
        <f t="shared" si="33"/>
        <v>144235</v>
      </c>
      <c r="CC134" s="110">
        <f t="shared" si="26"/>
        <v>355041</v>
      </c>
      <c r="CD134" s="111">
        <f t="shared" si="27"/>
        <v>0</v>
      </c>
      <c r="CE134" s="112">
        <f t="shared" si="28"/>
        <v>355041</v>
      </c>
      <c r="CF134" s="127"/>
      <c r="CG134" s="128"/>
    </row>
    <row r="135" spans="1:88" x14ac:dyDescent="0.25">
      <c r="A135" s="308" t="s">
        <v>161</v>
      </c>
      <c r="B135" s="102">
        <f t="shared" si="36"/>
        <v>41401</v>
      </c>
      <c r="C135" s="115">
        <f t="shared" si="34"/>
        <v>210806</v>
      </c>
      <c r="D135" s="116">
        <f t="shared" si="34"/>
        <v>144235</v>
      </c>
      <c r="E135" s="117">
        <f t="shared" si="29"/>
        <v>0</v>
      </c>
      <c r="F135" s="213">
        <f t="shared" si="20"/>
        <v>355041</v>
      </c>
      <c r="G135" s="330"/>
      <c r="H135" s="120"/>
      <c r="I135" s="120"/>
      <c r="J135" s="120"/>
      <c r="K135" s="120"/>
      <c r="L135" s="107">
        <f t="shared" si="30"/>
        <v>0</v>
      </c>
      <c r="M135" s="120"/>
      <c r="N135" s="33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07">
        <f t="shared" si="31"/>
        <v>0</v>
      </c>
      <c r="AC135" s="120"/>
      <c r="AD135" s="108">
        <f t="shared" si="32"/>
        <v>0</v>
      </c>
      <c r="AE135" s="387">
        <v>18000</v>
      </c>
      <c r="AF135" s="385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07">
        <f t="shared" si="35"/>
        <v>18000</v>
      </c>
      <c r="AU135" s="385">
        <v>15000</v>
      </c>
      <c r="AV135" s="385"/>
      <c r="AW135" s="385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07">
        <f t="shared" si="21"/>
        <v>15000</v>
      </c>
      <c r="BK135" s="120"/>
      <c r="BL135" s="107">
        <f t="shared" si="22"/>
        <v>33000</v>
      </c>
      <c r="BM135" s="120"/>
      <c r="BN135" s="120"/>
      <c r="BO135" s="120"/>
      <c r="BP135" s="385"/>
      <c r="BQ135" s="120"/>
      <c r="BR135" s="120"/>
      <c r="BS135" s="120"/>
      <c r="BT135" s="120"/>
      <c r="BU135" s="120"/>
      <c r="BV135" s="120"/>
      <c r="BW135" s="120"/>
      <c r="BX135" s="120"/>
      <c r="BY135" s="109">
        <f t="shared" si="23"/>
        <v>0</v>
      </c>
      <c r="BZ135" s="107">
        <f t="shared" si="24"/>
        <v>0</v>
      </c>
      <c r="CA135" s="109">
        <f t="shared" si="25"/>
        <v>192806</v>
      </c>
      <c r="CB135" s="109">
        <f t="shared" si="33"/>
        <v>129235</v>
      </c>
      <c r="CC135" s="110">
        <f t="shared" si="26"/>
        <v>322041</v>
      </c>
      <c r="CD135" s="111">
        <f t="shared" si="27"/>
        <v>0</v>
      </c>
      <c r="CE135" s="112">
        <f t="shared" si="28"/>
        <v>322041</v>
      </c>
      <c r="CF135" s="127"/>
      <c r="CG135" s="128"/>
    </row>
    <row r="136" spans="1:88" x14ac:dyDescent="0.25">
      <c r="A136" s="308" t="s">
        <v>162</v>
      </c>
      <c r="B136" s="102">
        <f t="shared" si="36"/>
        <v>41402</v>
      </c>
      <c r="C136" s="115">
        <f t="shared" si="34"/>
        <v>192806</v>
      </c>
      <c r="D136" s="116">
        <f t="shared" si="34"/>
        <v>129235</v>
      </c>
      <c r="E136" s="117">
        <f t="shared" si="29"/>
        <v>0</v>
      </c>
      <c r="F136" s="213">
        <f t="shared" ref="F136:F199" si="37">E136+D136+C136</f>
        <v>322041</v>
      </c>
      <c r="G136" s="330"/>
      <c r="H136" s="120"/>
      <c r="I136" s="120"/>
      <c r="J136" s="120"/>
      <c r="K136" s="120"/>
      <c r="L136" s="107">
        <f t="shared" si="30"/>
        <v>0</v>
      </c>
      <c r="M136" s="120"/>
      <c r="N136" s="33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07">
        <f t="shared" si="31"/>
        <v>0</v>
      </c>
      <c r="AC136" s="120"/>
      <c r="AD136" s="108">
        <f t="shared" si="32"/>
        <v>0</v>
      </c>
      <c r="AE136" s="387">
        <v>65000</v>
      </c>
      <c r="AF136" s="385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07">
        <f t="shared" si="35"/>
        <v>65000</v>
      </c>
      <c r="AU136" s="385"/>
      <c r="AV136" s="385"/>
      <c r="AW136" s="385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07">
        <f t="shared" ref="BJ136:BJ199" si="38">SUM(AU136:BI136)</f>
        <v>0</v>
      </c>
      <c r="BK136" s="120"/>
      <c r="BL136" s="107">
        <f t="shared" ref="BL136:BL199" si="39">AT136+BJ136+BK136</f>
        <v>65000</v>
      </c>
      <c r="BM136" s="120"/>
      <c r="BN136" s="120"/>
      <c r="BO136" s="120"/>
      <c r="BP136" s="385"/>
      <c r="BQ136" s="120"/>
      <c r="BR136" s="120"/>
      <c r="BS136" s="120"/>
      <c r="BT136" s="120"/>
      <c r="BU136" s="120"/>
      <c r="BV136" s="120"/>
      <c r="BW136" s="120"/>
      <c r="BX136" s="120"/>
      <c r="BY136" s="109">
        <f t="shared" ref="BY136:BY199" si="40">SUM(BR136:BX136)</f>
        <v>0</v>
      </c>
      <c r="BZ136" s="107">
        <f t="shared" ref="BZ136:BZ199" si="41">BM136+BN136+BY136</f>
        <v>0</v>
      </c>
      <c r="CA136" s="109">
        <f t="shared" ref="CA136:CA184" si="42">C136+L136-AT136+BN136-BM136</f>
        <v>127806</v>
      </c>
      <c r="CB136" s="109">
        <f t="shared" si="33"/>
        <v>129235</v>
      </c>
      <c r="CC136" s="110">
        <f t="shared" ref="CC136:CC199" si="43">CA136+CB136</f>
        <v>257041</v>
      </c>
      <c r="CD136" s="111">
        <f t="shared" ref="CD136:CD199" si="44">E136+AC136-BK136-BQ136</f>
        <v>0</v>
      </c>
      <c r="CE136" s="112">
        <f t="shared" ref="CE136:CE199" si="45">CC136+CD136</f>
        <v>257041</v>
      </c>
      <c r="CF136" s="125"/>
      <c r="CG136" s="114"/>
    </row>
    <row r="137" spans="1:88" s="20" customFormat="1" x14ac:dyDescent="0.25">
      <c r="A137" s="308" t="s">
        <v>163</v>
      </c>
      <c r="B137" s="102">
        <f t="shared" si="36"/>
        <v>41403</v>
      </c>
      <c r="C137" s="115">
        <f t="shared" si="34"/>
        <v>127806</v>
      </c>
      <c r="D137" s="116">
        <f t="shared" si="34"/>
        <v>129235</v>
      </c>
      <c r="E137" s="117">
        <f t="shared" ref="E137:E200" si="46">CD136</f>
        <v>0</v>
      </c>
      <c r="F137" s="213">
        <f t="shared" si="37"/>
        <v>257041</v>
      </c>
      <c r="G137" s="211"/>
      <c r="H137" s="120"/>
      <c r="I137" s="120"/>
      <c r="J137" s="120"/>
      <c r="K137" s="120"/>
      <c r="L137" s="107">
        <f t="shared" ref="L137:L200" si="47">SUM(G137:K137)</f>
        <v>0</v>
      </c>
      <c r="M137" s="120"/>
      <c r="N137" s="211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07">
        <f t="shared" ref="AB137:AB200" si="48">SUM(M137:AA137)</f>
        <v>0</v>
      </c>
      <c r="AC137" s="120"/>
      <c r="AD137" s="108">
        <f t="shared" ref="AD137:AD200" si="49">L137+AB137+AC137</f>
        <v>0</v>
      </c>
      <c r="AE137" s="387">
        <v>13000</v>
      </c>
      <c r="AF137" s="385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07">
        <f t="shared" si="35"/>
        <v>13000</v>
      </c>
      <c r="AU137" s="385">
        <v>7000</v>
      </c>
      <c r="AV137" s="385">
        <v>12000</v>
      </c>
      <c r="AW137" s="385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07">
        <f t="shared" si="38"/>
        <v>19000</v>
      </c>
      <c r="BK137" s="120"/>
      <c r="BL137" s="107">
        <f t="shared" si="39"/>
        <v>32000</v>
      </c>
      <c r="BM137" s="120"/>
      <c r="BN137" s="120"/>
      <c r="BO137" s="120"/>
      <c r="BP137" s="385"/>
      <c r="BQ137" s="120"/>
      <c r="BR137" s="120"/>
      <c r="BS137" s="120"/>
      <c r="BT137" s="120"/>
      <c r="BU137" s="120"/>
      <c r="BV137" s="120"/>
      <c r="BW137" s="120"/>
      <c r="BX137" s="120"/>
      <c r="BY137" s="109">
        <f t="shared" si="40"/>
        <v>0</v>
      </c>
      <c r="BZ137" s="107">
        <f t="shared" si="41"/>
        <v>0</v>
      </c>
      <c r="CA137" s="109">
        <f t="shared" si="42"/>
        <v>114806</v>
      </c>
      <c r="CB137" s="109">
        <f t="shared" ref="CB137:CB200" si="50">D137+AB137-BJ137+BM137-BN137-BO137+BP137</f>
        <v>110235</v>
      </c>
      <c r="CC137" s="110">
        <f t="shared" si="43"/>
        <v>225041</v>
      </c>
      <c r="CD137" s="111">
        <f t="shared" si="44"/>
        <v>0</v>
      </c>
      <c r="CE137" s="112">
        <f t="shared" si="45"/>
        <v>225041</v>
      </c>
      <c r="CF137" s="125"/>
      <c r="CG137" s="114"/>
      <c r="CH137" s="13"/>
    </row>
    <row r="138" spans="1:88" s="20" customFormat="1" ht="12.75" x14ac:dyDescent="0.2">
      <c r="A138" s="308" t="s">
        <v>164</v>
      </c>
      <c r="B138" s="102">
        <f t="shared" si="36"/>
        <v>41404</v>
      </c>
      <c r="C138" s="115">
        <f t="shared" ref="C138:D201" si="51">CA137</f>
        <v>114806</v>
      </c>
      <c r="D138" s="116">
        <f t="shared" si="51"/>
        <v>110235</v>
      </c>
      <c r="E138" s="117">
        <f t="shared" si="46"/>
        <v>0</v>
      </c>
      <c r="F138" s="213">
        <f t="shared" si="37"/>
        <v>225041</v>
      </c>
      <c r="G138" s="211"/>
      <c r="H138" s="120"/>
      <c r="I138" s="120"/>
      <c r="J138" s="120"/>
      <c r="K138" s="120"/>
      <c r="L138" s="107">
        <f t="shared" si="47"/>
        <v>0</v>
      </c>
      <c r="M138" s="120"/>
      <c r="N138" s="211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07">
        <f t="shared" si="48"/>
        <v>0</v>
      </c>
      <c r="AC138" s="120"/>
      <c r="AD138" s="108">
        <f t="shared" si="49"/>
        <v>0</v>
      </c>
      <c r="AE138" s="387">
        <v>76500</v>
      </c>
      <c r="AF138" s="385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07">
        <f t="shared" ref="AT138:AT201" si="52">SUM(AE138:AS138)</f>
        <v>76500</v>
      </c>
      <c r="AU138" s="385"/>
      <c r="AV138" s="385"/>
      <c r="AW138" s="385">
        <v>5000</v>
      </c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07">
        <f t="shared" si="38"/>
        <v>5000</v>
      </c>
      <c r="BK138" s="120"/>
      <c r="BL138" s="107">
        <f t="shared" si="39"/>
        <v>81500</v>
      </c>
      <c r="BM138" s="120"/>
      <c r="BN138" s="120"/>
      <c r="BO138" s="120"/>
      <c r="BP138" s="387"/>
      <c r="BQ138" s="120"/>
      <c r="BR138" s="120"/>
      <c r="BS138" s="120"/>
      <c r="BT138" s="120"/>
      <c r="BU138" s="120"/>
      <c r="BV138" s="120"/>
      <c r="BW138" s="120"/>
      <c r="BX138" s="120"/>
      <c r="BY138" s="109">
        <f t="shared" si="40"/>
        <v>0</v>
      </c>
      <c r="BZ138" s="107">
        <f t="shared" si="41"/>
        <v>0</v>
      </c>
      <c r="CA138" s="109">
        <f t="shared" si="42"/>
        <v>38306</v>
      </c>
      <c r="CB138" s="109">
        <f t="shared" si="50"/>
        <v>105235</v>
      </c>
      <c r="CC138" s="110">
        <f t="shared" si="43"/>
        <v>143541</v>
      </c>
      <c r="CD138" s="111">
        <f t="shared" si="44"/>
        <v>0</v>
      </c>
      <c r="CE138" s="112">
        <f t="shared" si="45"/>
        <v>143541</v>
      </c>
      <c r="CF138" s="125"/>
      <c r="CG138" s="114"/>
      <c r="CH138" s="66"/>
      <c r="CI138" s="66"/>
      <c r="CJ138" s="23"/>
    </row>
    <row r="139" spans="1:88" s="20" customFormat="1" x14ac:dyDescent="0.25">
      <c r="A139" s="308" t="s">
        <v>165</v>
      </c>
      <c r="B139" s="102">
        <f t="shared" si="36"/>
        <v>41405</v>
      </c>
      <c r="C139" s="115">
        <f t="shared" si="51"/>
        <v>38306</v>
      </c>
      <c r="D139" s="116">
        <f t="shared" si="51"/>
        <v>105235</v>
      </c>
      <c r="E139" s="117">
        <f t="shared" si="46"/>
        <v>0</v>
      </c>
      <c r="F139" s="213">
        <f t="shared" si="37"/>
        <v>143541</v>
      </c>
      <c r="G139" s="211"/>
      <c r="H139" s="120"/>
      <c r="I139" s="120"/>
      <c r="J139" s="120"/>
      <c r="K139" s="120"/>
      <c r="L139" s="107">
        <f t="shared" si="47"/>
        <v>0</v>
      </c>
      <c r="M139" s="120"/>
      <c r="N139" s="211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07">
        <f t="shared" si="48"/>
        <v>0</v>
      </c>
      <c r="AC139" s="120"/>
      <c r="AD139" s="108">
        <f t="shared" si="49"/>
        <v>0</v>
      </c>
      <c r="AE139" s="387"/>
      <c r="AF139" s="385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07">
        <f t="shared" si="52"/>
        <v>0</v>
      </c>
      <c r="AU139" s="385"/>
      <c r="AV139" s="385"/>
      <c r="AW139" s="385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07">
        <f t="shared" si="38"/>
        <v>0</v>
      </c>
      <c r="BK139" s="120"/>
      <c r="BL139" s="107">
        <f t="shared" si="39"/>
        <v>0</v>
      </c>
      <c r="BM139" s="120"/>
      <c r="BN139" s="120"/>
      <c r="BO139" s="120"/>
      <c r="BP139" s="387"/>
      <c r="BQ139" s="120"/>
      <c r="BR139" s="120"/>
      <c r="BS139" s="120"/>
      <c r="BT139" s="120"/>
      <c r="BU139" s="120"/>
      <c r="BV139" s="120"/>
      <c r="BW139" s="120"/>
      <c r="BX139" s="120"/>
      <c r="BY139" s="109">
        <f t="shared" si="40"/>
        <v>0</v>
      </c>
      <c r="BZ139" s="107">
        <f t="shared" si="41"/>
        <v>0</v>
      </c>
      <c r="CA139" s="109">
        <f t="shared" si="42"/>
        <v>38306</v>
      </c>
      <c r="CB139" s="109">
        <f t="shared" si="50"/>
        <v>105235</v>
      </c>
      <c r="CC139" s="110">
        <f t="shared" si="43"/>
        <v>143541</v>
      </c>
      <c r="CD139" s="111">
        <f t="shared" si="44"/>
        <v>0</v>
      </c>
      <c r="CE139" s="112">
        <f t="shared" si="45"/>
        <v>143541</v>
      </c>
      <c r="CF139" s="125"/>
      <c r="CG139" s="114"/>
      <c r="CH139" s="13"/>
    </row>
    <row r="140" spans="1:88" x14ac:dyDescent="0.25">
      <c r="A140" s="309" t="s">
        <v>166</v>
      </c>
      <c r="B140" s="310">
        <f t="shared" si="36"/>
        <v>41406</v>
      </c>
      <c r="C140" s="115">
        <f t="shared" si="51"/>
        <v>38306</v>
      </c>
      <c r="D140" s="116">
        <f t="shared" si="51"/>
        <v>105235</v>
      </c>
      <c r="E140" s="117">
        <f t="shared" si="46"/>
        <v>0</v>
      </c>
      <c r="F140" s="213">
        <f t="shared" si="37"/>
        <v>143541</v>
      </c>
      <c r="G140" s="330"/>
      <c r="H140" s="120"/>
      <c r="I140" s="120"/>
      <c r="J140" s="120"/>
      <c r="K140" s="120"/>
      <c r="L140" s="107">
        <f t="shared" si="47"/>
        <v>0</v>
      </c>
      <c r="M140" s="120"/>
      <c r="N140" s="33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07">
        <f t="shared" si="48"/>
        <v>0</v>
      </c>
      <c r="AC140" s="120"/>
      <c r="AD140" s="108">
        <f t="shared" si="49"/>
        <v>0</v>
      </c>
      <c r="AE140" s="387"/>
      <c r="AF140" s="385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07">
        <f t="shared" si="52"/>
        <v>0</v>
      </c>
      <c r="AU140" s="385"/>
      <c r="AV140" s="385"/>
      <c r="AW140" s="385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07">
        <f t="shared" si="38"/>
        <v>0</v>
      </c>
      <c r="BK140" s="120"/>
      <c r="BL140" s="107">
        <f t="shared" si="39"/>
        <v>0</v>
      </c>
      <c r="BM140" s="120"/>
      <c r="BN140" s="120"/>
      <c r="BO140" s="120"/>
      <c r="BP140" s="387"/>
      <c r="BQ140" s="120"/>
      <c r="BR140" s="120"/>
      <c r="BS140" s="120"/>
      <c r="BT140" s="120"/>
      <c r="BU140" s="120"/>
      <c r="BV140" s="120"/>
      <c r="BW140" s="120"/>
      <c r="BX140" s="120"/>
      <c r="BY140" s="109">
        <f t="shared" si="40"/>
        <v>0</v>
      </c>
      <c r="BZ140" s="107">
        <f t="shared" si="41"/>
        <v>0</v>
      </c>
      <c r="CA140" s="109">
        <f t="shared" si="42"/>
        <v>38306</v>
      </c>
      <c r="CB140" s="109">
        <f t="shared" si="50"/>
        <v>105235</v>
      </c>
      <c r="CC140" s="110">
        <f t="shared" si="43"/>
        <v>143541</v>
      </c>
      <c r="CD140" s="111">
        <f t="shared" si="44"/>
        <v>0</v>
      </c>
      <c r="CE140" s="112">
        <f t="shared" si="45"/>
        <v>143541</v>
      </c>
      <c r="CF140" s="125"/>
      <c r="CG140" s="114"/>
    </row>
    <row r="141" spans="1:88" x14ac:dyDescent="0.25">
      <c r="A141" s="308" t="s">
        <v>167</v>
      </c>
      <c r="B141" s="102">
        <f t="shared" si="36"/>
        <v>41407</v>
      </c>
      <c r="C141" s="115">
        <f t="shared" si="51"/>
        <v>38306</v>
      </c>
      <c r="D141" s="116">
        <f t="shared" si="51"/>
        <v>105235</v>
      </c>
      <c r="E141" s="117">
        <f t="shared" si="46"/>
        <v>0</v>
      </c>
      <c r="F141" s="213">
        <f t="shared" si="37"/>
        <v>143541</v>
      </c>
      <c r="G141" s="330"/>
      <c r="H141" s="120"/>
      <c r="I141" s="120"/>
      <c r="J141" s="120"/>
      <c r="K141" s="120"/>
      <c r="L141" s="107">
        <f t="shared" si="47"/>
        <v>0</v>
      </c>
      <c r="M141" s="120"/>
      <c r="N141" s="33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07">
        <f t="shared" si="48"/>
        <v>0</v>
      </c>
      <c r="AC141" s="120"/>
      <c r="AD141" s="108">
        <f t="shared" si="49"/>
        <v>0</v>
      </c>
      <c r="AE141" s="387"/>
      <c r="AF141" s="385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07">
        <f t="shared" si="52"/>
        <v>0</v>
      </c>
      <c r="AU141" s="385">
        <v>33900</v>
      </c>
      <c r="AV141" s="385">
        <v>4000</v>
      </c>
      <c r="AW141" s="385">
        <v>3000</v>
      </c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07">
        <f t="shared" si="38"/>
        <v>40900</v>
      </c>
      <c r="BK141" s="120"/>
      <c r="BL141" s="107">
        <f t="shared" si="39"/>
        <v>40900</v>
      </c>
      <c r="BM141" s="120"/>
      <c r="BN141" s="120"/>
      <c r="BO141" s="120"/>
      <c r="BP141" s="387"/>
      <c r="BQ141" s="120"/>
      <c r="BR141" s="120"/>
      <c r="BS141" s="120"/>
      <c r="BT141" s="120"/>
      <c r="BU141" s="120"/>
      <c r="BV141" s="120"/>
      <c r="BW141" s="120"/>
      <c r="BX141" s="120"/>
      <c r="BY141" s="109">
        <f t="shared" si="40"/>
        <v>0</v>
      </c>
      <c r="BZ141" s="107">
        <f t="shared" si="41"/>
        <v>0</v>
      </c>
      <c r="CA141" s="109">
        <f t="shared" si="42"/>
        <v>38306</v>
      </c>
      <c r="CB141" s="109">
        <f t="shared" si="50"/>
        <v>64335</v>
      </c>
      <c r="CC141" s="110">
        <f t="shared" si="43"/>
        <v>102641</v>
      </c>
      <c r="CD141" s="111">
        <f t="shared" si="44"/>
        <v>0</v>
      </c>
      <c r="CE141" s="112">
        <f t="shared" si="45"/>
        <v>102641</v>
      </c>
      <c r="CF141" s="125"/>
      <c r="CG141" s="114"/>
    </row>
    <row r="142" spans="1:88" x14ac:dyDescent="0.25">
      <c r="A142" s="308" t="s">
        <v>161</v>
      </c>
      <c r="B142" s="102">
        <f t="shared" si="36"/>
        <v>41408</v>
      </c>
      <c r="C142" s="115">
        <f t="shared" si="51"/>
        <v>38306</v>
      </c>
      <c r="D142" s="116">
        <f t="shared" si="51"/>
        <v>64335</v>
      </c>
      <c r="E142" s="117">
        <f t="shared" si="46"/>
        <v>0</v>
      </c>
      <c r="F142" s="213">
        <f t="shared" si="37"/>
        <v>102641</v>
      </c>
      <c r="G142" s="330">
        <v>70000</v>
      </c>
      <c r="H142" s="120"/>
      <c r="I142" s="120"/>
      <c r="J142" s="120"/>
      <c r="K142" s="120"/>
      <c r="L142" s="107">
        <f t="shared" si="47"/>
        <v>70000</v>
      </c>
      <c r="M142" s="120"/>
      <c r="N142" s="33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07">
        <f t="shared" si="48"/>
        <v>0</v>
      </c>
      <c r="AC142" s="120"/>
      <c r="AD142" s="108">
        <f t="shared" si="49"/>
        <v>70000</v>
      </c>
      <c r="AE142" s="387">
        <v>25000</v>
      </c>
      <c r="AF142" s="385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07">
        <f t="shared" si="52"/>
        <v>25000</v>
      </c>
      <c r="AU142" s="385"/>
      <c r="AV142" s="385"/>
      <c r="AW142" s="385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07">
        <f t="shared" si="38"/>
        <v>0</v>
      </c>
      <c r="BK142" s="120"/>
      <c r="BL142" s="107">
        <f t="shared" si="39"/>
        <v>25000</v>
      </c>
      <c r="BM142" s="120"/>
      <c r="BN142" s="120"/>
      <c r="BO142" s="120"/>
      <c r="BP142" s="387"/>
      <c r="BQ142" s="120"/>
      <c r="BR142" s="120"/>
      <c r="BS142" s="120"/>
      <c r="BT142" s="120"/>
      <c r="BU142" s="120"/>
      <c r="BV142" s="120"/>
      <c r="BW142" s="120"/>
      <c r="BX142" s="120"/>
      <c r="BY142" s="109">
        <f t="shared" si="40"/>
        <v>0</v>
      </c>
      <c r="BZ142" s="107">
        <f t="shared" si="41"/>
        <v>0</v>
      </c>
      <c r="CA142" s="109">
        <f t="shared" si="42"/>
        <v>83306</v>
      </c>
      <c r="CB142" s="109">
        <f t="shared" si="50"/>
        <v>64335</v>
      </c>
      <c r="CC142" s="110">
        <f t="shared" si="43"/>
        <v>147641</v>
      </c>
      <c r="CD142" s="111">
        <f t="shared" si="44"/>
        <v>0</v>
      </c>
      <c r="CE142" s="112">
        <f t="shared" si="45"/>
        <v>147641</v>
      </c>
      <c r="CF142" s="129"/>
      <c r="CG142" s="114"/>
    </row>
    <row r="143" spans="1:88" x14ac:dyDescent="0.25">
      <c r="A143" s="308" t="s">
        <v>162</v>
      </c>
      <c r="B143" s="102">
        <f t="shared" si="36"/>
        <v>41409</v>
      </c>
      <c r="C143" s="115">
        <f t="shared" si="51"/>
        <v>83306</v>
      </c>
      <c r="D143" s="116">
        <f t="shared" si="51"/>
        <v>64335</v>
      </c>
      <c r="E143" s="117">
        <f t="shared" si="46"/>
        <v>0</v>
      </c>
      <c r="F143" s="213">
        <f t="shared" si="37"/>
        <v>147641</v>
      </c>
      <c r="G143" s="330"/>
      <c r="H143" s="120"/>
      <c r="I143" s="120"/>
      <c r="J143" s="120"/>
      <c r="K143" s="120"/>
      <c r="L143" s="107">
        <f t="shared" si="47"/>
        <v>0</v>
      </c>
      <c r="M143" s="120"/>
      <c r="N143" s="33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07">
        <f t="shared" si="48"/>
        <v>0</v>
      </c>
      <c r="AC143" s="120"/>
      <c r="AD143" s="108">
        <f t="shared" si="49"/>
        <v>0</v>
      </c>
      <c r="AE143" s="387"/>
      <c r="AF143" s="385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07">
        <f t="shared" si="52"/>
        <v>0</v>
      </c>
      <c r="AU143" s="385">
        <v>18000</v>
      </c>
      <c r="AV143" s="385"/>
      <c r="AW143" s="385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07">
        <f t="shared" si="38"/>
        <v>18000</v>
      </c>
      <c r="BK143" s="120"/>
      <c r="BL143" s="107">
        <f t="shared" si="39"/>
        <v>18000</v>
      </c>
      <c r="BM143" s="120"/>
      <c r="BN143" s="120"/>
      <c r="BO143" s="120"/>
      <c r="BP143" s="387"/>
      <c r="BQ143" s="120"/>
      <c r="BR143" s="120"/>
      <c r="BS143" s="120"/>
      <c r="BT143" s="120"/>
      <c r="BU143" s="120"/>
      <c r="BV143" s="120"/>
      <c r="BW143" s="120"/>
      <c r="BX143" s="120"/>
      <c r="BY143" s="109">
        <f t="shared" si="40"/>
        <v>0</v>
      </c>
      <c r="BZ143" s="107">
        <f t="shared" si="41"/>
        <v>0</v>
      </c>
      <c r="CA143" s="109">
        <f t="shared" si="42"/>
        <v>83306</v>
      </c>
      <c r="CB143" s="109">
        <f t="shared" si="50"/>
        <v>46335</v>
      </c>
      <c r="CC143" s="110">
        <f t="shared" si="43"/>
        <v>129641</v>
      </c>
      <c r="CD143" s="111">
        <f t="shared" si="44"/>
        <v>0</v>
      </c>
      <c r="CE143" s="112">
        <f t="shared" si="45"/>
        <v>129641</v>
      </c>
      <c r="CF143" s="129"/>
      <c r="CG143" s="114"/>
    </row>
    <row r="144" spans="1:88" x14ac:dyDescent="0.25">
      <c r="A144" s="308" t="s">
        <v>163</v>
      </c>
      <c r="B144" s="102">
        <f t="shared" si="36"/>
        <v>41410</v>
      </c>
      <c r="C144" s="115">
        <f t="shared" si="51"/>
        <v>83306</v>
      </c>
      <c r="D144" s="116">
        <f t="shared" si="51"/>
        <v>46335</v>
      </c>
      <c r="E144" s="117">
        <f t="shared" si="46"/>
        <v>0</v>
      </c>
      <c r="F144" s="213">
        <f t="shared" si="37"/>
        <v>129641</v>
      </c>
      <c r="G144" s="330"/>
      <c r="H144" s="120"/>
      <c r="I144" s="120"/>
      <c r="J144" s="120"/>
      <c r="K144" s="120"/>
      <c r="L144" s="107">
        <f t="shared" si="47"/>
        <v>0</v>
      </c>
      <c r="M144" s="120"/>
      <c r="N144" s="33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07">
        <f t="shared" si="48"/>
        <v>0</v>
      </c>
      <c r="AC144" s="120"/>
      <c r="AD144" s="108">
        <f t="shared" si="49"/>
        <v>0</v>
      </c>
      <c r="AE144" s="387">
        <v>8000</v>
      </c>
      <c r="AF144" s="385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07">
        <f t="shared" si="52"/>
        <v>8000</v>
      </c>
      <c r="AU144" s="385">
        <v>10500</v>
      </c>
      <c r="AV144" s="385"/>
      <c r="AW144" s="385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07">
        <f t="shared" si="38"/>
        <v>10500</v>
      </c>
      <c r="BK144" s="120"/>
      <c r="BL144" s="107">
        <f t="shared" si="39"/>
        <v>18500</v>
      </c>
      <c r="BM144" s="120"/>
      <c r="BN144" s="120"/>
      <c r="BO144" s="120"/>
      <c r="BP144" s="387"/>
      <c r="BQ144" s="120"/>
      <c r="BR144" s="120"/>
      <c r="BS144" s="120"/>
      <c r="BT144" s="120"/>
      <c r="BU144" s="120"/>
      <c r="BV144" s="120"/>
      <c r="BW144" s="120"/>
      <c r="BX144" s="120"/>
      <c r="BY144" s="109">
        <f t="shared" si="40"/>
        <v>0</v>
      </c>
      <c r="BZ144" s="107">
        <f t="shared" si="41"/>
        <v>0</v>
      </c>
      <c r="CA144" s="109">
        <f t="shared" si="42"/>
        <v>75306</v>
      </c>
      <c r="CB144" s="109">
        <f t="shared" si="50"/>
        <v>35835</v>
      </c>
      <c r="CC144" s="110">
        <f t="shared" si="43"/>
        <v>111141</v>
      </c>
      <c r="CD144" s="111">
        <f t="shared" si="44"/>
        <v>0</v>
      </c>
      <c r="CE144" s="112">
        <f t="shared" si="45"/>
        <v>111141</v>
      </c>
      <c r="CF144" s="129"/>
      <c r="CG144" s="114"/>
    </row>
    <row r="145" spans="1:85" x14ac:dyDescent="0.25">
      <c r="A145" s="308" t="s">
        <v>164</v>
      </c>
      <c r="B145" s="102">
        <f t="shared" si="36"/>
        <v>41411</v>
      </c>
      <c r="C145" s="115">
        <f t="shared" si="51"/>
        <v>75306</v>
      </c>
      <c r="D145" s="116">
        <f t="shared" si="51"/>
        <v>35835</v>
      </c>
      <c r="E145" s="117">
        <f t="shared" si="46"/>
        <v>0</v>
      </c>
      <c r="F145" s="213">
        <f t="shared" si="37"/>
        <v>111141</v>
      </c>
      <c r="G145" s="330"/>
      <c r="H145" s="120"/>
      <c r="I145" s="120"/>
      <c r="J145" s="120"/>
      <c r="K145" s="120"/>
      <c r="L145" s="107">
        <f t="shared" si="47"/>
        <v>0</v>
      </c>
      <c r="M145" s="120"/>
      <c r="N145" s="33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07">
        <f t="shared" si="48"/>
        <v>0</v>
      </c>
      <c r="AC145" s="120"/>
      <c r="AD145" s="108">
        <f t="shared" si="49"/>
        <v>0</v>
      </c>
      <c r="AE145" s="387">
        <v>39000</v>
      </c>
      <c r="AF145" s="385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07">
        <f t="shared" si="52"/>
        <v>39000</v>
      </c>
      <c r="AU145" s="385"/>
      <c r="AV145" s="385"/>
      <c r="AW145" s="385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07">
        <f t="shared" si="38"/>
        <v>0</v>
      </c>
      <c r="BK145" s="120"/>
      <c r="BL145" s="107">
        <f t="shared" si="39"/>
        <v>39000</v>
      </c>
      <c r="BM145" s="120"/>
      <c r="BN145" s="120"/>
      <c r="BO145" s="120"/>
      <c r="BP145" s="387"/>
      <c r="BQ145" s="120"/>
      <c r="BR145" s="120"/>
      <c r="BS145" s="120"/>
      <c r="BT145" s="120"/>
      <c r="BU145" s="120"/>
      <c r="BV145" s="120"/>
      <c r="BW145" s="120"/>
      <c r="BX145" s="120"/>
      <c r="BY145" s="109">
        <f t="shared" si="40"/>
        <v>0</v>
      </c>
      <c r="BZ145" s="107">
        <f t="shared" si="41"/>
        <v>0</v>
      </c>
      <c r="CA145" s="109">
        <f t="shared" si="42"/>
        <v>36306</v>
      </c>
      <c r="CB145" s="109">
        <f t="shared" si="50"/>
        <v>35835</v>
      </c>
      <c r="CC145" s="110">
        <f t="shared" si="43"/>
        <v>72141</v>
      </c>
      <c r="CD145" s="111">
        <f t="shared" si="44"/>
        <v>0</v>
      </c>
      <c r="CE145" s="112">
        <f t="shared" si="45"/>
        <v>72141</v>
      </c>
      <c r="CF145" s="125"/>
      <c r="CG145" s="114"/>
    </row>
    <row r="146" spans="1:85" x14ac:dyDescent="0.25">
      <c r="A146" s="308" t="s">
        <v>165</v>
      </c>
      <c r="B146" s="102">
        <f t="shared" si="36"/>
        <v>41412</v>
      </c>
      <c r="C146" s="115">
        <f t="shared" si="51"/>
        <v>36306</v>
      </c>
      <c r="D146" s="116">
        <f t="shared" si="51"/>
        <v>35835</v>
      </c>
      <c r="E146" s="117">
        <f t="shared" si="46"/>
        <v>0</v>
      </c>
      <c r="F146" s="213">
        <f t="shared" si="37"/>
        <v>72141</v>
      </c>
      <c r="G146" s="330">
        <v>30000</v>
      </c>
      <c r="H146" s="120"/>
      <c r="I146" s="120"/>
      <c r="J146" s="120"/>
      <c r="K146" s="120"/>
      <c r="L146" s="107">
        <f t="shared" si="47"/>
        <v>30000</v>
      </c>
      <c r="M146" s="120"/>
      <c r="N146" s="33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07">
        <f t="shared" si="48"/>
        <v>0</v>
      </c>
      <c r="AC146" s="120"/>
      <c r="AD146" s="108">
        <f t="shared" si="49"/>
        <v>30000</v>
      </c>
      <c r="AE146" s="387"/>
      <c r="AF146" s="385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07">
        <f t="shared" si="52"/>
        <v>0</v>
      </c>
      <c r="AU146" s="385"/>
      <c r="AV146" s="385"/>
      <c r="AW146" s="385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07">
        <f t="shared" si="38"/>
        <v>0</v>
      </c>
      <c r="BK146" s="120"/>
      <c r="BL146" s="107">
        <f t="shared" si="39"/>
        <v>0</v>
      </c>
      <c r="BM146" s="120"/>
      <c r="BN146" s="120"/>
      <c r="BO146" s="120"/>
      <c r="BP146" s="387"/>
      <c r="BQ146" s="120"/>
      <c r="BR146" s="120"/>
      <c r="BS146" s="120"/>
      <c r="BT146" s="120"/>
      <c r="BU146" s="120"/>
      <c r="BV146" s="120"/>
      <c r="BW146" s="120"/>
      <c r="BX146" s="120"/>
      <c r="BY146" s="109">
        <f t="shared" si="40"/>
        <v>0</v>
      </c>
      <c r="BZ146" s="107">
        <f t="shared" si="41"/>
        <v>0</v>
      </c>
      <c r="CA146" s="109">
        <f t="shared" si="42"/>
        <v>66306</v>
      </c>
      <c r="CB146" s="109">
        <f t="shared" si="50"/>
        <v>35835</v>
      </c>
      <c r="CC146" s="110">
        <f t="shared" si="43"/>
        <v>102141</v>
      </c>
      <c r="CD146" s="111">
        <f t="shared" si="44"/>
        <v>0</v>
      </c>
      <c r="CE146" s="112">
        <f t="shared" si="45"/>
        <v>102141</v>
      </c>
      <c r="CF146" s="129"/>
      <c r="CG146" s="114"/>
    </row>
    <row r="147" spans="1:85" x14ac:dyDescent="0.25">
      <c r="A147" s="309" t="s">
        <v>166</v>
      </c>
      <c r="B147" s="310">
        <f t="shared" si="36"/>
        <v>41413</v>
      </c>
      <c r="C147" s="115">
        <f t="shared" si="51"/>
        <v>66306</v>
      </c>
      <c r="D147" s="116">
        <f t="shared" si="51"/>
        <v>35835</v>
      </c>
      <c r="E147" s="117">
        <f t="shared" si="46"/>
        <v>0</v>
      </c>
      <c r="F147" s="213">
        <f t="shared" si="37"/>
        <v>102141</v>
      </c>
      <c r="G147" s="330"/>
      <c r="H147" s="120"/>
      <c r="I147" s="120"/>
      <c r="J147" s="120"/>
      <c r="K147" s="120"/>
      <c r="L147" s="107">
        <f t="shared" si="47"/>
        <v>0</v>
      </c>
      <c r="M147" s="120"/>
      <c r="N147" s="33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07">
        <f t="shared" si="48"/>
        <v>0</v>
      </c>
      <c r="AC147" s="120"/>
      <c r="AD147" s="108">
        <f t="shared" si="49"/>
        <v>0</v>
      </c>
      <c r="AE147" s="387"/>
      <c r="AF147" s="385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07">
        <f t="shared" si="52"/>
        <v>0</v>
      </c>
      <c r="AU147" s="385"/>
      <c r="AV147" s="385"/>
      <c r="AW147" s="385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07">
        <f t="shared" si="38"/>
        <v>0</v>
      </c>
      <c r="BK147" s="120"/>
      <c r="BL147" s="107">
        <f t="shared" si="39"/>
        <v>0</v>
      </c>
      <c r="BM147" s="120"/>
      <c r="BN147" s="120"/>
      <c r="BO147" s="120"/>
      <c r="BP147" s="387"/>
      <c r="BQ147" s="120"/>
      <c r="BR147" s="120"/>
      <c r="BS147" s="120"/>
      <c r="BT147" s="120"/>
      <c r="BU147" s="120"/>
      <c r="BV147" s="120"/>
      <c r="BW147" s="120"/>
      <c r="BX147" s="120"/>
      <c r="BY147" s="109">
        <f t="shared" si="40"/>
        <v>0</v>
      </c>
      <c r="BZ147" s="107">
        <f t="shared" si="41"/>
        <v>0</v>
      </c>
      <c r="CA147" s="109">
        <f t="shared" si="42"/>
        <v>66306</v>
      </c>
      <c r="CB147" s="109">
        <f t="shared" si="50"/>
        <v>35835</v>
      </c>
      <c r="CC147" s="110">
        <f t="shared" si="43"/>
        <v>102141</v>
      </c>
      <c r="CD147" s="111">
        <f t="shared" si="44"/>
        <v>0</v>
      </c>
      <c r="CE147" s="112">
        <f t="shared" si="45"/>
        <v>102141</v>
      </c>
      <c r="CF147" s="125"/>
      <c r="CG147" s="126"/>
    </row>
    <row r="148" spans="1:85" x14ac:dyDescent="0.25">
      <c r="A148" s="308" t="s">
        <v>167</v>
      </c>
      <c r="B148" s="102">
        <f t="shared" si="36"/>
        <v>41414</v>
      </c>
      <c r="C148" s="115">
        <f t="shared" si="51"/>
        <v>66306</v>
      </c>
      <c r="D148" s="116">
        <f t="shared" si="51"/>
        <v>35835</v>
      </c>
      <c r="E148" s="117">
        <f t="shared" si="46"/>
        <v>0</v>
      </c>
      <c r="F148" s="213">
        <f t="shared" si="37"/>
        <v>102141</v>
      </c>
      <c r="G148" s="330"/>
      <c r="H148" s="120"/>
      <c r="I148" s="120"/>
      <c r="J148" s="120"/>
      <c r="K148" s="120"/>
      <c r="L148" s="107">
        <f t="shared" si="47"/>
        <v>0</v>
      </c>
      <c r="M148" s="120"/>
      <c r="N148" s="33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07">
        <f t="shared" si="48"/>
        <v>0</v>
      </c>
      <c r="AC148" s="120"/>
      <c r="AD148" s="108">
        <f t="shared" si="49"/>
        <v>0</v>
      </c>
      <c r="AE148" s="387">
        <v>26000</v>
      </c>
      <c r="AF148" s="385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07">
        <f t="shared" si="52"/>
        <v>26000</v>
      </c>
      <c r="AU148" s="385"/>
      <c r="AV148" s="385"/>
      <c r="AW148" s="385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07">
        <f t="shared" si="38"/>
        <v>0</v>
      </c>
      <c r="BK148" s="120"/>
      <c r="BL148" s="107">
        <f t="shared" si="39"/>
        <v>26000</v>
      </c>
      <c r="BM148" s="120"/>
      <c r="BN148" s="120"/>
      <c r="BO148" s="120"/>
      <c r="BP148" s="387"/>
      <c r="BQ148" s="120"/>
      <c r="BR148" s="120"/>
      <c r="BS148" s="120"/>
      <c r="BT148" s="120"/>
      <c r="BU148" s="120"/>
      <c r="BV148" s="120"/>
      <c r="BW148" s="120"/>
      <c r="BX148" s="120"/>
      <c r="BY148" s="109">
        <f t="shared" si="40"/>
        <v>0</v>
      </c>
      <c r="BZ148" s="107">
        <f t="shared" si="41"/>
        <v>0</v>
      </c>
      <c r="CA148" s="109">
        <f t="shared" si="42"/>
        <v>40306</v>
      </c>
      <c r="CB148" s="109">
        <f t="shared" si="50"/>
        <v>35835</v>
      </c>
      <c r="CC148" s="110">
        <f t="shared" si="43"/>
        <v>76141</v>
      </c>
      <c r="CD148" s="111">
        <f t="shared" si="44"/>
        <v>0</v>
      </c>
      <c r="CE148" s="112">
        <f t="shared" si="45"/>
        <v>76141</v>
      </c>
      <c r="CF148" s="125"/>
      <c r="CG148" s="126"/>
    </row>
    <row r="149" spans="1:85" x14ac:dyDescent="0.25">
      <c r="A149" s="308" t="s">
        <v>161</v>
      </c>
      <c r="B149" s="102">
        <f t="shared" si="36"/>
        <v>41415</v>
      </c>
      <c r="C149" s="115">
        <f t="shared" si="51"/>
        <v>40306</v>
      </c>
      <c r="D149" s="116">
        <f t="shared" si="51"/>
        <v>35835</v>
      </c>
      <c r="E149" s="117">
        <f t="shared" si="46"/>
        <v>0</v>
      </c>
      <c r="F149" s="213">
        <f t="shared" si="37"/>
        <v>76141</v>
      </c>
      <c r="G149" s="330"/>
      <c r="H149" s="120"/>
      <c r="I149" s="120"/>
      <c r="J149" s="120"/>
      <c r="K149" s="120"/>
      <c r="L149" s="107">
        <f t="shared" si="47"/>
        <v>0</v>
      </c>
      <c r="M149" s="120"/>
      <c r="N149" s="330">
        <v>241183</v>
      </c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07">
        <f t="shared" si="48"/>
        <v>241183</v>
      </c>
      <c r="AC149" s="120"/>
      <c r="AD149" s="108">
        <f t="shared" si="49"/>
        <v>241183</v>
      </c>
      <c r="AE149" s="387">
        <v>26000</v>
      </c>
      <c r="AF149" s="385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07">
        <f t="shared" si="52"/>
        <v>26000</v>
      </c>
      <c r="AU149" s="385">
        <v>31000</v>
      </c>
      <c r="AV149" s="385">
        <v>12000</v>
      </c>
      <c r="AW149" s="385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07">
        <f t="shared" si="38"/>
        <v>43000</v>
      </c>
      <c r="BK149" s="120"/>
      <c r="BL149" s="107">
        <f t="shared" si="39"/>
        <v>69000</v>
      </c>
      <c r="BM149" s="120"/>
      <c r="BN149" s="120"/>
      <c r="BO149" s="120"/>
      <c r="BP149" s="387"/>
      <c r="BQ149" s="120"/>
      <c r="BR149" s="120"/>
      <c r="BS149" s="120"/>
      <c r="BT149" s="120"/>
      <c r="BU149" s="120"/>
      <c r="BV149" s="120"/>
      <c r="BW149" s="120"/>
      <c r="BX149" s="120"/>
      <c r="BY149" s="109">
        <f t="shared" si="40"/>
        <v>0</v>
      </c>
      <c r="BZ149" s="107">
        <f t="shared" si="41"/>
        <v>0</v>
      </c>
      <c r="CA149" s="109">
        <f t="shared" si="42"/>
        <v>14306</v>
      </c>
      <c r="CB149" s="109">
        <f t="shared" si="50"/>
        <v>234018</v>
      </c>
      <c r="CC149" s="110">
        <f t="shared" si="43"/>
        <v>248324</v>
      </c>
      <c r="CD149" s="111">
        <f t="shared" si="44"/>
        <v>0</v>
      </c>
      <c r="CE149" s="112">
        <f t="shared" si="45"/>
        <v>248324</v>
      </c>
      <c r="CF149" s="125"/>
      <c r="CG149" s="114"/>
    </row>
    <row r="150" spans="1:85" x14ac:dyDescent="0.25">
      <c r="A150" s="308" t="s">
        <v>162</v>
      </c>
      <c r="B150" s="102">
        <f t="shared" si="36"/>
        <v>41416</v>
      </c>
      <c r="C150" s="115">
        <f t="shared" si="51"/>
        <v>14306</v>
      </c>
      <c r="D150" s="116">
        <f t="shared" si="51"/>
        <v>234018</v>
      </c>
      <c r="E150" s="117">
        <f t="shared" si="46"/>
        <v>0</v>
      </c>
      <c r="F150" s="213">
        <f t="shared" si="37"/>
        <v>248324</v>
      </c>
      <c r="G150" s="330"/>
      <c r="H150" s="120"/>
      <c r="I150" s="120"/>
      <c r="J150" s="120"/>
      <c r="K150" s="120"/>
      <c r="L150" s="107">
        <f t="shared" si="47"/>
        <v>0</v>
      </c>
      <c r="M150" s="120"/>
      <c r="N150" s="33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07">
        <f t="shared" si="48"/>
        <v>0</v>
      </c>
      <c r="AC150" s="120"/>
      <c r="AD150" s="108">
        <f t="shared" si="49"/>
        <v>0</v>
      </c>
      <c r="AE150" s="387"/>
      <c r="AF150" s="385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07">
        <f t="shared" si="52"/>
        <v>0</v>
      </c>
      <c r="AU150" s="385">
        <v>46000</v>
      </c>
      <c r="AV150" s="385"/>
      <c r="AW150" s="385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07">
        <f t="shared" si="38"/>
        <v>46000</v>
      </c>
      <c r="BK150" s="120"/>
      <c r="BL150" s="107">
        <f t="shared" si="39"/>
        <v>46000</v>
      </c>
      <c r="BM150" s="120"/>
      <c r="BN150" s="120"/>
      <c r="BO150" s="120"/>
      <c r="BP150" s="387"/>
      <c r="BQ150" s="120"/>
      <c r="BR150" s="120"/>
      <c r="BS150" s="120"/>
      <c r="BT150" s="120"/>
      <c r="BU150" s="120"/>
      <c r="BV150" s="120"/>
      <c r="BW150" s="120"/>
      <c r="BX150" s="120"/>
      <c r="BY150" s="109">
        <f t="shared" si="40"/>
        <v>0</v>
      </c>
      <c r="BZ150" s="107">
        <f t="shared" si="41"/>
        <v>0</v>
      </c>
      <c r="CA150" s="109">
        <f t="shared" si="42"/>
        <v>14306</v>
      </c>
      <c r="CB150" s="109">
        <f t="shared" si="50"/>
        <v>188018</v>
      </c>
      <c r="CC150" s="110">
        <f t="shared" si="43"/>
        <v>202324</v>
      </c>
      <c r="CD150" s="111">
        <f t="shared" si="44"/>
        <v>0</v>
      </c>
      <c r="CE150" s="112">
        <f t="shared" si="45"/>
        <v>202324</v>
      </c>
      <c r="CF150" s="125"/>
      <c r="CG150" s="114"/>
    </row>
    <row r="151" spans="1:85" x14ac:dyDescent="0.25">
      <c r="A151" s="308" t="s">
        <v>163</v>
      </c>
      <c r="B151" s="102">
        <f t="shared" si="36"/>
        <v>41417</v>
      </c>
      <c r="C151" s="115">
        <f t="shared" si="51"/>
        <v>14306</v>
      </c>
      <c r="D151" s="116">
        <f t="shared" si="51"/>
        <v>188018</v>
      </c>
      <c r="E151" s="117">
        <f t="shared" si="46"/>
        <v>0</v>
      </c>
      <c r="F151" s="213">
        <f t="shared" si="37"/>
        <v>202324</v>
      </c>
      <c r="G151" s="330">
        <v>35000</v>
      </c>
      <c r="H151" s="120"/>
      <c r="I151" s="120"/>
      <c r="J151" s="120"/>
      <c r="K151" s="120"/>
      <c r="L151" s="107">
        <f t="shared" si="47"/>
        <v>35000</v>
      </c>
      <c r="M151" s="120"/>
      <c r="N151" s="33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07">
        <f t="shared" si="48"/>
        <v>0</v>
      </c>
      <c r="AC151" s="120"/>
      <c r="AD151" s="108">
        <f t="shared" si="49"/>
        <v>35000</v>
      </c>
      <c r="AE151" s="387"/>
      <c r="AF151" s="385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07">
        <f t="shared" si="52"/>
        <v>0</v>
      </c>
      <c r="AU151" s="385">
        <v>23000</v>
      </c>
      <c r="AV151" s="385"/>
      <c r="AW151" s="385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07">
        <f t="shared" si="38"/>
        <v>23000</v>
      </c>
      <c r="BK151" s="120"/>
      <c r="BL151" s="107">
        <f t="shared" si="39"/>
        <v>23000</v>
      </c>
      <c r="BM151" s="120"/>
      <c r="BN151" s="120"/>
      <c r="BO151" s="120"/>
      <c r="BP151" s="387"/>
      <c r="BQ151" s="120"/>
      <c r="BR151" s="120"/>
      <c r="BS151" s="120"/>
      <c r="BT151" s="120"/>
      <c r="BU151" s="120"/>
      <c r="BV151" s="120"/>
      <c r="BW151" s="120"/>
      <c r="BX151" s="120"/>
      <c r="BY151" s="109">
        <f t="shared" si="40"/>
        <v>0</v>
      </c>
      <c r="BZ151" s="107">
        <f t="shared" si="41"/>
        <v>0</v>
      </c>
      <c r="CA151" s="109">
        <f t="shared" si="42"/>
        <v>49306</v>
      </c>
      <c r="CB151" s="109">
        <f t="shared" si="50"/>
        <v>165018</v>
      </c>
      <c r="CC151" s="110">
        <f t="shared" si="43"/>
        <v>214324</v>
      </c>
      <c r="CD151" s="111">
        <f t="shared" si="44"/>
        <v>0</v>
      </c>
      <c r="CE151" s="112">
        <f t="shared" si="45"/>
        <v>214324</v>
      </c>
      <c r="CF151" s="125"/>
      <c r="CG151" s="114"/>
    </row>
    <row r="152" spans="1:85" x14ac:dyDescent="0.25">
      <c r="A152" s="308" t="s">
        <v>164</v>
      </c>
      <c r="B152" s="102">
        <f t="shared" si="36"/>
        <v>41418</v>
      </c>
      <c r="C152" s="115">
        <f t="shared" si="51"/>
        <v>49306</v>
      </c>
      <c r="D152" s="116">
        <f t="shared" si="51"/>
        <v>165018</v>
      </c>
      <c r="E152" s="117">
        <f t="shared" si="46"/>
        <v>0</v>
      </c>
      <c r="F152" s="213">
        <f t="shared" si="37"/>
        <v>214324</v>
      </c>
      <c r="G152" s="330"/>
      <c r="H152" s="120"/>
      <c r="I152" s="120"/>
      <c r="J152" s="120"/>
      <c r="K152" s="120"/>
      <c r="L152" s="107">
        <f t="shared" si="47"/>
        <v>0</v>
      </c>
      <c r="M152" s="120"/>
      <c r="N152" s="33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07">
        <f t="shared" si="48"/>
        <v>0</v>
      </c>
      <c r="AC152" s="120"/>
      <c r="AD152" s="108">
        <f t="shared" si="49"/>
        <v>0</v>
      </c>
      <c r="AE152" s="387"/>
      <c r="AF152" s="385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07">
        <f t="shared" si="52"/>
        <v>0</v>
      </c>
      <c r="AU152" s="385">
        <v>56000</v>
      </c>
      <c r="AV152" s="385"/>
      <c r="AW152" s="385">
        <v>20000</v>
      </c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07">
        <f t="shared" si="38"/>
        <v>76000</v>
      </c>
      <c r="BK152" s="120"/>
      <c r="BL152" s="107">
        <f t="shared" si="39"/>
        <v>76000</v>
      </c>
      <c r="BM152" s="120"/>
      <c r="BN152" s="120"/>
      <c r="BO152" s="120"/>
      <c r="BP152" s="387"/>
      <c r="BQ152" s="120"/>
      <c r="BR152" s="120"/>
      <c r="BS152" s="120"/>
      <c r="BT152" s="120"/>
      <c r="BU152" s="120"/>
      <c r="BV152" s="120"/>
      <c r="BW152" s="120"/>
      <c r="BX152" s="120"/>
      <c r="BY152" s="109">
        <f t="shared" si="40"/>
        <v>0</v>
      </c>
      <c r="BZ152" s="107">
        <f t="shared" si="41"/>
        <v>0</v>
      </c>
      <c r="CA152" s="109">
        <f t="shared" si="42"/>
        <v>49306</v>
      </c>
      <c r="CB152" s="109">
        <f t="shared" si="50"/>
        <v>89018</v>
      </c>
      <c r="CC152" s="110">
        <f t="shared" si="43"/>
        <v>138324</v>
      </c>
      <c r="CD152" s="111">
        <f t="shared" si="44"/>
        <v>0</v>
      </c>
      <c r="CE152" s="112">
        <f t="shared" si="45"/>
        <v>138324</v>
      </c>
      <c r="CF152" s="125"/>
      <c r="CG152" s="114"/>
    </row>
    <row r="153" spans="1:85" x14ac:dyDescent="0.25">
      <c r="A153" s="308" t="s">
        <v>165</v>
      </c>
      <c r="B153" s="102">
        <f t="shared" si="36"/>
        <v>41419</v>
      </c>
      <c r="C153" s="115">
        <f t="shared" si="51"/>
        <v>49306</v>
      </c>
      <c r="D153" s="116">
        <f t="shared" si="51"/>
        <v>89018</v>
      </c>
      <c r="E153" s="117">
        <f t="shared" si="46"/>
        <v>0</v>
      </c>
      <c r="F153" s="213">
        <f t="shared" si="37"/>
        <v>138324</v>
      </c>
      <c r="G153" s="330"/>
      <c r="H153" s="120"/>
      <c r="I153" s="120"/>
      <c r="J153" s="120"/>
      <c r="K153" s="120"/>
      <c r="L153" s="107">
        <f t="shared" si="47"/>
        <v>0</v>
      </c>
      <c r="M153" s="120"/>
      <c r="N153" s="33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07">
        <f t="shared" si="48"/>
        <v>0</v>
      </c>
      <c r="AC153" s="120"/>
      <c r="AD153" s="108">
        <f t="shared" si="49"/>
        <v>0</v>
      </c>
      <c r="AE153" s="387"/>
      <c r="AF153" s="385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07">
        <f t="shared" si="52"/>
        <v>0</v>
      </c>
      <c r="AU153" s="385"/>
      <c r="AV153" s="385"/>
      <c r="AW153" s="385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07">
        <f t="shared" si="38"/>
        <v>0</v>
      </c>
      <c r="BK153" s="120"/>
      <c r="BL153" s="107">
        <f t="shared" si="39"/>
        <v>0</v>
      </c>
      <c r="BM153" s="120"/>
      <c r="BN153" s="120"/>
      <c r="BO153" s="120"/>
      <c r="BP153" s="387"/>
      <c r="BQ153" s="120"/>
      <c r="BR153" s="120"/>
      <c r="BS153" s="120"/>
      <c r="BT153" s="120"/>
      <c r="BU153" s="120"/>
      <c r="BV153" s="120"/>
      <c r="BW153" s="120"/>
      <c r="BX153" s="120"/>
      <c r="BY153" s="109">
        <f t="shared" si="40"/>
        <v>0</v>
      </c>
      <c r="BZ153" s="107">
        <f t="shared" si="41"/>
        <v>0</v>
      </c>
      <c r="CA153" s="109">
        <f t="shared" si="42"/>
        <v>49306</v>
      </c>
      <c r="CB153" s="109">
        <f t="shared" si="50"/>
        <v>89018</v>
      </c>
      <c r="CC153" s="110">
        <f t="shared" si="43"/>
        <v>138324</v>
      </c>
      <c r="CD153" s="111">
        <f t="shared" si="44"/>
        <v>0</v>
      </c>
      <c r="CE153" s="112">
        <f t="shared" si="45"/>
        <v>138324</v>
      </c>
      <c r="CF153" s="125"/>
      <c r="CG153" s="114"/>
    </row>
    <row r="154" spans="1:85" x14ac:dyDescent="0.25">
      <c r="A154" s="309" t="s">
        <v>166</v>
      </c>
      <c r="B154" s="310">
        <f t="shared" si="36"/>
        <v>41420</v>
      </c>
      <c r="C154" s="115">
        <f t="shared" si="51"/>
        <v>49306</v>
      </c>
      <c r="D154" s="116">
        <f t="shared" si="51"/>
        <v>89018</v>
      </c>
      <c r="E154" s="117">
        <f t="shared" si="46"/>
        <v>0</v>
      </c>
      <c r="F154" s="213">
        <f t="shared" si="37"/>
        <v>138324</v>
      </c>
      <c r="G154" s="330"/>
      <c r="H154" s="120"/>
      <c r="I154" s="120"/>
      <c r="J154" s="120"/>
      <c r="K154" s="120"/>
      <c r="L154" s="107">
        <f t="shared" si="47"/>
        <v>0</v>
      </c>
      <c r="M154" s="120"/>
      <c r="N154" s="33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07">
        <f t="shared" si="48"/>
        <v>0</v>
      </c>
      <c r="AC154" s="120"/>
      <c r="AD154" s="108">
        <f t="shared" si="49"/>
        <v>0</v>
      </c>
      <c r="AE154" s="387"/>
      <c r="AF154" s="385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07">
        <f t="shared" si="52"/>
        <v>0</v>
      </c>
      <c r="AU154" s="385"/>
      <c r="AV154" s="385"/>
      <c r="AW154" s="385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07">
        <f t="shared" si="38"/>
        <v>0</v>
      </c>
      <c r="BK154" s="120"/>
      <c r="BL154" s="107">
        <f t="shared" si="39"/>
        <v>0</v>
      </c>
      <c r="BM154" s="120"/>
      <c r="BN154" s="120"/>
      <c r="BO154" s="120"/>
      <c r="BP154" s="387"/>
      <c r="BQ154" s="120"/>
      <c r="BR154" s="120"/>
      <c r="BS154" s="120"/>
      <c r="BT154" s="120"/>
      <c r="BU154" s="120"/>
      <c r="BV154" s="120"/>
      <c r="BW154" s="120"/>
      <c r="BX154" s="120"/>
      <c r="BY154" s="109">
        <f t="shared" si="40"/>
        <v>0</v>
      </c>
      <c r="BZ154" s="107">
        <f t="shared" si="41"/>
        <v>0</v>
      </c>
      <c r="CA154" s="109">
        <f t="shared" si="42"/>
        <v>49306</v>
      </c>
      <c r="CB154" s="109">
        <f t="shared" si="50"/>
        <v>89018</v>
      </c>
      <c r="CC154" s="110">
        <f t="shared" si="43"/>
        <v>138324</v>
      </c>
      <c r="CD154" s="111">
        <f t="shared" si="44"/>
        <v>0</v>
      </c>
      <c r="CE154" s="112">
        <f t="shared" si="45"/>
        <v>138324</v>
      </c>
      <c r="CF154" s="125"/>
      <c r="CG154" s="114"/>
    </row>
    <row r="155" spans="1:85" x14ac:dyDescent="0.25">
      <c r="A155" s="308" t="s">
        <v>167</v>
      </c>
      <c r="B155" s="102">
        <f t="shared" si="36"/>
        <v>41421</v>
      </c>
      <c r="C155" s="115">
        <f t="shared" si="51"/>
        <v>49306</v>
      </c>
      <c r="D155" s="116">
        <f t="shared" si="51"/>
        <v>89018</v>
      </c>
      <c r="E155" s="117">
        <f t="shared" si="46"/>
        <v>0</v>
      </c>
      <c r="F155" s="213">
        <f t="shared" si="37"/>
        <v>138324</v>
      </c>
      <c r="G155" s="330"/>
      <c r="H155" s="120"/>
      <c r="I155" s="120"/>
      <c r="J155" s="120"/>
      <c r="K155" s="120"/>
      <c r="L155" s="107">
        <f t="shared" si="47"/>
        <v>0</v>
      </c>
      <c r="M155" s="120"/>
      <c r="N155" s="33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07">
        <f t="shared" si="48"/>
        <v>0</v>
      </c>
      <c r="AC155" s="120"/>
      <c r="AD155" s="108">
        <f t="shared" si="49"/>
        <v>0</v>
      </c>
      <c r="AE155" s="387"/>
      <c r="AF155" s="385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07">
        <f t="shared" si="52"/>
        <v>0</v>
      </c>
      <c r="AU155" s="385">
        <v>32000</v>
      </c>
      <c r="AV155" s="385">
        <v>10000</v>
      </c>
      <c r="AW155" s="385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07">
        <f t="shared" si="38"/>
        <v>42000</v>
      </c>
      <c r="BK155" s="120"/>
      <c r="BL155" s="107">
        <f t="shared" si="39"/>
        <v>42000</v>
      </c>
      <c r="BM155" s="120"/>
      <c r="BN155" s="120"/>
      <c r="BO155" s="120"/>
      <c r="BP155" s="387"/>
      <c r="BQ155" s="120"/>
      <c r="BR155" s="120"/>
      <c r="BS155" s="120"/>
      <c r="BT155" s="120"/>
      <c r="BU155" s="120"/>
      <c r="BV155" s="120"/>
      <c r="BW155" s="120"/>
      <c r="BX155" s="120"/>
      <c r="BY155" s="109">
        <f t="shared" si="40"/>
        <v>0</v>
      </c>
      <c r="BZ155" s="107">
        <f t="shared" si="41"/>
        <v>0</v>
      </c>
      <c r="CA155" s="109">
        <f t="shared" si="42"/>
        <v>49306</v>
      </c>
      <c r="CB155" s="109">
        <f t="shared" si="50"/>
        <v>47018</v>
      </c>
      <c r="CC155" s="110">
        <f t="shared" si="43"/>
        <v>96324</v>
      </c>
      <c r="CD155" s="111">
        <f t="shared" si="44"/>
        <v>0</v>
      </c>
      <c r="CE155" s="112">
        <f t="shared" si="45"/>
        <v>96324</v>
      </c>
      <c r="CF155" s="125"/>
      <c r="CG155" s="114"/>
    </row>
    <row r="156" spans="1:85" x14ac:dyDescent="0.25">
      <c r="A156" s="308" t="s">
        <v>161</v>
      </c>
      <c r="B156" s="102">
        <f t="shared" si="36"/>
        <v>41422</v>
      </c>
      <c r="C156" s="115">
        <f t="shared" si="51"/>
        <v>49306</v>
      </c>
      <c r="D156" s="116">
        <f t="shared" si="51"/>
        <v>47018</v>
      </c>
      <c r="E156" s="117">
        <f t="shared" si="46"/>
        <v>0</v>
      </c>
      <c r="F156" s="213">
        <f t="shared" si="37"/>
        <v>96324</v>
      </c>
      <c r="G156" s="330">
        <v>65000</v>
      </c>
      <c r="H156" s="120"/>
      <c r="I156" s="120"/>
      <c r="J156" s="120"/>
      <c r="K156" s="120"/>
      <c r="L156" s="107">
        <f t="shared" si="47"/>
        <v>65000</v>
      </c>
      <c r="M156" s="120"/>
      <c r="N156" s="33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07">
        <f t="shared" si="48"/>
        <v>0</v>
      </c>
      <c r="AC156" s="120"/>
      <c r="AD156" s="108">
        <f t="shared" si="49"/>
        <v>65000</v>
      </c>
      <c r="AE156" s="387"/>
      <c r="AF156" s="387"/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07">
        <f t="shared" si="52"/>
        <v>0</v>
      </c>
      <c r="AU156" s="385">
        <v>18000</v>
      </c>
      <c r="AV156" s="385"/>
      <c r="AW156" s="387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07">
        <f t="shared" si="38"/>
        <v>18000</v>
      </c>
      <c r="BK156" s="120"/>
      <c r="BL156" s="107">
        <f t="shared" si="39"/>
        <v>18000</v>
      </c>
      <c r="BM156" s="120"/>
      <c r="BN156" s="120"/>
      <c r="BO156" s="120"/>
      <c r="BP156" s="387"/>
      <c r="BQ156" s="120"/>
      <c r="BR156" s="120"/>
      <c r="BS156" s="120"/>
      <c r="BT156" s="120"/>
      <c r="BU156" s="120"/>
      <c r="BV156" s="120"/>
      <c r="BW156" s="120"/>
      <c r="BX156" s="120"/>
      <c r="BY156" s="109">
        <f t="shared" si="40"/>
        <v>0</v>
      </c>
      <c r="BZ156" s="107">
        <f t="shared" si="41"/>
        <v>0</v>
      </c>
      <c r="CA156" s="109">
        <f t="shared" si="42"/>
        <v>114306</v>
      </c>
      <c r="CB156" s="109">
        <f t="shared" si="50"/>
        <v>29018</v>
      </c>
      <c r="CC156" s="110">
        <f t="shared" si="43"/>
        <v>143324</v>
      </c>
      <c r="CD156" s="111">
        <f t="shared" si="44"/>
        <v>0</v>
      </c>
      <c r="CE156" s="112">
        <f t="shared" si="45"/>
        <v>143324</v>
      </c>
      <c r="CF156" s="125"/>
      <c r="CG156" s="114"/>
    </row>
    <row r="157" spans="1:85" x14ac:dyDescent="0.25">
      <c r="A157" s="308" t="s">
        <v>162</v>
      </c>
      <c r="B157" s="102">
        <f t="shared" si="36"/>
        <v>41423</v>
      </c>
      <c r="C157" s="115">
        <f t="shared" si="51"/>
        <v>114306</v>
      </c>
      <c r="D157" s="116">
        <f t="shared" si="51"/>
        <v>29018</v>
      </c>
      <c r="E157" s="117">
        <f t="shared" si="46"/>
        <v>0</v>
      </c>
      <c r="F157" s="213">
        <f t="shared" si="37"/>
        <v>143324</v>
      </c>
      <c r="G157" s="330"/>
      <c r="H157" s="120"/>
      <c r="I157" s="120"/>
      <c r="J157" s="120"/>
      <c r="K157" s="120"/>
      <c r="L157" s="107">
        <f t="shared" si="47"/>
        <v>0</v>
      </c>
      <c r="M157" s="120"/>
      <c r="N157" s="330">
        <v>241708</v>
      </c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07">
        <f t="shared" si="48"/>
        <v>241708</v>
      </c>
      <c r="AC157" s="120"/>
      <c r="AD157" s="108">
        <f t="shared" si="49"/>
        <v>241708</v>
      </c>
      <c r="AE157" s="387">
        <v>33000</v>
      </c>
      <c r="AF157" s="387"/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07">
        <f t="shared" si="52"/>
        <v>33000</v>
      </c>
      <c r="AU157" s="387">
        <v>17000</v>
      </c>
      <c r="AV157" s="385"/>
      <c r="AW157" s="387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07">
        <f t="shared" si="38"/>
        <v>17000</v>
      </c>
      <c r="BK157" s="120"/>
      <c r="BL157" s="107">
        <f t="shared" si="39"/>
        <v>50000</v>
      </c>
      <c r="BM157" s="120"/>
      <c r="BN157" s="120"/>
      <c r="BO157" s="120"/>
      <c r="BP157" s="387"/>
      <c r="BQ157" s="120"/>
      <c r="BR157" s="120"/>
      <c r="BS157" s="120"/>
      <c r="BT157" s="120"/>
      <c r="BU157" s="120"/>
      <c r="BV157" s="120"/>
      <c r="BW157" s="120"/>
      <c r="BX157" s="120"/>
      <c r="BY157" s="109">
        <f t="shared" si="40"/>
        <v>0</v>
      </c>
      <c r="BZ157" s="107">
        <f t="shared" si="41"/>
        <v>0</v>
      </c>
      <c r="CA157" s="109">
        <f t="shared" si="42"/>
        <v>81306</v>
      </c>
      <c r="CB157" s="109">
        <f t="shared" si="50"/>
        <v>253726</v>
      </c>
      <c r="CC157" s="110">
        <f t="shared" si="43"/>
        <v>335032</v>
      </c>
      <c r="CD157" s="111">
        <f t="shared" si="44"/>
        <v>0</v>
      </c>
      <c r="CE157" s="112">
        <f t="shared" si="45"/>
        <v>335032</v>
      </c>
      <c r="CF157" s="129"/>
      <c r="CG157" s="114"/>
    </row>
    <row r="158" spans="1:85" x14ac:dyDescent="0.25">
      <c r="A158" s="308" t="s">
        <v>163</v>
      </c>
      <c r="B158" s="102">
        <f t="shared" si="36"/>
        <v>41424</v>
      </c>
      <c r="C158" s="115">
        <f t="shared" si="51"/>
        <v>81306</v>
      </c>
      <c r="D158" s="116">
        <f t="shared" si="51"/>
        <v>253726</v>
      </c>
      <c r="E158" s="117">
        <f t="shared" si="46"/>
        <v>0</v>
      </c>
      <c r="F158" s="213">
        <f t="shared" si="37"/>
        <v>335032</v>
      </c>
      <c r="G158" s="211"/>
      <c r="H158" s="120"/>
      <c r="I158" s="120"/>
      <c r="J158" s="120"/>
      <c r="K158" s="120"/>
      <c r="L158" s="107">
        <f t="shared" si="47"/>
        <v>0</v>
      </c>
      <c r="M158" s="120"/>
      <c r="N158" s="211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07">
        <f t="shared" si="48"/>
        <v>0</v>
      </c>
      <c r="AC158" s="120"/>
      <c r="AD158" s="108">
        <f t="shared" si="49"/>
        <v>0</v>
      </c>
      <c r="AE158" s="387"/>
      <c r="AF158" s="387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07">
        <f t="shared" si="52"/>
        <v>0</v>
      </c>
      <c r="AU158" s="387"/>
      <c r="AV158" s="388"/>
      <c r="AW158" s="387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07">
        <f t="shared" si="38"/>
        <v>0</v>
      </c>
      <c r="BK158" s="120"/>
      <c r="BL158" s="107">
        <f t="shared" si="39"/>
        <v>0</v>
      </c>
      <c r="BM158" s="120"/>
      <c r="BN158" s="120"/>
      <c r="BO158" s="120"/>
      <c r="BP158" s="387"/>
      <c r="BQ158" s="120"/>
      <c r="BR158" s="120"/>
      <c r="BS158" s="120"/>
      <c r="BT158" s="120"/>
      <c r="BU158" s="120"/>
      <c r="BV158" s="120"/>
      <c r="BW158" s="120"/>
      <c r="BX158" s="120"/>
      <c r="BY158" s="109">
        <f t="shared" si="40"/>
        <v>0</v>
      </c>
      <c r="BZ158" s="107">
        <f t="shared" si="41"/>
        <v>0</v>
      </c>
      <c r="CA158" s="109">
        <f t="shared" si="42"/>
        <v>81306</v>
      </c>
      <c r="CB158" s="109">
        <f t="shared" si="50"/>
        <v>253726</v>
      </c>
      <c r="CC158" s="110">
        <f t="shared" si="43"/>
        <v>335032</v>
      </c>
      <c r="CD158" s="111">
        <f t="shared" si="44"/>
        <v>0</v>
      </c>
      <c r="CE158" s="112">
        <f t="shared" si="45"/>
        <v>335032</v>
      </c>
      <c r="CF158" s="125"/>
      <c r="CG158" s="114"/>
    </row>
    <row r="159" spans="1:85" x14ac:dyDescent="0.25">
      <c r="A159" s="308" t="s">
        <v>164</v>
      </c>
      <c r="B159" s="102">
        <f t="shared" si="36"/>
        <v>41425</v>
      </c>
      <c r="C159" s="115">
        <f t="shared" si="51"/>
        <v>81306</v>
      </c>
      <c r="D159" s="116">
        <f t="shared" si="51"/>
        <v>253726</v>
      </c>
      <c r="E159" s="117">
        <f t="shared" si="46"/>
        <v>0</v>
      </c>
      <c r="F159" s="218">
        <f t="shared" si="37"/>
        <v>335032</v>
      </c>
      <c r="G159" s="252"/>
      <c r="H159" s="240"/>
      <c r="I159" s="240"/>
      <c r="J159" s="240"/>
      <c r="K159" s="240"/>
      <c r="L159" s="241">
        <f t="shared" si="47"/>
        <v>0</v>
      </c>
      <c r="M159" s="240"/>
      <c r="N159" s="250"/>
      <c r="O159" s="240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  <c r="AA159" s="219"/>
      <c r="AB159" s="220">
        <f t="shared" si="48"/>
        <v>0</v>
      </c>
      <c r="AC159" s="219"/>
      <c r="AD159" s="221">
        <f t="shared" si="49"/>
        <v>0</v>
      </c>
      <c r="AE159" s="395"/>
      <c r="AF159" s="395"/>
      <c r="AG159" s="219"/>
      <c r="AH159" s="219"/>
      <c r="AI159" s="219"/>
      <c r="AJ159" s="219"/>
      <c r="AK159" s="219"/>
      <c r="AL159" s="219"/>
      <c r="AM159" s="219"/>
      <c r="AN159" s="219"/>
      <c r="AO159" s="219"/>
      <c r="AP159" s="219"/>
      <c r="AQ159" s="219"/>
      <c r="AR159" s="219"/>
      <c r="AS159" s="219"/>
      <c r="AT159" s="220">
        <f t="shared" si="52"/>
        <v>0</v>
      </c>
      <c r="AU159" s="394">
        <v>65000</v>
      </c>
      <c r="AV159" s="398"/>
      <c r="AW159" s="394">
        <v>5000</v>
      </c>
      <c r="AX159" s="219"/>
      <c r="AY159" s="219"/>
      <c r="AZ159" s="219"/>
      <c r="BA159" s="219"/>
      <c r="BB159" s="219"/>
      <c r="BC159" s="219"/>
      <c r="BD159" s="219"/>
      <c r="BE159" s="219"/>
      <c r="BF159" s="219"/>
      <c r="BG159" s="219"/>
      <c r="BH159" s="219"/>
      <c r="BI159" s="219"/>
      <c r="BJ159" s="220">
        <f t="shared" si="38"/>
        <v>70000</v>
      </c>
      <c r="BK159" s="219"/>
      <c r="BL159" s="220">
        <f t="shared" si="39"/>
        <v>70000</v>
      </c>
      <c r="BM159" s="219"/>
      <c r="BN159" s="219"/>
      <c r="BO159" s="219"/>
      <c r="BP159" s="395"/>
      <c r="BQ159" s="219"/>
      <c r="BR159" s="219"/>
      <c r="BS159" s="219"/>
      <c r="BT159" s="219"/>
      <c r="BU159" s="219"/>
      <c r="BV159" s="219"/>
      <c r="BW159" s="219"/>
      <c r="BX159" s="219"/>
      <c r="BY159" s="109">
        <f t="shared" si="40"/>
        <v>0</v>
      </c>
      <c r="BZ159" s="220">
        <f t="shared" si="41"/>
        <v>0</v>
      </c>
      <c r="CA159" s="241">
        <f t="shared" si="42"/>
        <v>81306</v>
      </c>
      <c r="CB159" s="109">
        <f t="shared" si="50"/>
        <v>183726</v>
      </c>
      <c r="CC159" s="237">
        <f t="shared" si="43"/>
        <v>265032</v>
      </c>
      <c r="CD159" s="111">
        <f t="shared" si="44"/>
        <v>0</v>
      </c>
      <c r="CE159" s="222">
        <f t="shared" si="45"/>
        <v>265032</v>
      </c>
      <c r="CF159" s="121">
        <f>CG159-CE159</f>
        <v>4123</v>
      </c>
      <c r="CG159" s="122">
        <f>F160</f>
        <v>269155</v>
      </c>
    </row>
    <row r="160" spans="1:85" x14ac:dyDescent="0.25">
      <c r="A160" s="308" t="s">
        <v>165</v>
      </c>
      <c r="B160" s="102">
        <f t="shared" si="36"/>
        <v>41426</v>
      </c>
      <c r="C160" s="103">
        <v>82517</v>
      </c>
      <c r="D160" s="123">
        <v>186638</v>
      </c>
      <c r="E160" s="124">
        <f t="shared" si="46"/>
        <v>0</v>
      </c>
      <c r="F160" s="213">
        <f t="shared" si="37"/>
        <v>269155</v>
      </c>
      <c r="G160" s="330"/>
      <c r="H160" s="120"/>
      <c r="I160" s="120"/>
      <c r="J160" s="120"/>
      <c r="K160" s="120"/>
      <c r="L160" s="107">
        <f t="shared" si="47"/>
        <v>0</v>
      </c>
      <c r="M160" s="120"/>
      <c r="N160" s="385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07">
        <f t="shared" si="48"/>
        <v>0</v>
      </c>
      <c r="AC160" s="120"/>
      <c r="AD160" s="108">
        <f t="shared" si="49"/>
        <v>0</v>
      </c>
      <c r="AE160" s="387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07">
        <f t="shared" si="52"/>
        <v>0</v>
      </c>
      <c r="AU160" s="330"/>
      <c r="AV160" s="330"/>
      <c r="AW160" s="33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07">
        <f t="shared" si="38"/>
        <v>0</v>
      </c>
      <c r="BK160" s="120"/>
      <c r="BL160" s="107">
        <f t="shared" si="39"/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09">
        <f t="shared" si="40"/>
        <v>0</v>
      </c>
      <c r="BZ160" s="107">
        <f t="shared" si="41"/>
        <v>0</v>
      </c>
      <c r="CA160" s="109">
        <f t="shared" si="42"/>
        <v>82517</v>
      </c>
      <c r="CB160" s="109">
        <f t="shared" si="50"/>
        <v>186638</v>
      </c>
      <c r="CC160" s="110">
        <f t="shared" si="43"/>
        <v>269155</v>
      </c>
      <c r="CD160" s="111">
        <f t="shared" si="44"/>
        <v>0</v>
      </c>
      <c r="CE160" s="112">
        <f t="shared" si="45"/>
        <v>269155</v>
      </c>
      <c r="CF160" s="125"/>
      <c r="CG160" s="114"/>
    </row>
    <row r="161" spans="1:85" x14ac:dyDescent="0.25">
      <c r="A161" s="309" t="s">
        <v>166</v>
      </c>
      <c r="B161" s="310">
        <f t="shared" si="36"/>
        <v>41427</v>
      </c>
      <c r="C161" s="115">
        <f t="shared" si="51"/>
        <v>82517</v>
      </c>
      <c r="D161" s="116">
        <f t="shared" si="51"/>
        <v>186638</v>
      </c>
      <c r="E161" s="117">
        <f t="shared" si="46"/>
        <v>0</v>
      </c>
      <c r="F161" s="213">
        <f t="shared" si="37"/>
        <v>269155</v>
      </c>
      <c r="G161" s="330"/>
      <c r="H161" s="120"/>
      <c r="I161" s="120"/>
      <c r="J161" s="120"/>
      <c r="K161" s="120"/>
      <c r="L161" s="107">
        <f t="shared" si="47"/>
        <v>0</v>
      </c>
      <c r="M161" s="120"/>
      <c r="N161" s="385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07">
        <f t="shared" si="48"/>
        <v>0</v>
      </c>
      <c r="AC161" s="120"/>
      <c r="AD161" s="108">
        <f t="shared" si="49"/>
        <v>0</v>
      </c>
      <c r="AE161" s="385"/>
      <c r="AF161" s="12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07">
        <f t="shared" si="52"/>
        <v>0</v>
      </c>
      <c r="AU161" s="330"/>
      <c r="AV161" s="330"/>
      <c r="AW161" s="33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07">
        <f t="shared" si="38"/>
        <v>0</v>
      </c>
      <c r="BK161" s="120"/>
      <c r="BL161" s="107">
        <f t="shared" si="39"/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09">
        <f t="shared" si="40"/>
        <v>0</v>
      </c>
      <c r="BZ161" s="107">
        <f t="shared" si="41"/>
        <v>0</v>
      </c>
      <c r="CA161" s="109">
        <f t="shared" si="42"/>
        <v>82517</v>
      </c>
      <c r="CB161" s="109">
        <f t="shared" si="50"/>
        <v>186638</v>
      </c>
      <c r="CC161" s="110">
        <f t="shared" si="43"/>
        <v>269155</v>
      </c>
      <c r="CD161" s="111">
        <f t="shared" si="44"/>
        <v>0</v>
      </c>
      <c r="CE161" s="112">
        <f t="shared" si="45"/>
        <v>269155</v>
      </c>
      <c r="CF161" s="125"/>
      <c r="CG161" s="114"/>
    </row>
    <row r="162" spans="1:85" x14ac:dyDescent="0.25">
      <c r="A162" s="308" t="s">
        <v>167</v>
      </c>
      <c r="B162" s="102">
        <f t="shared" si="36"/>
        <v>41428</v>
      </c>
      <c r="C162" s="115">
        <f t="shared" si="51"/>
        <v>82517</v>
      </c>
      <c r="D162" s="116">
        <f t="shared" si="51"/>
        <v>186638</v>
      </c>
      <c r="E162" s="117">
        <f t="shared" si="46"/>
        <v>0</v>
      </c>
      <c r="F162" s="213">
        <f t="shared" si="37"/>
        <v>269155</v>
      </c>
      <c r="G162" s="330"/>
      <c r="H162" s="120"/>
      <c r="I162" s="120"/>
      <c r="J162" s="120"/>
      <c r="K162" s="120"/>
      <c r="L162" s="107">
        <f t="shared" si="47"/>
        <v>0</v>
      </c>
      <c r="M162" s="120"/>
      <c r="N162" s="385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07">
        <f t="shared" si="48"/>
        <v>0</v>
      </c>
      <c r="AC162" s="120"/>
      <c r="AD162" s="108">
        <f t="shared" si="49"/>
        <v>0</v>
      </c>
      <c r="AE162" s="387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07">
        <f t="shared" si="52"/>
        <v>0</v>
      </c>
      <c r="AU162" s="330">
        <v>34000</v>
      </c>
      <c r="AV162" s="330"/>
      <c r="AW162" s="33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07">
        <f t="shared" si="38"/>
        <v>34000</v>
      </c>
      <c r="BK162" s="120"/>
      <c r="BL162" s="107">
        <f t="shared" si="39"/>
        <v>34000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09">
        <f t="shared" si="40"/>
        <v>0</v>
      </c>
      <c r="BZ162" s="107">
        <f t="shared" si="41"/>
        <v>0</v>
      </c>
      <c r="CA162" s="109">
        <f t="shared" si="42"/>
        <v>82517</v>
      </c>
      <c r="CB162" s="109">
        <f t="shared" si="50"/>
        <v>152638</v>
      </c>
      <c r="CC162" s="110">
        <f t="shared" si="43"/>
        <v>235155</v>
      </c>
      <c r="CD162" s="111">
        <f t="shared" si="44"/>
        <v>0</v>
      </c>
      <c r="CE162" s="112">
        <f t="shared" si="45"/>
        <v>235155</v>
      </c>
      <c r="CF162" s="125"/>
      <c r="CG162" s="114"/>
    </row>
    <row r="163" spans="1:85" x14ac:dyDescent="0.25">
      <c r="A163" s="308" t="s">
        <v>161</v>
      </c>
      <c r="B163" s="102">
        <f t="shared" si="36"/>
        <v>41429</v>
      </c>
      <c r="C163" s="115">
        <f t="shared" si="51"/>
        <v>82517</v>
      </c>
      <c r="D163" s="116">
        <f t="shared" si="51"/>
        <v>152638</v>
      </c>
      <c r="E163" s="117">
        <f t="shared" si="46"/>
        <v>0</v>
      </c>
      <c r="F163" s="213">
        <f t="shared" si="37"/>
        <v>235155</v>
      </c>
      <c r="G163" s="330"/>
      <c r="H163" s="120"/>
      <c r="I163" s="120"/>
      <c r="J163" s="120"/>
      <c r="K163" s="120"/>
      <c r="L163" s="107">
        <f t="shared" si="47"/>
        <v>0</v>
      </c>
      <c r="M163" s="120"/>
      <c r="N163" s="385">
        <v>88192</v>
      </c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07">
        <f t="shared" si="48"/>
        <v>88192</v>
      </c>
      <c r="AC163" s="120"/>
      <c r="AD163" s="108">
        <f t="shared" si="49"/>
        <v>88192</v>
      </c>
      <c r="AE163" s="387">
        <v>10000</v>
      </c>
      <c r="AF163" s="120"/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07">
        <f t="shared" si="52"/>
        <v>10000</v>
      </c>
      <c r="AU163" s="330">
        <v>31000</v>
      </c>
      <c r="AV163" s="330"/>
      <c r="AW163" s="33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07">
        <f t="shared" si="38"/>
        <v>31000</v>
      </c>
      <c r="BK163" s="120"/>
      <c r="BL163" s="107">
        <f t="shared" si="39"/>
        <v>41000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09">
        <f t="shared" si="40"/>
        <v>0</v>
      </c>
      <c r="BZ163" s="107">
        <f t="shared" si="41"/>
        <v>0</v>
      </c>
      <c r="CA163" s="109">
        <f t="shared" si="42"/>
        <v>72517</v>
      </c>
      <c r="CB163" s="109">
        <f t="shared" si="50"/>
        <v>209830</v>
      </c>
      <c r="CC163" s="110">
        <f t="shared" si="43"/>
        <v>282347</v>
      </c>
      <c r="CD163" s="111">
        <f t="shared" si="44"/>
        <v>0</v>
      </c>
      <c r="CE163" s="112">
        <f t="shared" si="45"/>
        <v>282347</v>
      </c>
      <c r="CF163" s="125"/>
      <c r="CG163" s="114"/>
    </row>
    <row r="164" spans="1:85" x14ac:dyDescent="0.25">
      <c r="A164" s="308" t="s">
        <v>162</v>
      </c>
      <c r="B164" s="102">
        <f t="shared" si="36"/>
        <v>41430</v>
      </c>
      <c r="C164" s="115">
        <f t="shared" si="51"/>
        <v>72517</v>
      </c>
      <c r="D164" s="116">
        <f t="shared" si="51"/>
        <v>209830</v>
      </c>
      <c r="E164" s="117">
        <f t="shared" si="46"/>
        <v>0</v>
      </c>
      <c r="F164" s="213">
        <f t="shared" si="37"/>
        <v>282347</v>
      </c>
      <c r="G164" s="330"/>
      <c r="H164" s="120"/>
      <c r="I164" s="120"/>
      <c r="J164" s="120"/>
      <c r="K164" s="120"/>
      <c r="L164" s="107">
        <f t="shared" si="47"/>
        <v>0</v>
      </c>
      <c r="M164" s="120"/>
      <c r="N164" s="385">
        <v>46488</v>
      </c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07">
        <f t="shared" si="48"/>
        <v>46488</v>
      </c>
      <c r="AC164" s="120"/>
      <c r="AD164" s="108">
        <f t="shared" si="49"/>
        <v>46488</v>
      </c>
      <c r="AE164" s="387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07">
        <f t="shared" si="52"/>
        <v>0</v>
      </c>
      <c r="AU164" s="330">
        <v>36000</v>
      </c>
      <c r="AV164" s="330"/>
      <c r="AW164" s="33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07">
        <f t="shared" si="38"/>
        <v>36000</v>
      </c>
      <c r="BK164" s="120"/>
      <c r="BL164" s="107">
        <f t="shared" si="39"/>
        <v>36000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09">
        <f t="shared" si="40"/>
        <v>0</v>
      </c>
      <c r="BZ164" s="107">
        <f t="shared" si="41"/>
        <v>0</v>
      </c>
      <c r="CA164" s="109">
        <f t="shared" si="42"/>
        <v>72517</v>
      </c>
      <c r="CB164" s="109">
        <f t="shared" si="50"/>
        <v>220318</v>
      </c>
      <c r="CC164" s="110">
        <f t="shared" si="43"/>
        <v>292835</v>
      </c>
      <c r="CD164" s="111">
        <f t="shared" si="44"/>
        <v>0</v>
      </c>
      <c r="CE164" s="112">
        <f t="shared" si="45"/>
        <v>292835</v>
      </c>
      <c r="CF164" s="125"/>
      <c r="CG164" s="114"/>
    </row>
    <row r="165" spans="1:85" x14ac:dyDescent="0.25">
      <c r="A165" s="308" t="s">
        <v>163</v>
      </c>
      <c r="B165" s="102">
        <f t="shared" si="36"/>
        <v>41431</v>
      </c>
      <c r="C165" s="115">
        <f t="shared" si="51"/>
        <v>72517</v>
      </c>
      <c r="D165" s="116">
        <f t="shared" si="51"/>
        <v>220318</v>
      </c>
      <c r="E165" s="117">
        <f t="shared" si="46"/>
        <v>0</v>
      </c>
      <c r="F165" s="213">
        <f t="shared" si="37"/>
        <v>292835</v>
      </c>
      <c r="G165" s="330"/>
      <c r="H165" s="120"/>
      <c r="I165" s="120"/>
      <c r="J165" s="120"/>
      <c r="K165" s="120"/>
      <c r="L165" s="107">
        <f t="shared" si="47"/>
        <v>0</v>
      </c>
      <c r="M165" s="120"/>
      <c r="N165" s="385">
        <v>44114</v>
      </c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07">
        <f t="shared" si="48"/>
        <v>44114</v>
      </c>
      <c r="AC165" s="120"/>
      <c r="AD165" s="108">
        <f t="shared" si="49"/>
        <v>44114</v>
      </c>
      <c r="AE165" s="387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07">
        <f t="shared" si="52"/>
        <v>0</v>
      </c>
      <c r="AU165" s="330">
        <v>46900</v>
      </c>
      <c r="AV165" s="330"/>
      <c r="AW165" s="33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07">
        <f t="shared" si="38"/>
        <v>46900</v>
      </c>
      <c r="BK165" s="120"/>
      <c r="BL165" s="107">
        <f t="shared" si="39"/>
        <v>46900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09">
        <f t="shared" si="40"/>
        <v>0</v>
      </c>
      <c r="BZ165" s="107">
        <f t="shared" si="41"/>
        <v>0</v>
      </c>
      <c r="CA165" s="109">
        <f t="shared" si="42"/>
        <v>72517</v>
      </c>
      <c r="CB165" s="109">
        <f t="shared" si="50"/>
        <v>217532</v>
      </c>
      <c r="CC165" s="110">
        <f t="shared" si="43"/>
        <v>290049</v>
      </c>
      <c r="CD165" s="111">
        <f t="shared" si="44"/>
        <v>0</v>
      </c>
      <c r="CE165" s="112">
        <f t="shared" si="45"/>
        <v>290049</v>
      </c>
      <c r="CF165" s="125"/>
      <c r="CG165" s="114"/>
    </row>
    <row r="166" spans="1:85" x14ac:dyDescent="0.25">
      <c r="A166" s="308" t="s">
        <v>164</v>
      </c>
      <c r="B166" s="102">
        <f t="shared" si="36"/>
        <v>41432</v>
      </c>
      <c r="C166" s="115">
        <f t="shared" si="51"/>
        <v>72517</v>
      </c>
      <c r="D166" s="116">
        <f t="shared" si="51"/>
        <v>217532</v>
      </c>
      <c r="E166" s="117">
        <f t="shared" si="46"/>
        <v>0</v>
      </c>
      <c r="F166" s="213">
        <f t="shared" si="37"/>
        <v>290049</v>
      </c>
      <c r="G166" s="330"/>
      <c r="H166" s="120"/>
      <c r="I166" s="120"/>
      <c r="J166" s="120"/>
      <c r="K166" s="120"/>
      <c r="L166" s="107">
        <f t="shared" si="47"/>
        <v>0</v>
      </c>
      <c r="M166" s="120"/>
      <c r="N166" s="385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07">
        <f t="shared" si="48"/>
        <v>0</v>
      </c>
      <c r="AC166" s="120"/>
      <c r="AD166" s="108">
        <f t="shared" si="49"/>
        <v>0</v>
      </c>
      <c r="AE166" s="387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07">
        <f t="shared" si="52"/>
        <v>0</v>
      </c>
      <c r="AU166" s="330">
        <v>67000</v>
      </c>
      <c r="AV166" s="330"/>
      <c r="AW166" s="33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07">
        <f t="shared" si="38"/>
        <v>67000</v>
      </c>
      <c r="BK166" s="120"/>
      <c r="BL166" s="107">
        <f t="shared" si="39"/>
        <v>67000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09">
        <f t="shared" si="40"/>
        <v>0</v>
      </c>
      <c r="BZ166" s="107">
        <f t="shared" si="41"/>
        <v>0</v>
      </c>
      <c r="CA166" s="109">
        <f t="shared" si="42"/>
        <v>72517</v>
      </c>
      <c r="CB166" s="109">
        <f t="shared" si="50"/>
        <v>150532</v>
      </c>
      <c r="CC166" s="110">
        <f t="shared" si="43"/>
        <v>223049</v>
      </c>
      <c r="CD166" s="111">
        <f t="shared" si="44"/>
        <v>0</v>
      </c>
      <c r="CE166" s="112">
        <f t="shared" si="45"/>
        <v>223049</v>
      </c>
      <c r="CF166" s="125"/>
      <c r="CG166" s="114"/>
    </row>
    <row r="167" spans="1:85" x14ac:dyDescent="0.25">
      <c r="A167" s="308" t="s">
        <v>165</v>
      </c>
      <c r="B167" s="102">
        <f t="shared" si="36"/>
        <v>41433</v>
      </c>
      <c r="C167" s="115">
        <f t="shared" si="51"/>
        <v>72517</v>
      </c>
      <c r="D167" s="116">
        <f t="shared" si="51"/>
        <v>150532</v>
      </c>
      <c r="E167" s="117">
        <f t="shared" si="46"/>
        <v>0</v>
      </c>
      <c r="F167" s="213">
        <f t="shared" si="37"/>
        <v>223049</v>
      </c>
      <c r="G167" s="330"/>
      <c r="H167" s="120"/>
      <c r="I167" s="120"/>
      <c r="J167" s="120"/>
      <c r="K167" s="120"/>
      <c r="L167" s="107">
        <f t="shared" si="47"/>
        <v>0</v>
      </c>
      <c r="M167" s="120"/>
      <c r="N167" s="385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07">
        <f t="shared" si="48"/>
        <v>0</v>
      </c>
      <c r="AC167" s="120"/>
      <c r="AD167" s="108">
        <f t="shared" si="49"/>
        <v>0</v>
      </c>
      <c r="AE167" s="387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07">
        <f t="shared" si="52"/>
        <v>0</v>
      </c>
      <c r="AU167" s="330">
        <v>15000</v>
      </c>
      <c r="AV167" s="330">
        <v>8000</v>
      </c>
      <c r="AW167" s="33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07">
        <f t="shared" si="38"/>
        <v>23000</v>
      </c>
      <c r="BK167" s="120"/>
      <c r="BL167" s="107">
        <f t="shared" si="39"/>
        <v>23000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09">
        <f t="shared" si="40"/>
        <v>0</v>
      </c>
      <c r="BZ167" s="107">
        <f t="shared" si="41"/>
        <v>0</v>
      </c>
      <c r="CA167" s="109">
        <f t="shared" si="42"/>
        <v>72517</v>
      </c>
      <c r="CB167" s="109">
        <f t="shared" si="50"/>
        <v>127532</v>
      </c>
      <c r="CC167" s="110">
        <f t="shared" si="43"/>
        <v>200049</v>
      </c>
      <c r="CD167" s="111">
        <f t="shared" si="44"/>
        <v>0</v>
      </c>
      <c r="CE167" s="112">
        <f t="shared" si="45"/>
        <v>200049</v>
      </c>
      <c r="CF167" s="125"/>
      <c r="CG167" s="114"/>
    </row>
    <row r="168" spans="1:85" x14ac:dyDescent="0.25">
      <c r="A168" s="309" t="s">
        <v>166</v>
      </c>
      <c r="B168" s="310">
        <f t="shared" si="36"/>
        <v>41434</v>
      </c>
      <c r="C168" s="115">
        <f t="shared" si="51"/>
        <v>72517</v>
      </c>
      <c r="D168" s="116">
        <f t="shared" si="51"/>
        <v>127532</v>
      </c>
      <c r="E168" s="117">
        <f t="shared" si="46"/>
        <v>0</v>
      </c>
      <c r="F168" s="213">
        <f t="shared" si="37"/>
        <v>200049</v>
      </c>
      <c r="G168" s="211"/>
      <c r="H168" s="120"/>
      <c r="I168" s="120"/>
      <c r="J168" s="120"/>
      <c r="K168" s="120"/>
      <c r="L168" s="107">
        <f t="shared" si="47"/>
        <v>0</v>
      </c>
      <c r="M168" s="120"/>
      <c r="N168" s="385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07">
        <f t="shared" si="48"/>
        <v>0</v>
      </c>
      <c r="AC168" s="120"/>
      <c r="AD168" s="108">
        <f t="shared" si="49"/>
        <v>0</v>
      </c>
      <c r="AE168" s="387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07">
        <f t="shared" si="52"/>
        <v>0</v>
      </c>
      <c r="AU168" s="211"/>
      <c r="AV168" s="211"/>
      <c r="AW168" s="211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07">
        <f t="shared" si="38"/>
        <v>0</v>
      </c>
      <c r="BK168" s="120"/>
      <c r="BL168" s="107">
        <f t="shared" si="39"/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09">
        <f t="shared" si="40"/>
        <v>0</v>
      </c>
      <c r="BZ168" s="107">
        <f t="shared" si="41"/>
        <v>0</v>
      </c>
      <c r="CA168" s="109">
        <f t="shared" si="42"/>
        <v>72517</v>
      </c>
      <c r="CB168" s="109">
        <f t="shared" si="50"/>
        <v>127532</v>
      </c>
      <c r="CC168" s="110">
        <f t="shared" si="43"/>
        <v>200049</v>
      </c>
      <c r="CD168" s="111">
        <f t="shared" si="44"/>
        <v>0</v>
      </c>
      <c r="CE168" s="112">
        <f t="shared" si="45"/>
        <v>200049</v>
      </c>
      <c r="CF168" s="125"/>
      <c r="CG168" s="114"/>
    </row>
    <row r="169" spans="1:85" x14ac:dyDescent="0.25">
      <c r="A169" s="308" t="s">
        <v>167</v>
      </c>
      <c r="B169" s="102">
        <f t="shared" si="36"/>
        <v>41435</v>
      </c>
      <c r="C169" s="115">
        <f t="shared" si="51"/>
        <v>72517</v>
      </c>
      <c r="D169" s="116">
        <f t="shared" si="51"/>
        <v>127532</v>
      </c>
      <c r="E169" s="117">
        <f t="shared" si="46"/>
        <v>0</v>
      </c>
      <c r="F169" s="213">
        <f t="shared" si="37"/>
        <v>200049</v>
      </c>
      <c r="G169" s="211"/>
      <c r="H169" s="120"/>
      <c r="I169" s="120"/>
      <c r="J169" s="120"/>
      <c r="K169" s="120"/>
      <c r="L169" s="107">
        <f t="shared" si="47"/>
        <v>0</v>
      </c>
      <c r="M169" s="120"/>
      <c r="N169" s="385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07">
        <f t="shared" si="48"/>
        <v>0</v>
      </c>
      <c r="AC169" s="120"/>
      <c r="AD169" s="108">
        <f t="shared" si="49"/>
        <v>0</v>
      </c>
      <c r="AE169" s="387">
        <v>10000</v>
      </c>
      <c r="AF169" s="120"/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07">
        <f t="shared" si="52"/>
        <v>10000</v>
      </c>
      <c r="AU169" s="211">
        <v>18000</v>
      </c>
      <c r="AV169" s="211">
        <v>12000</v>
      </c>
      <c r="AW169" s="211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07">
        <f t="shared" si="38"/>
        <v>30000</v>
      </c>
      <c r="BK169" s="120"/>
      <c r="BL169" s="107">
        <f t="shared" si="39"/>
        <v>40000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09">
        <f t="shared" si="40"/>
        <v>0</v>
      </c>
      <c r="BZ169" s="107">
        <f t="shared" si="41"/>
        <v>0</v>
      </c>
      <c r="CA169" s="109">
        <f t="shared" si="42"/>
        <v>62517</v>
      </c>
      <c r="CB169" s="109">
        <f t="shared" si="50"/>
        <v>97532</v>
      </c>
      <c r="CC169" s="110">
        <f t="shared" si="43"/>
        <v>160049</v>
      </c>
      <c r="CD169" s="111">
        <f t="shared" si="44"/>
        <v>0</v>
      </c>
      <c r="CE169" s="112">
        <f t="shared" si="45"/>
        <v>160049</v>
      </c>
      <c r="CF169" s="125"/>
      <c r="CG169" s="114"/>
    </row>
    <row r="170" spans="1:85" x14ac:dyDescent="0.25">
      <c r="A170" s="308" t="s">
        <v>161</v>
      </c>
      <c r="B170" s="102">
        <f t="shared" ref="B170:B233" si="53">B169+1</f>
        <v>41436</v>
      </c>
      <c r="C170" s="115">
        <f t="shared" si="51"/>
        <v>62517</v>
      </c>
      <c r="D170" s="116">
        <f t="shared" si="51"/>
        <v>97532</v>
      </c>
      <c r="E170" s="117">
        <f t="shared" si="46"/>
        <v>0</v>
      </c>
      <c r="F170" s="213">
        <f t="shared" si="37"/>
        <v>160049</v>
      </c>
      <c r="G170" s="211"/>
      <c r="H170" s="120"/>
      <c r="I170" s="120"/>
      <c r="J170" s="120"/>
      <c r="K170" s="120"/>
      <c r="L170" s="107">
        <f t="shared" si="47"/>
        <v>0</v>
      </c>
      <c r="M170" s="120"/>
      <c r="N170" s="385">
        <v>184933</v>
      </c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07">
        <f t="shared" si="48"/>
        <v>184933</v>
      </c>
      <c r="AC170" s="120"/>
      <c r="AD170" s="108">
        <f t="shared" si="49"/>
        <v>184933</v>
      </c>
      <c r="AE170" s="387">
        <v>20000</v>
      </c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07">
        <f t="shared" si="52"/>
        <v>20000</v>
      </c>
      <c r="AU170" s="211">
        <v>18000</v>
      </c>
      <c r="AV170" s="211"/>
      <c r="AW170" s="211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07">
        <f t="shared" si="38"/>
        <v>18000</v>
      </c>
      <c r="BK170" s="120"/>
      <c r="BL170" s="107">
        <f t="shared" si="39"/>
        <v>38000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09">
        <f t="shared" si="40"/>
        <v>0</v>
      </c>
      <c r="BZ170" s="107">
        <f t="shared" si="41"/>
        <v>0</v>
      </c>
      <c r="CA170" s="109">
        <f t="shared" si="42"/>
        <v>42517</v>
      </c>
      <c r="CB170" s="109">
        <f t="shared" si="50"/>
        <v>264465</v>
      </c>
      <c r="CC170" s="110">
        <f t="shared" si="43"/>
        <v>306982</v>
      </c>
      <c r="CD170" s="111">
        <f t="shared" si="44"/>
        <v>0</v>
      </c>
      <c r="CE170" s="112">
        <f t="shared" si="45"/>
        <v>306982</v>
      </c>
      <c r="CF170" s="125"/>
      <c r="CG170" s="114"/>
    </row>
    <row r="171" spans="1:85" x14ac:dyDescent="0.25">
      <c r="A171" s="308" t="s">
        <v>162</v>
      </c>
      <c r="B171" s="102">
        <f t="shared" si="53"/>
        <v>41437</v>
      </c>
      <c r="C171" s="115">
        <f t="shared" si="51"/>
        <v>42517</v>
      </c>
      <c r="D171" s="116">
        <f t="shared" si="51"/>
        <v>264465</v>
      </c>
      <c r="E171" s="117">
        <f t="shared" si="46"/>
        <v>0</v>
      </c>
      <c r="F171" s="213">
        <f t="shared" si="37"/>
        <v>306982</v>
      </c>
      <c r="G171" s="330"/>
      <c r="H171" s="120"/>
      <c r="I171" s="120"/>
      <c r="J171" s="120"/>
      <c r="K171" s="120"/>
      <c r="L171" s="107">
        <f t="shared" si="47"/>
        <v>0</v>
      </c>
      <c r="M171" s="120"/>
      <c r="N171" s="385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07">
        <f t="shared" si="48"/>
        <v>0</v>
      </c>
      <c r="AC171" s="120"/>
      <c r="AD171" s="108">
        <f t="shared" si="49"/>
        <v>0</v>
      </c>
      <c r="AE171" s="387"/>
      <c r="AF171" s="120"/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07">
        <f t="shared" si="52"/>
        <v>0</v>
      </c>
      <c r="AU171" s="330">
        <v>45000</v>
      </c>
      <c r="AV171" s="330"/>
      <c r="AW171" s="33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07">
        <f t="shared" si="38"/>
        <v>45000</v>
      </c>
      <c r="BK171" s="120"/>
      <c r="BL171" s="107">
        <f t="shared" si="39"/>
        <v>45000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09">
        <f t="shared" si="40"/>
        <v>0</v>
      </c>
      <c r="BZ171" s="107">
        <f t="shared" si="41"/>
        <v>0</v>
      </c>
      <c r="CA171" s="109">
        <f t="shared" si="42"/>
        <v>42517</v>
      </c>
      <c r="CB171" s="109">
        <f t="shared" si="50"/>
        <v>219465</v>
      </c>
      <c r="CC171" s="110">
        <f t="shared" si="43"/>
        <v>261982</v>
      </c>
      <c r="CD171" s="111">
        <f t="shared" si="44"/>
        <v>0</v>
      </c>
      <c r="CE171" s="112">
        <f t="shared" si="45"/>
        <v>261982</v>
      </c>
      <c r="CF171" s="125"/>
      <c r="CG171" s="114"/>
    </row>
    <row r="172" spans="1:85" x14ac:dyDescent="0.25">
      <c r="A172" s="308" t="s">
        <v>163</v>
      </c>
      <c r="B172" s="102">
        <f t="shared" si="53"/>
        <v>41438</v>
      </c>
      <c r="C172" s="115">
        <f t="shared" si="51"/>
        <v>42517</v>
      </c>
      <c r="D172" s="116">
        <f t="shared" si="51"/>
        <v>219465</v>
      </c>
      <c r="E172" s="117">
        <f t="shared" si="46"/>
        <v>0</v>
      </c>
      <c r="F172" s="213">
        <f t="shared" si="37"/>
        <v>261982</v>
      </c>
      <c r="G172" s="330"/>
      <c r="H172" s="120"/>
      <c r="I172" s="120"/>
      <c r="J172" s="120"/>
      <c r="K172" s="120"/>
      <c r="L172" s="107">
        <f t="shared" si="47"/>
        <v>0</v>
      </c>
      <c r="M172" s="120"/>
      <c r="N172" s="385">
        <v>132860</v>
      </c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07">
        <f t="shared" si="48"/>
        <v>132860</v>
      </c>
      <c r="AC172" s="120"/>
      <c r="AD172" s="108">
        <f t="shared" si="49"/>
        <v>132860</v>
      </c>
      <c r="AE172" s="387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07">
        <f t="shared" si="52"/>
        <v>0</v>
      </c>
      <c r="AU172" s="330">
        <v>15000</v>
      </c>
      <c r="AV172" s="330"/>
      <c r="AW172" s="33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07">
        <f t="shared" si="38"/>
        <v>15000</v>
      </c>
      <c r="BK172" s="120"/>
      <c r="BL172" s="107">
        <f t="shared" si="39"/>
        <v>15000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09">
        <f t="shared" si="40"/>
        <v>0</v>
      </c>
      <c r="BZ172" s="107">
        <f t="shared" si="41"/>
        <v>0</v>
      </c>
      <c r="CA172" s="109">
        <f t="shared" si="42"/>
        <v>42517</v>
      </c>
      <c r="CB172" s="109">
        <f t="shared" si="50"/>
        <v>337325</v>
      </c>
      <c r="CC172" s="110">
        <f t="shared" si="43"/>
        <v>379842</v>
      </c>
      <c r="CD172" s="111">
        <f t="shared" si="44"/>
        <v>0</v>
      </c>
      <c r="CE172" s="112">
        <f t="shared" si="45"/>
        <v>379842</v>
      </c>
      <c r="CF172" s="125"/>
      <c r="CG172" s="114"/>
    </row>
    <row r="173" spans="1:85" x14ac:dyDescent="0.25">
      <c r="A173" s="308" t="s">
        <v>164</v>
      </c>
      <c r="B173" s="102">
        <f t="shared" si="53"/>
        <v>41439</v>
      </c>
      <c r="C173" s="115">
        <f t="shared" si="51"/>
        <v>42517</v>
      </c>
      <c r="D173" s="116">
        <f t="shared" si="51"/>
        <v>337325</v>
      </c>
      <c r="E173" s="117">
        <f t="shared" si="46"/>
        <v>0</v>
      </c>
      <c r="F173" s="213">
        <f t="shared" si="37"/>
        <v>379842</v>
      </c>
      <c r="G173" s="330"/>
      <c r="H173" s="120"/>
      <c r="I173" s="120"/>
      <c r="J173" s="120"/>
      <c r="K173" s="120"/>
      <c r="L173" s="107">
        <f t="shared" si="47"/>
        <v>0</v>
      </c>
      <c r="M173" s="120"/>
      <c r="N173" s="385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07">
        <f t="shared" si="48"/>
        <v>0</v>
      </c>
      <c r="AC173" s="120"/>
      <c r="AD173" s="108">
        <f t="shared" si="49"/>
        <v>0</v>
      </c>
      <c r="AE173" s="387"/>
      <c r="AF173" s="120"/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07">
        <f t="shared" si="52"/>
        <v>0</v>
      </c>
      <c r="AU173" s="330">
        <v>52000</v>
      </c>
      <c r="AV173" s="330"/>
      <c r="AW173" s="33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07">
        <f t="shared" si="38"/>
        <v>52000</v>
      </c>
      <c r="BK173" s="120"/>
      <c r="BL173" s="107">
        <f t="shared" si="39"/>
        <v>52000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09">
        <f t="shared" si="40"/>
        <v>0</v>
      </c>
      <c r="BZ173" s="107">
        <f t="shared" si="41"/>
        <v>0</v>
      </c>
      <c r="CA173" s="109">
        <f t="shared" si="42"/>
        <v>42517</v>
      </c>
      <c r="CB173" s="109">
        <f t="shared" si="50"/>
        <v>285325</v>
      </c>
      <c r="CC173" s="110">
        <f t="shared" si="43"/>
        <v>327842</v>
      </c>
      <c r="CD173" s="111">
        <f t="shared" si="44"/>
        <v>0</v>
      </c>
      <c r="CE173" s="112">
        <f t="shared" si="45"/>
        <v>327842</v>
      </c>
      <c r="CF173" s="125"/>
      <c r="CG173" s="114"/>
    </row>
    <row r="174" spans="1:85" x14ac:dyDescent="0.25">
      <c r="A174" s="308" t="s">
        <v>165</v>
      </c>
      <c r="B174" s="102">
        <f t="shared" si="53"/>
        <v>41440</v>
      </c>
      <c r="C174" s="115">
        <f t="shared" si="51"/>
        <v>42517</v>
      </c>
      <c r="D174" s="116">
        <f t="shared" si="51"/>
        <v>285325</v>
      </c>
      <c r="E174" s="117">
        <f t="shared" si="46"/>
        <v>0</v>
      </c>
      <c r="F174" s="213">
        <f t="shared" si="37"/>
        <v>327842</v>
      </c>
      <c r="G174" s="330"/>
      <c r="H174" s="120"/>
      <c r="I174" s="120"/>
      <c r="J174" s="120"/>
      <c r="K174" s="120"/>
      <c r="L174" s="107">
        <f t="shared" si="47"/>
        <v>0</v>
      </c>
      <c r="M174" s="120"/>
      <c r="N174" s="385">
        <v>44616</v>
      </c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07">
        <f t="shared" si="48"/>
        <v>44616</v>
      </c>
      <c r="AC174" s="120"/>
      <c r="AD174" s="108">
        <f t="shared" si="49"/>
        <v>44616</v>
      </c>
      <c r="AE174" s="387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07">
        <f t="shared" si="52"/>
        <v>0</v>
      </c>
      <c r="AU174" s="330"/>
      <c r="AV174" s="330"/>
      <c r="AW174" s="33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07">
        <f t="shared" si="38"/>
        <v>0</v>
      </c>
      <c r="BK174" s="120"/>
      <c r="BL174" s="107">
        <f t="shared" si="39"/>
        <v>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09">
        <f t="shared" si="40"/>
        <v>0</v>
      </c>
      <c r="BZ174" s="107">
        <f t="shared" si="41"/>
        <v>0</v>
      </c>
      <c r="CA174" s="109">
        <f t="shared" si="42"/>
        <v>42517</v>
      </c>
      <c r="CB174" s="109">
        <f t="shared" si="50"/>
        <v>329941</v>
      </c>
      <c r="CC174" s="110">
        <f t="shared" si="43"/>
        <v>372458</v>
      </c>
      <c r="CD174" s="111">
        <f t="shared" si="44"/>
        <v>0</v>
      </c>
      <c r="CE174" s="112">
        <f t="shared" si="45"/>
        <v>372458</v>
      </c>
      <c r="CF174" s="125"/>
      <c r="CG174" s="114"/>
    </row>
    <row r="175" spans="1:85" x14ac:dyDescent="0.25">
      <c r="A175" s="309" t="s">
        <v>166</v>
      </c>
      <c r="B175" s="310">
        <f t="shared" si="53"/>
        <v>41441</v>
      </c>
      <c r="C175" s="115">
        <f t="shared" si="51"/>
        <v>42517</v>
      </c>
      <c r="D175" s="116">
        <f t="shared" si="51"/>
        <v>329941</v>
      </c>
      <c r="E175" s="117">
        <f t="shared" si="46"/>
        <v>0</v>
      </c>
      <c r="F175" s="213">
        <f t="shared" si="37"/>
        <v>372458</v>
      </c>
      <c r="G175" s="330"/>
      <c r="H175" s="120"/>
      <c r="I175" s="120"/>
      <c r="J175" s="120"/>
      <c r="K175" s="120"/>
      <c r="L175" s="107">
        <f t="shared" si="47"/>
        <v>0</v>
      </c>
      <c r="M175" s="120"/>
      <c r="N175" s="385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07">
        <f t="shared" si="48"/>
        <v>0</v>
      </c>
      <c r="AC175" s="120"/>
      <c r="AD175" s="108">
        <f t="shared" si="49"/>
        <v>0</v>
      </c>
      <c r="AE175" s="387"/>
      <c r="AF175" s="12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07">
        <f t="shared" si="52"/>
        <v>0</v>
      </c>
      <c r="AU175" s="330"/>
      <c r="AV175" s="330"/>
      <c r="AW175" s="33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07">
        <f t="shared" si="38"/>
        <v>0</v>
      </c>
      <c r="BK175" s="120"/>
      <c r="BL175" s="107">
        <f t="shared" si="39"/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09">
        <f t="shared" si="40"/>
        <v>0</v>
      </c>
      <c r="BZ175" s="107">
        <f t="shared" si="41"/>
        <v>0</v>
      </c>
      <c r="CA175" s="109">
        <f t="shared" si="42"/>
        <v>42517</v>
      </c>
      <c r="CB175" s="109">
        <f t="shared" si="50"/>
        <v>329941</v>
      </c>
      <c r="CC175" s="110">
        <f t="shared" si="43"/>
        <v>372458</v>
      </c>
      <c r="CD175" s="111">
        <f t="shared" si="44"/>
        <v>0</v>
      </c>
      <c r="CE175" s="112">
        <f t="shared" si="45"/>
        <v>372458</v>
      </c>
      <c r="CF175" s="125"/>
      <c r="CG175" s="114"/>
    </row>
    <row r="176" spans="1:85" x14ac:dyDescent="0.25">
      <c r="A176" s="308" t="s">
        <v>167</v>
      </c>
      <c r="B176" s="102">
        <f t="shared" si="53"/>
        <v>41442</v>
      </c>
      <c r="C176" s="115">
        <f t="shared" si="51"/>
        <v>42517</v>
      </c>
      <c r="D176" s="116">
        <f t="shared" si="51"/>
        <v>329941</v>
      </c>
      <c r="E176" s="117">
        <f t="shared" si="46"/>
        <v>0</v>
      </c>
      <c r="F176" s="213">
        <f t="shared" si="37"/>
        <v>372458</v>
      </c>
      <c r="G176" s="330"/>
      <c r="H176" s="120"/>
      <c r="I176" s="120"/>
      <c r="J176" s="120"/>
      <c r="K176" s="120"/>
      <c r="L176" s="107">
        <f t="shared" si="47"/>
        <v>0</v>
      </c>
      <c r="M176" s="120"/>
      <c r="N176" s="385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07">
        <f t="shared" si="48"/>
        <v>0</v>
      </c>
      <c r="AC176" s="120"/>
      <c r="AD176" s="108">
        <f t="shared" si="49"/>
        <v>0</v>
      </c>
      <c r="AE176" s="387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07">
        <f t="shared" si="52"/>
        <v>0</v>
      </c>
      <c r="AU176" s="330">
        <v>26000</v>
      </c>
      <c r="AV176" s="330"/>
      <c r="AW176" s="33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07">
        <f t="shared" si="38"/>
        <v>26000</v>
      </c>
      <c r="BK176" s="120"/>
      <c r="BL176" s="107">
        <f t="shared" si="39"/>
        <v>26000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09">
        <f t="shared" si="40"/>
        <v>0</v>
      </c>
      <c r="BZ176" s="107">
        <f t="shared" si="41"/>
        <v>0</v>
      </c>
      <c r="CA176" s="109">
        <f t="shared" si="42"/>
        <v>42517</v>
      </c>
      <c r="CB176" s="109">
        <f t="shared" si="50"/>
        <v>303941</v>
      </c>
      <c r="CC176" s="110">
        <f t="shared" si="43"/>
        <v>346458</v>
      </c>
      <c r="CD176" s="111">
        <f t="shared" si="44"/>
        <v>0</v>
      </c>
      <c r="CE176" s="112">
        <f t="shared" si="45"/>
        <v>346458</v>
      </c>
      <c r="CF176" s="125"/>
      <c r="CG176" s="114"/>
    </row>
    <row r="177" spans="1:85" x14ac:dyDescent="0.25">
      <c r="A177" s="308" t="s">
        <v>161</v>
      </c>
      <c r="B177" s="102">
        <f t="shared" si="53"/>
        <v>41443</v>
      </c>
      <c r="C177" s="115">
        <f t="shared" si="51"/>
        <v>42517</v>
      </c>
      <c r="D177" s="116">
        <f t="shared" si="51"/>
        <v>303941</v>
      </c>
      <c r="E177" s="117">
        <f t="shared" si="46"/>
        <v>0</v>
      </c>
      <c r="F177" s="213">
        <f t="shared" si="37"/>
        <v>346458</v>
      </c>
      <c r="G177" s="330"/>
      <c r="H177" s="120"/>
      <c r="I177" s="120"/>
      <c r="J177" s="120"/>
      <c r="K177" s="120"/>
      <c r="L177" s="107">
        <f t="shared" si="47"/>
        <v>0</v>
      </c>
      <c r="M177" s="120"/>
      <c r="N177" s="385">
        <v>46551</v>
      </c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07">
        <f t="shared" si="48"/>
        <v>46551</v>
      </c>
      <c r="AC177" s="120"/>
      <c r="AD177" s="108">
        <f t="shared" si="49"/>
        <v>46551</v>
      </c>
      <c r="AE177" s="387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07">
        <f t="shared" si="52"/>
        <v>0</v>
      </c>
      <c r="AU177" s="330">
        <v>47900</v>
      </c>
      <c r="AV177" s="330"/>
      <c r="AW177" s="330">
        <v>5000</v>
      </c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07">
        <f t="shared" si="38"/>
        <v>52900</v>
      </c>
      <c r="BK177" s="120"/>
      <c r="BL177" s="107">
        <f t="shared" si="39"/>
        <v>52900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09">
        <f t="shared" si="40"/>
        <v>0</v>
      </c>
      <c r="BZ177" s="107">
        <f t="shared" si="41"/>
        <v>0</v>
      </c>
      <c r="CA177" s="109">
        <f t="shared" si="42"/>
        <v>42517</v>
      </c>
      <c r="CB177" s="109">
        <f t="shared" si="50"/>
        <v>297592</v>
      </c>
      <c r="CC177" s="110">
        <f t="shared" si="43"/>
        <v>340109</v>
      </c>
      <c r="CD177" s="111">
        <f t="shared" si="44"/>
        <v>0</v>
      </c>
      <c r="CE177" s="112">
        <f t="shared" si="45"/>
        <v>340109</v>
      </c>
      <c r="CF177" s="125"/>
      <c r="CG177" s="114"/>
    </row>
    <row r="178" spans="1:85" x14ac:dyDescent="0.25">
      <c r="A178" s="308" t="s">
        <v>162</v>
      </c>
      <c r="B178" s="102">
        <f t="shared" si="53"/>
        <v>41444</v>
      </c>
      <c r="C178" s="115">
        <f t="shared" si="51"/>
        <v>42517</v>
      </c>
      <c r="D178" s="116">
        <f t="shared" si="51"/>
        <v>297592</v>
      </c>
      <c r="E178" s="117">
        <f t="shared" si="46"/>
        <v>0</v>
      </c>
      <c r="F178" s="213">
        <f t="shared" si="37"/>
        <v>340109</v>
      </c>
      <c r="G178" s="330"/>
      <c r="H178" s="120"/>
      <c r="I178" s="120"/>
      <c r="J178" s="120"/>
      <c r="K178" s="120"/>
      <c r="L178" s="107">
        <f t="shared" si="47"/>
        <v>0</v>
      </c>
      <c r="M178" s="120"/>
      <c r="N178" s="385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07">
        <f t="shared" si="48"/>
        <v>0</v>
      </c>
      <c r="AC178" s="120"/>
      <c r="AD178" s="108">
        <f t="shared" si="49"/>
        <v>0</v>
      </c>
      <c r="AE178" s="387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07">
        <f t="shared" si="52"/>
        <v>0</v>
      </c>
      <c r="AU178" s="330">
        <v>30000</v>
      </c>
      <c r="AV178" s="330"/>
      <c r="AW178" s="33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07">
        <f t="shared" si="38"/>
        <v>30000</v>
      </c>
      <c r="BK178" s="120"/>
      <c r="BL178" s="107">
        <f t="shared" si="39"/>
        <v>30000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09">
        <f t="shared" si="40"/>
        <v>0</v>
      </c>
      <c r="BZ178" s="107">
        <f t="shared" si="41"/>
        <v>0</v>
      </c>
      <c r="CA178" s="109">
        <f t="shared" si="42"/>
        <v>42517</v>
      </c>
      <c r="CB178" s="109">
        <f t="shared" si="50"/>
        <v>267592</v>
      </c>
      <c r="CC178" s="110">
        <f t="shared" si="43"/>
        <v>310109</v>
      </c>
      <c r="CD178" s="111">
        <f t="shared" si="44"/>
        <v>0</v>
      </c>
      <c r="CE178" s="112">
        <f t="shared" si="45"/>
        <v>310109</v>
      </c>
      <c r="CF178" s="125"/>
      <c r="CG178" s="114"/>
    </row>
    <row r="179" spans="1:85" x14ac:dyDescent="0.25">
      <c r="A179" s="308" t="s">
        <v>163</v>
      </c>
      <c r="B179" s="102">
        <f t="shared" si="53"/>
        <v>41445</v>
      </c>
      <c r="C179" s="115">
        <f t="shared" si="51"/>
        <v>42517</v>
      </c>
      <c r="D179" s="116">
        <f t="shared" si="51"/>
        <v>267592</v>
      </c>
      <c r="E179" s="117">
        <f t="shared" si="46"/>
        <v>0</v>
      </c>
      <c r="F179" s="213">
        <f t="shared" si="37"/>
        <v>310109</v>
      </c>
      <c r="G179" s="330"/>
      <c r="H179" s="120"/>
      <c r="I179" s="120"/>
      <c r="J179" s="120"/>
      <c r="K179" s="120"/>
      <c r="L179" s="107">
        <f t="shared" si="47"/>
        <v>0</v>
      </c>
      <c r="M179" s="120"/>
      <c r="N179" s="387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07">
        <f t="shared" si="48"/>
        <v>0</v>
      </c>
      <c r="AC179" s="120"/>
      <c r="AD179" s="108">
        <f t="shared" si="49"/>
        <v>0</v>
      </c>
      <c r="AE179" s="387">
        <v>5000</v>
      </c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07">
        <f t="shared" si="52"/>
        <v>5000</v>
      </c>
      <c r="AU179" s="330">
        <v>70000</v>
      </c>
      <c r="AV179" s="330"/>
      <c r="AW179" s="33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07">
        <f t="shared" si="38"/>
        <v>70000</v>
      </c>
      <c r="BK179" s="120"/>
      <c r="BL179" s="107">
        <f t="shared" si="39"/>
        <v>75000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09">
        <f t="shared" si="40"/>
        <v>0</v>
      </c>
      <c r="BZ179" s="107">
        <f t="shared" si="41"/>
        <v>0</v>
      </c>
      <c r="CA179" s="109">
        <f t="shared" si="42"/>
        <v>37517</v>
      </c>
      <c r="CB179" s="109">
        <f t="shared" si="50"/>
        <v>197592</v>
      </c>
      <c r="CC179" s="110">
        <f t="shared" si="43"/>
        <v>235109</v>
      </c>
      <c r="CD179" s="111">
        <f t="shared" si="44"/>
        <v>0</v>
      </c>
      <c r="CE179" s="112">
        <f t="shared" si="45"/>
        <v>235109</v>
      </c>
      <c r="CF179" s="125"/>
      <c r="CG179" s="114"/>
    </row>
    <row r="180" spans="1:85" x14ac:dyDescent="0.25">
      <c r="A180" s="308" t="s">
        <v>164</v>
      </c>
      <c r="B180" s="102">
        <f t="shared" si="53"/>
        <v>41446</v>
      </c>
      <c r="C180" s="115">
        <f t="shared" si="51"/>
        <v>37517</v>
      </c>
      <c r="D180" s="116">
        <f t="shared" si="51"/>
        <v>197592</v>
      </c>
      <c r="E180" s="117">
        <f t="shared" si="46"/>
        <v>0</v>
      </c>
      <c r="F180" s="213">
        <f t="shared" si="37"/>
        <v>235109</v>
      </c>
      <c r="G180" s="330"/>
      <c r="H180" s="120"/>
      <c r="I180" s="120"/>
      <c r="J180" s="120"/>
      <c r="K180" s="120"/>
      <c r="L180" s="107">
        <f t="shared" si="47"/>
        <v>0</v>
      </c>
      <c r="M180" s="120"/>
      <c r="N180" s="387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07">
        <f t="shared" si="48"/>
        <v>0</v>
      </c>
      <c r="AC180" s="120"/>
      <c r="AD180" s="108">
        <f t="shared" si="49"/>
        <v>0</v>
      </c>
      <c r="AE180" s="387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07">
        <f t="shared" si="52"/>
        <v>0</v>
      </c>
      <c r="AU180" s="330"/>
      <c r="AV180" s="330"/>
      <c r="AW180" s="33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07">
        <f t="shared" si="38"/>
        <v>0</v>
      </c>
      <c r="BK180" s="120"/>
      <c r="BL180" s="107">
        <f t="shared" si="39"/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09">
        <f t="shared" si="40"/>
        <v>0</v>
      </c>
      <c r="BZ180" s="107">
        <f t="shared" si="41"/>
        <v>0</v>
      </c>
      <c r="CA180" s="109">
        <f t="shared" si="42"/>
        <v>37517</v>
      </c>
      <c r="CB180" s="109">
        <f t="shared" si="50"/>
        <v>197592</v>
      </c>
      <c r="CC180" s="110">
        <f t="shared" si="43"/>
        <v>235109</v>
      </c>
      <c r="CD180" s="111">
        <f t="shared" si="44"/>
        <v>0</v>
      </c>
      <c r="CE180" s="112">
        <f t="shared" si="45"/>
        <v>235109</v>
      </c>
      <c r="CF180" s="125"/>
      <c r="CG180" s="114"/>
    </row>
    <row r="181" spans="1:85" x14ac:dyDescent="0.25">
      <c r="A181" s="308" t="s">
        <v>165</v>
      </c>
      <c r="B181" s="102">
        <f t="shared" si="53"/>
        <v>41447</v>
      </c>
      <c r="C181" s="115">
        <f t="shared" si="51"/>
        <v>37517</v>
      </c>
      <c r="D181" s="116">
        <f t="shared" si="51"/>
        <v>197592</v>
      </c>
      <c r="E181" s="117">
        <f t="shared" si="46"/>
        <v>0</v>
      </c>
      <c r="F181" s="213">
        <f t="shared" si="37"/>
        <v>235109</v>
      </c>
      <c r="G181" s="330"/>
      <c r="H181" s="120"/>
      <c r="I181" s="120"/>
      <c r="J181" s="120"/>
      <c r="K181" s="120"/>
      <c r="L181" s="107">
        <f t="shared" si="47"/>
        <v>0</v>
      </c>
      <c r="M181" s="120"/>
      <c r="N181" s="387">
        <v>103854</v>
      </c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07">
        <f t="shared" si="48"/>
        <v>103854</v>
      </c>
      <c r="AC181" s="120"/>
      <c r="AD181" s="108">
        <f t="shared" si="49"/>
        <v>103854</v>
      </c>
      <c r="AE181" s="387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07">
        <f t="shared" si="52"/>
        <v>0</v>
      </c>
      <c r="AU181" s="330"/>
      <c r="AV181" s="330"/>
      <c r="AW181" s="33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07">
        <f t="shared" si="38"/>
        <v>0</v>
      </c>
      <c r="BK181" s="120"/>
      <c r="BL181" s="107">
        <f t="shared" si="39"/>
        <v>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09">
        <f t="shared" si="40"/>
        <v>0</v>
      </c>
      <c r="BZ181" s="107">
        <f t="shared" si="41"/>
        <v>0</v>
      </c>
      <c r="CA181" s="109">
        <f t="shared" si="42"/>
        <v>37517</v>
      </c>
      <c r="CB181" s="109">
        <f t="shared" si="50"/>
        <v>301446</v>
      </c>
      <c r="CC181" s="110">
        <f t="shared" si="43"/>
        <v>338963</v>
      </c>
      <c r="CD181" s="111">
        <f t="shared" si="44"/>
        <v>0</v>
      </c>
      <c r="CE181" s="112">
        <f t="shared" si="45"/>
        <v>338963</v>
      </c>
      <c r="CF181" s="125"/>
      <c r="CG181" s="114"/>
    </row>
    <row r="182" spans="1:85" x14ac:dyDescent="0.25">
      <c r="A182" s="309" t="s">
        <v>166</v>
      </c>
      <c r="B182" s="310">
        <f t="shared" si="53"/>
        <v>41448</v>
      </c>
      <c r="C182" s="115">
        <f t="shared" si="51"/>
        <v>37517</v>
      </c>
      <c r="D182" s="116">
        <f t="shared" si="51"/>
        <v>301446</v>
      </c>
      <c r="E182" s="117">
        <f t="shared" si="46"/>
        <v>0</v>
      </c>
      <c r="F182" s="213">
        <f t="shared" si="37"/>
        <v>338963</v>
      </c>
      <c r="G182" s="330"/>
      <c r="H182" s="120"/>
      <c r="I182" s="120"/>
      <c r="J182" s="120"/>
      <c r="K182" s="120"/>
      <c r="L182" s="107">
        <f t="shared" si="47"/>
        <v>0</v>
      </c>
      <c r="M182" s="120"/>
      <c r="N182" s="385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07">
        <f t="shared" si="48"/>
        <v>0</v>
      </c>
      <c r="AC182" s="120"/>
      <c r="AD182" s="108">
        <f t="shared" si="49"/>
        <v>0</v>
      </c>
      <c r="AE182" s="387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07">
        <f t="shared" si="52"/>
        <v>0</v>
      </c>
      <c r="AU182" s="330"/>
      <c r="AV182" s="330"/>
      <c r="AW182" s="33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07">
        <f t="shared" si="38"/>
        <v>0</v>
      </c>
      <c r="BK182" s="120"/>
      <c r="BL182" s="107">
        <f t="shared" si="39"/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09">
        <f t="shared" si="40"/>
        <v>0</v>
      </c>
      <c r="BZ182" s="107">
        <f t="shared" si="41"/>
        <v>0</v>
      </c>
      <c r="CA182" s="109">
        <f t="shared" si="42"/>
        <v>37517</v>
      </c>
      <c r="CB182" s="109">
        <f t="shared" si="50"/>
        <v>301446</v>
      </c>
      <c r="CC182" s="110">
        <f t="shared" si="43"/>
        <v>338963</v>
      </c>
      <c r="CD182" s="111">
        <f t="shared" si="44"/>
        <v>0</v>
      </c>
      <c r="CE182" s="112">
        <f t="shared" si="45"/>
        <v>338963</v>
      </c>
      <c r="CF182" s="125"/>
      <c r="CG182" s="114"/>
    </row>
    <row r="183" spans="1:85" x14ac:dyDescent="0.25">
      <c r="A183" s="308" t="s">
        <v>167</v>
      </c>
      <c r="B183" s="102">
        <f t="shared" si="53"/>
        <v>41449</v>
      </c>
      <c r="C183" s="115">
        <f t="shared" si="51"/>
        <v>37517</v>
      </c>
      <c r="D183" s="116">
        <f t="shared" si="51"/>
        <v>301446</v>
      </c>
      <c r="E183" s="117">
        <f t="shared" si="46"/>
        <v>0</v>
      </c>
      <c r="F183" s="213">
        <f t="shared" si="37"/>
        <v>338963</v>
      </c>
      <c r="G183" s="330"/>
      <c r="H183" s="120"/>
      <c r="I183" s="120"/>
      <c r="J183" s="120"/>
      <c r="K183" s="120"/>
      <c r="L183" s="107">
        <f t="shared" si="47"/>
        <v>0</v>
      </c>
      <c r="M183" s="120"/>
      <c r="N183" s="387">
        <v>44522</v>
      </c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07">
        <f t="shared" si="48"/>
        <v>44522</v>
      </c>
      <c r="AC183" s="120"/>
      <c r="AD183" s="108">
        <f t="shared" si="49"/>
        <v>44522</v>
      </c>
      <c r="AE183" s="387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07">
        <f t="shared" si="52"/>
        <v>0</v>
      </c>
      <c r="AU183" s="330">
        <v>28000</v>
      </c>
      <c r="AV183" s="330">
        <v>10000</v>
      </c>
      <c r="AW183" s="33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07">
        <f t="shared" si="38"/>
        <v>38000</v>
      </c>
      <c r="BK183" s="120"/>
      <c r="BL183" s="107">
        <f t="shared" si="39"/>
        <v>38000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09">
        <f t="shared" si="40"/>
        <v>0</v>
      </c>
      <c r="BZ183" s="107">
        <f t="shared" si="41"/>
        <v>0</v>
      </c>
      <c r="CA183" s="109">
        <f t="shared" si="42"/>
        <v>37517</v>
      </c>
      <c r="CB183" s="109">
        <f t="shared" si="50"/>
        <v>307968</v>
      </c>
      <c r="CC183" s="110">
        <f t="shared" si="43"/>
        <v>345485</v>
      </c>
      <c r="CD183" s="111">
        <f t="shared" si="44"/>
        <v>0</v>
      </c>
      <c r="CE183" s="112">
        <f t="shared" si="45"/>
        <v>345485</v>
      </c>
      <c r="CF183" s="125"/>
      <c r="CG183" s="114"/>
    </row>
    <row r="184" spans="1:85" x14ac:dyDescent="0.25">
      <c r="A184" s="308" t="s">
        <v>161</v>
      </c>
      <c r="B184" s="102">
        <f t="shared" si="53"/>
        <v>41450</v>
      </c>
      <c r="C184" s="115">
        <f t="shared" si="51"/>
        <v>37517</v>
      </c>
      <c r="D184" s="116">
        <f t="shared" si="51"/>
        <v>307968</v>
      </c>
      <c r="E184" s="117">
        <f t="shared" si="46"/>
        <v>0</v>
      </c>
      <c r="F184" s="213">
        <f t="shared" si="37"/>
        <v>345485</v>
      </c>
      <c r="G184" s="330">
        <v>39000</v>
      </c>
      <c r="H184" s="120"/>
      <c r="I184" s="120"/>
      <c r="J184" s="120"/>
      <c r="K184" s="120"/>
      <c r="L184" s="107">
        <f t="shared" si="47"/>
        <v>39000</v>
      </c>
      <c r="M184" s="120"/>
      <c r="N184" s="387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07">
        <f t="shared" si="48"/>
        <v>0</v>
      </c>
      <c r="AC184" s="120"/>
      <c r="AD184" s="108">
        <f t="shared" si="49"/>
        <v>39000</v>
      </c>
      <c r="AE184" s="387">
        <v>15000</v>
      </c>
      <c r="AF184" s="120"/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07">
        <f t="shared" si="52"/>
        <v>15000</v>
      </c>
      <c r="AU184" s="330">
        <v>26000</v>
      </c>
      <c r="AV184" s="330"/>
      <c r="AW184" s="33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07">
        <f t="shared" si="38"/>
        <v>26000</v>
      </c>
      <c r="BK184" s="120"/>
      <c r="BL184" s="107">
        <f t="shared" si="39"/>
        <v>41000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09">
        <f t="shared" si="40"/>
        <v>0</v>
      </c>
      <c r="BZ184" s="107">
        <f t="shared" si="41"/>
        <v>0</v>
      </c>
      <c r="CA184" s="109">
        <f t="shared" si="42"/>
        <v>61517</v>
      </c>
      <c r="CB184" s="109">
        <f t="shared" si="50"/>
        <v>281968</v>
      </c>
      <c r="CC184" s="110">
        <f t="shared" si="43"/>
        <v>343485</v>
      </c>
      <c r="CD184" s="111">
        <f t="shared" si="44"/>
        <v>0</v>
      </c>
      <c r="CE184" s="112">
        <f t="shared" si="45"/>
        <v>343485</v>
      </c>
      <c r="CF184" s="125"/>
      <c r="CG184" s="114"/>
    </row>
    <row r="185" spans="1:85" x14ac:dyDescent="0.25">
      <c r="A185" s="308" t="s">
        <v>162</v>
      </c>
      <c r="B185" s="102">
        <f t="shared" si="53"/>
        <v>41451</v>
      </c>
      <c r="C185" s="115">
        <f t="shared" si="51"/>
        <v>61517</v>
      </c>
      <c r="D185" s="116">
        <f t="shared" si="51"/>
        <v>281968</v>
      </c>
      <c r="E185" s="117">
        <f t="shared" si="46"/>
        <v>0</v>
      </c>
      <c r="F185" s="213">
        <f t="shared" si="37"/>
        <v>343485</v>
      </c>
      <c r="G185" s="330"/>
      <c r="H185" s="120"/>
      <c r="I185" s="120"/>
      <c r="J185" s="120"/>
      <c r="K185" s="120"/>
      <c r="L185" s="107">
        <f t="shared" si="47"/>
        <v>0</v>
      </c>
      <c r="M185" s="120"/>
      <c r="N185" s="387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07">
        <f t="shared" si="48"/>
        <v>0</v>
      </c>
      <c r="AC185" s="120"/>
      <c r="AD185" s="108">
        <f t="shared" si="49"/>
        <v>0</v>
      </c>
      <c r="AE185" s="387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07">
        <f t="shared" si="52"/>
        <v>0</v>
      </c>
      <c r="AU185" s="330">
        <v>18000</v>
      </c>
      <c r="AV185" s="330"/>
      <c r="AW185" s="33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07">
        <f t="shared" si="38"/>
        <v>18000</v>
      </c>
      <c r="BK185" s="120"/>
      <c r="BL185" s="107">
        <f t="shared" si="39"/>
        <v>18000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09">
        <f t="shared" si="40"/>
        <v>0</v>
      </c>
      <c r="BZ185" s="107">
        <f t="shared" si="41"/>
        <v>0</v>
      </c>
      <c r="CA185" s="109">
        <f t="shared" ref="CA185:CA248" si="54">C185+L185-AT185+BN185-BM185+BQ185</f>
        <v>61517</v>
      </c>
      <c r="CB185" s="109">
        <f t="shared" si="50"/>
        <v>263968</v>
      </c>
      <c r="CC185" s="110">
        <f t="shared" si="43"/>
        <v>325485</v>
      </c>
      <c r="CD185" s="111">
        <f t="shared" si="44"/>
        <v>0</v>
      </c>
      <c r="CE185" s="112">
        <f t="shared" si="45"/>
        <v>325485</v>
      </c>
      <c r="CF185" s="125"/>
      <c r="CG185" s="114"/>
    </row>
    <row r="186" spans="1:85" x14ac:dyDescent="0.25">
      <c r="A186" s="308" t="s">
        <v>163</v>
      </c>
      <c r="B186" s="102">
        <f t="shared" si="53"/>
        <v>41452</v>
      </c>
      <c r="C186" s="115">
        <f t="shared" si="51"/>
        <v>61517</v>
      </c>
      <c r="D186" s="116">
        <f t="shared" si="51"/>
        <v>263968</v>
      </c>
      <c r="E186" s="117">
        <f t="shared" si="46"/>
        <v>0</v>
      </c>
      <c r="F186" s="213">
        <f t="shared" si="37"/>
        <v>325485</v>
      </c>
      <c r="G186" s="330">
        <v>68000</v>
      </c>
      <c r="H186" s="120"/>
      <c r="I186" s="120"/>
      <c r="J186" s="120"/>
      <c r="K186" s="120"/>
      <c r="L186" s="107">
        <f t="shared" si="47"/>
        <v>68000</v>
      </c>
      <c r="M186" s="120"/>
      <c r="N186" s="387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07">
        <f t="shared" si="48"/>
        <v>0</v>
      </c>
      <c r="AC186" s="120"/>
      <c r="AD186" s="108">
        <f t="shared" si="49"/>
        <v>68000</v>
      </c>
      <c r="AE186" s="387"/>
      <c r="AF186" s="120"/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07">
        <f t="shared" si="52"/>
        <v>0</v>
      </c>
      <c r="AU186" s="330">
        <v>44900</v>
      </c>
      <c r="AV186" s="330">
        <v>10000</v>
      </c>
      <c r="AW186" s="33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07">
        <f t="shared" si="38"/>
        <v>54900</v>
      </c>
      <c r="BK186" s="120"/>
      <c r="BL186" s="107">
        <f t="shared" si="39"/>
        <v>54900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09">
        <f t="shared" si="40"/>
        <v>0</v>
      </c>
      <c r="BZ186" s="107">
        <f t="shared" si="41"/>
        <v>0</v>
      </c>
      <c r="CA186" s="109">
        <f t="shared" si="54"/>
        <v>129517</v>
      </c>
      <c r="CB186" s="109">
        <f t="shared" si="50"/>
        <v>209068</v>
      </c>
      <c r="CC186" s="110">
        <f t="shared" si="43"/>
        <v>338585</v>
      </c>
      <c r="CD186" s="111">
        <f t="shared" si="44"/>
        <v>0</v>
      </c>
      <c r="CE186" s="112">
        <f t="shared" si="45"/>
        <v>338585</v>
      </c>
      <c r="CF186" s="125"/>
      <c r="CG186" s="114"/>
    </row>
    <row r="187" spans="1:85" x14ac:dyDescent="0.25">
      <c r="A187" s="308" t="s">
        <v>164</v>
      </c>
      <c r="B187" s="102">
        <f t="shared" si="53"/>
        <v>41453</v>
      </c>
      <c r="C187" s="115">
        <f t="shared" si="51"/>
        <v>129517</v>
      </c>
      <c r="D187" s="116">
        <f t="shared" si="51"/>
        <v>209068</v>
      </c>
      <c r="E187" s="117">
        <f t="shared" si="46"/>
        <v>0</v>
      </c>
      <c r="F187" s="213">
        <f t="shared" si="37"/>
        <v>338585</v>
      </c>
      <c r="G187" s="330"/>
      <c r="H187" s="120"/>
      <c r="I187" s="120"/>
      <c r="J187" s="120"/>
      <c r="K187" s="120"/>
      <c r="L187" s="107">
        <f t="shared" si="47"/>
        <v>0</v>
      </c>
      <c r="M187" s="120"/>
      <c r="N187" s="387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07">
        <f t="shared" si="48"/>
        <v>0</v>
      </c>
      <c r="AC187" s="120"/>
      <c r="AD187" s="108">
        <f t="shared" si="49"/>
        <v>0</v>
      </c>
      <c r="AE187" s="387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07">
        <f t="shared" si="52"/>
        <v>0</v>
      </c>
      <c r="AU187" s="330">
        <v>63000</v>
      </c>
      <c r="AV187" s="330"/>
      <c r="AW187" s="33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07">
        <f t="shared" si="38"/>
        <v>63000</v>
      </c>
      <c r="BK187" s="120"/>
      <c r="BL187" s="107">
        <f t="shared" si="39"/>
        <v>63000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09">
        <f t="shared" si="40"/>
        <v>0</v>
      </c>
      <c r="BZ187" s="107">
        <f t="shared" si="41"/>
        <v>0</v>
      </c>
      <c r="CA187" s="109">
        <f t="shared" si="54"/>
        <v>129517</v>
      </c>
      <c r="CB187" s="109">
        <f t="shared" si="50"/>
        <v>146068</v>
      </c>
      <c r="CC187" s="110">
        <f t="shared" si="43"/>
        <v>275585</v>
      </c>
      <c r="CD187" s="111">
        <f t="shared" si="44"/>
        <v>0</v>
      </c>
      <c r="CE187" s="112">
        <f t="shared" si="45"/>
        <v>275585</v>
      </c>
      <c r="CF187" s="125"/>
      <c r="CG187" s="114"/>
    </row>
    <row r="188" spans="1:85" x14ac:dyDescent="0.25">
      <c r="A188" s="308" t="s">
        <v>165</v>
      </c>
      <c r="B188" s="102">
        <f t="shared" si="53"/>
        <v>41454</v>
      </c>
      <c r="C188" s="115">
        <f t="shared" si="51"/>
        <v>129517</v>
      </c>
      <c r="D188" s="116">
        <f t="shared" si="51"/>
        <v>146068</v>
      </c>
      <c r="E188" s="117">
        <f t="shared" si="46"/>
        <v>0</v>
      </c>
      <c r="F188" s="213">
        <f t="shared" si="37"/>
        <v>275585</v>
      </c>
      <c r="G188" s="330">
        <v>93000</v>
      </c>
      <c r="H188" s="120"/>
      <c r="I188" s="120"/>
      <c r="J188" s="120"/>
      <c r="K188" s="120"/>
      <c r="L188" s="107">
        <f t="shared" si="47"/>
        <v>93000</v>
      </c>
      <c r="M188" s="120"/>
      <c r="N188" s="387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07">
        <f t="shared" si="48"/>
        <v>0</v>
      </c>
      <c r="AC188" s="120"/>
      <c r="AD188" s="108">
        <f t="shared" si="49"/>
        <v>93000</v>
      </c>
      <c r="AE188" s="387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07">
        <f t="shared" si="52"/>
        <v>0</v>
      </c>
      <c r="AU188" s="330"/>
      <c r="AV188" s="330"/>
      <c r="AW188" s="33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07">
        <f t="shared" si="38"/>
        <v>0</v>
      </c>
      <c r="BK188" s="120"/>
      <c r="BL188" s="107">
        <f t="shared" si="39"/>
        <v>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09">
        <f t="shared" si="40"/>
        <v>0</v>
      </c>
      <c r="BZ188" s="107">
        <f t="shared" si="41"/>
        <v>0</v>
      </c>
      <c r="CA188" s="109">
        <f t="shared" si="54"/>
        <v>222517</v>
      </c>
      <c r="CB188" s="109">
        <f t="shared" si="50"/>
        <v>146068</v>
      </c>
      <c r="CC188" s="110">
        <f t="shared" si="43"/>
        <v>368585</v>
      </c>
      <c r="CD188" s="111">
        <f t="shared" si="44"/>
        <v>0</v>
      </c>
      <c r="CE188" s="112">
        <f t="shared" si="45"/>
        <v>368585</v>
      </c>
      <c r="CF188" s="125"/>
      <c r="CG188" s="114"/>
    </row>
    <row r="189" spans="1:85" x14ac:dyDescent="0.25">
      <c r="A189" s="309" t="s">
        <v>166</v>
      </c>
      <c r="B189" s="310">
        <f t="shared" si="53"/>
        <v>41455</v>
      </c>
      <c r="C189" s="115">
        <f t="shared" si="51"/>
        <v>222517</v>
      </c>
      <c r="D189" s="116">
        <f t="shared" si="51"/>
        <v>146068</v>
      </c>
      <c r="E189" s="117">
        <f t="shared" si="46"/>
        <v>0</v>
      </c>
      <c r="F189" s="239">
        <f t="shared" si="37"/>
        <v>368585</v>
      </c>
      <c r="G189" s="252"/>
      <c r="H189" s="240"/>
      <c r="I189" s="219"/>
      <c r="J189" s="219"/>
      <c r="K189" s="219"/>
      <c r="L189" s="220">
        <f t="shared" si="47"/>
        <v>0</v>
      </c>
      <c r="M189" s="219"/>
      <c r="N189" s="395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  <c r="AA189" s="219"/>
      <c r="AB189" s="220">
        <f t="shared" si="48"/>
        <v>0</v>
      </c>
      <c r="AC189" s="219"/>
      <c r="AD189" s="221">
        <f t="shared" si="49"/>
        <v>0</v>
      </c>
      <c r="AE189" s="395"/>
      <c r="AF189" s="219"/>
      <c r="AG189" s="219"/>
      <c r="AH189" s="219"/>
      <c r="AI189" s="219"/>
      <c r="AJ189" s="219"/>
      <c r="AK189" s="219"/>
      <c r="AL189" s="219"/>
      <c r="AM189" s="219"/>
      <c r="AN189" s="219"/>
      <c r="AO189" s="219"/>
      <c r="AP189" s="219"/>
      <c r="AQ189" s="219"/>
      <c r="AR189" s="219"/>
      <c r="AS189" s="219"/>
      <c r="AT189" s="220">
        <f t="shared" si="52"/>
        <v>0</v>
      </c>
      <c r="AU189" s="219"/>
      <c r="AV189" s="219"/>
      <c r="AW189" s="219"/>
      <c r="AX189" s="219"/>
      <c r="AY189" s="219"/>
      <c r="AZ189" s="219"/>
      <c r="BA189" s="219"/>
      <c r="BB189" s="219"/>
      <c r="BC189" s="219"/>
      <c r="BD189" s="219"/>
      <c r="BE189" s="219"/>
      <c r="BF189" s="219"/>
      <c r="BG189" s="219"/>
      <c r="BH189" s="219"/>
      <c r="BI189" s="219"/>
      <c r="BJ189" s="220">
        <f t="shared" si="38"/>
        <v>0</v>
      </c>
      <c r="BK189" s="219"/>
      <c r="BL189" s="220">
        <f t="shared" si="39"/>
        <v>0</v>
      </c>
      <c r="BM189" s="219"/>
      <c r="BN189" s="219"/>
      <c r="BO189" s="219"/>
      <c r="BP189" s="219"/>
      <c r="BQ189" s="219"/>
      <c r="BR189" s="219"/>
      <c r="BS189" s="219"/>
      <c r="BT189" s="219"/>
      <c r="BU189" s="219"/>
      <c r="BV189" s="219"/>
      <c r="BW189" s="219"/>
      <c r="BX189" s="219"/>
      <c r="BY189" s="109">
        <f t="shared" si="40"/>
        <v>0</v>
      </c>
      <c r="BZ189" s="241">
        <f t="shared" si="41"/>
        <v>0</v>
      </c>
      <c r="CA189" s="241">
        <f t="shared" si="54"/>
        <v>222517</v>
      </c>
      <c r="CB189" s="109">
        <f t="shared" si="50"/>
        <v>146068</v>
      </c>
      <c r="CC189" s="237">
        <f t="shared" si="43"/>
        <v>368585</v>
      </c>
      <c r="CD189" s="111">
        <f t="shared" si="44"/>
        <v>0</v>
      </c>
      <c r="CE189" s="222">
        <f t="shared" si="45"/>
        <v>368585</v>
      </c>
      <c r="CF189" s="121">
        <f>CG189-CE189</f>
        <v>3920</v>
      </c>
      <c r="CG189" s="122">
        <f>F190</f>
        <v>372505</v>
      </c>
    </row>
    <row r="190" spans="1:85" x14ac:dyDescent="0.25">
      <c r="A190" s="308" t="s">
        <v>167</v>
      </c>
      <c r="B190" s="102">
        <f t="shared" si="53"/>
        <v>41456</v>
      </c>
      <c r="C190" s="103">
        <v>222959</v>
      </c>
      <c r="D190" s="123">
        <v>149546</v>
      </c>
      <c r="E190" s="124">
        <f t="shared" si="46"/>
        <v>0</v>
      </c>
      <c r="F190" s="213">
        <f t="shared" si="37"/>
        <v>372505</v>
      </c>
      <c r="G190" s="330"/>
      <c r="H190" s="120"/>
      <c r="I190" s="120"/>
      <c r="J190" s="120"/>
      <c r="K190" s="120"/>
      <c r="L190" s="107">
        <f t="shared" si="47"/>
        <v>0</v>
      </c>
      <c r="M190" s="120"/>
      <c r="N190" s="385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07">
        <f t="shared" si="48"/>
        <v>0</v>
      </c>
      <c r="AC190" s="120"/>
      <c r="AD190" s="108">
        <f t="shared" si="49"/>
        <v>0</v>
      </c>
      <c r="AE190" s="387">
        <v>5000</v>
      </c>
      <c r="AF190" s="385"/>
      <c r="AG190" s="120"/>
      <c r="AH190" s="387"/>
      <c r="AI190" s="385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07">
        <f t="shared" si="52"/>
        <v>5000</v>
      </c>
      <c r="AU190" s="385">
        <v>8000</v>
      </c>
      <c r="AV190" s="385"/>
      <c r="AW190" s="385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07">
        <f t="shared" si="38"/>
        <v>8000</v>
      </c>
      <c r="BK190" s="120"/>
      <c r="BL190" s="107">
        <f t="shared" si="39"/>
        <v>13000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09">
        <f t="shared" si="40"/>
        <v>0</v>
      </c>
      <c r="BZ190" s="107">
        <f t="shared" si="41"/>
        <v>0</v>
      </c>
      <c r="CA190" s="109">
        <f t="shared" si="54"/>
        <v>217959</v>
      </c>
      <c r="CB190" s="109">
        <f t="shared" si="50"/>
        <v>141546</v>
      </c>
      <c r="CC190" s="110">
        <f t="shared" si="43"/>
        <v>359505</v>
      </c>
      <c r="CD190" s="111">
        <f t="shared" si="44"/>
        <v>0</v>
      </c>
      <c r="CE190" s="112">
        <f t="shared" si="45"/>
        <v>359505</v>
      </c>
      <c r="CF190" s="125"/>
      <c r="CG190" s="114"/>
    </row>
    <row r="191" spans="1:85" x14ac:dyDescent="0.25">
      <c r="A191" s="308" t="s">
        <v>161</v>
      </c>
      <c r="B191" s="102">
        <f t="shared" si="53"/>
        <v>41457</v>
      </c>
      <c r="C191" s="115">
        <f t="shared" si="51"/>
        <v>217959</v>
      </c>
      <c r="D191" s="116">
        <f t="shared" si="51"/>
        <v>141546</v>
      </c>
      <c r="E191" s="117">
        <f t="shared" si="46"/>
        <v>0</v>
      </c>
      <c r="F191" s="213">
        <f t="shared" si="37"/>
        <v>359505</v>
      </c>
      <c r="G191" s="330"/>
      <c r="H191" s="120"/>
      <c r="I191" s="120"/>
      <c r="J191" s="120"/>
      <c r="K191" s="120"/>
      <c r="L191" s="107">
        <f t="shared" si="47"/>
        <v>0</v>
      </c>
      <c r="M191" s="120"/>
      <c r="N191" s="385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07">
        <f t="shared" si="48"/>
        <v>0</v>
      </c>
      <c r="AC191" s="120"/>
      <c r="AD191" s="108">
        <f t="shared" si="49"/>
        <v>0</v>
      </c>
      <c r="AE191" s="385">
        <v>36000</v>
      </c>
      <c r="AF191" s="385"/>
      <c r="AG191" s="120"/>
      <c r="AH191" s="387"/>
      <c r="AI191" s="385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07">
        <f t="shared" si="52"/>
        <v>36000</v>
      </c>
      <c r="AU191" s="385">
        <v>8000</v>
      </c>
      <c r="AV191" s="385"/>
      <c r="AW191" s="385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07">
        <f t="shared" si="38"/>
        <v>8000</v>
      </c>
      <c r="BK191" s="120"/>
      <c r="BL191" s="107">
        <f t="shared" si="39"/>
        <v>44000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09">
        <f t="shared" si="40"/>
        <v>0</v>
      </c>
      <c r="BZ191" s="107">
        <f t="shared" si="41"/>
        <v>0</v>
      </c>
      <c r="CA191" s="109">
        <f t="shared" si="54"/>
        <v>181959</v>
      </c>
      <c r="CB191" s="109">
        <f t="shared" si="50"/>
        <v>133546</v>
      </c>
      <c r="CC191" s="110">
        <f t="shared" si="43"/>
        <v>315505</v>
      </c>
      <c r="CD191" s="111">
        <f t="shared" si="44"/>
        <v>0</v>
      </c>
      <c r="CE191" s="112">
        <f t="shared" si="45"/>
        <v>315505</v>
      </c>
      <c r="CF191" s="125"/>
      <c r="CG191" s="114"/>
    </row>
    <row r="192" spans="1:85" x14ac:dyDescent="0.25">
      <c r="A192" s="308" t="s">
        <v>162</v>
      </c>
      <c r="B192" s="102">
        <f t="shared" si="53"/>
        <v>41458</v>
      </c>
      <c r="C192" s="115">
        <f t="shared" si="51"/>
        <v>181959</v>
      </c>
      <c r="D192" s="116">
        <f t="shared" si="51"/>
        <v>133546</v>
      </c>
      <c r="E192" s="117">
        <f t="shared" si="46"/>
        <v>0</v>
      </c>
      <c r="F192" s="213">
        <f t="shared" si="37"/>
        <v>315505</v>
      </c>
      <c r="G192" s="330"/>
      <c r="H192" s="120"/>
      <c r="I192" s="120"/>
      <c r="J192" s="120"/>
      <c r="K192" s="120"/>
      <c r="L192" s="107">
        <f t="shared" si="47"/>
        <v>0</v>
      </c>
      <c r="M192" s="120"/>
      <c r="N192" s="385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07">
        <f t="shared" si="48"/>
        <v>0</v>
      </c>
      <c r="AC192" s="120"/>
      <c r="AD192" s="108">
        <f t="shared" si="49"/>
        <v>0</v>
      </c>
      <c r="AE192" s="387">
        <v>46000</v>
      </c>
      <c r="AF192" s="385"/>
      <c r="AG192" s="120"/>
      <c r="AH192" s="387"/>
      <c r="AI192" s="385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07">
        <f t="shared" si="52"/>
        <v>46000</v>
      </c>
      <c r="AU192" s="385">
        <v>10000</v>
      </c>
      <c r="AV192" s="385"/>
      <c r="AW192" s="385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07">
        <f t="shared" si="38"/>
        <v>10000</v>
      </c>
      <c r="BK192" s="120"/>
      <c r="BL192" s="107">
        <f t="shared" si="39"/>
        <v>56000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09">
        <f t="shared" si="40"/>
        <v>0</v>
      </c>
      <c r="BZ192" s="107">
        <f t="shared" si="41"/>
        <v>0</v>
      </c>
      <c r="CA192" s="109">
        <f t="shared" si="54"/>
        <v>135959</v>
      </c>
      <c r="CB192" s="109">
        <f t="shared" si="50"/>
        <v>123546</v>
      </c>
      <c r="CC192" s="110">
        <f t="shared" si="43"/>
        <v>259505</v>
      </c>
      <c r="CD192" s="111">
        <f t="shared" si="44"/>
        <v>0</v>
      </c>
      <c r="CE192" s="112">
        <f t="shared" si="45"/>
        <v>259505</v>
      </c>
      <c r="CF192" s="125"/>
      <c r="CG192" s="114"/>
    </row>
    <row r="193" spans="1:85" x14ac:dyDescent="0.25">
      <c r="A193" s="308" t="s">
        <v>163</v>
      </c>
      <c r="B193" s="102">
        <f t="shared" si="53"/>
        <v>41459</v>
      </c>
      <c r="C193" s="115">
        <f t="shared" si="51"/>
        <v>135959</v>
      </c>
      <c r="D193" s="116">
        <f t="shared" si="51"/>
        <v>123546</v>
      </c>
      <c r="E193" s="117">
        <f t="shared" si="46"/>
        <v>0</v>
      </c>
      <c r="F193" s="213">
        <f t="shared" si="37"/>
        <v>259505</v>
      </c>
      <c r="G193" s="330"/>
      <c r="H193" s="120"/>
      <c r="I193" s="120"/>
      <c r="J193" s="120"/>
      <c r="K193" s="120"/>
      <c r="L193" s="107">
        <f t="shared" si="47"/>
        <v>0</v>
      </c>
      <c r="M193" s="120"/>
      <c r="N193" s="385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07">
        <f t="shared" si="48"/>
        <v>0</v>
      </c>
      <c r="AC193" s="120"/>
      <c r="AD193" s="108">
        <f t="shared" si="49"/>
        <v>0</v>
      </c>
      <c r="AE193" s="387">
        <v>34000</v>
      </c>
      <c r="AF193" s="385"/>
      <c r="AG193" s="120"/>
      <c r="AH193" s="387"/>
      <c r="AI193" s="385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07">
        <f t="shared" si="52"/>
        <v>34000</v>
      </c>
      <c r="AU193" s="385"/>
      <c r="AV193" s="385"/>
      <c r="AW193" s="385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07">
        <f t="shared" si="38"/>
        <v>0</v>
      </c>
      <c r="BK193" s="120"/>
      <c r="BL193" s="107">
        <f t="shared" si="39"/>
        <v>34000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09">
        <f t="shared" si="40"/>
        <v>0</v>
      </c>
      <c r="BZ193" s="107">
        <f t="shared" si="41"/>
        <v>0</v>
      </c>
      <c r="CA193" s="109">
        <f t="shared" si="54"/>
        <v>101959</v>
      </c>
      <c r="CB193" s="109">
        <f t="shared" si="50"/>
        <v>123546</v>
      </c>
      <c r="CC193" s="110">
        <f t="shared" si="43"/>
        <v>225505</v>
      </c>
      <c r="CD193" s="111">
        <f t="shared" si="44"/>
        <v>0</v>
      </c>
      <c r="CE193" s="112">
        <f t="shared" si="45"/>
        <v>225505</v>
      </c>
      <c r="CF193" s="125"/>
      <c r="CG193" s="114"/>
    </row>
    <row r="194" spans="1:85" x14ac:dyDescent="0.25">
      <c r="A194" s="308" t="s">
        <v>164</v>
      </c>
      <c r="B194" s="102">
        <f t="shared" si="53"/>
        <v>41460</v>
      </c>
      <c r="C194" s="115">
        <f t="shared" si="51"/>
        <v>101959</v>
      </c>
      <c r="D194" s="116">
        <f t="shared" si="51"/>
        <v>123546</v>
      </c>
      <c r="E194" s="117">
        <f t="shared" si="46"/>
        <v>0</v>
      </c>
      <c r="F194" s="213">
        <f t="shared" si="37"/>
        <v>225505</v>
      </c>
      <c r="G194" s="330">
        <v>78000</v>
      </c>
      <c r="H194" s="120"/>
      <c r="I194" s="120"/>
      <c r="J194" s="120"/>
      <c r="K194" s="120"/>
      <c r="L194" s="107">
        <f t="shared" si="47"/>
        <v>78000</v>
      </c>
      <c r="M194" s="120"/>
      <c r="N194" s="385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07">
        <f t="shared" si="48"/>
        <v>0</v>
      </c>
      <c r="AC194" s="120"/>
      <c r="AD194" s="108">
        <f t="shared" si="49"/>
        <v>78000</v>
      </c>
      <c r="AE194" s="387">
        <v>42000</v>
      </c>
      <c r="AF194" s="385"/>
      <c r="AG194" s="120"/>
      <c r="AH194" s="387"/>
      <c r="AI194" s="385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07">
        <f t="shared" si="52"/>
        <v>42000</v>
      </c>
      <c r="AU194" s="385">
        <v>5000</v>
      </c>
      <c r="AV194" s="385"/>
      <c r="AW194" s="385">
        <v>10000</v>
      </c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07">
        <f t="shared" si="38"/>
        <v>15000</v>
      </c>
      <c r="BK194" s="120"/>
      <c r="BL194" s="107">
        <f t="shared" si="39"/>
        <v>57000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09">
        <f t="shared" si="40"/>
        <v>0</v>
      </c>
      <c r="BZ194" s="107">
        <f t="shared" si="41"/>
        <v>0</v>
      </c>
      <c r="CA194" s="109">
        <f t="shared" si="54"/>
        <v>137959</v>
      </c>
      <c r="CB194" s="109">
        <f t="shared" si="50"/>
        <v>108546</v>
      </c>
      <c r="CC194" s="110">
        <f t="shared" si="43"/>
        <v>246505</v>
      </c>
      <c r="CD194" s="111">
        <f t="shared" si="44"/>
        <v>0</v>
      </c>
      <c r="CE194" s="112">
        <f t="shared" si="45"/>
        <v>246505</v>
      </c>
      <c r="CF194" s="125"/>
      <c r="CG194" s="114"/>
    </row>
    <row r="195" spans="1:85" x14ac:dyDescent="0.25">
      <c r="A195" s="308" t="s">
        <v>165</v>
      </c>
      <c r="B195" s="102">
        <f t="shared" si="53"/>
        <v>41461</v>
      </c>
      <c r="C195" s="115">
        <f t="shared" si="51"/>
        <v>137959</v>
      </c>
      <c r="D195" s="116">
        <f t="shared" si="51"/>
        <v>108546</v>
      </c>
      <c r="E195" s="117">
        <f t="shared" si="46"/>
        <v>0</v>
      </c>
      <c r="F195" s="213">
        <f t="shared" si="37"/>
        <v>246505</v>
      </c>
      <c r="G195" s="330"/>
      <c r="H195" s="120"/>
      <c r="I195" s="120"/>
      <c r="J195" s="120"/>
      <c r="K195" s="120"/>
      <c r="L195" s="107">
        <f t="shared" si="47"/>
        <v>0</v>
      </c>
      <c r="M195" s="120"/>
      <c r="N195" s="385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07">
        <f t="shared" si="48"/>
        <v>0</v>
      </c>
      <c r="AC195" s="120"/>
      <c r="AD195" s="108">
        <f t="shared" si="49"/>
        <v>0</v>
      </c>
      <c r="AE195" s="387">
        <v>10000</v>
      </c>
      <c r="AF195" s="385"/>
      <c r="AG195" s="120"/>
      <c r="AH195" s="387"/>
      <c r="AI195" s="385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07">
        <f t="shared" si="52"/>
        <v>10000</v>
      </c>
      <c r="AU195" s="385"/>
      <c r="AV195" s="385">
        <v>12000</v>
      </c>
      <c r="AW195" s="385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07">
        <f t="shared" si="38"/>
        <v>12000</v>
      </c>
      <c r="BK195" s="120"/>
      <c r="BL195" s="107">
        <f t="shared" si="39"/>
        <v>22000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09">
        <f t="shared" si="40"/>
        <v>0</v>
      </c>
      <c r="BZ195" s="107">
        <f t="shared" si="41"/>
        <v>0</v>
      </c>
      <c r="CA195" s="109">
        <f t="shared" si="54"/>
        <v>127959</v>
      </c>
      <c r="CB195" s="109">
        <f t="shared" si="50"/>
        <v>96546</v>
      </c>
      <c r="CC195" s="110">
        <f t="shared" si="43"/>
        <v>224505</v>
      </c>
      <c r="CD195" s="111">
        <f t="shared" si="44"/>
        <v>0</v>
      </c>
      <c r="CE195" s="112">
        <f t="shared" si="45"/>
        <v>224505</v>
      </c>
      <c r="CF195" s="125"/>
      <c r="CG195" s="114"/>
    </row>
    <row r="196" spans="1:85" x14ac:dyDescent="0.25">
      <c r="A196" s="309" t="s">
        <v>166</v>
      </c>
      <c r="B196" s="310">
        <f t="shared" si="53"/>
        <v>41462</v>
      </c>
      <c r="C196" s="115">
        <f t="shared" si="51"/>
        <v>127959</v>
      </c>
      <c r="D196" s="116">
        <f t="shared" si="51"/>
        <v>96546</v>
      </c>
      <c r="E196" s="117">
        <f t="shared" si="46"/>
        <v>0</v>
      </c>
      <c r="F196" s="213">
        <f t="shared" si="37"/>
        <v>224505</v>
      </c>
      <c r="G196" s="330"/>
      <c r="H196" s="120"/>
      <c r="I196" s="120"/>
      <c r="J196" s="120"/>
      <c r="K196" s="120"/>
      <c r="L196" s="107">
        <f t="shared" si="47"/>
        <v>0</v>
      </c>
      <c r="M196" s="120"/>
      <c r="N196" s="385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07">
        <f t="shared" si="48"/>
        <v>0</v>
      </c>
      <c r="AC196" s="120"/>
      <c r="AD196" s="108">
        <f t="shared" si="49"/>
        <v>0</v>
      </c>
      <c r="AE196" s="387"/>
      <c r="AF196" s="385"/>
      <c r="AG196" s="120"/>
      <c r="AH196" s="387"/>
      <c r="AI196" s="385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07">
        <f t="shared" si="52"/>
        <v>0</v>
      </c>
      <c r="AU196" s="385"/>
      <c r="AV196" s="385"/>
      <c r="AW196" s="385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07">
        <f t="shared" si="38"/>
        <v>0</v>
      </c>
      <c r="BK196" s="120"/>
      <c r="BL196" s="107">
        <f t="shared" si="39"/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09">
        <f t="shared" si="40"/>
        <v>0</v>
      </c>
      <c r="BZ196" s="107">
        <f t="shared" si="41"/>
        <v>0</v>
      </c>
      <c r="CA196" s="109">
        <f t="shared" si="54"/>
        <v>127959</v>
      </c>
      <c r="CB196" s="109">
        <f t="shared" si="50"/>
        <v>96546</v>
      </c>
      <c r="CC196" s="110">
        <f t="shared" si="43"/>
        <v>224505</v>
      </c>
      <c r="CD196" s="111">
        <f t="shared" si="44"/>
        <v>0</v>
      </c>
      <c r="CE196" s="112">
        <f t="shared" si="45"/>
        <v>224505</v>
      </c>
      <c r="CF196" s="125"/>
      <c r="CG196" s="114"/>
    </row>
    <row r="197" spans="1:85" x14ac:dyDescent="0.25">
      <c r="A197" s="308" t="s">
        <v>167</v>
      </c>
      <c r="B197" s="102">
        <f t="shared" si="53"/>
        <v>41463</v>
      </c>
      <c r="C197" s="115">
        <f t="shared" si="51"/>
        <v>127959</v>
      </c>
      <c r="D197" s="116">
        <f t="shared" si="51"/>
        <v>96546</v>
      </c>
      <c r="E197" s="117">
        <f t="shared" si="46"/>
        <v>0</v>
      </c>
      <c r="F197" s="213">
        <f t="shared" si="37"/>
        <v>224505</v>
      </c>
      <c r="G197" s="330"/>
      <c r="H197" s="120"/>
      <c r="I197" s="120"/>
      <c r="J197" s="120"/>
      <c r="K197" s="120"/>
      <c r="L197" s="107">
        <f t="shared" si="47"/>
        <v>0</v>
      </c>
      <c r="M197" s="120"/>
      <c r="N197" s="385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07">
        <f t="shared" si="48"/>
        <v>0</v>
      </c>
      <c r="AC197" s="120"/>
      <c r="AD197" s="108">
        <f t="shared" si="49"/>
        <v>0</v>
      </c>
      <c r="AE197" s="387">
        <v>26000</v>
      </c>
      <c r="AF197" s="385"/>
      <c r="AG197" s="120"/>
      <c r="AH197" s="387"/>
      <c r="AI197" s="385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07">
        <f t="shared" si="52"/>
        <v>26000</v>
      </c>
      <c r="AU197" s="385"/>
      <c r="AV197" s="385"/>
      <c r="AW197" s="385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07">
        <f t="shared" si="38"/>
        <v>0</v>
      </c>
      <c r="BK197" s="120"/>
      <c r="BL197" s="107">
        <f t="shared" si="39"/>
        <v>26000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09">
        <f t="shared" si="40"/>
        <v>0</v>
      </c>
      <c r="BZ197" s="107">
        <f t="shared" si="41"/>
        <v>0</v>
      </c>
      <c r="CA197" s="109">
        <f t="shared" si="54"/>
        <v>101959</v>
      </c>
      <c r="CB197" s="109">
        <f t="shared" si="50"/>
        <v>96546</v>
      </c>
      <c r="CC197" s="110">
        <f t="shared" si="43"/>
        <v>198505</v>
      </c>
      <c r="CD197" s="111">
        <f t="shared" si="44"/>
        <v>0</v>
      </c>
      <c r="CE197" s="112">
        <f t="shared" si="45"/>
        <v>198505</v>
      </c>
      <c r="CF197" s="125"/>
      <c r="CG197" s="114"/>
    </row>
    <row r="198" spans="1:85" x14ac:dyDescent="0.25">
      <c r="A198" s="308" t="s">
        <v>161</v>
      </c>
      <c r="B198" s="102">
        <f t="shared" si="53"/>
        <v>41464</v>
      </c>
      <c r="C198" s="115">
        <f t="shared" si="51"/>
        <v>101959</v>
      </c>
      <c r="D198" s="116">
        <f t="shared" si="51"/>
        <v>96546</v>
      </c>
      <c r="E198" s="117">
        <f t="shared" si="46"/>
        <v>0</v>
      </c>
      <c r="F198" s="213">
        <f t="shared" si="37"/>
        <v>198505</v>
      </c>
      <c r="G198" s="211"/>
      <c r="H198" s="120"/>
      <c r="I198" s="120"/>
      <c r="J198" s="120"/>
      <c r="K198" s="120"/>
      <c r="L198" s="107">
        <f t="shared" si="47"/>
        <v>0</v>
      </c>
      <c r="M198" s="120"/>
      <c r="N198" s="385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07">
        <f t="shared" si="48"/>
        <v>0</v>
      </c>
      <c r="AC198" s="120"/>
      <c r="AD198" s="108">
        <f t="shared" si="49"/>
        <v>0</v>
      </c>
      <c r="AE198" s="387">
        <v>28000</v>
      </c>
      <c r="AF198" s="385"/>
      <c r="AG198" s="120"/>
      <c r="AH198" s="387"/>
      <c r="AI198" s="385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07">
        <f t="shared" si="52"/>
        <v>28000</v>
      </c>
      <c r="AU198" s="385">
        <v>15000</v>
      </c>
      <c r="AV198" s="385"/>
      <c r="AW198" s="385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07">
        <f t="shared" si="38"/>
        <v>15000</v>
      </c>
      <c r="BK198" s="120"/>
      <c r="BL198" s="107">
        <f t="shared" si="39"/>
        <v>43000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09">
        <f t="shared" si="40"/>
        <v>0</v>
      </c>
      <c r="BZ198" s="107">
        <f t="shared" si="41"/>
        <v>0</v>
      </c>
      <c r="CA198" s="109">
        <f t="shared" si="54"/>
        <v>73959</v>
      </c>
      <c r="CB198" s="109">
        <f t="shared" si="50"/>
        <v>81546</v>
      </c>
      <c r="CC198" s="110">
        <f t="shared" si="43"/>
        <v>155505</v>
      </c>
      <c r="CD198" s="111">
        <f t="shared" si="44"/>
        <v>0</v>
      </c>
      <c r="CE198" s="112">
        <f t="shared" si="45"/>
        <v>155505</v>
      </c>
      <c r="CF198" s="125"/>
      <c r="CG198" s="114"/>
    </row>
    <row r="199" spans="1:85" x14ac:dyDescent="0.25">
      <c r="A199" s="308" t="s">
        <v>162</v>
      </c>
      <c r="B199" s="102">
        <f t="shared" si="53"/>
        <v>41465</v>
      </c>
      <c r="C199" s="115">
        <f t="shared" si="51"/>
        <v>73959</v>
      </c>
      <c r="D199" s="116">
        <f t="shared" si="51"/>
        <v>81546</v>
      </c>
      <c r="E199" s="117">
        <f t="shared" si="46"/>
        <v>0</v>
      </c>
      <c r="F199" s="213">
        <f t="shared" si="37"/>
        <v>155505</v>
      </c>
      <c r="G199" s="211">
        <v>34000</v>
      </c>
      <c r="H199" s="120"/>
      <c r="I199" s="120"/>
      <c r="J199" s="120"/>
      <c r="K199" s="120"/>
      <c r="L199" s="107">
        <f t="shared" si="47"/>
        <v>34000</v>
      </c>
      <c r="M199" s="120"/>
      <c r="N199" s="385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07">
        <f t="shared" si="48"/>
        <v>0</v>
      </c>
      <c r="AC199" s="120"/>
      <c r="AD199" s="108">
        <f t="shared" si="49"/>
        <v>34000</v>
      </c>
      <c r="AE199" s="387">
        <v>16000</v>
      </c>
      <c r="AF199" s="385"/>
      <c r="AG199" s="120"/>
      <c r="AH199" s="387"/>
      <c r="AI199" s="387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07">
        <f t="shared" si="52"/>
        <v>16000</v>
      </c>
      <c r="AU199" s="385">
        <v>28000</v>
      </c>
      <c r="AV199" s="385"/>
      <c r="AW199" s="385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07">
        <f t="shared" si="38"/>
        <v>28000</v>
      </c>
      <c r="BK199" s="120"/>
      <c r="BL199" s="107">
        <f t="shared" si="39"/>
        <v>44000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09">
        <f t="shared" si="40"/>
        <v>0</v>
      </c>
      <c r="BZ199" s="107">
        <f t="shared" si="41"/>
        <v>0</v>
      </c>
      <c r="CA199" s="109">
        <f t="shared" si="54"/>
        <v>91959</v>
      </c>
      <c r="CB199" s="109">
        <f t="shared" si="50"/>
        <v>53546</v>
      </c>
      <c r="CC199" s="110">
        <f t="shared" si="43"/>
        <v>145505</v>
      </c>
      <c r="CD199" s="111">
        <f t="shared" si="44"/>
        <v>0</v>
      </c>
      <c r="CE199" s="112">
        <f t="shared" si="45"/>
        <v>145505</v>
      </c>
      <c r="CF199" s="125"/>
      <c r="CG199" s="114"/>
    </row>
    <row r="200" spans="1:85" x14ac:dyDescent="0.25">
      <c r="A200" s="308" t="s">
        <v>163</v>
      </c>
      <c r="B200" s="102">
        <f t="shared" si="53"/>
        <v>41466</v>
      </c>
      <c r="C200" s="115">
        <f t="shared" si="51"/>
        <v>91959</v>
      </c>
      <c r="D200" s="116">
        <f t="shared" si="51"/>
        <v>53546</v>
      </c>
      <c r="E200" s="117">
        <f t="shared" si="46"/>
        <v>0</v>
      </c>
      <c r="F200" s="213">
        <f t="shared" ref="F200:F263" si="55">E200+D200+C200</f>
        <v>145505</v>
      </c>
      <c r="G200" s="211"/>
      <c r="H200" s="120"/>
      <c r="I200" s="120"/>
      <c r="J200" s="120"/>
      <c r="K200" s="120"/>
      <c r="L200" s="107">
        <f t="shared" si="47"/>
        <v>0</v>
      </c>
      <c r="M200" s="120"/>
      <c r="N200" s="385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07">
        <f t="shared" si="48"/>
        <v>0</v>
      </c>
      <c r="AC200" s="120"/>
      <c r="AD200" s="108">
        <f t="shared" si="49"/>
        <v>0</v>
      </c>
      <c r="AE200" s="387">
        <v>33000</v>
      </c>
      <c r="AF200" s="385"/>
      <c r="AG200" s="120"/>
      <c r="AH200" s="387"/>
      <c r="AI200" s="387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07">
        <f t="shared" si="52"/>
        <v>33000</v>
      </c>
      <c r="AU200" s="385">
        <v>10000</v>
      </c>
      <c r="AV200" s="385"/>
      <c r="AW200" s="385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07">
        <f t="shared" ref="BJ200:BJ263" si="56">SUM(AU200:BI200)</f>
        <v>10000</v>
      </c>
      <c r="BK200" s="120"/>
      <c r="BL200" s="107">
        <f t="shared" ref="BL200:BL263" si="57">AT200+BJ200+BK200</f>
        <v>43000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09">
        <f t="shared" ref="BY200:BY263" si="58">SUM(BR200:BX200)</f>
        <v>0</v>
      </c>
      <c r="BZ200" s="107">
        <f t="shared" ref="BZ200:BZ263" si="59">BM200+BN200+BY200</f>
        <v>0</v>
      </c>
      <c r="CA200" s="109">
        <f t="shared" si="54"/>
        <v>58959</v>
      </c>
      <c r="CB200" s="109">
        <f t="shared" si="50"/>
        <v>43546</v>
      </c>
      <c r="CC200" s="110">
        <f t="shared" ref="CC200:CC263" si="60">CA200+CB200</f>
        <v>102505</v>
      </c>
      <c r="CD200" s="111">
        <f t="shared" ref="CD200:CD263" si="61">E200+AC200-BK200-BQ200</f>
        <v>0</v>
      </c>
      <c r="CE200" s="112">
        <f t="shared" ref="CE200:CE263" si="62">CC200+CD200</f>
        <v>102505</v>
      </c>
      <c r="CF200" s="125"/>
      <c r="CG200" s="114"/>
    </row>
    <row r="201" spans="1:85" x14ac:dyDescent="0.25">
      <c r="A201" s="308" t="s">
        <v>164</v>
      </c>
      <c r="B201" s="102">
        <f t="shared" si="53"/>
        <v>41467</v>
      </c>
      <c r="C201" s="115">
        <f t="shared" si="51"/>
        <v>58959</v>
      </c>
      <c r="D201" s="116">
        <f t="shared" si="51"/>
        <v>43546</v>
      </c>
      <c r="E201" s="117">
        <f t="shared" ref="E201:E264" si="63">CD200</f>
        <v>0</v>
      </c>
      <c r="F201" s="213">
        <f t="shared" si="55"/>
        <v>102505</v>
      </c>
      <c r="G201" s="330">
        <v>66000</v>
      </c>
      <c r="H201" s="120"/>
      <c r="I201" s="120"/>
      <c r="J201" s="120"/>
      <c r="K201" s="120"/>
      <c r="L201" s="107">
        <f t="shared" ref="L201:L264" si="64">SUM(G201:K201)</f>
        <v>66000</v>
      </c>
      <c r="M201" s="120"/>
      <c r="N201" s="385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07">
        <f t="shared" ref="AB201:AB264" si="65">SUM(M201:AA201)</f>
        <v>0</v>
      </c>
      <c r="AC201" s="120"/>
      <c r="AD201" s="108">
        <f t="shared" ref="AD201:AD264" si="66">L201+AB201+AC201</f>
        <v>66000</v>
      </c>
      <c r="AE201" s="387">
        <v>50000</v>
      </c>
      <c r="AF201" s="385"/>
      <c r="AG201" s="120"/>
      <c r="AH201" s="387"/>
      <c r="AI201" s="387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07">
        <f t="shared" si="52"/>
        <v>50000</v>
      </c>
      <c r="AU201" s="385">
        <v>10000</v>
      </c>
      <c r="AV201" s="385"/>
      <c r="AW201" s="385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07">
        <f t="shared" si="56"/>
        <v>10000</v>
      </c>
      <c r="BK201" s="120"/>
      <c r="BL201" s="107">
        <f t="shared" si="57"/>
        <v>60000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09">
        <f t="shared" si="58"/>
        <v>0</v>
      </c>
      <c r="BZ201" s="107">
        <f t="shared" si="59"/>
        <v>0</v>
      </c>
      <c r="CA201" s="109">
        <f t="shared" si="54"/>
        <v>74959</v>
      </c>
      <c r="CB201" s="109">
        <f t="shared" ref="CB201:CB264" si="67">D201+AB201-BJ201+BM201-BN201-BO201+BP201</f>
        <v>33546</v>
      </c>
      <c r="CC201" s="110">
        <f t="shared" si="60"/>
        <v>108505</v>
      </c>
      <c r="CD201" s="111">
        <f t="shared" si="61"/>
        <v>0</v>
      </c>
      <c r="CE201" s="112">
        <f t="shared" si="62"/>
        <v>108505</v>
      </c>
      <c r="CF201" s="125"/>
      <c r="CG201" s="114"/>
    </row>
    <row r="202" spans="1:85" x14ac:dyDescent="0.25">
      <c r="A202" s="308" t="s">
        <v>165</v>
      </c>
      <c r="B202" s="102">
        <f t="shared" si="53"/>
        <v>41468</v>
      </c>
      <c r="C202" s="115">
        <f t="shared" ref="C202:D265" si="68">CA201</f>
        <v>74959</v>
      </c>
      <c r="D202" s="116">
        <f t="shared" si="68"/>
        <v>33546</v>
      </c>
      <c r="E202" s="117">
        <f t="shared" si="63"/>
        <v>0</v>
      </c>
      <c r="F202" s="213">
        <f t="shared" si="55"/>
        <v>108505</v>
      </c>
      <c r="G202" s="330"/>
      <c r="H202" s="120"/>
      <c r="I202" s="120"/>
      <c r="J202" s="120"/>
      <c r="K202" s="120"/>
      <c r="L202" s="107">
        <f t="shared" si="64"/>
        <v>0</v>
      </c>
      <c r="M202" s="120"/>
      <c r="N202" s="385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07">
        <f t="shared" si="65"/>
        <v>0</v>
      </c>
      <c r="AC202" s="120"/>
      <c r="AD202" s="108">
        <f t="shared" si="66"/>
        <v>0</v>
      </c>
      <c r="AE202" s="387"/>
      <c r="AF202" s="385"/>
      <c r="AG202" s="120"/>
      <c r="AH202" s="387"/>
      <c r="AI202" s="387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07">
        <f t="shared" ref="AT202:AT265" si="69">SUM(AE202:AS202)</f>
        <v>0</v>
      </c>
      <c r="AU202" s="385"/>
      <c r="AV202" s="385"/>
      <c r="AW202" s="385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07">
        <f t="shared" si="56"/>
        <v>0</v>
      </c>
      <c r="BK202" s="120"/>
      <c r="BL202" s="107">
        <f t="shared" si="57"/>
        <v>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09">
        <f t="shared" si="58"/>
        <v>0</v>
      </c>
      <c r="BZ202" s="107">
        <f t="shared" si="59"/>
        <v>0</v>
      </c>
      <c r="CA202" s="109">
        <f t="shared" si="54"/>
        <v>74959</v>
      </c>
      <c r="CB202" s="109">
        <f t="shared" si="67"/>
        <v>33546</v>
      </c>
      <c r="CC202" s="110">
        <f t="shared" si="60"/>
        <v>108505</v>
      </c>
      <c r="CD202" s="111">
        <f t="shared" si="61"/>
        <v>0</v>
      </c>
      <c r="CE202" s="112">
        <f t="shared" si="62"/>
        <v>108505</v>
      </c>
      <c r="CF202" s="125"/>
      <c r="CG202" s="114"/>
    </row>
    <row r="203" spans="1:85" x14ac:dyDescent="0.25">
      <c r="A203" s="309" t="s">
        <v>166</v>
      </c>
      <c r="B203" s="310">
        <f t="shared" si="53"/>
        <v>41469</v>
      </c>
      <c r="C203" s="115">
        <f t="shared" si="68"/>
        <v>74959</v>
      </c>
      <c r="D203" s="116">
        <f t="shared" si="68"/>
        <v>33546</v>
      </c>
      <c r="E203" s="117">
        <f t="shared" si="63"/>
        <v>0</v>
      </c>
      <c r="F203" s="213">
        <f t="shared" si="55"/>
        <v>108505</v>
      </c>
      <c r="G203" s="330"/>
      <c r="H203" s="120"/>
      <c r="I203" s="120"/>
      <c r="J203" s="120"/>
      <c r="K203" s="120"/>
      <c r="L203" s="107">
        <f t="shared" si="64"/>
        <v>0</v>
      </c>
      <c r="M203" s="120"/>
      <c r="N203" s="385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07">
        <f t="shared" si="65"/>
        <v>0</v>
      </c>
      <c r="AC203" s="120"/>
      <c r="AD203" s="108">
        <f t="shared" si="66"/>
        <v>0</v>
      </c>
      <c r="AE203" s="387"/>
      <c r="AF203" s="385"/>
      <c r="AG203" s="120"/>
      <c r="AH203" s="387"/>
      <c r="AI203" s="387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07">
        <f t="shared" si="69"/>
        <v>0</v>
      </c>
      <c r="AU203" s="385"/>
      <c r="AV203" s="385"/>
      <c r="AW203" s="385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07">
        <f t="shared" si="56"/>
        <v>0</v>
      </c>
      <c r="BK203" s="120"/>
      <c r="BL203" s="107">
        <f t="shared" si="57"/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09">
        <f t="shared" si="58"/>
        <v>0</v>
      </c>
      <c r="BZ203" s="107">
        <f t="shared" si="59"/>
        <v>0</v>
      </c>
      <c r="CA203" s="109">
        <f t="shared" si="54"/>
        <v>74959</v>
      </c>
      <c r="CB203" s="109">
        <f t="shared" si="67"/>
        <v>33546</v>
      </c>
      <c r="CC203" s="110">
        <f t="shared" si="60"/>
        <v>108505</v>
      </c>
      <c r="CD203" s="111">
        <f t="shared" si="61"/>
        <v>0</v>
      </c>
      <c r="CE203" s="112">
        <f t="shared" si="62"/>
        <v>108505</v>
      </c>
      <c r="CF203" s="125"/>
      <c r="CG203" s="114"/>
    </row>
    <row r="204" spans="1:85" x14ac:dyDescent="0.25">
      <c r="A204" s="308" t="s">
        <v>167</v>
      </c>
      <c r="B204" s="102">
        <f t="shared" si="53"/>
        <v>41470</v>
      </c>
      <c r="C204" s="115">
        <f t="shared" si="68"/>
        <v>74959</v>
      </c>
      <c r="D204" s="116">
        <f t="shared" si="68"/>
        <v>33546</v>
      </c>
      <c r="E204" s="117">
        <f t="shared" si="63"/>
        <v>0</v>
      </c>
      <c r="F204" s="213">
        <f t="shared" si="55"/>
        <v>108505</v>
      </c>
      <c r="G204" s="330">
        <v>34000</v>
      </c>
      <c r="H204" s="120"/>
      <c r="I204" s="120"/>
      <c r="J204" s="120"/>
      <c r="K204" s="120"/>
      <c r="L204" s="107">
        <f t="shared" si="64"/>
        <v>34000</v>
      </c>
      <c r="M204" s="120"/>
      <c r="N204" s="385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07">
        <f t="shared" si="65"/>
        <v>0</v>
      </c>
      <c r="AC204" s="120"/>
      <c r="AD204" s="108">
        <f t="shared" si="66"/>
        <v>34000</v>
      </c>
      <c r="AE204" s="387">
        <v>26000</v>
      </c>
      <c r="AF204" s="385"/>
      <c r="AG204" s="120"/>
      <c r="AH204" s="387"/>
      <c r="AI204" s="387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07">
        <f t="shared" si="69"/>
        <v>26000</v>
      </c>
      <c r="AU204" s="385">
        <v>10000</v>
      </c>
      <c r="AV204" s="385"/>
      <c r="AW204" s="385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07">
        <f t="shared" si="56"/>
        <v>10000</v>
      </c>
      <c r="BK204" s="120"/>
      <c r="BL204" s="107">
        <f t="shared" si="57"/>
        <v>36000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09">
        <f t="shared" si="58"/>
        <v>0</v>
      </c>
      <c r="BZ204" s="107">
        <f t="shared" si="59"/>
        <v>0</v>
      </c>
      <c r="CA204" s="109">
        <f t="shared" si="54"/>
        <v>82959</v>
      </c>
      <c r="CB204" s="109">
        <f t="shared" si="67"/>
        <v>23546</v>
      </c>
      <c r="CC204" s="110">
        <f t="shared" si="60"/>
        <v>106505</v>
      </c>
      <c r="CD204" s="111">
        <f t="shared" si="61"/>
        <v>0</v>
      </c>
      <c r="CE204" s="112">
        <f t="shared" si="62"/>
        <v>106505</v>
      </c>
      <c r="CF204" s="125"/>
      <c r="CG204" s="114"/>
    </row>
    <row r="205" spans="1:85" x14ac:dyDescent="0.25">
      <c r="A205" s="308" t="s">
        <v>161</v>
      </c>
      <c r="B205" s="102">
        <f t="shared" si="53"/>
        <v>41471</v>
      </c>
      <c r="C205" s="115">
        <f t="shared" si="68"/>
        <v>82959</v>
      </c>
      <c r="D205" s="116">
        <f t="shared" si="68"/>
        <v>23546</v>
      </c>
      <c r="E205" s="117">
        <f t="shared" si="63"/>
        <v>0</v>
      </c>
      <c r="F205" s="213">
        <f t="shared" si="55"/>
        <v>106505</v>
      </c>
      <c r="G205" s="330"/>
      <c r="H205" s="120"/>
      <c r="I205" s="120"/>
      <c r="J205" s="120"/>
      <c r="K205" s="120"/>
      <c r="L205" s="107">
        <f t="shared" si="64"/>
        <v>0</v>
      </c>
      <c r="M205" s="120"/>
      <c r="N205" s="385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07">
        <f t="shared" si="65"/>
        <v>0</v>
      </c>
      <c r="AC205" s="120"/>
      <c r="AD205" s="108">
        <f t="shared" si="66"/>
        <v>0</v>
      </c>
      <c r="AE205" s="387">
        <v>18000</v>
      </c>
      <c r="AF205" s="385"/>
      <c r="AG205" s="120"/>
      <c r="AH205" s="387"/>
      <c r="AI205" s="387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07">
        <f t="shared" si="69"/>
        <v>18000</v>
      </c>
      <c r="AU205" s="385"/>
      <c r="AV205" s="385"/>
      <c r="AW205" s="385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07">
        <f t="shared" si="56"/>
        <v>0</v>
      </c>
      <c r="BK205" s="120"/>
      <c r="BL205" s="107">
        <f t="shared" si="57"/>
        <v>18000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09">
        <f t="shared" si="58"/>
        <v>0</v>
      </c>
      <c r="BZ205" s="107">
        <f t="shared" si="59"/>
        <v>0</v>
      </c>
      <c r="CA205" s="109">
        <f t="shared" si="54"/>
        <v>64959</v>
      </c>
      <c r="CB205" s="109">
        <f t="shared" si="67"/>
        <v>23546</v>
      </c>
      <c r="CC205" s="110">
        <f t="shared" si="60"/>
        <v>88505</v>
      </c>
      <c r="CD205" s="111">
        <f t="shared" si="61"/>
        <v>0</v>
      </c>
      <c r="CE205" s="112">
        <f t="shared" si="62"/>
        <v>88505</v>
      </c>
      <c r="CF205" s="125"/>
      <c r="CG205" s="114"/>
    </row>
    <row r="206" spans="1:85" x14ac:dyDescent="0.25">
      <c r="A206" s="308" t="s">
        <v>162</v>
      </c>
      <c r="B206" s="102">
        <f t="shared" si="53"/>
        <v>41472</v>
      </c>
      <c r="C206" s="115">
        <f t="shared" si="68"/>
        <v>64959</v>
      </c>
      <c r="D206" s="116">
        <f t="shared" si="68"/>
        <v>23546</v>
      </c>
      <c r="E206" s="117">
        <f t="shared" si="63"/>
        <v>0</v>
      </c>
      <c r="F206" s="213">
        <f t="shared" si="55"/>
        <v>88505</v>
      </c>
      <c r="G206" s="330"/>
      <c r="H206" s="120"/>
      <c r="I206" s="120"/>
      <c r="J206" s="120"/>
      <c r="K206" s="120"/>
      <c r="L206" s="107">
        <f t="shared" si="64"/>
        <v>0</v>
      </c>
      <c r="M206" s="120"/>
      <c r="N206" s="385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07">
        <f t="shared" si="65"/>
        <v>0</v>
      </c>
      <c r="AC206" s="120"/>
      <c r="AD206" s="108">
        <f t="shared" si="66"/>
        <v>0</v>
      </c>
      <c r="AE206" s="387">
        <v>16000</v>
      </c>
      <c r="AF206" s="385"/>
      <c r="AG206" s="120"/>
      <c r="AH206" s="387">
        <v>11000</v>
      </c>
      <c r="AI206" s="387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07">
        <f t="shared" si="69"/>
        <v>27000</v>
      </c>
      <c r="AU206" s="385">
        <v>5000</v>
      </c>
      <c r="AV206" s="385"/>
      <c r="AW206" s="385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07">
        <f t="shared" si="56"/>
        <v>5000</v>
      </c>
      <c r="BK206" s="120"/>
      <c r="BL206" s="107">
        <f t="shared" si="57"/>
        <v>32000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09">
        <f t="shared" si="58"/>
        <v>0</v>
      </c>
      <c r="BZ206" s="107">
        <f t="shared" si="59"/>
        <v>0</v>
      </c>
      <c r="CA206" s="109">
        <f t="shared" si="54"/>
        <v>37959</v>
      </c>
      <c r="CB206" s="109">
        <f t="shared" si="67"/>
        <v>18546</v>
      </c>
      <c r="CC206" s="110">
        <f t="shared" si="60"/>
        <v>56505</v>
      </c>
      <c r="CD206" s="111">
        <f t="shared" si="61"/>
        <v>0</v>
      </c>
      <c r="CE206" s="112">
        <f t="shared" si="62"/>
        <v>56505</v>
      </c>
      <c r="CF206" s="125"/>
      <c r="CG206" s="114"/>
    </row>
    <row r="207" spans="1:85" x14ac:dyDescent="0.25">
      <c r="A207" s="308" t="s">
        <v>163</v>
      </c>
      <c r="B207" s="102">
        <f t="shared" si="53"/>
        <v>41473</v>
      </c>
      <c r="C207" s="115">
        <f t="shared" si="68"/>
        <v>37959</v>
      </c>
      <c r="D207" s="116">
        <f t="shared" si="68"/>
        <v>18546</v>
      </c>
      <c r="E207" s="117">
        <f t="shared" si="63"/>
        <v>0</v>
      </c>
      <c r="F207" s="213">
        <f t="shared" si="55"/>
        <v>56505</v>
      </c>
      <c r="G207" s="330">
        <v>68000</v>
      </c>
      <c r="H207" s="120"/>
      <c r="I207" s="120"/>
      <c r="J207" s="120"/>
      <c r="K207" s="120"/>
      <c r="L207" s="107">
        <f t="shared" si="64"/>
        <v>68000</v>
      </c>
      <c r="M207" s="120"/>
      <c r="N207" s="385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07">
        <f t="shared" si="65"/>
        <v>0</v>
      </c>
      <c r="AC207" s="120"/>
      <c r="AD207" s="108">
        <f t="shared" si="66"/>
        <v>68000</v>
      </c>
      <c r="AE207" s="387">
        <v>16000</v>
      </c>
      <c r="AF207" s="385">
        <v>12000</v>
      </c>
      <c r="AG207" s="120"/>
      <c r="AH207" s="387"/>
      <c r="AI207" s="387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07">
        <f t="shared" si="69"/>
        <v>28000</v>
      </c>
      <c r="AU207" s="385"/>
      <c r="AV207" s="385"/>
      <c r="AW207" s="385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07">
        <f t="shared" si="56"/>
        <v>0</v>
      </c>
      <c r="BK207" s="120"/>
      <c r="BL207" s="107">
        <f t="shared" si="57"/>
        <v>28000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09">
        <f t="shared" si="58"/>
        <v>0</v>
      </c>
      <c r="BZ207" s="107">
        <f t="shared" si="59"/>
        <v>0</v>
      </c>
      <c r="CA207" s="109">
        <f t="shared" si="54"/>
        <v>77959</v>
      </c>
      <c r="CB207" s="109">
        <f t="shared" si="67"/>
        <v>18546</v>
      </c>
      <c r="CC207" s="110">
        <f t="shared" si="60"/>
        <v>96505</v>
      </c>
      <c r="CD207" s="111">
        <f t="shared" si="61"/>
        <v>0</v>
      </c>
      <c r="CE207" s="112">
        <f t="shared" si="62"/>
        <v>96505</v>
      </c>
      <c r="CF207" s="125"/>
      <c r="CG207" s="114"/>
    </row>
    <row r="208" spans="1:85" x14ac:dyDescent="0.25">
      <c r="A208" s="308" t="s">
        <v>164</v>
      </c>
      <c r="B208" s="102">
        <f t="shared" si="53"/>
        <v>41474</v>
      </c>
      <c r="C208" s="115">
        <f t="shared" si="68"/>
        <v>77959</v>
      </c>
      <c r="D208" s="116">
        <f t="shared" si="68"/>
        <v>18546</v>
      </c>
      <c r="E208" s="117">
        <f t="shared" si="63"/>
        <v>0</v>
      </c>
      <c r="F208" s="213">
        <f t="shared" si="55"/>
        <v>96505</v>
      </c>
      <c r="G208" s="330">
        <v>67000</v>
      </c>
      <c r="H208" s="120"/>
      <c r="I208" s="120"/>
      <c r="J208" s="120"/>
      <c r="K208" s="120"/>
      <c r="L208" s="107">
        <f t="shared" si="64"/>
        <v>67000</v>
      </c>
      <c r="M208" s="120"/>
      <c r="N208" s="385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07">
        <f t="shared" si="65"/>
        <v>0</v>
      </c>
      <c r="AC208" s="120"/>
      <c r="AD208" s="108">
        <f t="shared" si="66"/>
        <v>67000</v>
      </c>
      <c r="AE208" s="387">
        <v>57000</v>
      </c>
      <c r="AF208" s="385"/>
      <c r="AG208" s="120"/>
      <c r="AH208" s="387"/>
      <c r="AI208" s="387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07">
        <f t="shared" si="69"/>
        <v>57000</v>
      </c>
      <c r="AU208" s="385">
        <v>10000</v>
      </c>
      <c r="AV208" s="385"/>
      <c r="AW208" s="385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07">
        <f t="shared" si="56"/>
        <v>10000</v>
      </c>
      <c r="BK208" s="120"/>
      <c r="BL208" s="107">
        <f t="shared" si="57"/>
        <v>67000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09">
        <f t="shared" si="58"/>
        <v>0</v>
      </c>
      <c r="BZ208" s="107">
        <f t="shared" si="59"/>
        <v>0</v>
      </c>
      <c r="CA208" s="109">
        <f t="shared" si="54"/>
        <v>87959</v>
      </c>
      <c r="CB208" s="109">
        <f t="shared" si="67"/>
        <v>8546</v>
      </c>
      <c r="CC208" s="110">
        <f t="shared" si="60"/>
        <v>96505</v>
      </c>
      <c r="CD208" s="111">
        <f t="shared" si="61"/>
        <v>0</v>
      </c>
      <c r="CE208" s="112">
        <f t="shared" si="62"/>
        <v>96505</v>
      </c>
      <c r="CF208" s="125"/>
      <c r="CG208" s="114"/>
    </row>
    <row r="209" spans="1:85" x14ac:dyDescent="0.25">
      <c r="A209" s="308" t="s">
        <v>165</v>
      </c>
      <c r="B209" s="102">
        <f t="shared" si="53"/>
        <v>41475</v>
      </c>
      <c r="C209" s="115">
        <f t="shared" si="68"/>
        <v>87959</v>
      </c>
      <c r="D209" s="116">
        <f t="shared" si="68"/>
        <v>8546</v>
      </c>
      <c r="E209" s="117">
        <f t="shared" si="63"/>
        <v>0</v>
      </c>
      <c r="F209" s="213">
        <f t="shared" si="55"/>
        <v>96505</v>
      </c>
      <c r="G209" s="330">
        <v>53000</v>
      </c>
      <c r="H209" s="120"/>
      <c r="I209" s="120"/>
      <c r="J209" s="120"/>
      <c r="K209" s="120"/>
      <c r="L209" s="107">
        <f t="shared" si="64"/>
        <v>53000</v>
      </c>
      <c r="M209" s="120"/>
      <c r="N209" s="387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07">
        <f t="shared" si="65"/>
        <v>0</v>
      </c>
      <c r="AC209" s="120"/>
      <c r="AD209" s="108">
        <f t="shared" si="66"/>
        <v>53000</v>
      </c>
      <c r="AE209" s="387">
        <v>6000</v>
      </c>
      <c r="AF209" s="385"/>
      <c r="AG209" s="120"/>
      <c r="AH209" s="387"/>
      <c r="AI209" s="387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07">
        <f t="shared" si="69"/>
        <v>6000</v>
      </c>
      <c r="AU209" s="385"/>
      <c r="AV209" s="385"/>
      <c r="AW209" s="385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07">
        <f t="shared" si="56"/>
        <v>0</v>
      </c>
      <c r="BK209" s="120"/>
      <c r="BL209" s="107">
        <f t="shared" si="57"/>
        <v>6000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09">
        <f t="shared" si="58"/>
        <v>0</v>
      </c>
      <c r="BZ209" s="107">
        <f t="shared" si="59"/>
        <v>0</v>
      </c>
      <c r="CA209" s="109">
        <f t="shared" si="54"/>
        <v>134959</v>
      </c>
      <c r="CB209" s="109">
        <f t="shared" si="67"/>
        <v>8546</v>
      </c>
      <c r="CC209" s="110">
        <f t="shared" si="60"/>
        <v>143505</v>
      </c>
      <c r="CD209" s="111">
        <f t="shared" si="61"/>
        <v>0</v>
      </c>
      <c r="CE209" s="112">
        <f t="shared" si="62"/>
        <v>143505</v>
      </c>
      <c r="CF209" s="125"/>
      <c r="CG209" s="114"/>
    </row>
    <row r="210" spans="1:85" x14ac:dyDescent="0.25">
      <c r="A210" s="309" t="s">
        <v>166</v>
      </c>
      <c r="B210" s="310">
        <f t="shared" si="53"/>
        <v>41476</v>
      </c>
      <c r="C210" s="115">
        <f t="shared" si="68"/>
        <v>134959</v>
      </c>
      <c r="D210" s="116">
        <f t="shared" si="68"/>
        <v>8546</v>
      </c>
      <c r="E210" s="117">
        <f t="shared" si="63"/>
        <v>0</v>
      </c>
      <c r="F210" s="213">
        <f t="shared" si="55"/>
        <v>143505</v>
      </c>
      <c r="G210" s="330"/>
      <c r="H210" s="120"/>
      <c r="I210" s="120"/>
      <c r="J210" s="120"/>
      <c r="K210" s="120"/>
      <c r="L210" s="107">
        <f t="shared" si="64"/>
        <v>0</v>
      </c>
      <c r="M210" s="120"/>
      <c r="N210" s="387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07">
        <f t="shared" si="65"/>
        <v>0</v>
      </c>
      <c r="AC210" s="120"/>
      <c r="AD210" s="108">
        <f t="shared" si="66"/>
        <v>0</v>
      </c>
      <c r="AE210" s="387"/>
      <c r="AF210" s="385"/>
      <c r="AG210" s="120"/>
      <c r="AH210" s="387"/>
      <c r="AI210" s="387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07">
        <f t="shared" si="69"/>
        <v>0</v>
      </c>
      <c r="AU210" s="385"/>
      <c r="AV210" s="385"/>
      <c r="AW210" s="385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07">
        <f t="shared" si="56"/>
        <v>0</v>
      </c>
      <c r="BK210" s="120"/>
      <c r="BL210" s="107">
        <f t="shared" si="57"/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09">
        <f t="shared" si="58"/>
        <v>0</v>
      </c>
      <c r="BZ210" s="107">
        <f t="shared" si="59"/>
        <v>0</v>
      </c>
      <c r="CA210" s="109">
        <f t="shared" si="54"/>
        <v>134959</v>
      </c>
      <c r="CB210" s="109">
        <f t="shared" si="67"/>
        <v>8546</v>
      </c>
      <c r="CC210" s="110">
        <f t="shared" si="60"/>
        <v>143505</v>
      </c>
      <c r="CD210" s="111">
        <f t="shared" si="61"/>
        <v>0</v>
      </c>
      <c r="CE210" s="112">
        <f t="shared" si="62"/>
        <v>143505</v>
      </c>
      <c r="CF210" s="125"/>
      <c r="CG210" s="114"/>
    </row>
    <row r="211" spans="1:85" x14ac:dyDescent="0.25">
      <c r="A211" s="308" t="s">
        <v>167</v>
      </c>
      <c r="B211" s="102">
        <f t="shared" si="53"/>
        <v>41477</v>
      </c>
      <c r="C211" s="115">
        <f t="shared" si="68"/>
        <v>134959</v>
      </c>
      <c r="D211" s="116">
        <f t="shared" si="68"/>
        <v>8546</v>
      </c>
      <c r="E211" s="117">
        <f t="shared" si="63"/>
        <v>0</v>
      </c>
      <c r="F211" s="213">
        <f t="shared" si="55"/>
        <v>143505</v>
      </c>
      <c r="G211" s="330"/>
      <c r="H211" s="120"/>
      <c r="I211" s="120"/>
      <c r="J211" s="120"/>
      <c r="K211" s="120"/>
      <c r="L211" s="107">
        <f t="shared" si="64"/>
        <v>0</v>
      </c>
      <c r="M211" s="120"/>
      <c r="N211" s="387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07">
        <f t="shared" si="65"/>
        <v>0</v>
      </c>
      <c r="AC211" s="120"/>
      <c r="AD211" s="108">
        <f t="shared" si="66"/>
        <v>0</v>
      </c>
      <c r="AE211" s="387">
        <v>59000</v>
      </c>
      <c r="AF211" s="385"/>
      <c r="AG211" s="120"/>
      <c r="AH211" s="387"/>
      <c r="AI211" s="387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07">
        <f t="shared" si="69"/>
        <v>59000</v>
      </c>
      <c r="AU211" s="385"/>
      <c r="AV211" s="385"/>
      <c r="AW211" s="385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07">
        <f t="shared" si="56"/>
        <v>0</v>
      </c>
      <c r="BK211" s="120"/>
      <c r="BL211" s="107">
        <f t="shared" si="57"/>
        <v>59000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09">
        <f t="shared" si="58"/>
        <v>0</v>
      </c>
      <c r="BZ211" s="107">
        <f t="shared" si="59"/>
        <v>0</v>
      </c>
      <c r="CA211" s="109">
        <f t="shared" si="54"/>
        <v>75959</v>
      </c>
      <c r="CB211" s="109">
        <f t="shared" si="67"/>
        <v>8546</v>
      </c>
      <c r="CC211" s="110">
        <f t="shared" si="60"/>
        <v>84505</v>
      </c>
      <c r="CD211" s="111">
        <f t="shared" si="61"/>
        <v>0</v>
      </c>
      <c r="CE211" s="112">
        <f t="shared" si="62"/>
        <v>84505</v>
      </c>
      <c r="CF211" s="125"/>
      <c r="CG211" s="114"/>
    </row>
    <row r="212" spans="1:85" x14ac:dyDescent="0.25">
      <c r="A212" s="308" t="s">
        <v>161</v>
      </c>
      <c r="B212" s="102">
        <f t="shared" si="53"/>
        <v>41478</v>
      </c>
      <c r="C212" s="115">
        <f t="shared" si="68"/>
        <v>75959</v>
      </c>
      <c r="D212" s="116">
        <f t="shared" si="68"/>
        <v>8546</v>
      </c>
      <c r="E212" s="117">
        <f t="shared" si="63"/>
        <v>0</v>
      </c>
      <c r="F212" s="213">
        <f t="shared" si="55"/>
        <v>84505</v>
      </c>
      <c r="G212" s="330"/>
      <c r="H212" s="120"/>
      <c r="I212" s="120"/>
      <c r="J212" s="120"/>
      <c r="K212" s="120"/>
      <c r="L212" s="107">
        <f t="shared" si="64"/>
        <v>0</v>
      </c>
      <c r="M212" s="120"/>
      <c r="N212" s="385">
        <v>89023</v>
      </c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07">
        <f t="shared" si="65"/>
        <v>89023</v>
      </c>
      <c r="AC212" s="120"/>
      <c r="AD212" s="108">
        <f t="shared" si="66"/>
        <v>89023</v>
      </c>
      <c r="AE212" s="387">
        <v>10000</v>
      </c>
      <c r="AF212" s="385"/>
      <c r="AG212" s="120"/>
      <c r="AH212" s="387"/>
      <c r="AI212" s="387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07">
        <f t="shared" si="69"/>
        <v>10000</v>
      </c>
      <c r="AU212" s="385"/>
      <c r="AV212" s="385"/>
      <c r="AW212" s="385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07">
        <f t="shared" si="56"/>
        <v>0</v>
      </c>
      <c r="BK212" s="120"/>
      <c r="BL212" s="107">
        <f t="shared" si="57"/>
        <v>10000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09">
        <f t="shared" si="58"/>
        <v>0</v>
      </c>
      <c r="BZ212" s="107">
        <f t="shared" si="59"/>
        <v>0</v>
      </c>
      <c r="CA212" s="109">
        <f t="shared" si="54"/>
        <v>65959</v>
      </c>
      <c r="CB212" s="109">
        <f t="shared" si="67"/>
        <v>97569</v>
      </c>
      <c r="CC212" s="110">
        <f t="shared" si="60"/>
        <v>163528</v>
      </c>
      <c r="CD212" s="111">
        <f t="shared" si="61"/>
        <v>0</v>
      </c>
      <c r="CE212" s="112">
        <f t="shared" si="62"/>
        <v>163528</v>
      </c>
      <c r="CF212" s="125"/>
      <c r="CG212" s="114"/>
    </row>
    <row r="213" spans="1:85" x14ac:dyDescent="0.25">
      <c r="A213" s="308" t="s">
        <v>162</v>
      </c>
      <c r="B213" s="102">
        <f t="shared" si="53"/>
        <v>41479</v>
      </c>
      <c r="C213" s="115">
        <f t="shared" si="68"/>
        <v>65959</v>
      </c>
      <c r="D213" s="116">
        <f t="shared" si="68"/>
        <v>97569</v>
      </c>
      <c r="E213" s="117">
        <f t="shared" si="63"/>
        <v>0</v>
      </c>
      <c r="F213" s="213">
        <f t="shared" si="55"/>
        <v>163528</v>
      </c>
      <c r="G213" s="330"/>
      <c r="H213" s="120"/>
      <c r="I213" s="120"/>
      <c r="J213" s="120"/>
      <c r="K213" s="120"/>
      <c r="L213" s="107">
        <f t="shared" si="64"/>
        <v>0</v>
      </c>
      <c r="M213" s="120"/>
      <c r="N213" s="387">
        <v>44584</v>
      </c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07">
        <f t="shared" si="65"/>
        <v>44584</v>
      </c>
      <c r="AC213" s="120"/>
      <c r="AD213" s="108">
        <f t="shared" si="66"/>
        <v>44584</v>
      </c>
      <c r="AE213" s="387">
        <v>53000</v>
      </c>
      <c r="AF213" s="385"/>
      <c r="AG213" s="120"/>
      <c r="AH213" s="387"/>
      <c r="AI213" s="387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07">
        <f t="shared" si="69"/>
        <v>53000</v>
      </c>
      <c r="AU213" s="385"/>
      <c r="AV213" s="385"/>
      <c r="AW213" s="385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07">
        <f t="shared" si="56"/>
        <v>0</v>
      </c>
      <c r="BK213" s="120"/>
      <c r="BL213" s="107">
        <f t="shared" si="57"/>
        <v>53000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09">
        <f t="shared" si="58"/>
        <v>0</v>
      </c>
      <c r="BZ213" s="107">
        <f t="shared" si="59"/>
        <v>0</v>
      </c>
      <c r="CA213" s="109">
        <f t="shared" si="54"/>
        <v>12959</v>
      </c>
      <c r="CB213" s="109">
        <f t="shared" si="67"/>
        <v>142153</v>
      </c>
      <c r="CC213" s="110">
        <f t="shared" si="60"/>
        <v>155112</v>
      </c>
      <c r="CD213" s="111">
        <f t="shared" si="61"/>
        <v>0</v>
      </c>
      <c r="CE213" s="112">
        <f t="shared" si="62"/>
        <v>155112</v>
      </c>
      <c r="CF213" s="125"/>
      <c r="CG213" s="114"/>
    </row>
    <row r="214" spans="1:85" x14ac:dyDescent="0.25">
      <c r="A214" s="308" t="s">
        <v>163</v>
      </c>
      <c r="B214" s="102">
        <f t="shared" si="53"/>
        <v>41480</v>
      </c>
      <c r="C214" s="115">
        <f t="shared" si="68"/>
        <v>12959</v>
      </c>
      <c r="D214" s="116">
        <f t="shared" si="68"/>
        <v>142153</v>
      </c>
      <c r="E214" s="117">
        <f t="shared" si="63"/>
        <v>0</v>
      </c>
      <c r="F214" s="213">
        <f t="shared" si="55"/>
        <v>155112</v>
      </c>
      <c r="G214" s="330"/>
      <c r="H214" s="120"/>
      <c r="I214" s="120"/>
      <c r="J214" s="120"/>
      <c r="K214" s="120"/>
      <c r="L214" s="107">
        <f t="shared" si="64"/>
        <v>0</v>
      </c>
      <c r="M214" s="120"/>
      <c r="N214" s="387">
        <v>137485</v>
      </c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07">
        <f t="shared" si="65"/>
        <v>137485</v>
      </c>
      <c r="AC214" s="120"/>
      <c r="AD214" s="108">
        <f t="shared" si="66"/>
        <v>137485</v>
      </c>
      <c r="AE214" s="387"/>
      <c r="AF214" s="385"/>
      <c r="AG214" s="120"/>
      <c r="AH214" s="387"/>
      <c r="AI214" s="387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07">
        <f t="shared" si="69"/>
        <v>0</v>
      </c>
      <c r="AU214" s="385">
        <v>43480</v>
      </c>
      <c r="AV214" s="385"/>
      <c r="AW214" s="385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07">
        <f t="shared" si="56"/>
        <v>43480</v>
      </c>
      <c r="BK214" s="120"/>
      <c r="BL214" s="107">
        <f t="shared" si="57"/>
        <v>43480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09">
        <f t="shared" si="58"/>
        <v>0</v>
      </c>
      <c r="BZ214" s="107">
        <f t="shared" si="59"/>
        <v>0</v>
      </c>
      <c r="CA214" s="109">
        <f t="shared" si="54"/>
        <v>12959</v>
      </c>
      <c r="CB214" s="109">
        <f t="shared" si="67"/>
        <v>236158</v>
      </c>
      <c r="CC214" s="110">
        <f t="shared" si="60"/>
        <v>249117</v>
      </c>
      <c r="CD214" s="111">
        <f t="shared" si="61"/>
        <v>0</v>
      </c>
      <c r="CE214" s="112">
        <f t="shared" si="62"/>
        <v>249117</v>
      </c>
      <c r="CF214" s="125"/>
      <c r="CG214" s="114"/>
    </row>
    <row r="215" spans="1:85" x14ac:dyDescent="0.25">
      <c r="A215" s="308" t="s">
        <v>164</v>
      </c>
      <c r="B215" s="102">
        <f t="shared" si="53"/>
        <v>41481</v>
      </c>
      <c r="C215" s="115">
        <f t="shared" si="68"/>
        <v>12959</v>
      </c>
      <c r="D215" s="116">
        <f t="shared" si="68"/>
        <v>236158</v>
      </c>
      <c r="E215" s="117">
        <f t="shared" si="63"/>
        <v>0</v>
      </c>
      <c r="F215" s="213">
        <f t="shared" si="55"/>
        <v>249117</v>
      </c>
      <c r="G215" s="330"/>
      <c r="H215" s="120"/>
      <c r="I215" s="120"/>
      <c r="J215" s="120"/>
      <c r="K215" s="120"/>
      <c r="L215" s="107">
        <f t="shared" si="64"/>
        <v>0</v>
      </c>
      <c r="M215" s="120"/>
      <c r="N215" s="387">
        <v>44306</v>
      </c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07">
        <f t="shared" si="65"/>
        <v>44306</v>
      </c>
      <c r="AC215" s="120"/>
      <c r="AD215" s="108">
        <f t="shared" si="66"/>
        <v>44306</v>
      </c>
      <c r="AE215" s="387"/>
      <c r="AF215" s="385"/>
      <c r="AG215" s="120"/>
      <c r="AH215" s="387"/>
      <c r="AI215" s="387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07">
        <f t="shared" si="69"/>
        <v>0</v>
      </c>
      <c r="AU215" s="385">
        <v>50000</v>
      </c>
      <c r="AV215" s="385"/>
      <c r="AW215" s="385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07">
        <f t="shared" si="56"/>
        <v>50000</v>
      </c>
      <c r="BK215" s="120"/>
      <c r="BL215" s="107">
        <f t="shared" si="57"/>
        <v>50000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09">
        <f t="shared" si="58"/>
        <v>0</v>
      </c>
      <c r="BZ215" s="107">
        <f t="shared" si="59"/>
        <v>0</v>
      </c>
      <c r="CA215" s="109">
        <f t="shared" si="54"/>
        <v>12959</v>
      </c>
      <c r="CB215" s="109">
        <f t="shared" si="67"/>
        <v>230464</v>
      </c>
      <c r="CC215" s="110">
        <f t="shared" si="60"/>
        <v>243423</v>
      </c>
      <c r="CD215" s="111">
        <f t="shared" si="61"/>
        <v>0</v>
      </c>
      <c r="CE215" s="112">
        <f t="shared" si="62"/>
        <v>243423</v>
      </c>
      <c r="CF215" s="125"/>
      <c r="CG215" s="114"/>
    </row>
    <row r="216" spans="1:85" x14ac:dyDescent="0.25">
      <c r="A216" s="308" t="s">
        <v>165</v>
      </c>
      <c r="B216" s="102">
        <f t="shared" si="53"/>
        <v>41482</v>
      </c>
      <c r="C216" s="115">
        <f t="shared" si="68"/>
        <v>12959</v>
      </c>
      <c r="D216" s="116">
        <f t="shared" si="68"/>
        <v>230464</v>
      </c>
      <c r="E216" s="117">
        <f t="shared" si="63"/>
        <v>0</v>
      </c>
      <c r="F216" s="213">
        <f t="shared" si="55"/>
        <v>243423</v>
      </c>
      <c r="G216" s="330"/>
      <c r="H216" s="120"/>
      <c r="I216" s="120"/>
      <c r="J216" s="120"/>
      <c r="K216" s="120"/>
      <c r="L216" s="107">
        <f t="shared" si="64"/>
        <v>0</v>
      </c>
      <c r="M216" s="120"/>
      <c r="N216" s="387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07">
        <f t="shared" si="65"/>
        <v>0</v>
      </c>
      <c r="AC216" s="120"/>
      <c r="AD216" s="108">
        <f t="shared" si="66"/>
        <v>0</v>
      </c>
      <c r="AE216" s="387"/>
      <c r="AF216" s="385"/>
      <c r="AG216" s="120"/>
      <c r="AH216" s="387"/>
      <c r="AI216" s="387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07">
        <f t="shared" si="69"/>
        <v>0</v>
      </c>
      <c r="AU216" s="385">
        <v>10000</v>
      </c>
      <c r="AV216" s="385"/>
      <c r="AW216" s="385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07">
        <f t="shared" si="56"/>
        <v>10000</v>
      </c>
      <c r="BK216" s="120"/>
      <c r="BL216" s="107">
        <f t="shared" si="57"/>
        <v>10000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09">
        <f t="shared" si="58"/>
        <v>0</v>
      </c>
      <c r="BZ216" s="107">
        <f t="shared" si="59"/>
        <v>0</v>
      </c>
      <c r="CA216" s="109">
        <f t="shared" si="54"/>
        <v>12959</v>
      </c>
      <c r="CB216" s="109">
        <f t="shared" si="67"/>
        <v>220464</v>
      </c>
      <c r="CC216" s="110">
        <f t="shared" si="60"/>
        <v>233423</v>
      </c>
      <c r="CD216" s="111">
        <f t="shared" si="61"/>
        <v>0</v>
      </c>
      <c r="CE216" s="112">
        <f t="shared" si="62"/>
        <v>233423</v>
      </c>
      <c r="CF216" s="125"/>
      <c r="CG216" s="114"/>
    </row>
    <row r="217" spans="1:85" x14ac:dyDescent="0.25">
      <c r="A217" s="309" t="s">
        <v>166</v>
      </c>
      <c r="B217" s="310">
        <f t="shared" si="53"/>
        <v>41483</v>
      </c>
      <c r="C217" s="115">
        <f t="shared" si="68"/>
        <v>12959</v>
      </c>
      <c r="D217" s="116">
        <f t="shared" si="68"/>
        <v>220464</v>
      </c>
      <c r="E217" s="117">
        <f t="shared" si="63"/>
        <v>0</v>
      </c>
      <c r="F217" s="213">
        <f t="shared" si="55"/>
        <v>233423</v>
      </c>
      <c r="G217" s="330"/>
      <c r="H217" s="120"/>
      <c r="I217" s="120"/>
      <c r="J217" s="120"/>
      <c r="K217" s="120"/>
      <c r="L217" s="107">
        <f t="shared" si="64"/>
        <v>0</v>
      </c>
      <c r="M217" s="120"/>
      <c r="N217" s="387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07">
        <f t="shared" si="65"/>
        <v>0</v>
      </c>
      <c r="AC217" s="120"/>
      <c r="AD217" s="108">
        <f t="shared" si="66"/>
        <v>0</v>
      </c>
      <c r="AE217" s="387"/>
      <c r="AF217" s="387"/>
      <c r="AG217" s="120"/>
      <c r="AH217" s="387"/>
      <c r="AI217" s="387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07">
        <f t="shared" si="69"/>
        <v>0</v>
      </c>
      <c r="AU217" s="385"/>
      <c r="AV217" s="385"/>
      <c r="AW217" s="387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07">
        <f t="shared" si="56"/>
        <v>0</v>
      </c>
      <c r="BK217" s="120"/>
      <c r="BL217" s="107">
        <f t="shared" si="57"/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09">
        <f t="shared" si="58"/>
        <v>0</v>
      </c>
      <c r="BZ217" s="107">
        <f t="shared" si="59"/>
        <v>0</v>
      </c>
      <c r="CA217" s="109">
        <f t="shared" si="54"/>
        <v>12959</v>
      </c>
      <c r="CB217" s="109">
        <f t="shared" si="67"/>
        <v>220464</v>
      </c>
      <c r="CC217" s="110">
        <f t="shared" si="60"/>
        <v>233423</v>
      </c>
      <c r="CD217" s="111">
        <f t="shared" si="61"/>
        <v>0</v>
      </c>
      <c r="CE217" s="112">
        <f t="shared" si="62"/>
        <v>233423</v>
      </c>
      <c r="CF217" s="125"/>
      <c r="CG217" s="114"/>
    </row>
    <row r="218" spans="1:85" x14ac:dyDescent="0.25">
      <c r="A218" s="308" t="s">
        <v>167</v>
      </c>
      <c r="B218" s="102">
        <f t="shared" si="53"/>
        <v>41484</v>
      </c>
      <c r="C218" s="115">
        <f t="shared" si="68"/>
        <v>12959</v>
      </c>
      <c r="D218" s="116">
        <f t="shared" si="68"/>
        <v>220464</v>
      </c>
      <c r="E218" s="117">
        <f t="shared" si="63"/>
        <v>0</v>
      </c>
      <c r="F218" s="213">
        <f t="shared" si="55"/>
        <v>233423</v>
      </c>
      <c r="G218" s="330"/>
      <c r="H218" s="120"/>
      <c r="I218" s="120"/>
      <c r="J218" s="120"/>
      <c r="K218" s="120"/>
      <c r="L218" s="107">
        <f t="shared" si="64"/>
        <v>0</v>
      </c>
      <c r="M218" s="120"/>
      <c r="N218" s="387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07">
        <f t="shared" si="65"/>
        <v>0</v>
      </c>
      <c r="AC218" s="120"/>
      <c r="AD218" s="108">
        <f t="shared" si="66"/>
        <v>0</v>
      </c>
      <c r="AE218" s="387"/>
      <c r="AF218" s="387"/>
      <c r="AG218" s="120"/>
      <c r="AH218" s="387"/>
      <c r="AI218" s="387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07">
        <f t="shared" si="69"/>
        <v>0</v>
      </c>
      <c r="AU218" s="387">
        <v>17000</v>
      </c>
      <c r="AV218" s="385"/>
      <c r="AW218" s="387">
        <v>5000</v>
      </c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07">
        <f t="shared" si="56"/>
        <v>22000</v>
      </c>
      <c r="BK218" s="120"/>
      <c r="BL218" s="107">
        <f t="shared" si="57"/>
        <v>22000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09">
        <f t="shared" si="58"/>
        <v>0</v>
      </c>
      <c r="BZ218" s="107">
        <f t="shared" si="59"/>
        <v>0</v>
      </c>
      <c r="CA218" s="109">
        <f t="shared" si="54"/>
        <v>12959</v>
      </c>
      <c r="CB218" s="109">
        <f t="shared" si="67"/>
        <v>198464</v>
      </c>
      <c r="CC218" s="110">
        <f t="shared" si="60"/>
        <v>211423</v>
      </c>
      <c r="CD218" s="111">
        <f t="shared" si="61"/>
        <v>0</v>
      </c>
      <c r="CE218" s="112">
        <f t="shared" si="62"/>
        <v>211423</v>
      </c>
      <c r="CF218" s="125"/>
      <c r="CG218" s="114"/>
    </row>
    <row r="219" spans="1:85" x14ac:dyDescent="0.25">
      <c r="A219" s="308" t="s">
        <v>161</v>
      </c>
      <c r="B219" s="102">
        <f t="shared" si="53"/>
        <v>41485</v>
      </c>
      <c r="C219" s="115">
        <f t="shared" si="68"/>
        <v>12959</v>
      </c>
      <c r="D219" s="116">
        <f t="shared" si="68"/>
        <v>198464</v>
      </c>
      <c r="E219" s="117">
        <f t="shared" si="63"/>
        <v>0</v>
      </c>
      <c r="F219" s="213">
        <f t="shared" si="55"/>
        <v>211423</v>
      </c>
      <c r="G219" s="211"/>
      <c r="H219" s="120"/>
      <c r="I219" s="120"/>
      <c r="J219" s="120"/>
      <c r="K219" s="120"/>
      <c r="L219" s="107">
        <f t="shared" si="64"/>
        <v>0</v>
      </c>
      <c r="M219" s="120"/>
      <c r="N219" s="387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07">
        <f t="shared" si="65"/>
        <v>0</v>
      </c>
      <c r="AC219" s="120"/>
      <c r="AD219" s="108">
        <f t="shared" si="66"/>
        <v>0</v>
      </c>
      <c r="AE219" s="387">
        <v>10000</v>
      </c>
      <c r="AF219" s="387"/>
      <c r="AG219" s="120"/>
      <c r="AH219" s="387"/>
      <c r="AI219" s="387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07">
        <f t="shared" si="69"/>
        <v>10000</v>
      </c>
      <c r="AU219" s="387">
        <v>8000</v>
      </c>
      <c r="AV219" s="388"/>
      <c r="AW219" s="387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07">
        <f t="shared" si="56"/>
        <v>8000</v>
      </c>
      <c r="BK219" s="120"/>
      <c r="BL219" s="107">
        <f t="shared" si="57"/>
        <v>18000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09">
        <f t="shared" si="58"/>
        <v>0</v>
      </c>
      <c r="BZ219" s="107">
        <f t="shared" si="59"/>
        <v>0</v>
      </c>
      <c r="CA219" s="109">
        <f t="shared" si="54"/>
        <v>2959</v>
      </c>
      <c r="CB219" s="109">
        <f t="shared" si="67"/>
        <v>190464</v>
      </c>
      <c r="CC219" s="110">
        <f t="shared" si="60"/>
        <v>193423</v>
      </c>
      <c r="CD219" s="111">
        <f t="shared" si="61"/>
        <v>0</v>
      </c>
      <c r="CE219" s="112">
        <f t="shared" si="62"/>
        <v>193423</v>
      </c>
      <c r="CF219" s="125"/>
      <c r="CG219" s="114"/>
    </row>
    <row r="220" spans="1:85" x14ac:dyDescent="0.25">
      <c r="A220" s="308" t="s">
        <v>162</v>
      </c>
      <c r="B220" s="102">
        <f t="shared" si="53"/>
        <v>41486</v>
      </c>
      <c r="C220" s="115">
        <f t="shared" si="68"/>
        <v>2959</v>
      </c>
      <c r="D220" s="116">
        <f t="shared" si="68"/>
        <v>190464</v>
      </c>
      <c r="E220" s="117">
        <f t="shared" si="63"/>
        <v>0</v>
      </c>
      <c r="F220" s="218">
        <f t="shared" si="55"/>
        <v>193423</v>
      </c>
      <c r="G220" s="252"/>
      <c r="H220" s="240"/>
      <c r="I220" s="219"/>
      <c r="J220" s="219"/>
      <c r="K220" s="219"/>
      <c r="L220" s="220">
        <f t="shared" si="64"/>
        <v>0</v>
      </c>
      <c r="M220" s="219"/>
      <c r="N220" s="395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  <c r="AA220" s="219"/>
      <c r="AB220" s="220">
        <f t="shared" si="65"/>
        <v>0</v>
      </c>
      <c r="AC220" s="219"/>
      <c r="AD220" s="221">
        <f t="shared" si="66"/>
        <v>0</v>
      </c>
      <c r="AE220" s="395"/>
      <c r="AF220" s="395"/>
      <c r="AG220" s="219"/>
      <c r="AH220" s="395"/>
      <c r="AI220" s="395"/>
      <c r="AJ220" s="219"/>
      <c r="AK220" s="219"/>
      <c r="AL220" s="219"/>
      <c r="AM220" s="219"/>
      <c r="AN220" s="219"/>
      <c r="AO220" s="219"/>
      <c r="AP220" s="219"/>
      <c r="AQ220" s="219"/>
      <c r="AR220" s="219"/>
      <c r="AS220" s="219"/>
      <c r="AT220" s="220">
        <f t="shared" si="69"/>
        <v>0</v>
      </c>
      <c r="AU220" s="395">
        <v>46000</v>
      </c>
      <c r="AV220" s="399"/>
      <c r="AW220" s="395"/>
      <c r="AX220" s="219"/>
      <c r="AY220" s="219"/>
      <c r="AZ220" s="219"/>
      <c r="BA220" s="219"/>
      <c r="BB220" s="219"/>
      <c r="BC220" s="219"/>
      <c r="BD220" s="219"/>
      <c r="BE220" s="219"/>
      <c r="BF220" s="219"/>
      <c r="BG220" s="219"/>
      <c r="BH220" s="219"/>
      <c r="BI220" s="219"/>
      <c r="BJ220" s="220">
        <f t="shared" si="56"/>
        <v>46000</v>
      </c>
      <c r="BK220" s="219"/>
      <c r="BL220" s="220">
        <f t="shared" si="57"/>
        <v>46000</v>
      </c>
      <c r="BM220" s="219"/>
      <c r="BN220" s="219"/>
      <c r="BO220" s="219"/>
      <c r="BP220" s="219"/>
      <c r="BQ220" s="219"/>
      <c r="BR220" s="219"/>
      <c r="BS220" s="219"/>
      <c r="BT220" s="219"/>
      <c r="BU220" s="219"/>
      <c r="BV220" s="219"/>
      <c r="BW220" s="219"/>
      <c r="BX220" s="219"/>
      <c r="BY220" s="109">
        <f t="shared" si="58"/>
        <v>0</v>
      </c>
      <c r="BZ220" s="241">
        <f t="shared" si="59"/>
        <v>0</v>
      </c>
      <c r="CA220" s="241">
        <f t="shared" si="54"/>
        <v>2959</v>
      </c>
      <c r="CB220" s="109">
        <f t="shared" si="67"/>
        <v>144464</v>
      </c>
      <c r="CC220" s="237">
        <f t="shared" si="60"/>
        <v>147423</v>
      </c>
      <c r="CD220" s="111">
        <f t="shared" si="61"/>
        <v>0</v>
      </c>
      <c r="CE220" s="222">
        <f t="shared" si="62"/>
        <v>147423</v>
      </c>
      <c r="CF220" s="121">
        <f>CG220-CE220</f>
        <v>1606</v>
      </c>
      <c r="CG220" s="122">
        <f>F221</f>
        <v>149029</v>
      </c>
    </row>
    <row r="221" spans="1:85" x14ac:dyDescent="0.25">
      <c r="A221" s="308" t="s">
        <v>163</v>
      </c>
      <c r="B221" s="102">
        <f t="shared" si="53"/>
        <v>41487</v>
      </c>
      <c r="C221" s="103">
        <v>3736</v>
      </c>
      <c r="D221" s="123">
        <v>145293</v>
      </c>
      <c r="E221" s="124">
        <f t="shared" si="63"/>
        <v>0</v>
      </c>
      <c r="F221" s="213">
        <f t="shared" si="55"/>
        <v>149029</v>
      </c>
      <c r="G221" s="330"/>
      <c r="H221" s="120"/>
      <c r="I221" s="120"/>
      <c r="J221" s="120"/>
      <c r="K221" s="120"/>
      <c r="L221" s="107">
        <f t="shared" si="64"/>
        <v>0</v>
      </c>
      <c r="M221" s="120"/>
      <c r="N221" s="385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07">
        <f t="shared" si="65"/>
        <v>0</v>
      </c>
      <c r="AC221" s="120"/>
      <c r="AD221" s="108">
        <f t="shared" si="66"/>
        <v>0</v>
      </c>
      <c r="AE221" s="387"/>
      <c r="AF221" s="385"/>
      <c r="AG221" s="120"/>
      <c r="AH221" s="387"/>
      <c r="AI221" s="385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07">
        <f t="shared" si="69"/>
        <v>0</v>
      </c>
      <c r="AU221" s="385">
        <v>45900</v>
      </c>
      <c r="AV221" s="385">
        <v>12000</v>
      </c>
      <c r="AW221" s="385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07">
        <f t="shared" si="56"/>
        <v>57900</v>
      </c>
      <c r="BK221" s="120"/>
      <c r="BL221" s="107">
        <f t="shared" si="57"/>
        <v>57900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09">
        <f t="shared" si="58"/>
        <v>0</v>
      </c>
      <c r="BZ221" s="107">
        <f t="shared" si="59"/>
        <v>0</v>
      </c>
      <c r="CA221" s="109">
        <f t="shared" si="54"/>
        <v>3736</v>
      </c>
      <c r="CB221" s="109">
        <f t="shared" si="67"/>
        <v>87393</v>
      </c>
      <c r="CC221" s="110">
        <f t="shared" si="60"/>
        <v>91129</v>
      </c>
      <c r="CD221" s="111">
        <f t="shared" si="61"/>
        <v>0</v>
      </c>
      <c r="CE221" s="112">
        <f t="shared" si="62"/>
        <v>91129</v>
      </c>
      <c r="CF221" s="125"/>
      <c r="CG221" s="114"/>
    </row>
    <row r="222" spans="1:85" x14ac:dyDescent="0.25">
      <c r="A222" s="308" t="s">
        <v>164</v>
      </c>
      <c r="B222" s="102">
        <f t="shared" si="53"/>
        <v>41488</v>
      </c>
      <c r="C222" s="115">
        <f t="shared" si="68"/>
        <v>3736</v>
      </c>
      <c r="D222" s="116">
        <f t="shared" si="68"/>
        <v>87393</v>
      </c>
      <c r="E222" s="117">
        <f t="shared" si="63"/>
        <v>0</v>
      </c>
      <c r="F222" s="213">
        <f t="shared" si="55"/>
        <v>91129</v>
      </c>
      <c r="G222" s="330">
        <v>80000</v>
      </c>
      <c r="H222" s="120"/>
      <c r="I222" s="120"/>
      <c r="J222" s="120"/>
      <c r="K222" s="120"/>
      <c r="L222" s="107">
        <f t="shared" si="64"/>
        <v>80000</v>
      </c>
      <c r="M222" s="120"/>
      <c r="N222" s="385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07">
        <f t="shared" si="65"/>
        <v>0</v>
      </c>
      <c r="AC222" s="120"/>
      <c r="AD222" s="108">
        <f t="shared" si="66"/>
        <v>80000</v>
      </c>
      <c r="AE222" s="385"/>
      <c r="AF222" s="385"/>
      <c r="AG222" s="120"/>
      <c r="AH222" s="387"/>
      <c r="AI222" s="385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07">
        <f t="shared" si="69"/>
        <v>0</v>
      </c>
      <c r="AU222" s="385">
        <v>57000</v>
      </c>
      <c r="AV222" s="385"/>
      <c r="AW222" s="385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07">
        <f t="shared" si="56"/>
        <v>57000</v>
      </c>
      <c r="BK222" s="120"/>
      <c r="BL222" s="107">
        <f t="shared" si="57"/>
        <v>57000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09">
        <f t="shared" si="58"/>
        <v>0</v>
      </c>
      <c r="BZ222" s="107">
        <f t="shared" si="59"/>
        <v>0</v>
      </c>
      <c r="CA222" s="109">
        <f t="shared" si="54"/>
        <v>83736</v>
      </c>
      <c r="CB222" s="109">
        <f t="shared" si="67"/>
        <v>30393</v>
      </c>
      <c r="CC222" s="110">
        <f t="shared" si="60"/>
        <v>114129</v>
      </c>
      <c r="CD222" s="111">
        <f t="shared" si="61"/>
        <v>0</v>
      </c>
      <c r="CE222" s="112">
        <f t="shared" si="62"/>
        <v>114129</v>
      </c>
      <c r="CF222" s="125"/>
      <c r="CG222" s="114"/>
    </row>
    <row r="223" spans="1:85" x14ac:dyDescent="0.25">
      <c r="A223" s="308" t="s">
        <v>165</v>
      </c>
      <c r="B223" s="102">
        <f t="shared" si="53"/>
        <v>41489</v>
      </c>
      <c r="C223" s="115">
        <f t="shared" si="68"/>
        <v>83736</v>
      </c>
      <c r="D223" s="116">
        <f t="shared" si="68"/>
        <v>30393</v>
      </c>
      <c r="E223" s="117">
        <f t="shared" si="63"/>
        <v>0</v>
      </c>
      <c r="F223" s="213">
        <f t="shared" si="55"/>
        <v>114129</v>
      </c>
      <c r="G223" s="330">
        <v>20000</v>
      </c>
      <c r="H223" s="120"/>
      <c r="I223" s="120"/>
      <c r="J223" s="120"/>
      <c r="K223" s="120"/>
      <c r="L223" s="107">
        <f t="shared" si="64"/>
        <v>20000</v>
      </c>
      <c r="M223" s="120"/>
      <c r="N223" s="385">
        <v>133301</v>
      </c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07">
        <f t="shared" si="65"/>
        <v>133301</v>
      </c>
      <c r="AC223" s="120"/>
      <c r="AD223" s="108">
        <f t="shared" si="66"/>
        <v>153301</v>
      </c>
      <c r="AE223" s="387"/>
      <c r="AF223" s="385"/>
      <c r="AG223" s="120"/>
      <c r="AH223" s="387"/>
      <c r="AI223" s="385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07">
        <f t="shared" si="69"/>
        <v>0</v>
      </c>
      <c r="AU223" s="385"/>
      <c r="AV223" s="385"/>
      <c r="AW223" s="385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07">
        <f t="shared" si="56"/>
        <v>0</v>
      </c>
      <c r="BK223" s="120"/>
      <c r="BL223" s="107">
        <f t="shared" si="57"/>
        <v>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09">
        <f t="shared" si="58"/>
        <v>0</v>
      </c>
      <c r="BZ223" s="107">
        <f t="shared" si="59"/>
        <v>0</v>
      </c>
      <c r="CA223" s="109">
        <f t="shared" si="54"/>
        <v>103736</v>
      </c>
      <c r="CB223" s="109">
        <f t="shared" si="67"/>
        <v>163694</v>
      </c>
      <c r="CC223" s="110">
        <f t="shared" si="60"/>
        <v>267430</v>
      </c>
      <c r="CD223" s="111">
        <f t="shared" si="61"/>
        <v>0</v>
      </c>
      <c r="CE223" s="112">
        <f t="shared" si="62"/>
        <v>267430</v>
      </c>
      <c r="CF223" s="125"/>
      <c r="CG223" s="114"/>
    </row>
    <row r="224" spans="1:85" x14ac:dyDescent="0.25">
      <c r="A224" s="309" t="s">
        <v>166</v>
      </c>
      <c r="B224" s="310">
        <f t="shared" si="53"/>
        <v>41490</v>
      </c>
      <c r="C224" s="115">
        <f t="shared" si="68"/>
        <v>103736</v>
      </c>
      <c r="D224" s="116">
        <f t="shared" si="68"/>
        <v>163694</v>
      </c>
      <c r="E224" s="117">
        <f t="shared" si="63"/>
        <v>0</v>
      </c>
      <c r="F224" s="213">
        <f t="shared" si="55"/>
        <v>267430</v>
      </c>
      <c r="G224" s="330"/>
      <c r="H224" s="120"/>
      <c r="I224" s="120"/>
      <c r="J224" s="120"/>
      <c r="K224" s="120"/>
      <c r="L224" s="107">
        <f t="shared" si="64"/>
        <v>0</v>
      </c>
      <c r="M224" s="120"/>
      <c r="N224" s="385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07">
        <f t="shared" si="65"/>
        <v>0</v>
      </c>
      <c r="AC224" s="120"/>
      <c r="AD224" s="108">
        <f t="shared" si="66"/>
        <v>0</v>
      </c>
      <c r="AE224" s="387"/>
      <c r="AF224" s="385"/>
      <c r="AG224" s="120"/>
      <c r="AH224" s="387"/>
      <c r="AI224" s="385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07">
        <f t="shared" si="69"/>
        <v>0</v>
      </c>
      <c r="AU224" s="385"/>
      <c r="AV224" s="385"/>
      <c r="AW224" s="385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07">
        <f t="shared" si="56"/>
        <v>0</v>
      </c>
      <c r="BK224" s="120"/>
      <c r="BL224" s="107">
        <f t="shared" si="57"/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09">
        <f t="shared" si="58"/>
        <v>0</v>
      </c>
      <c r="BZ224" s="107">
        <f t="shared" si="59"/>
        <v>0</v>
      </c>
      <c r="CA224" s="109">
        <f t="shared" si="54"/>
        <v>103736</v>
      </c>
      <c r="CB224" s="109">
        <f t="shared" si="67"/>
        <v>163694</v>
      </c>
      <c r="CC224" s="110">
        <f t="shared" si="60"/>
        <v>267430</v>
      </c>
      <c r="CD224" s="111">
        <f t="shared" si="61"/>
        <v>0</v>
      </c>
      <c r="CE224" s="112">
        <f t="shared" si="62"/>
        <v>267430</v>
      </c>
      <c r="CF224" s="125"/>
      <c r="CG224" s="114"/>
    </row>
    <row r="225" spans="1:85" x14ac:dyDescent="0.25">
      <c r="A225" s="308" t="s">
        <v>167</v>
      </c>
      <c r="B225" s="102">
        <f t="shared" si="53"/>
        <v>41491</v>
      </c>
      <c r="C225" s="115">
        <f t="shared" si="68"/>
        <v>103736</v>
      </c>
      <c r="D225" s="116">
        <f t="shared" si="68"/>
        <v>163694</v>
      </c>
      <c r="E225" s="117">
        <f t="shared" si="63"/>
        <v>0</v>
      </c>
      <c r="F225" s="213">
        <f t="shared" si="55"/>
        <v>267430</v>
      </c>
      <c r="G225" s="330"/>
      <c r="H225" s="120"/>
      <c r="I225" s="120"/>
      <c r="J225" s="120"/>
      <c r="K225" s="120"/>
      <c r="L225" s="107">
        <f t="shared" si="64"/>
        <v>0</v>
      </c>
      <c r="M225" s="120"/>
      <c r="N225" s="385">
        <v>46583</v>
      </c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07">
        <f t="shared" si="65"/>
        <v>46583</v>
      </c>
      <c r="AC225" s="120"/>
      <c r="AD225" s="108">
        <f t="shared" si="66"/>
        <v>46583</v>
      </c>
      <c r="AE225" s="387">
        <v>5000</v>
      </c>
      <c r="AF225" s="385"/>
      <c r="AG225" s="120"/>
      <c r="AH225" s="387"/>
      <c r="AI225" s="385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07">
        <f t="shared" si="69"/>
        <v>5000</v>
      </c>
      <c r="AU225" s="385">
        <v>43000</v>
      </c>
      <c r="AV225" s="385"/>
      <c r="AW225" s="385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07">
        <f t="shared" si="56"/>
        <v>43000</v>
      </c>
      <c r="BK225" s="120"/>
      <c r="BL225" s="107">
        <f t="shared" si="57"/>
        <v>48000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09">
        <f t="shared" si="58"/>
        <v>0</v>
      </c>
      <c r="BZ225" s="107">
        <f t="shared" si="59"/>
        <v>0</v>
      </c>
      <c r="CA225" s="109">
        <f t="shared" si="54"/>
        <v>98736</v>
      </c>
      <c r="CB225" s="109">
        <f t="shared" si="67"/>
        <v>167277</v>
      </c>
      <c r="CC225" s="110">
        <f t="shared" si="60"/>
        <v>266013</v>
      </c>
      <c r="CD225" s="111">
        <f t="shared" si="61"/>
        <v>0</v>
      </c>
      <c r="CE225" s="112">
        <f t="shared" si="62"/>
        <v>266013</v>
      </c>
      <c r="CF225" s="125"/>
      <c r="CG225" s="114"/>
    </row>
    <row r="226" spans="1:85" x14ac:dyDescent="0.25">
      <c r="A226" s="308" t="s">
        <v>161</v>
      </c>
      <c r="B226" s="102">
        <f t="shared" si="53"/>
        <v>41492</v>
      </c>
      <c r="C226" s="115">
        <f t="shared" si="68"/>
        <v>98736</v>
      </c>
      <c r="D226" s="116">
        <f t="shared" si="68"/>
        <v>167277</v>
      </c>
      <c r="E226" s="117">
        <f t="shared" si="63"/>
        <v>0</v>
      </c>
      <c r="F226" s="213">
        <f t="shared" si="55"/>
        <v>266013</v>
      </c>
      <c r="G226" s="330"/>
      <c r="H226" s="120"/>
      <c r="I226" s="120"/>
      <c r="J226" s="120"/>
      <c r="K226" s="120"/>
      <c r="L226" s="107">
        <f t="shared" si="64"/>
        <v>0</v>
      </c>
      <c r="M226" s="120"/>
      <c r="N226" s="385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07">
        <f t="shared" si="65"/>
        <v>0</v>
      </c>
      <c r="AC226" s="120"/>
      <c r="AD226" s="108">
        <f t="shared" si="66"/>
        <v>0</v>
      </c>
      <c r="AE226" s="387"/>
      <c r="AF226" s="385"/>
      <c r="AG226" s="120"/>
      <c r="AH226" s="387"/>
      <c r="AI226" s="385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07">
        <f t="shared" si="69"/>
        <v>0</v>
      </c>
      <c r="AU226" s="385"/>
      <c r="AV226" s="385"/>
      <c r="AW226" s="385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07">
        <f t="shared" si="56"/>
        <v>0</v>
      </c>
      <c r="BK226" s="120"/>
      <c r="BL226" s="107">
        <f t="shared" si="57"/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09">
        <f t="shared" si="58"/>
        <v>0</v>
      </c>
      <c r="BZ226" s="107">
        <f t="shared" si="59"/>
        <v>0</v>
      </c>
      <c r="CA226" s="109">
        <f t="shared" si="54"/>
        <v>98736</v>
      </c>
      <c r="CB226" s="109">
        <f t="shared" si="67"/>
        <v>167277</v>
      </c>
      <c r="CC226" s="110">
        <f t="shared" si="60"/>
        <v>266013</v>
      </c>
      <c r="CD226" s="111">
        <f t="shared" si="61"/>
        <v>0</v>
      </c>
      <c r="CE226" s="112">
        <f t="shared" si="62"/>
        <v>266013</v>
      </c>
      <c r="CF226" s="125"/>
      <c r="CG226" s="114"/>
    </row>
    <row r="227" spans="1:85" x14ac:dyDescent="0.25">
      <c r="A227" s="308" t="s">
        <v>162</v>
      </c>
      <c r="B227" s="102">
        <f t="shared" si="53"/>
        <v>41493</v>
      </c>
      <c r="C227" s="115">
        <f t="shared" si="68"/>
        <v>98736</v>
      </c>
      <c r="D227" s="116">
        <f t="shared" si="68"/>
        <v>167277</v>
      </c>
      <c r="E227" s="117">
        <f t="shared" si="63"/>
        <v>0</v>
      </c>
      <c r="F227" s="213">
        <f t="shared" si="55"/>
        <v>266013</v>
      </c>
      <c r="G227" s="330"/>
      <c r="H227" s="120"/>
      <c r="I227" s="120"/>
      <c r="J227" s="120"/>
      <c r="K227" s="120"/>
      <c r="L227" s="107">
        <f t="shared" si="64"/>
        <v>0</v>
      </c>
      <c r="M227" s="120"/>
      <c r="N227" s="385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07">
        <f t="shared" si="65"/>
        <v>0</v>
      </c>
      <c r="AC227" s="120"/>
      <c r="AD227" s="108">
        <f t="shared" si="66"/>
        <v>0</v>
      </c>
      <c r="AE227" s="387"/>
      <c r="AF227" s="385"/>
      <c r="AG227" s="120"/>
      <c r="AH227" s="387"/>
      <c r="AI227" s="385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07">
        <f t="shared" si="69"/>
        <v>0</v>
      </c>
      <c r="AU227" s="385">
        <v>26000</v>
      </c>
      <c r="AV227" s="385"/>
      <c r="AW227" s="385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07">
        <f t="shared" si="56"/>
        <v>26000</v>
      </c>
      <c r="BK227" s="120"/>
      <c r="BL227" s="107">
        <f t="shared" si="57"/>
        <v>26000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09">
        <f t="shared" si="58"/>
        <v>0</v>
      </c>
      <c r="BZ227" s="107">
        <f t="shared" si="59"/>
        <v>0</v>
      </c>
      <c r="CA227" s="109">
        <f t="shared" si="54"/>
        <v>98736</v>
      </c>
      <c r="CB227" s="109">
        <f t="shared" si="67"/>
        <v>141277</v>
      </c>
      <c r="CC227" s="110">
        <f t="shared" si="60"/>
        <v>240013</v>
      </c>
      <c r="CD227" s="111">
        <f t="shared" si="61"/>
        <v>0</v>
      </c>
      <c r="CE227" s="112">
        <f t="shared" si="62"/>
        <v>240013</v>
      </c>
      <c r="CF227" s="125"/>
      <c r="CG227" s="114"/>
    </row>
    <row r="228" spans="1:85" x14ac:dyDescent="0.25">
      <c r="A228" s="308" t="s">
        <v>163</v>
      </c>
      <c r="B228" s="102">
        <f t="shared" si="53"/>
        <v>41494</v>
      </c>
      <c r="C228" s="115">
        <f t="shared" si="68"/>
        <v>98736</v>
      </c>
      <c r="D228" s="116">
        <f t="shared" si="68"/>
        <v>141277</v>
      </c>
      <c r="E228" s="117">
        <f t="shared" si="63"/>
        <v>0</v>
      </c>
      <c r="F228" s="213">
        <f t="shared" si="55"/>
        <v>240013</v>
      </c>
      <c r="G228" s="330"/>
      <c r="H228" s="120"/>
      <c r="I228" s="120"/>
      <c r="J228" s="120"/>
      <c r="K228" s="120"/>
      <c r="L228" s="107">
        <f t="shared" si="64"/>
        <v>0</v>
      </c>
      <c r="M228" s="120"/>
      <c r="N228" s="385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07">
        <f t="shared" si="65"/>
        <v>0</v>
      </c>
      <c r="AC228" s="120"/>
      <c r="AD228" s="108">
        <f t="shared" si="66"/>
        <v>0</v>
      </c>
      <c r="AE228" s="387"/>
      <c r="AF228" s="385"/>
      <c r="AG228" s="120"/>
      <c r="AH228" s="387"/>
      <c r="AI228" s="385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07">
        <f t="shared" si="69"/>
        <v>0</v>
      </c>
      <c r="AU228" s="385">
        <v>26000</v>
      </c>
      <c r="AV228" s="385"/>
      <c r="AW228" s="385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07">
        <f t="shared" si="56"/>
        <v>26000</v>
      </c>
      <c r="BK228" s="120"/>
      <c r="BL228" s="107">
        <f t="shared" si="57"/>
        <v>26000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09">
        <f t="shared" si="58"/>
        <v>0</v>
      </c>
      <c r="BZ228" s="107">
        <f t="shared" si="59"/>
        <v>0</v>
      </c>
      <c r="CA228" s="109">
        <f t="shared" si="54"/>
        <v>98736</v>
      </c>
      <c r="CB228" s="109">
        <f t="shared" si="67"/>
        <v>115277</v>
      </c>
      <c r="CC228" s="110">
        <f t="shared" si="60"/>
        <v>214013</v>
      </c>
      <c r="CD228" s="111">
        <f t="shared" si="61"/>
        <v>0</v>
      </c>
      <c r="CE228" s="112">
        <f t="shared" si="62"/>
        <v>214013</v>
      </c>
      <c r="CF228" s="125"/>
      <c r="CG228" s="114"/>
    </row>
    <row r="229" spans="1:85" x14ac:dyDescent="0.25">
      <c r="A229" s="308" t="s">
        <v>164</v>
      </c>
      <c r="B229" s="102">
        <f t="shared" si="53"/>
        <v>41495</v>
      </c>
      <c r="C229" s="115">
        <f t="shared" si="68"/>
        <v>98736</v>
      </c>
      <c r="D229" s="116">
        <f t="shared" si="68"/>
        <v>115277</v>
      </c>
      <c r="E229" s="117">
        <f t="shared" si="63"/>
        <v>0</v>
      </c>
      <c r="F229" s="213">
        <f t="shared" si="55"/>
        <v>214013</v>
      </c>
      <c r="G229" s="211"/>
      <c r="H229" s="120"/>
      <c r="I229" s="120"/>
      <c r="J229" s="120"/>
      <c r="K229" s="120"/>
      <c r="L229" s="107">
        <f t="shared" si="64"/>
        <v>0</v>
      </c>
      <c r="M229" s="120"/>
      <c r="N229" s="385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07">
        <f t="shared" si="65"/>
        <v>0</v>
      </c>
      <c r="AC229" s="120"/>
      <c r="AD229" s="108">
        <f t="shared" si="66"/>
        <v>0</v>
      </c>
      <c r="AE229" s="387"/>
      <c r="AF229" s="385"/>
      <c r="AG229" s="120"/>
      <c r="AH229" s="387"/>
      <c r="AI229" s="385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07">
        <f t="shared" si="69"/>
        <v>0</v>
      </c>
      <c r="AU229" s="385">
        <v>81500</v>
      </c>
      <c r="AV229" s="385"/>
      <c r="AW229" s="385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07">
        <f t="shared" si="56"/>
        <v>81500</v>
      </c>
      <c r="BK229" s="120"/>
      <c r="BL229" s="107">
        <f t="shared" si="57"/>
        <v>81500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09">
        <f t="shared" si="58"/>
        <v>0</v>
      </c>
      <c r="BZ229" s="107">
        <f t="shared" si="59"/>
        <v>0</v>
      </c>
      <c r="CA229" s="109">
        <f t="shared" si="54"/>
        <v>98736</v>
      </c>
      <c r="CB229" s="109">
        <f t="shared" si="67"/>
        <v>33777</v>
      </c>
      <c r="CC229" s="110">
        <f t="shared" si="60"/>
        <v>132513</v>
      </c>
      <c r="CD229" s="111">
        <f t="shared" si="61"/>
        <v>0</v>
      </c>
      <c r="CE229" s="112">
        <f t="shared" si="62"/>
        <v>132513</v>
      </c>
      <c r="CF229" s="125"/>
      <c r="CG229" s="114"/>
    </row>
    <row r="230" spans="1:85" x14ac:dyDescent="0.25">
      <c r="A230" s="308" t="s">
        <v>165</v>
      </c>
      <c r="B230" s="102">
        <f t="shared" si="53"/>
        <v>41496</v>
      </c>
      <c r="C230" s="115">
        <f t="shared" si="68"/>
        <v>98736</v>
      </c>
      <c r="D230" s="116">
        <f t="shared" si="68"/>
        <v>33777</v>
      </c>
      <c r="E230" s="117">
        <f t="shared" si="63"/>
        <v>0</v>
      </c>
      <c r="F230" s="213">
        <f t="shared" si="55"/>
        <v>132513</v>
      </c>
      <c r="G230" s="211"/>
      <c r="H230" s="120"/>
      <c r="I230" s="120"/>
      <c r="J230" s="120"/>
      <c r="K230" s="120"/>
      <c r="L230" s="107">
        <f t="shared" si="64"/>
        <v>0</v>
      </c>
      <c r="M230" s="120"/>
      <c r="N230" s="385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07">
        <f t="shared" si="65"/>
        <v>0</v>
      </c>
      <c r="AC230" s="120"/>
      <c r="AD230" s="108">
        <f t="shared" si="66"/>
        <v>0</v>
      </c>
      <c r="AE230" s="387"/>
      <c r="AF230" s="385"/>
      <c r="AG230" s="120"/>
      <c r="AH230" s="387"/>
      <c r="AI230" s="387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07">
        <f t="shared" si="69"/>
        <v>0</v>
      </c>
      <c r="AU230" s="385">
        <v>15000</v>
      </c>
      <c r="AV230" s="385"/>
      <c r="AW230" s="385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07">
        <f t="shared" si="56"/>
        <v>15000</v>
      </c>
      <c r="BK230" s="120"/>
      <c r="BL230" s="107">
        <f t="shared" si="57"/>
        <v>15000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09">
        <f t="shared" si="58"/>
        <v>0</v>
      </c>
      <c r="BZ230" s="107">
        <f t="shared" si="59"/>
        <v>0</v>
      </c>
      <c r="CA230" s="109">
        <f t="shared" si="54"/>
        <v>98736</v>
      </c>
      <c r="CB230" s="109">
        <f t="shared" si="67"/>
        <v>18777</v>
      </c>
      <c r="CC230" s="110">
        <f t="shared" si="60"/>
        <v>117513</v>
      </c>
      <c r="CD230" s="111">
        <f t="shared" si="61"/>
        <v>0</v>
      </c>
      <c r="CE230" s="112">
        <f t="shared" si="62"/>
        <v>117513</v>
      </c>
      <c r="CF230" s="125"/>
      <c r="CG230" s="114"/>
    </row>
    <row r="231" spans="1:85" x14ac:dyDescent="0.25">
      <c r="A231" s="309" t="s">
        <v>166</v>
      </c>
      <c r="B231" s="310">
        <f t="shared" si="53"/>
        <v>41497</v>
      </c>
      <c r="C231" s="115">
        <f t="shared" si="68"/>
        <v>98736</v>
      </c>
      <c r="D231" s="116">
        <f t="shared" si="68"/>
        <v>18777</v>
      </c>
      <c r="E231" s="117">
        <f t="shared" si="63"/>
        <v>0</v>
      </c>
      <c r="F231" s="213">
        <f t="shared" si="55"/>
        <v>117513</v>
      </c>
      <c r="G231" s="211"/>
      <c r="H231" s="120"/>
      <c r="I231" s="120"/>
      <c r="J231" s="120"/>
      <c r="K231" s="120"/>
      <c r="L231" s="107">
        <f t="shared" si="64"/>
        <v>0</v>
      </c>
      <c r="M231" s="120"/>
      <c r="N231" s="385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07">
        <f t="shared" si="65"/>
        <v>0</v>
      </c>
      <c r="AC231" s="120"/>
      <c r="AD231" s="108">
        <f t="shared" si="66"/>
        <v>0</v>
      </c>
      <c r="AE231" s="387"/>
      <c r="AF231" s="385"/>
      <c r="AG231" s="120"/>
      <c r="AH231" s="387"/>
      <c r="AI231" s="387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07">
        <f t="shared" si="69"/>
        <v>0</v>
      </c>
      <c r="AU231" s="385"/>
      <c r="AV231" s="385"/>
      <c r="AW231" s="385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07">
        <f t="shared" si="56"/>
        <v>0</v>
      </c>
      <c r="BK231" s="120"/>
      <c r="BL231" s="107">
        <f t="shared" si="57"/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09">
        <f t="shared" si="58"/>
        <v>0</v>
      </c>
      <c r="BZ231" s="107">
        <f t="shared" si="59"/>
        <v>0</v>
      </c>
      <c r="CA231" s="109">
        <f t="shared" si="54"/>
        <v>98736</v>
      </c>
      <c r="CB231" s="109">
        <f t="shared" si="67"/>
        <v>18777</v>
      </c>
      <c r="CC231" s="110">
        <f t="shared" si="60"/>
        <v>117513</v>
      </c>
      <c r="CD231" s="111">
        <f t="shared" si="61"/>
        <v>0</v>
      </c>
      <c r="CE231" s="112">
        <f t="shared" si="62"/>
        <v>117513</v>
      </c>
      <c r="CF231" s="125"/>
      <c r="CG231" s="114"/>
    </row>
    <row r="232" spans="1:85" x14ac:dyDescent="0.25">
      <c r="A232" s="308" t="s">
        <v>167</v>
      </c>
      <c r="B232" s="102">
        <f t="shared" si="53"/>
        <v>41498</v>
      </c>
      <c r="C232" s="115">
        <f t="shared" si="68"/>
        <v>98736</v>
      </c>
      <c r="D232" s="116">
        <f t="shared" si="68"/>
        <v>18777</v>
      </c>
      <c r="E232" s="117">
        <f t="shared" si="63"/>
        <v>0</v>
      </c>
      <c r="F232" s="213">
        <f t="shared" si="55"/>
        <v>117513</v>
      </c>
      <c r="G232" s="330">
        <v>150000</v>
      </c>
      <c r="H232" s="120"/>
      <c r="I232" s="120"/>
      <c r="J232" s="120"/>
      <c r="K232" s="120"/>
      <c r="L232" s="107">
        <f t="shared" si="64"/>
        <v>150000</v>
      </c>
      <c r="M232" s="120"/>
      <c r="N232" s="385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07">
        <f t="shared" si="65"/>
        <v>0</v>
      </c>
      <c r="AC232" s="120"/>
      <c r="AD232" s="108">
        <f t="shared" si="66"/>
        <v>150000</v>
      </c>
      <c r="AE232" s="387">
        <v>36000</v>
      </c>
      <c r="AF232" s="385"/>
      <c r="AG232" s="120"/>
      <c r="AH232" s="387"/>
      <c r="AI232" s="387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07">
        <f t="shared" si="69"/>
        <v>36000</v>
      </c>
      <c r="AU232" s="385"/>
      <c r="AV232" s="385"/>
      <c r="AW232" s="385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07">
        <f t="shared" si="56"/>
        <v>0</v>
      </c>
      <c r="BK232" s="120"/>
      <c r="BL232" s="107">
        <f t="shared" si="57"/>
        <v>36000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09">
        <f t="shared" si="58"/>
        <v>0</v>
      </c>
      <c r="BZ232" s="107">
        <f t="shared" si="59"/>
        <v>0</v>
      </c>
      <c r="CA232" s="109">
        <f t="shared" si="54"/>
        <v>212736</v>
      </c>
      <c r="CB232" s="109">
        <f t="shared" si="67"/>
        <v>18777</v>
      </c>
      <c r="CC232" s="110">
        <f t="shared" si="60"/>
        <v>231513</v>
      </c>
      <c r="CD232" s="111">
        <f t="shared" si="61"/>
        <v>0</v>
      </c>
      <c r="CE232" s="112">
        <f t="shared" si="62"/>
        <v>231513</v>
      </c>
      <c r="CF232" s="125"/>
      <c r="CG232" s="114"/>
    </row>
    <row r="233" spans="1:85" x14ac:dyDescent="0.25">
      <c r="A233" s="308" t="s">
        <v>161</v>
      </c>
      <c r="B233" s="102">
        <f t="shared" si="53"/>
        <v>41499</v>
      </c>
      <c r="C233" s="115">
        <f t="shared" si="68"/>
        <v>212736</v>
      </c>
      <c r="D233" s="116">
        <f t="shared" si="68"/>
        <v>18777</v>
      </c>
      <c r="E233" s="117">
        <f t="shared" si="63"/>
        <v>0</v>
      </c>
      <c r="F233" s="213">
        <f t="shared" si="55"/>
        <v>231513</v>
      </c>
      <c r="G233" s="330"/>
      <c r="H233" s="120"/>
      <c r="I233" s="120"/>
      <c r="J233" s="120"/>
      <c r="K233" s="120"/>
      <c r="L233" s="107">
        <f t="shared" si="64"/>
        <v>0</v>
      </c>
      <c r="M233" s="120"/>
      <c r="N233" s="385">
        <v>90919</v>
      </c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07">
        <f t="shared" si="65"/>
        <v>90919</v>
      </c>
      <c r="AC233" s="120"/>
      <c r="AD233" s="108">
        <f t="shared" si="66"/>
        <v>90919</v>
      </c>
      <c r="AE233" s="387">
        <v>8000</v>
      </c>
      <c r="AF233" s="385"/>
      <c r="AG233" s="120"/>
      <c r="AH233" s="387"/>
      <c r="AI233" s="387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07">
        <f t="shared" si="69"/>
        <v>8000</v>
      </c>
      <c r="AU233" s="385">
        <v>15000</v>
      </c>
      <c r="AV233" s="385"/>
      <c r="AW233" s="385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07">
        <f t="shared" si="56"/>
        <v>15000</v>
      </c>
      <c r="BK233" s="120"/>
      <c r="BL233" s="107">
        <f t="shared" si="57"/>
        <v>23000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09">
        <f t="shared" si="58"/>
        <v>0</v>
      </c>
      <c r="BZ233" s="107">
        <f t="shared" si="59"/>
        <v>0</v>
      </c>
      <c r="CA233" s="109">
        <f t="shared" si="54"/>
        <v>204736</v>
      </c>
      <c r="CB233" s="109">
        <f t="shared" si="67"/>
        <v>94696</v>
      </c>
      <c r="CC233" s="110">
        <f t="shared" si="60"/>
        <v>299432</v>
      </c>
      <c r="CD233" s="111">
        <f t="shared" si="61"/>
        <v>0</v>
      </c>
      <c r="CE233" s="112">
        <f t="shared" si="62"/>
        <v>299432</v>
      </c>
      <c r="CF233" s="125"/>
      <c r="CG233" s="114"/>
    </row>
    <row r="234" spans="1:85" x14ac:dyDescent="0.25">
      <c r="A234" s="308" t="s">
        <v>162</v>
      </c>
      <c r="B234" s="102">
        <f t="shared" ref="B234:B297" si="70">B233+1</f>
        <v>41500</v>
      </c>
      <c r="C234" s="115">
        <f t="shared" si="68"/>
        <v>204736</v>
      </c>
      <c r="D234" s="116">
        <f t="shared" si="68"/>
        <v>94696</v>
      </c>
      <c r="E234" s="117">
        <f t="shared" si="63"/>
        <v>0</v>
      </c>
      <c r="F234" s="213">
        <f t="shared" si="55"/>
        <v>299432</v>
      </c>
      <c r="G234" s="330"/>
      <c r="H234" s="120"/>
      <c r="I234" s="120"/>
      <c r="J234" s="120"/>
      <c r="K234" s="120"/>
      <c r="L234" s="107">
        <f t="shared" si="64"/>
        <v>0</v>
      </c>
      <c r="M234" s="120"/>
      <c r="N234" s="385">
        <v>88830</v>
      </c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07">
        <f t="shared" si="65"/>
        <v>88830</v>
      </c>
      <c r="AC234" s="120"/>
      <c r="AD234" s="108">
        <f t="shared" si="66"/>
        <v>88830</v>
      </c>
      <c r="AE234" s="387">
        <v>28000</v>
      </c>
      <c r="AF234" s="385">
        <v>12000</v>
      </c>
      <c r="AG234" s="120"/>
      <c r="AH234" s="387">
        <v>10000</v>
      </c>
      <c r="AI234" s="387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07">
        <f t="shared" si="69"/>
        <v>50000</v>
      </c>
      <c r="AU234" s="385"/>
      <c r="AV234" s="385"/>
      <c r="AW234" s="385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07">
        <f t="shared" si="56"/>
        <v>0</v>
      </c>
      <c r="BK234" s="120"/>
      <c r="BL234" s="107">
        <f t="shared" si="57"/>
        <v>50000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09">
        <f t="shared" si="58"/>
        <v>0</v>
      </c>
      <c r="BZ234" s="107">
        <f t="shared" si="59"/>
        <v>0</v>
      </c>
      <c r="CA234" s="109">
        <f t="shared" si="54"/>
        <v>154736</v>
      </c>
      <c r="CB234" s="109">
        <f t="shared" si="67"/>
        <v>183526</v>
      </c>
      <c r="CC234" s="110">
        <f t="shared" si="60"/>
        <v>338262</v>
      </c>
      <c r="CD234" s="111">
        <f t="shared" si="61"/>
        <v>0</v>
      </c>
      <c r="CE234" s="112">
        <f t="shared" si="62"/>
        <v>338262</v>
      </c>
      <c r="CF234" s="125"/>
      <c r="CG234" s="114"/>
    </row>
    <row r="235" spans="1:85" x14ac:dyDescent="0.25">
      <c r="A235" s="308" t="s">
        <v>163</v>
      </c>
      <c r="B235" s="102">
        <f t="shared" si="70"/>
        <v>41501</v>
      </c>
      <c r="C235" s="115">
        <f t="shared" si="68"/>
        <v>154736</v>
      </c>
      <c r="D235" s="116">
        <f t="shared" si="68"/>
        <v>183526</v>
      </c>
      <c r="E235" s="117">
        <f t="shared" si="63"/>
        <v>0</v>
      </c>
      <c r="F235" s="213">
        <f t="shared" si="55"/>
        <v>338262</v>
      </c>
      <c r="G235" s="330"/>
      <c r="H235" s="120"/>
      <c r="I235" s="120"/>
      <c r="J235" s="120"/>
      <c r="K235" s="120"/>
      <c r="L235" s="107">
        <f t="shared" si="64"/>
        <v>0</v>
      </c>
      <c r="M235" s="120"/>
      <c r="N235" s="385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07">
        <f t="shared" si="65"/>
        <v>0</v>
      </c>
      <c r="AC235" s="120"/>
      <c r="AD235" s="108">
        <f t="shared" si="66"/>
        <v>0</v>
      </c>
      <c r="AE235" s="387">
        <v>8000</v>
      </c>
      <c r="AF235" s="385">
        <v>10000</v>
      </c>
      <c r="AG235" s="120"/>
      <c r="AH235" s="387"/>
      <c r="AI235" s="387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07">
        <f t="shared" si="69"/>
        <v>18000</v>
      </c>
      <c r="AU235" s="385">
        <v>25000</v>
      </c>
      <c r="AV235" s="385"/>
      <c r="AW235" s="385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07">
        <f t="shared" si="56"/>
        <v>25000</v>
      </c>
      <c r="BK235" s="120"/>
      <c r="BL235" s="107">
        <f t="shared" si="57"/>
        <v>43000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09">
        <f t="shared" si="58"/>
        <v>0</v>
      </c>
      <c r="BZ235" s="107">
        <f t="shared" si="59"/>
        <v>0</v>
      </c>
      <c r="CA235" s="109">
        <f t="shared" si="54"/>
        <v>136736</v>
      </c>
      <c r="CB235" s="109">
        <f t="shared" si="67"/>
        <v>158526</v>
      </c>
      <c r="CC235" s="110">
        <f t="shared" si="60"/>
        <v>295262</v>
      </c>
      <c r="CD235" s="111">
        <f t="shared" si="61"/>
        <v>0</v>
      </c>
      <c r="CE235" s="112">
        <f t="shared" si="62"/>
        <v>295262</v>
      </c>
      <c r="CF235" s="125"/>
      <c r="CG235" s="114"/>
    </row>
    <row r="236" spans="1:85" x14ac:dyDescent="0.25">
      <c r="A236" s="308" t="s">
        <v>164</v>
      </c>
      <c r="B236" s="102">
        <f t="shared" si="70"/>
        <v>41502</v>
      </c>
      <c r="C236" s="115">
        <f t="shared" si="68"/>
        <v>136736</v>
      </c>
      <c r="D236" s="116">
        <f t="shared" si="68"/>
        <v>158526</v>
      </c>
      <c r="E236" s="117">
        <f t="shared" si="63"/>
        <v>0</v>
      </c>
      <c r="F236" s="213">
        <f t="shared" si="55"/>
        <v>295262</v>
      </c>
      <c r="G236" s="330"/>
      <c r="H236" s="120"/>
      <c r="I236" s="120"/>
      <c r="J236" s="120"/>
      <c r="K236" s="120"/>
      <c r="L236" s="107">
        <f t="shared" si="64"/>
        <v>0</v>
      </c>
      <c r="M236" s="120"/>
      <c r="N236" s="385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07">
        <f t="shared" si="65"/>
        <v>0</v>
      </c>
      <c r="AC236" s="120"/>
      <c r="AD236" s="108">
        <f t="shared" si="66"/>
        <v>0</v>
      </c>
      <c r="AE236" s="387">
        <v>49999</v>
      </c>
      <c r="AF236" s="385"/>
      <c r="AG236" s="120"/>
      <c r="AH236" s="387"/>
      <c r="AI236" s="387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07">
        <f t="shared" si="69"/>
        <v>49999</v>
      </c>
      <c r="AU236" s="385">
        <v>17000</v>
      </c>
      <c r="AV236" s="385"/>
      <c r="AW236" s="385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07">
        <f t="shared" si="56"/>
        <v>17000</v>
      </c>
      <c r="BK236" s="120"/>
      <c r="BL236" s="107">
        <f t="shared" si="57"/>
        <v>66999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09">
        <f t="shared" si="58"/>
        <v>0</v>
      </c>
      <c r="BZ236" s="107">
        <f t="shared" si="59"/>
        <v>0</v>
      </c>
      <c r="CA236" s="109">
        <f t="shared" si="54"/>
        <v>86737</v>
      </c>
      <c r="CB236" s="109">
        <f t="shared" si="67"/>
        <v>141526</v>
      </c>
      <c r="CC236" s="110">
        <f t="shared" si="60"/>
        <v>228263</v>
      </c>
      <c r="CD236" s="111">
        <f t="shared" si="61"/>
        <v>0</v>
      </c>
      <c r="CE236" s="112">
        <f t="shared" si="62"/>
        <v>228263</v>
      </c>
      <c r="CF236" s="125"/>
      <c r="CG236" s="114"/>
    </row>
    <row r="237" spans="1:85" x14ac:dyDescent="0.25">
      <c r="A237" s="308" t="s">
        <v>165</v>
      </c>
      <c r="B237" s="102">
        <f t="shared" si="70"/>
        <v>41503</v>
      </c>
      <c r="C237" s="115">
        <f t="shared" si="68"/>
        <v>86737</v>
      </c>
      <c r="D237" s="116">
        <f t="shared" si="68"/>
        <v>141526</v>
      </c>
      <c r="E237" s="117">
        <f t="shared" si="63"/>
        <v>0</v>
      </c>
      <c r="F237" s="213">
        <f t="shared" si="55"/>
        <v>228263</v>
      </c>
      <c r="G237" s="330">
        <v>50000</v>
      </c>
      <c r="H237" s="120"/>
      <c r="I237" s="120"/>
      <c r="J237" s="120"/>
      <c r="K237" s="120"/>
      <c r="L237" s="107">
        <f t="shared" si="64"/>
        <v>50000</v>
      </c>
      <c r="M237" s="120"/>
      <c r="N237" s="385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07">
        <f t="shared" si="65"/>
        <v>0</v>
      </c>
      <c r="AC237" s="120"/>
      <c r="AD237" s="108">
        <f t="shared" si="66"/>
        <v>50000</v>
      </c>
      <c r="AE237" s="387"/>
      <c r="AF237" s="385"/>
      <c r="AG237" s="120"/>
      <c r="AH237" s="387"/>
      <c r="AI237" s="387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07">
        <f t="shared" si="69"/>
        <v>0</v>
      </c>
      <c r="AU237" s="385"/>
      <c r="AV237" s="385"/>
      <c r="AW237" s="385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07">
        <f t="shared" si="56"/>
        <v>0</v>
      </c>
      <c r="BK237" s="120"/>
      <c r="BL237" s="107">
        <f t="shared" si="57"/>
        <v>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09">
        <f t="shared" si="58"/>
        <v>0</v>
      </c>
      <c r="BZ237" s="107">
        <f t="shared" si="59"/>
        <v>0</v>
      </c>
      <c r="CA237" s="109">
        <f t="shared" si="54"/>
        <v>136737</v>
      </c>
      <c r="CB237" s="109">
        <f t="shared" si="67"/>
        <v>141526</v>
      </c>
      <c r="CC237" s="110">
        <f t="shared" si="60"/>
        <v>278263</v>
      </c>
      <c r="CD237" s="111">
        <f t="shared" si="61"/>
        <v>0</v>
      </c>
      <c r="CE237" s="112">
        <f t="shared" si="62"/>
        <v>278263</v>
      </c>
      <c r="CF237" s="125"/>
      <c r="CG237" s="114"/>
    </row>
    <row r="238" spans="1:85" x14ac:dyDescent="0.25">
      <c r="A238" s="309" t="s">
        <v>166</v>
      </c>
      <c r="B238" s="310">
        <f t="shared" si="70"/>
        <v>41504</v>
      </c>
      <c r="C238" s="115">
        <f t="shared" si="68"/>
        <v>136737</v>
      </c>
      <c r="D238" s="116">
        <f t="shared" si="68"/>
        <v>141526</v>
      </c>
      <c r="E238" s="117">
        <f t="shared" si="63"/>
        <v>0</v>
      </c>
      <c r="F238" s="213">
        <f t="shared" si="55"/>
        <v>278263</v>
      </c>
      <c r="G238" s="330"/>
      <c r="H238" s="120"/>
      <c r="I238" s="120"/>
      <c r="J238" s="120"/>
      <c r="K238" s="120"/>
      <c r="L238" s="107">
        <f t="shared" si="64"/>
        <v>0</v>
      </c>
      <c r="M238" s="120"/>
      <c r="N238" s="385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07">
        <f t="shared" si="65"/>
        <v>0</v>
      </c>
      <c r="AC238" s="120"/>
      <c r="AD238" s="108">
        <f t="shared" si="66"/>
        <v>0</v>
      </c>
      <c r="AE238" s="387"/>
      <c r="AF238" s="385"/>
      <c r="AG238" s="120"/>
      <c r="AH238" s="387"/>
      <c r="AI238" s="387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07">
        <f t="shared" si="69"/>
        <v>0</v>
      </c>
      <c r="AU238" s="385"/>
      <c r="AV238" s="385"/>
      <c r="AW238" s="385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07">
        <f t="shared" si="56"/>
        <v>0</v>
      </c>
      <c r="BK238" s="120"/>
      <c r="BL238" s="107">
        <f t="shared" si="57"/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09">
        <f t="shared" si="58"/>
        <v>0</v>
      </c>
      <c r="BZ238" s="107">
        <f t="shared" si="59"/>
        <v>0</v>
      </c>
      <c r="CA238" s="109">
        <f t="shared" si="54"/>
        <v>136737</v>
      </c>
      <c r="CB238" s="109">
        <f t="shared" si="67"/>
        <v>141526</v>
      </c>
      <c r="CC238" s="110">
        <f t="shared" si="60"/>
        <v>278263</v>
      </c>
      <c r="CD238" s="111">
        <f t="shared" si="61"/>
        <v>0</v>
      </c>
      <c r="CE238" s="112">
        <f t="shared" si="62"/>
        <v>278263</v>
      </c>
      <c r="CF238" s="125"/>
      <c r="CG238" s="114"/>
    </row>
    <row r="239" spans="1:85" x14ac:dyDescent="0.25">
      <c r="A239" s="308" t="s">
        <v>167</v>
      </c>
      <c r="B239" s="102">
        <f t="shared" si="70"/>
        <v>41505</v>
      </c>
      <c r="C239" s="115">
        <f t="shared" si="68"/>
        <v>136737</v>
      </c>
      <c r="D239" s="116">
        <f t="shared" si="68"/>
        <v>141526</v>
      </c>
      <c r="E239" s="117">
        <f t="shared" si="63"/>
        <v>0</v>
      </c>
      <c r="F239" s="213">
        <f t="shared" si="55"/>
        <v>278263</v>
      </c>
      <c r="G239" s="330"/>
      <c r="H239" s="120"/>
      <c r="I239" s="120"/>
      <c r="J239" s="120"/>
      <c r="K239" s="120"/>
      <c r="L239" s="107">
        <f t="shared" si="64"/>
        <v>0</v>
      </c>
      <c r="M239" s="120"/>
      <c r="N239" s="385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07">
        <f t="shared" si="65"/>
        <v>0</v>
      </c>
      <c r="AC239" s="120"/>
      <c r="AD239" s="108">
        <f t="shared" si="66"/>
        <v>0</v>
      </c>
      <c r="AE239" s="387"/>
      <c r="AF239" s="385"/>
      <c r="AG239" s="120"/>
      <c r="AH239" s="387"/>
      <c r="AI239" s="387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07">
        <f t="shared" si="69"/>
        <v>0</v>
      </c>
      <c r="AU239" s="385">
        <v>27900</v>
      </c>
      <c r="AV239" s="385"/>
      <c r="AW239" s="385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07">
        <f t="shared" si="56"/>
        <v>27900</v>
      </c>
      <c r="BK239" s="120"/>
      <c r="BL239" s="107">
        <f t="shared" si="57"/>
        <v>27900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09">
        <f t="shared" si="58"/>
        <v>0</v>
      </c>
      <c r="BZ239" s="107">
        <f t="shared" si="59"/>
        <v>0</v>
      </c>
      <c r="CA239" s="109">
        <f t="shared" si="54"/>
        <v>136737</v>
      </c>
      <c r="CB239" s="109">
        <f t="shared" si="67"/>
        <v>113626</v>
      </c>
      <c r="CC239" s="110">
        <f t="shared" si="60"/>
        <v>250363</v>
      </c>
      <c r="CD239" s="111">
        <f t="shared" si="61"/>
        <v>0</v>
      </c>
      <c r="CE239" s="112">
        <f t="shared" si="62"/>
        <v>250363</v>
      </c>
      <c r="CF239" s="125"/>
      <c r="CG239" s="114"/>
    </row>
    <row r="240" spans="1:85" x14ac:dyDescent="0.25">
      <c r="A240" s="308" t="s">
        <v>161</v>
      </c>
      <c r="B240" s="102">
        <f t="shared" si="70"/>
        <v>41506</v>
      </c>
      <c r="C240" s="115">
        <f t="shared" si="68"/>
        <v>136737</v>
      </c>
      <c r="D240" s="116">
        <f t="shared" si="68"/>
        <v>113626</v>
      </c>
      <c r="E240" s="117">
        <f t="shared" si="63"/>
        <v>0</v>
      </c>
      <c r="F240" s="213">
        <f t="shared" si="55"/>
        <v>250363</v>
      </c>
      <c r="G240" s="330"/>
      <c r="H240" s="120"/>
      <c r="I240" s="120"/>
      <c r="J240" s="120"/>
      <c r="K240" s="120"/>
      <c r="L240" s="107">
        <f t="shared" si="64"/>
        <v>0</v>
      </c>
      <c r="M240" s="120"/>
      <c r="N240" s="387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07">
        <f t="shared" si="65"/>
        <v>0</v>
      </c>
      <c r="AC240" s="120"/>
      <c r="AD240" s="108">
        <f t="shared" si="66"/>
        <v>0</v>
      </c>
      <c r="AE240" s="387">
        <v>8000</v>
      </c>
      <c r="AF240" s="385"/>
      <c r="AG240" s="120"/>
      <c r="AH240" s="387"/>
      <c r="AI240" s="387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07">
        <f t="shared" si="69"/>
        <v>8000</v>
      </c>
      <c r="AU240" s="385">
        <v>48000</v>
      </c>
      <c r="AV240" s="385"/>
      <c r="AW240" s="385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07">
        <f t="shared" si="56"/>
        <v>48000</v>
      </c>
      <c r="BK240" s="120"/>
      <c r="BL240" s="107">
        <f t="shared" si="57"/>
        <v>56000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09">
        <f t="shared" si="58"/>
        <v>0</v>
      </c>
      <c r="BZ240" s="107">
        <f t="shared" si="59"/>
        <v>0</v>
      </c>
      <c r="CA240" s="109">
        <f t="shared" si="54"/>
        <v>128737</v>
      </c>
      <c r="CB240" s="109">
        <f t="shared" si="67"/>
        <v>65626</v>
      </c>
      <c r="CC240" s="110">
        <f t="shared" si="60"/>
        <v>194363</v>
      </c>
      <c r="CD240" s="111">
        <f t="shared" si="61"/>
        <v>0</v>
      </c>
      <c r="CE240" s="112">
        <f t="shared" si="62"/>
        <v>194363</v>
      </c>
      <c r="CF240" s="125"/>
      <c r="CG240" s="114"/>
    </row>
    <row r="241" spans="1:85" x14ac:dyDescent="0.25">
      <c r="A241" s="308" t="s">
        <v>162</v>
      </c>
      <c r="B241" s="102">
        <f t="shared" si="70"/>
        <v>41507</v>
      </c>
      <c r="C241" s="115">
        <f t="shared" si="68"/>
        <v>128737</v>
      </c>
      <c r="D241" s="116">
        <f t="shared" si="68"/>
        <v>65626</v>
      </c>
      <c r="E241" s="117">
        <f t="shared" si="63"/>
        <v>0</v>
      </c>
      <c r="F241" s="213">
        <f t="shared" si="55"/>
        <v>194363</v>
      </c>
      <c r="G241" s="330"/>
      <c r="H241" s="120"/>
      <c r="I241" s="120"/>
      <c r="J241" s="120"/>
      <c r="K241" s="120"/>
      <c r="L241" s="107">
        <f t="shared" si="64"/>
        <v>0</v>
      </c>
      <c r="M241" s="120"/>
      <c r="N241" s="387">
        <v>123160</v>
      </c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07">
        <f t="shared" si="65"/>
        <v>123160</v>
      </c>
      <c r="AC241" s="120"/>
      <c r="AD241" s="108">
        <f t="shared" si="66"/>
        <v>123160</v>
      </c>
      <c r="AE241" s="387">
        <v>18000</v>
      </c>
      <c r="AF241" s="385"/>
      <c r="AG241" s="120"/>
      <c r="AH241" s="387"/>
      <c r="AI241" s="387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07">
        <f t="shared" si="69"/>
        <v>18000</v>
      </c>
      <c r="AU241" s="385">
        <v>8000</v>
      </c>
      <c r="AV241" s="385"/>
      <c r="AW241" s="385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07">
        <f t="shared" si="56"/>
        <v>8000</v>
      </c>
      <c r="BK241" s="120"/>
      <c r="BL241" s="107">
        <f t="shared" si="57"/>
        <v>26000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09">
        <f t="shared" si="58"/>
        <v>0</v>
      </c>
      <c r="BZ241" s="107">
        <f t="shared" si="59"/>
        <v>0</v>
      </c>
      <c r="CA241" s="109">
        <f t="shared" si="54"/>
        <v>110737</v>
      </c>
      <c r="CB241" s="109">
        <f t="shared" si="67"/>
        <v>180786</v>
      </c>
      <c r="CC241" s="110">
        <f t="shared" si="60"/>
        <v>291523</v>
      </c>
      <c r="CD241" s="111">
        <f t="shared" si="61"/>
        <v>0</v>
      </c>
      <c r="CE241" s="112">
        <f t="shared" si="62"/>
        <v>291523</v>
      </c>
      <c r="CF241" s="125"/>
      <c r="CG241" s="114"/>
    </row>
    <row r="242" spans="1:85" x14ac:dyDescent="0.25">
      <c r="A242" s="308" t="s">
        <v>163</v>
      </c>
      <c r="B242" s="102">
        <f t="shared" si="70"/>
        <v>41508</v>
      </c>
      <c r="C242" s="115">
        <f t="shared" si="68"/>
        <v>110737</v>
      </c>
      <c r="D242" s="116">
        <f t="shared" si="68"/>
        <v>180786</v>
      </c>
      <c r="E242" s="117">
        <f t="shared" si="63"/>
        <v>0</v>
      </c>
      <c r="F242" s="213">
        <f t="shared" si="55"/>
        <v>291523</v>
      </c>
      <c r="G242" s="330"/>
      <c r="H242" s="120"/>
      <c r="I242" s="120"/>
      <c r="J242" s="120"/>
      <c r="K242" s="120"/>
      <c r="L242" s="107">
        <f t="shared" si="64"/>
        <v>0</v>
      </c>
      <c r="M242" s="120"/>
      <c r="N242" s="387">
        <v>46440</v>
      </c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07">
        <f t="shared" si="65"/>
        <v>46440</v>
      </c>
      <c r="AC242" s="120"/>
      <c r="AD242" s="108">
        <f t="shared" si="66"/>
        <v>46440</v>
      </c>
      <c r="AE242" s="387"/>
      <c r="AF242" s="385"/>
      <c r="AG242" s="120"/>
      <c r="AH242" s="387"/>
      <c r="AI242" s="387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07">
        <f t="shared" si="69"/>
        <v>0</v>
      </c>
      <c r="AU242" s="385">
        <v>18000</v>
      </c>
      <c r="AV242" s="385"/>
      <c r="AW242" s="385">
        <v>5000</v>
      </c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07">
        <f t="shared" si="56"/>
        <v>23000</v>
      </c>
      <c r="BK242" s="120"/>
      <c r="BL242" s="107">
        <f t="shared" si="57"/>
        <v>23000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09">
        <f t="shared" si="58"/>
        <v>0</v>
      </c>
      <c r="BZ242" s="107">
        <f t="shared" si="59"/>
        <v>0</v>
      </c>
      <c r="CA242" s="109">
        <f t="shared" si="54"/>
        <v>110737</v>
      </c>
      <c r="CB242" s="109">
        <f t="shared" si="67"/>
        <v>204226</v>
      </c>
      <c r="CC242" s="110">
        <f t="shared" si="60"/>
        <v>314963</v>
      </c>
      <c r="CD242" s="111">
        <f t="shared" si="61"/>
        <v>0</v>
      </c>
      <c r="CE242" s="112">
        <f t="shared" si="62"/>
        <v>314963</v>
      </c>
      <c r="CF242" s="125"/>
      <c r="CG242" s="114"/>
    </row>
    <row r="243" spans="1:85" x14ac:dyDescent="0.25">
      <c r="A243" s="308" t="s">
        <v>164</v>
      </c>
      <c r="B243" s="102">
        <f t="shared" si="70"/>
        <v>41509</v>
      </c>
      <c r="C243" s="115">
        <f t="shared" si="68"/>
        <v>110737</v>
      </c>
      <c r="D243" s="116">
        <f t="shared" si="68"/>
        <v>204226</v>
      </c>
      <c r="E243" s="117">
        <f t="shared" si="63"/>
        <v>0</v>
      </c>
      <c r="F243" s="213">
        <f t="shared" si="55"/>
        <v>314963</v>
      </c>
      <c r="G243" s="330"/>
      <c r="H243" s="120"/>
      <c r="I243" s="120"/>
      <c r="J243" s="120"/>
      <c r="K243" s="120"/>
      <c r="L243" s="107">
        <f t="shared" si="64"/>
        <v>0</v>
      </c>
      <c r="M243" s="120"/>
      <c r="N243" s="385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07">
        <f t="shared" si="65"/>
        <v>0</v>
      </c>
      <c r="AC243" s="120"/>
      <c r="AD243" s="108">
        <f t="shared" si="66"/>
        <v>0</v>
      </c>
      <c r="AE243" s="387">
        <v>15000</v>
      </c>
      <c r="AF243" s="385"/>
      <c r="AG243" s="120"/>
      <c r="AH243" s="387"/>
      <c r="AI243" s="387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07">
        <f t="shared" si="69"/>
        <v>15000</v>
      </c>
      <c r="AU243" s="385">
        <v>46000</v>
      </c>
      <c r="AV243" s="385"/>
      <c r="AW243" s="385">
        <v>10000</v>
      </c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07">
        <f t="shared" si="56"/>
        <v>56000</v>
      </c>
      <c r="BK243" s="120"/>
      <c r="BL243" s="107">
        <f t="shared" si="57"/>
        <v>71000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09">
        <f t="shared" si="58"/>
        <v>0</v>
      </c>
      <c r="BZ243" s="107">
        <f t="shared" si="59"/>
        <v>0</v>
      </c>
      <c r="CA243" s="109">
        <f t="shared" si="54"/>
        <v>95737</v>
      </c>
      <c r="CB243" s="109">
        <f t="shared" si="67"/>
        <v>148226</v>
      </c>
      <c r="CC243" s="110">
        <f t="shared" si="60"/>
        <v>243963</v>
      </c>
      <c r="CD243" s="111">
        <f t="shared" si="61"/>
        <v>0</v>
      </c>
      <c r="CE243" s="112">
        <f t="shared" si="62"/>
        <v>243963</v>
      </c>
      <c r="CF243" s="125"/>
      <c r="CG243" s="114"/>
    </row>
    <row r="244" spans="1:85" x14ac:dyDescent="0.25">
      <c r="A244" s="308" t="s">
        <v>165</v>
      </c>
      <c r="B244" s="102">
        <f t="shared" si="70"/>
        <v>41510</v>
      </c>
      <c r="C244" s="115">
        <f t="shared" si="68"/>
        <v>95737</v>
      </c>
      <c r="D244" s="116">
        <f t="shared" si="68"/>
        <v>148226</v>
      </c>
      <c r="E244" s="117">
        <f t="shared" si="63"/>
        <v>0</v>
      </c>
      <c r="F244" s="213">
        <f t="shared" si="55"/>
        <v>243963</v>
      </c>
      <c r="G244" s="330"/>
      <c r="H244" s="120"/>
      <c r="I244" s="120"/>
      <c r="J244" s="120"/>
      <c r="K244" s="120"/>
      <c r="L244" s="107">
        <f t="shared" si="64"/>
        <v>0</v>
      </c>
      <c r="M244" s="120"/>
      <c r="N244" s="387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07">
        <f t="shared" si="65"/>
        <v>0</v>
      </c>
      <c r="AC244" s="120"/>
      <c r="AD244" s="108">
        <f t="shared" si="66"/>
        <v>0</v>
      </c>
      <c r="AE244" s="387"/>
      <c r="AF244" s="385"/>
      <c r="AG244" s="120"/>
      <c r="AH244" s="387"/>
      <c r="AI244" s="387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07">
        <f t="shared" si="69"/>
        <v>0</v>
      </c>
      <c r="AU244" s="385">
        <v>9000</v>
      </c>
      <c r="AV244" s="385"/>
      <c r="AW244" s="385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07">
        <f t="shared" si="56"/>
        <v>9000</v>
      </c>
      <c r="BK244" s="120"/>
      <c r="BL244" s="107">
        <f t="shared" si="57"/>
        <v>9000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09">
        <f t="shared" si="58"/>
        <v>0</v>
      </c>
      <c r="BZ244" s="107">
        <f t="shared" si="59"/>
        <v>0</v>
      </c>
      <c r="CA244" s="109">
        <f t="shared" si="54"/>
        <v>95737</v>
      </c>
      <c r="CB244" s="109">
        <f t="shared" si="67"/>
        <v>139226</v>
      </c>
      <c r="CC244" s="110">
        <f t="shared" si="60"/>
        <v>234963</v>
      </c>
      <c r="CD244" s="111">
        <f t="shared" si="61"/>
        <v>0</v>
      </c>
      <c r="CE244" s="112">
        <f t="shared" si="62"/>
        <v>234963</v>
      </c>
      <c r="CF244" s="125"/>
      <c r="CG244" s="114"/>
    </row>
    <row r="245" spans="1:85" x14ac:dyDescent="0.25">
      <c r="A245" s="309" t="s">
        <v>166</v>
      </c>
      <c r="B245" s="310">
        <f t="shared" si="70"/>
        <v>41511</v>
      </c>
      <c r="C245" s="115">
        <f t="shared" si="68"/>
        <v>95737</v>
      </c>
      <c r="D245" s="116">
        <f t="shared" si="68"/>
        <v>139226</v>
      </c>
      <c r="E245" s="117">
        <f t="shared" si="63"/>
        <v>0</v>
      </c>
      <c r="F245" s="213">
        <f t="shared" si="55"/>
        <v>234963</v>
      </c>
      <c r="G245" s="330"/>
      <c r="H245" s="120"/>
      <c r="I245" s="120"/>
      <c r="J245" s="120"/>
      <c r="K245" s="120"/>
      <c r="L245" s="107">
        <f t="shared" si="64"/>
        <v>0</v>
      </c>
      <c r="M245" s="120"/>
      <c r="N245" s="387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07">
        <f t="shared" si="65"/>
        <v>0</v>
      </c>
      <c r="AC245" s="120"/>
      <c r="AD245" s="108">
        <f t="shared" si="66"/>
        <v>0</v>
      </c>
      <c r="AE245" s="387"/>
      <c r="AF245" s="385"/>
      <c r="AG245" s="120"/>
      <c r="AH245" s="387"/>
      <c r="AI245" s="387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07">
        <f t="shared" si="69"/>
        <v>0</v>
      </c>
      <c r="AU245" s="385"/>
      <c r="AV245" s="385"/>
      <c r="AW245" s="385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07">
        <f t="shared" si="56"/>
        <v>0</v>
      </c>
      <c r="BK245" s="120"/>
      <c r="BL245" s="107">
        <f t="shared" si="57"/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09">
        <f t="shared" si="58"/>
        <v>0</v>
      </c>
      <c r="BZ245" s="107">
        <f t="shared" si="59"/>
        <v>0</v>
      </c>
      <c r="CA245" s="109">
        <f t="shared" si="54"/>
        <v>95737</v>
      </c>
      <c r="CB245" s="109">
        <f t="shared" si="67"/>
        <v>139226</v>
      </c>
      <c r="CC245" s="110">
        <f t="shared" si="60"/>
        <v>234963</v>
      </c>
      <c r="CD245" s="111">
        <f t="shared" si="61"/>
        <v>0</v>
      </c>
      <c r="CE245" s="112">
        <f t="shared" si="62"/>
        <v>234963</v>
      </c>
      <c r="CF245" s="125"/>
      <c r="CG245" s="114"/>
    </row>
    <row r="246" spans="1:85" x14ac:dyDescent="0.25">
      <c r="A246" s="308" t="s">
        <v>167</v>
      </c>
      <c r="B246" s="102">
        <f t="shared" si="70"/>
        <v>41512</v>
      </c>
      <c r="C246" s="115">
        <f t="shared" si="68"/>
        <v>95737</v>
      </c>
      <c r="D246" s="116">
        <f t="shared" si="68"/>
        <v>139226</v>
      </c>
      <c r="E246" s="117">
        <f t="shared" si="63"/>
        <v>0</v>
      </c>
      <c r="F246" s="213">
        <f t="shared" si="55"/>
        <v>234963</v>
      </c>
      <c r="G246" s="330"/>
      <c r="H246" s="120"/>
      <c r="I246" s="120"/>
      <c r="J246" s="120"/>
      <c r="K246" s="120"/>
      <c r="L246" s="107">
        <f t="shared" si="64"/>
        <v>0</v>
      </c>
      <c r="M246" s="120"/>
      <c r="N246" s="387">
        <v>106071</v>
      </c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07">
        <f t="shared" si="65"/>
        <v>106071</v>
      </c>
      <c r="AC246" s="120"/>
      <c r="AD246" s="108">
        <f t="shared" si="66"/>
        <v>106071</v>
      </c>
      <c r="AE246" s="387">
        <v>5000</v>
      </c>
      <c r="AF246" s="385"/>
      <c r="AG246" s="120"/>
      <c r="AH246" s="387"/>
      <c r="AI246" s="387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07">
        <f t="shared" si="69"/>
        <v>5000</v>
      </c>
      <c r="AU246" s="385">
        <v>32900</v>
      </c>
      <c r="AV246" s="385">
        <v>12000</v>
      </c>
      <c r="AW246" s="385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07">
        <f t="shared" si="56"/>
        <v>44900</v>
      </c>
      <c r="BK246" s="120"/>
      <c r="BL246" s="107">
        <f t="shared" si="57"/>
        <v>49900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09">
        <f t="shared" si="58"/>
        <v>0</v>
      </c>
      <c r="BZ246" s="107">
        <f t="shared" si="59"/>
        <v>0</v>
      </c>
      <c r="CA246" s="109">
        <f t="shared" si="54"/>
        <v>90737</v>
      </c>
      <c r="CB246" s="109">
        <f t="shared" si="67"/>
        <v>200397</v>
      </c>
      <c r="CC246" s="110">
        <f t="shared" si="60"/>
        <v>291134</v>
      </c>
      <c r="CD246" s="111">
        <f t="shared" si="61"/>
        <v>0</v>
      </c>
      <c r="CE246" s="112">
        <f t="shared" si="62"/>
        <v>291134</v>
      </c>
      <c r="CF246" s="125"/>
      <c r="CG246" s="114"/>
    </row>
    <row r="247" spans="1:85" x14ac:dyDescent="0.25">
      <c r="A247" s="308" t="s">
        <v>161</v>
      </c>
      <c r="B247" s="102">
        <f t="shared" si="70"/>
        <v>41513</v>
      </c>
      <c r="C247" s="115">
        <f t="shared" si="68"/>
        <v>90737</v>
      </c>
      <c r="D247" s="116">
        <f t="shared" si="68"/>
        <v>200397</v>
      </c>
      <c r="E247" s="117">
        <f t="shared" si="63"/>
        <v>0</v>
      </c>
      <c r="F247" s="213">
        <f t="shared" si="55"/>
        <v>291134</v>
      </c>
      <c r="G247" s="330"/>
      <c r="H247" s="120"/>
      <c r="I247" s="120"/>
      <c r="J247" s="120"/>
      <c r="K247" s="120"/>
      <c r="L247" s="107">
        <f t="shared" si="64"/>
        <v>0</v>
      </c>
      <c r="M247" s="120"/>
      <c r="N247" s="387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07">
        <f t="shared" si="65"/>
        <v>0</v>
      </c>
      <c r="AC247" s="120"/>
      <c r="AD247" s="108">
        <f t="shared" si="66"/>
        <v>0</v>
      </c>
      <c r="AE247" s="387"/>
      <c r="AF247" s="385"/>
      <c r="AG247" s="120"/>
      <c r="AH247" s="387"/>
      <c r="AI247" s="387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07">
        <f t="shared" si="69"/>
        <v>0</v>
      </c>
      <c r="AU247" s="385">
        <v>48000</v>
      </c>
      <c r="AV247" s="385"/>
      <c r="AW247" s="385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07">
        <f t="shared" si="56"/>
        <v>48000</v>
      </c>
      <c r="BK247" s="120"/>
      <c r="BL247" s="107">
        <f t="shared" si="57"/>
        <v>48000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09">
        <f t="shared" si="58"/>
        <v>0</v>
      </c>
      <c r="BZ247" s="107">
        <f t="shared" si="59"/>
        <v>0</v>
      </c>
      <c r="CA247" s="109">
        <f t="shared" si="54"/>
        <v>90737</v>
      </c>
      <c r="CB247" s="109">
        <f t="shared" si="67"/>
        <v>152397</v>
      </c>
      <c r="CC247" s="110">
        <f t="shared" si="60"/>
        <v>243134</v>
      </c>
      <c r="CD247" s="111">
        <f t="shared" si="61"/>
        <v>0</v>
      </c>
      <c r="CE247" s="112">
        <f t="shared" si="62"/>
        <v>243134</v>
      </c>
      <c r="CF247" s="125"/>
      <c r="CG247" s="114"/>
    </row>
    <row r="248" spans="1:85" x14ac:dyDescent="0.25">
      <c r="A248" s="308" t="s">
        <v>162</v>
      </c>
      <c r="B248" s="102">
        <f t="shared" si="70"/>
        <v>41514</v>
      </c>
      <c r="C248" s="115">
        <f t="shared" si="68"/>
        <v>90737</v>
      </c>
      <c r="D248" s="116">
        <f t="shared" si="68"/>
        <v>152397</v>
      </c>
      <c r="E248" s="117">
        <f t="shared" si="63"/>
        <v>0</v>
      </c>
      <c r="F248" s="213">
        <f t="shared" si="55"/>
        <v>243134</v>
      </c>
      <c r="G248" s="330"/>
      <c r="H248" s="120"/>
      <c r="I248" s="120"/>
      <c r="J248" s="120"/>
      <c r="K248" s="120"/>
      <c r="L248" s="107">
        <f t="shared" si="64"/>
        <v>0</v>
      </c>
      <c r="M248" s="120"/>
      <c r="N248" s="387">
        <v>106962</v>
      </c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07">
        <f t="shared" si="65"/>
        <v>106962</v>
      </c>
      <c r="AC248" s="120"/>
      <c r="AD248" s="108">
        <f t="shared" si="66"/>
        <v>106962</v>
      </c>
      <c r="AE248" s="387"/>
      <c r="AF248" s="387"/>
      <c r="AG248" s="120"/>
      <c r="AH248" s="387"/>
      <c r="AI248" s="387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07">
        <f t="shared" si="69"/>
        <v>0</v>
      </c>
      <c r="AU248" s="385">
        <v>49000</v>
      </c>
      <c r="AV248" s="385"/>
      <c r="AW248" s="387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07">
        <f t="shared" si="56"/>
        <v>49000</v>
      </c>
      <c r="BK248" s="120"/>
      <c r="BL248" s="107">
        <f t="shared" si="57"/>
        <v>49000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09">
        <f t="shared" si="58"/>
        <v>0</v>
      </c>
      <c r="BZ248" s="107">
        <f t="shared" si="59"/>
        <v>0</v>
      </c>
      <c r="CA248" s="109">
        <f t="shared" si="54"/>
        <v>90737</v>
      </c>
      <c r="CB248" s="109">
        <f t="shared" si="67"/>
        <v>210359</v>
      </c>
      <c r="CC248" s="110">
        <f t="shared" si="60"/>
        <v>301096</v>
      </c>
      <c r="CD248" s="111">
        <f t="shared" si="61"/>
        <v>0</v>
      </c>
      <c r="CE248" s="112">
        <f t="shared" si="62"/>
        <v>301096</v>
      </c>
      <c r="CF248" s="125"/>
      <c r="CG248" s="114"/>
    </row>
    <row r="249" spans="1:85" x14ac:dyDescent="0.25">
      <c r="A249" s="308" t="s">
        <v>163</v>
      </c>
      <c r="B249" s="102">
        <f t="shared" si="70"/>
        <v>41515</v>
      </c>
      <c r="C249" s="115">
        <f t="shared" si="68"/>
        <v>90737</v>
      </c>
      <c r="D249" s="116">
        <f t="shared" si="68"/>
        <v>210359</v>
      </c>
      <c r="E249" s="117">
        <f t="shared" si="63"/>
        <v>0</v>
      </c>
      <c r="F249" s="213">
        <f t="shared" si="55"/>
        <v>301096</v>
      </c>
      <c r="G249" s="330"/>
      <c r="H249" s="120"/>
      <c r="I249" s="120"/>
      <c r="J249" s="120"/>
      <c r="K249" s="120"/>
      <c r="L249" s="107">
        <f t="shared" si="64"/>
        <v>0</v>
      </c>
      <c r="M249" s="120"/>
      <c r="N249" s="387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07">
        <f t="shared" si="65"/>
        <v>0</v>
      </c>
      <c r="AC249" s="120"/>
      <c r="AD249" s="108">
        <f t="shared" si="66"/>
        <v>0</v>
      </c>
      <c r="AE249" s="387"/>
      <c r="AF249" s="387"/>
      <c r="AG249" s="120"/>
      <c r="AH249" s="387"/>
      <c r="AI249" s="387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07">
        <f t="shared" si="69"/>
        <v>0</v>
      </c>
      <c r="AU249" s="387">
        <v>25480</v>
      </c>
      <c r="AV249" s="385"/>
      <c r="AW249" s="387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07">
        <f t="shared" si="56"/>
        <v>25480</v>
      </c>
      <c r="BK249" s="120"/>
      <c r="BL249" s="107">
        <f t="shared" si="57"/>
        <v>25480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09">
        <f t="shared" si="58"/>
        <v>0</v>
      </c>
      <c r="BZ249" s="107">
        <f t="shared" si="59"/>
        <v>0</v>
      </c>
      <c r="CA249" s="109">
        <f t="shared" ref="CA249:CA280" si="71">C249+L249-AT249+BN249-BM249+BQ249</f>
        <v>90737</v>
      </c>
      <c r="CB249" s="109">
        <f t="shared" si="67"/>
        <v>184879</v>
      </c>
      <c r="CC249" s="110">
        <f t="shared" si="60"/>
        <v>275616</v>
      </c>
      <c r="CD249" s="111">
        <f t="shared" si="61"/>
        <v>0</v>
      </c>
      <c r="CE249" s="112">
        <f t="shared" si="62"/>
        <v>275616</v>
      </c>
      <c r="CF249" s="125"/>
      <c r="CG249" s="114"/>
    </row>
    <row r="250" spans="1:85" x14ac:dyDescent="0.25">
      <c r="A250" s="308" t="s">
        <v>164</v>
      </c>
      <c r="B250" s="102">
        <f t="shared" si="70"/>
        <v>41516</v>
      </c>
      <c r="C250" s="115">
        <f t="shared" si="68"/>
        <v>90737</v>
      </c>
      <c r="D250" s="116">
        <f t="shared" si="68"/>
        <v>184879</v>
      </c>
      <c r="E250" s="117">
        <f t="shared" si="63"/>
        <v>0</v>
      </c>
      <c r="F250" s="213">
        <f t="shared" si="55"/>
        <v>275616</v>
      </c>
      <c r="G250" s="211"/>
      <c r="H250" s="120"/>
      <c r="I250" s="120"/>
      <c r="J250" s="120"/>
      <c r="K250" s="120"/>
      <c r="L250" s="107">
        <f t="shared" si="64"/>
        <v>0</v>
      </c>
      <c r="M250" s="120"/>
      <c r="N250" s="387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07">
        <f t="shared" si="65"/>
        <v>0</v>
      </c>
      <c r="AC250" s="120"/>
      <c r="AD250" s="108">
        <f t="shared" si="66"/>
        <v>0</v>
      </c>
      <c r="AE250" s="387"/>
      <c r="AF250" s="387"/>
      <c r="AG250" s="120"/>
      <c r="AH250" s="387"/>
      <c r="AI250" s="387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07">
        <f t="shared" si="69"/>
        <v>0</v>
      </c>
      <c r="AU250" s="387">
        <v>56000</v>
      </c>
      <c r="AV250" s="388"/>
      <c r="AW250" s="387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07">
        <f t="shared" si="56"/>
        <v>56000</v>
      </c>
      <c r="BK250" s="120"/>
      <c r="BL250" s="107">
        <f t="shared" si="57"/>
        <v>56000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09">
        <f t="shared" si="58"/>
        <v>0</v>
      </c>
      <c r="BZ250" s="107">
        <f t="shared" si="59"/>
        <v>0</v>
      </c>
      <c r="CA250" s="109">
        <f t="shared" si="71"/>
        <v>90737</v>
      </c>
      <c r="CB250" s="109">
        <f t="shared" si="67"/>
        <v>128879</v>
      </c>
      <c r="CC250" s="110">
        <f t="shared" si="60"/>
        <v>219616</v>
      </c>
      <c r="CD250" s="111">
        <f t="shared" si="61"/>
        <v>0</v>
      </c>
      <c r="CE250" s="112">
        <f t="shared" si="62"/>
        <v>219616</v>
      </c>
      <c r="CF250" s="125"/>
      <c r="CG250" s="114"/>
    </row>
    <row r="251" spans="1:85" x14ac:dyDescent="0.25">
      <c r="A251" s="308" t="s">
        <v>165</v>
      </c>
      <c r="B251" s="102">
        <f t="shared" si="70"/>
        <v>41517</v>
      </c>
      <c r="C251" s="115">
        <f t="shared" si="68"/>
        <v>90737</v>
      </c>
      <c r="D251" s="116">
        <f t="shared" si="68"/>
        <v>128879</v>
      </c>
      <c r="E251" s="117">
        <f t="shared" si="63"/>
        <v>0</v>
      </c>
      <c r="F251" s="218">
        <f t="shared" si="55"/>
        <v>219616</v>
      </c>
      <c r="G251" s="400"/>
      <c r="H251" s="219"/>
      <c r="I251" s="219"/>
      <c r="J251" s="219"/>
      <c r="K251" s="219"/>
      <c r="L251" s="220">
        <f t="shared" si="64"/>
        <v>0</v>
      </c>
      <c r="M251" s="219"/>
      <c r="N251" s="394">
        <v>89002</v>
      </c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  <c r="AA251" s="219"/>
      <c r="AB251" s="220">
        <f t="shared" si="65"/>
        <v>89002</v>
      </c>
      <c r="AC251" s="219"/>
      <c r="AD251" s="221">
        <f t="shared" si="66"/>
        <v>89002</v>
      </c>
      <c r="AE251" s="394"/>
      <c r="AF251" s="395"/>
      <c r="AG251" s="219"/>
      <c r="AH251" s="395"/>
      <c r="AI251" s="395"/>
      <c r="AJ251" s="219"/>
      <c r="AK251" s="219"/>
      <c r="AL251" s="219"/>
      <c r="AM251" s="219"/>
      <c r="AN251" s="219"/>
      <c r="AO251" s="219"/>
      <c r="AP251" s="219"/>
      <c r="AQ251" s="219"/>
      <c r="AR251" s="219"/>
      <c r="AS251" s="219"/>
      <c r="AT251" s="220">
        <f t="shared" si="69"/>
        <v>0</v>
      </c>
      <c r="AU251" s="394"/>
      <c r="AV251" s="398">
        <v>10000</v>
      </c>
      <c r="AW251" s="394"/>
      <c r="AX251" s="219"/>
      <c r="AY251" s="219"/>
      <c r="AZ251" s="219"/>
      <c r="BA251" s="219"/>
      <c r="BB251" s="219"/>
      <c r="BC251" s="219"/>
      <c r="BD251" s="219"/>
      <c r="BE251" s="219"/>
      <c r="BF251" s="219"/>
      <c r="BG251" s="219"/>
      <c r="BH251" s="219"/>
      <c r="BI251" s="219"/>
      <c r="BJ251" s="220">
        <f t="shared" si="56"/>
        <v>10000</v>
      </c>
      <c r="BK251" s="219"/>
      <c r="BL251" s="220">
        <f t="shared" si="57"/>
        <v>10000</v>
      </c>
      <c r="BM251" s="219"/>
      <c r="BN251" s="219"/>
      <c r="BO251" s="219"/>
      <c r="BP251" s="219"/>
      <c r="BQ251" s="219"/>
      <c r="BR251" s="219"/>
      <c r="BS251" s="219"/>
      <c r="BT251" s="219"/>
      <c r="BU251" s="219"/>
      <c r="BV251" s="219"/>
      <c r="BW251" s="219"/>
      <c r="BX251" s="219"/>
      <c r="BY251" s="109">
        <f t="shared" si="58"/>
        <v>0</v>
      </c>
      <c r="BZ251" s="241">
        <f t="shared" si="59"/>
        <v>0</v>
      </c>
      <c r="CA251" s="241">
        <f t="shared" si="71"/>
        <v>90737</v>
      </c>
      <c r="CB251" s="109">
        <f t="shared" si="67"/>
        <v>207881</v>
      </c>
      <c r="CC251" s="237">
        <f t="shared" si="60"/>
        <v>298618</v>
      </c>
      <c r="CD251" s="238">
        <f t="shared" si="61"/>
        <v>0</v>
      </c>
      <c r="CE251" s="243">
        <f t="shared" si="62"/>
        <v>298618</v>
      </c>
      <c r="CF251" s="121">
        <f>CG251-CE251</f>
        <v>3461</v>
      </c>
      <c r="CG251" s="122">
        <f>F252</f>
        <v>302079</v>
      </c>
    </row>
    <row r="252" spans="1:85" x14ac:dyDescent="0.25">
      <c r="A252" s="309" t="s">
        <v>166</v>
      </c>
      <c r="B252" s="310">
        <f t="shared" si="70"/>
        <v>41518</v>
      </c>
      <c r="C252" s="103">
        <v>91180</v>
      </c>
      <c r="D252" s="123">
        <v>210899</v>
      </c>
      <c r="E252" s="124">
        <f t="shared" si="63"/>
        <v>0</v>
      </c>
      <c r="F252" s="118">
        <f t="shared" si="55"/>
        <v>302079</v>
      </c>
      <c r="G252" s="119"/>
      <c r="H252" s="120"/>
      <c r="I252" s="120"/>
      <c r="J252" s="120"/>
      <c r="K252" s="120"/>
      <c r="L252" s="107">
        <f t="shared" si="64"/>
        <v>0</v>
      </c>
      <c r="M252" s="120"/>
      <c r="N252" s="33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07">
        <f t="shared" si="65"/>
        <v>0</v>
      </c>
      <c r="AC252" s="120"/>
      <c r="AD252" s="108">
        <f t="shared" si="66"/>
        <v>0</v>
      </c>
      <c r="AE252" s="33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07">
        <f t="shared" si="69"/>
        <v>0</v>
      </c>
      <c r="AU252" s="330"/>
      <c r="AV252" s="330"/>
      <c r="AW252" s="33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07">
        <f t="shared" si="56"/>
        <v>0</v>
      </c>
      <c r="BK252" s="120"/>
      <c r="BL252" s="107">
        <f t="shared" si="57"/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09">
        <f t="shared" si="58"/>
        <v>0</v>
      </c>
      <c r="BZ252" s="107">
        <f t="shared" si="59"/>
        <v>0</v>
      </c>
      <c r="CA252" s="109">
        <f t="shared" si="71"/>
        <v>91180</v>
      </c>
      <c r="CB252" s="109">
        <f t="shared" si="67"/>
        <v>210899</v>
      </c>
      <c r="CC252" s="110">
        <f t="shared" si="60"/>
        <v>302079</v>
      </c>
      <c r="CD252" s="111">
        <f t="shared" si="61"/>
        <v>0</v>
      </c>
      <c r="CE252" s="112">
        <f t="shared" si="62"/>
        <v>302079</v>
      </c>
      <c r="CF252" s="125"/>
      <c r="CG252" s="114"/>
    </row>
    <row r="253" spans="1:85" x14ac:dyDescent="0.25">
      <c r="A253" s="308" t="s">
        <v>167</v>
      </c>
      <c r="B253" s="102">
        <f t="shared" si="70"/>
        <v>41519</v>
      </c>
      <c r="C253" s="115">
        <f t="shared" si="68"/>
        <v>91180</v>
      </c>
      <c r="D253" s="116">
        <f t="shared" si="68"/>
        <v>210899</v>
      </c>
      <c r="E253" s="117">
        <f t="shared" si="63"/>
        <v>0</v>
      </c>
      <c r="F253" s="118">
        <f t="shared" si="55"/>
        <v>302079</v>
      </c>
      <c r="G253" s="119"/>
      <c r="H253" s="120"/>
      <c r="I253" s="120"/>
      <c r="J253" s="120"/>
      <c r="K253" s="120"/>
      <c r="L253" s="107">
        <f t="shared" si="64"/>
        <v>0</v>
      </c>
      <c r="M253" s="120"/>
      <c r="N253" s="33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07">
        <f t="shared" si="65"/>
        <v>0</v>
      </c>
      <c r="AC253" s="120"/>
      <c r="AD253" s="108">
        <f t="shared" si="66"/>
        <v>0</v>
      </c>
      <c r="AE253" s="330"/>
      <c r="AF253" s="120"/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07">
        <f t="shared" si="69"/>
        <v>0</v>
      </c>
      <c r="AU253" s="330">
        <v>33000</v>
      </c>
      <c r="AV253" s="330"/>
      <c r="AW253" s="33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07">
        <f t="shared" si="56"/>
        <v>33000</v>
      </c>
      <c r="BK253" s="120"/>
      <c r="BL253" s="107">
        <f t="shared" si="57"/>
        <v>33000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09">
        <f t="shared" si="58"/>
        <v>0</v>
      </c>
      <c r="BZ253" s="107">
        <f t="shared" si="59"/>
        <v>0</v>
      </c>
      <c r="CA253" s="109">
        <f t="shared" si="71"/>
        <v>91180</v>
      </c>
      <c r="CB253" s="109">
        <f t="shared" si="67"/>
        <v>177899</v>
      </c>
      <c r="CC253" s="110">
        <f t="shared" si="60"/>
        <v>269079</v>
      </c>
      <c r="CD253" s="111">
        <f t="shared" si="61"/>
        <v>0</v>
      </c>
      <c r="CE253" s="112">
        <f t="shared" si="62"/>
        <v>269079</v>
      </c>
      <c r="CF253" s="125"/>
      <c r="CG253" s="114"/>
    </row>
    <row r="254" spans="1:85" x14ac:dyDescent="0.25">
      <c r="A254" s="308" t="s">
        <v>161</v>
      </c>
      <c r="B254" s="102">
        <f t="shared" si="70"/>
        <v>41520</v>
      </c>
      <c r="C254" s="115">
        <f t="shared" si="68"/>
        <v>91180</v>
      </c>
      <c r="D254" s="116">
        <f t="shared" si="68"/>
        <v>177899</v>
      </c>
      <c r="E254" s="117">
        <f t="shared" si="63"/>
        <v>0</v>
      </c>
      <c r="F254" s="118">
        <f t="shared" si="55"/>
        <v>269079</v>
      </c>
      <c r="G254" s="119"/>
      <c r="H254" s="120"/>
      <c r="I254" s="120"/>
      <c r="J254" s="120"/>
      <c r="K254" s="120"/>
      <c r="L254" s="107">
        <f t="shared" si="64"/>
        <v>0</v>
      </c>
      <c r="M254" s="120"/>
      <c r="N254" s="330">
        <v>93968</v>
      </c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07">
        <f t="shared" si="65"/>
        <v>93968</v>
      </c>
      <c r="AC254" s="120"/>
      <c r="AD254" s="108">
        <f t="shared" si="66"/>
        <v>93968</v>
      </c>
      <c r="AE254" s="330"/>
      <c r="AF254" s="12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07">
        <f t="shared" si="69"/>
        <v>0</v>
      </c>
      <c r="AU254" s="330">
        <v>48000</v>
      </c>
      <c r="AV254" s="330"/>
      <c r="AW254" s="33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07">
        <f t="shared" si="56"/>
        <v>48000</v>
      </c>
      <c r="BK254" s="120"/>
      <c r="BL254" s="107">
        <f t="shared" si="57"/>
        <v>48000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09">
        <f t="shared" si="58"/>
        <v>0</v>
      </c>
      <c r="BZ254" s="107">
        <f t="shared" si="59"/>
        <v>0</v>
      </c>
      <c r="CA254" s="109">
        <f t="shared" si="71"/>
        <v>91180</v>
      </c>
      <c r="CB254" s="109">
        <f t="shared" si="67"/>
        <v>223867</v>
      </c>
      <c r="CC254" s="110">
        <f t="shared" si="60"/>
        <v>315047</v>
      </c>
      <c r="CD254" s="111">
        <f t="shared" si="61"/>
        <v>0</v>
      </c>
      <c r="CE254" s="112">
        <f t="shared" si="62"/>
        <v>315047</v>
      </c>
      <c r="CF254" s="125"/>
      <c r="CG254" s="114"/>
    </row>
    <row r="255" spans="1:85" x14ac:dyDescent="0.25">
      <c r="A255" s="308" t="s">
        <v>162</v>
      </c>
      <c r="B255" s="102">
        <f t="shared" si="70"/>
        <v>41521</v>
      </c>
      <c r="C255" s="115">
        <f t="shared" si="68"/>
        <v>91180</v>
      </c>
      <c r="D255" s="116">
        <f t="shared" si="68"/>
        <v>223867</v>
      </c>
      <c r="E255" s="117">
        <f t="shared" si="63"/>
        <v>0</v>
      </c>
      <c r="F255" s="118">
        <f t="shared" si="55"/>
        <v>315047</v>
      </c>
      <c r="G255" s="119"/>
      <c r="H255" s="120"/>
      <c r="I255" s="120"/>
      <c r="J255" s="120"/>
      <c r="K255" s="120"/>
      <c r="L255" s="107">
        <f t="shared" si="64"/>
        <v>0</v>
      </c>
      <c r="M255" s="120"/>
      <c r="N255" s="33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07">
        <f t="shared" si="65"/>
        <v>0</v>
      </c>
      <c r="AC255" s="120"/>
      <c r="AD255" s="108">
        <f t="shared" si="66"/>
        <v>0</v>
      </c>
      <c r="AE255" s="330"/>
      <c r="AF255" s="120"/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07">
        <f t="shared" si="69"/>
        <v>0</v>
      </c>
      <c r="AU255" s="330">
        <v>28000</v>
      </c>
      <c r="AV255" s="330"/>
      <c r="AW255" s="33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07">
        <f t="shared" si="56"/>
        <v>28000</v>
      </c>
      <c r="BK255" s="120"/>
      <c r="BL255" s="107">
        <f t="shared" si="57"/>
        <v>28000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09">
        <f t="shared" si="58"/>
        <v>0</v>
      </c>
      <c r="BZ255" s="107">
        <f t="shared" si="59"/>
        <v>0</v>
      </c>
      <c r="CA255" s="109">
        <f t="shared" si="71"/>
        <v>91180</v>
      </c>
      <c r="CB255" s="109">
        <f t="shared" si="67"/>
        <v>195867</v>
      </c>
      <c r="CC255" s="110">
        <f t="shared" si="60"/>
        <v>287047</v>
      </c>
      <c r="CD255" s="111">
        <f t="shared" si="61"/>
        <v>0</v>
      </c>
      <c r="CE255" s="112">
        <f t="shared" si="62"/>
        <v>287047</v>
      </c>
      <c r="CF255" s="125"/>
      <c r="CG255" s="114"/>
    </row>
    <row r="256" spans="1:85" x14ac:dyDescent="0.25">
      <c r="A256" s="308" t="s">
        <v>163</v>
      </c>
      <c r="B256" s="102">
        <f t="shared" si="70"/>
        <v>41522</v>
      </c>
      <c r="C256" s="115">
        <f t="shared" si="68"/>
        <v>91180</v>
      </c>
      <c r="D256" s="116">
        <f t="shared" si="68"/>
        <v>195867</v>
      </c>
      <c r="E256" s="117">
        <f t="shared" si="63"/>
        <v>0</v>
      </c>
      <c r="F256" s="118">
        <f t="shared" si="55"/>
        <v>287047</v>
      </c>
      <c r="G256" s="119"/>
      <c r="H256" s="120"/>
      <c r="I256" s="120"/>
      <c r="J256" s="120"/>
      <c r="K256" s="120"/>
      <c r="L256" s="107">
        <f t="shared" si="64"/>
        <v>0</v>
      </c>
      <c r="M256" s="120"/>
      <c r="N256" s="33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07">
        <f t="shared" si="65"/>
        <v>0</v>
      </c>
      <c r="AC256" s="120"/>
      <c r="AD256" s="108">
        <f t="shared" si="66"/>
        <v>0</v>
      </c>
      <c r="AE256" s="33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07">
        <f t="shared" si="69"/>
        <v>0</v>
      </c>
      <c r="AU256" s="330">
        <v>26000</v>
      </c>
      <c r="AV256" s="330"/>
      <c r="AW256" s="33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07">
        <f t="shared" si="56"/>
        <v>26000</v>
      </c>
      <c r="BK256" s="120"/>
      <c r="BL256" s="107">
        <f t="shared" si="57"/>
        <v>26000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09">
        <f t="shared" si="58"/>
        <v>0</v>
      </c>
      <c r="BZ256" s="107">
        <f t="shared" si="59"/>
        <v>0</v>
      </c>
      <c r="CA256" s="109">
        <f t="shared" si="71"/>
        <v>91180</v>
      </c>
      <c r="CB256" s="109">
        <f t="shared" si="67"/>
        <v>169867</v>
      </c>
      <c r="CC256" s="110">
        <f t="shared" si="60"/>
        <v>261047</v>
      </c>
      <c r="CD256" s="111">
        <f t="shared" si="61"/>
        <v>0</v>
      </c>
      <c r="CE256" s="112">
        <f t="shared" si="62"/>
        <v>261047</v>
      </c>
      <c r="CF256" s="125"/>
      <c r="CG256" s="114"/>
    </row>
    <row r="257" spans="1:85" x14ac:dyDescent="0.25">
      <c r="A257" s="308" t="s">
        <v>164</v>
      </c>
      <c r="B257" s="102">
        <f t="shared" si="70"/>
        <v>41523</v>
      </c>
      <c r="C257" s="115">
        <f t="shared" si="68"/>
        <v>91180</v>
      </c>
      <c r="D257" s="116">
        <f t="shared" si="68"/>
        <v>169867</v>
      </c>
      <c r="E257" s="117">
        <f t="shared" si="63"/>
        <v>0</v>
      </c>
      <c r="F257" s="118">
        <f t="shared" si="55"/>
        <v>261047</v>
      </c>
      <c r="G257" s="119"/>
      <c r="H257" s="120"/>
      <c r="I257" s="120"/>
      <c r="J257" s="120"/>
      <c r="K257" s="120"/>
      <c r="L257" s="107">
        <f t="shared" si="64"/>
        <v>0</v>
      </c>
      <c r="M257" s="120"/>
      <c r="N257" s="330">
        <v>120783</v>
      </c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07">
        <f t="shared" si="65"/>
        <v>120783</v>
      </c>
      <c r="AC257" s="120"/>
      <c r="AD257" s="108">
        <f t="shared" si="66"/>
        <v>120783</v>
      </c>
      <c r="AE257" s="330">
        <v>15000</v>
      </c>
      <c r="AF257" s="120"/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07">
        <f t="shared" si="69"/>
        <v>15000</v>
      </c>
      <c r="AU257" s="330">
        <v>45000</v>
      </c>
      <c r="AV257" s="330"/>
      <c r="AW257" s="33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07">
        <f t="shared" si="56"/>
        <v>45000</v>
      </c>
      <c r="BK257" s="120"/>
      <c r="BL257" s="107">
        <f t="shared" si="57"/>
        <v>60000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09">
        <f t="shared" si="58"/>
        <v>0</v>
      </c>
      <c r="BZ257" s="107">
        <f t="shared" si="59"/>
        <v>0</v>
      </c>
      <c r="CA257" s="109">
        <f t="shared" si="71"/>
        <v>76180</v>
      </c>
      <c r="CB257" s="109">
        <f t="shared" si="67"/>
        <v>245650</v>
      </c>
      <c r="CC257" s="110">
        <f t="shared" si="60"/>
        <v>321830</v>
      </c>
      <c r="CD257" s="111">
        <f t="shared" si="61"/>
        <v>0</v>
      </c>
      <c r="CE257" s="112">
        <f t="shared" si="62"/>
        <v>321830</v>
      </c>
      <c r="CF257" s="125"/>
      <c r="CG257" s="114"/>
    </row>
    <row r="258" spans="1:85" x14ac:dyDescent="0.25">
      <c r="A258" s="308" t="s">
        <v>165</v>
      </c>
      <c r="B258" s="102">
        <f t="shared" si="70"/>
        <v>41524</v>
      </c>
      <c r="C258" s="115">
        <f t="shared" si="68"/>
        <v>76180</v>
      </c>
      <c r="D258" s="116">
        <f t="shared" si="68"/>
        <v>245650</v>
      </c>
      <c r="E258" s="117">
        <f t="shared" si="63"/>
        <v>0</v>
      </c>
      <c r="F258" s="118">
        <f t="shared" si="55"/>
        <v>321830</v>
      </c>
      <c r="G258" s="119"/>
      <c r="H258" s="120"/>
      <c r="I258" s="120"/>
      <c r="J258" s="120"/>
      <c r="K258" s="120"/>
      <c r="L258" s="107">
        <f t="shared" si="64"/>
        <v>0</v>
      </c>
      <c r="M258" s="120"/>
      <c r="N258" s="33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07">
        <f t="shared" si="65"/>
        <v>0</v>
      </c>
      <c r="AC258" s="120"/>
      <c r="AD258" s="108">
        <f t="shared" si="66"/>
        <v>0</v>
      </c>
      <c r="AE258" s="33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07">
        <f t="shared" si="69"/>
        <v>0</v>
      </c>
      <c r="AU258" s="330">
        <v>0</v>
      </c>
      <c r="AV258" s="330"/>
      <c r="AW258" s="33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07">
        <f t="shared" si="56"/>
        <v>0</v>
      </c>
      <c r="BK258" s="120"/>
      <c r="BL258" s="107">
        <f t="shared" si="57"/>
        <v>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09">
        <f t="shared" si="58"/>
        <v>0</v>
      </c>
      <c r="BZ258" s="107">
        <f t="shared" si="59"/>
        <v>0</v>
      </c>
      <c r="CA258" s="109">
        <f t="shared" si="71"/>
        <v>76180</v>
      </c>
      <c r="CB258" s="109">
        <f t="shared" si="67"/>
        <v>245650</v>
      </c>
      <c r="CC258" s="110">
        <f t="shared" si="60"/>
        <v>321830</v>
      </c>
      <c r="CD258" s="111">
        <f t="shared" si="61"/>
        <v>0</v>
      </c>
      <c r="CE258" s="112">
        <f t="shared" si="62"/>
        <v>321830</v>
      </c>
      <c r="CF258" s="125"/>
      <c r="CG258" s="114"/>
    </row>
    <row r="259" spans="1:85" x14ac:dyDescent="0.25">
      <c r="A259" s="309" t="s">
        <v>166</v>
      </c>
      <c r="B259" s="310">
        <f t="shared" si="70"/>
        <v>41525</v>
      </c>
      <c r="C259" s="115">
        <f t="shared" si="68"/>
        <v>76180</v>
      </c>
      <c r="D259" s="116">
        <f t="shared" si="68"/>
        <v>245650</v>
      </c>
      <c r="E259" s="117">
        <f t="shared" si="63"/>
        <v>0</v>
      </c>
      <c r="F259" s="118">
        <f t="shared" si="55"/>
        <v>321830</v>
      </c>
      <c r="G259" s="119"/>
      <c r="H259" s="120"/>
      <c r="I259" s="120"/>
      <c r="J259" s="120"/>
      <c r="K259" s="120"/>
      <c r="L259" s="107">
        <f t="shared" si="64"/>
        <v>0</v>
      </c>
      <c r="M259" s="120"/>
      <c r="N259" s="33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07">
        <f t="shared" si="65"/>
        <v>0</v>
      </c>
      <c r="AC259" s="120"/>
      <c r="AD259" s="108">
        <f t="shared" si="66"/>
        <v>0</v>
      </c>
      <c r="AE259" s="330"/>
      <c r="AF259" s="12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07">
        <f t="shared" si="69"/>
        <v>0</v>
      </c>
      <c r="AU259" s="330"/>
      <c r="AV259" s="330"/>
      <c r="AW259" s="33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07">
        <f t="shared" si="56"/>
        <v>0</v>
      </c>
      <c r="BK259" s="120"/>
      <c r="BL259" s="107">
        <f t="shared" si="57"/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09">
        <f t="shared" si="58"/>
        <v>0</v>
      </c>
      <c r="BZ259" s="107">
        <f t="shared" si="59"/>
        <v>0</v>
      </c>
      <c r="CA259" s="109">
        <f t="shared" si="71"/>
        <v>76180</v>
      </c>
      <c r="CB259" s="109">
        <f t="shared" si="67"/>
        <v>245650</v>
      </c>
      <c r="CC259" s="110">
        <f t="shared" si="60"/>
        <v>321830</v>
      </c>
      <c r="CD259" s="111">
        <f t="shared" si="61"/>
        <v>0</v>
      </c>
      <c r="CE259" s="112">
        <f t="shared" si="62"/>
        <v>321830</v>
      </c>
      <c r="CF259" s="125"/>
      <c r="CG259" s="114"/>
    </row>
    <row r="260" spans="1:85" x14ac:dyDescent="0.25">
      <c r="A260" s="308" t="s">
        <v>167</v>
      </c>
      <c r="B260" s="102">
        <f t="shared" si="70"/>
        <v>41526</v>
      </c>
      <c r="C260" s="115">
        <f t="shared" si="68"/>
        <v>76180</v>
      </c>
      <c r="D260" s="116">
        <f t="shared" si="68"/>
        <v>245650</v>
      </c>
      <c r="E260" s="117">
        <f t="shared" si="63"/>
        <v>0</v>
      </c>
      <c r="F260" s="118">
        <f t="shared" si="55"/>
        <v>321830</v>
      </c>
      <c r="G260" s="119"/>
      <c r="H260" s="120"/>
      <c r="I260" s="120"/>
      <c r="J260" s="120"/>
      <c r="K260" s="120"/>
      <c r="L260" s="107">
        <f t="shared" si="64"/>
        <v>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07">
        <f t="shared" si="65"/>
        <v>0</v>
      </c>
      <c r="AC260" s="120"/>
      <c r="AD260" s="108">
        <f t="shared" si="66"/>
        <v>0</v>
      </c>
      <c r="AE260" s="211">
        <v>8000</v>
      </c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07">
        <f t="shared" si="69"/>
        <v>8000</v>
      </c>
      <c r="AU260" s="211">
        <v>20000</v>
      </c>
      <c r="AV260" s="211">
        <v>12000</v>
      </c>
      <c r="AW260" s="211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07">
        <f t="shared" si="56"/>
        <v>32000</v>
      </c>
      <c r="BK260" s="120"/>
      <c r="BL260" s="107">
        <f t="shared" si="57"/>
        <v>40000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09">
        <f t="shared" si="58"/>
        <v>0</v>
      </c>
      <c r="BZ260" s="107">
        <f t="shared" si="59"/>
        <v>0</v>
      </c>
      <c r="CA260" s="109">
        <f t="shared" si="71"/>
        <v>68180</v>
      </c>
      <c r="CB260" s="109">
        <f t="shared" si="67"/>
        <v>213650</v>
      </c>
      <c r="CC260" s="110">
        <f t="shared" si="60"/>
        <v>281830</v>
      </c>
      <c r="CD260" s="111">
        <f t="shared" si="61"/>
        <v>0</v>
      </c>
      <c r="CE260" s="112">
        <f t="shared" si="62"/>
        <v>281830</v>
      </c>
      <c r="CF260" s="125"/>
      <c r="CG260" s="114"/>
    </row>
    <row r="261" spans="1:85" x14ac:dyDescent="0.25">
      <c r="A261" s="308" t="s">
        <v>161</v>
      </c>
      <c r="B261" s="102">
        <f t="shared" si="70"/>
        <v>41527</v>
      </c>
      <c r="C261" s="115">
        <f t="shared" si="68"/>
        <v>68180</v>
      </c>
      <c r="D261" s="116">
        <f t="shared" si="68"/>
        <v>213650</v>
      </c>
      <c r="E261" s="117">
        <f t="shared" si="63"/>
        <v>0</v>
      </c>
      <c r="F261" s="118">
        <f t="shared" si="55"/>
        <v>281830</v>
      </c>
      <c r="G261" s="119"/>
      <c r="H261" s="120"/>
      <c r="I261" s="120"/>
      <c r="J261" s="120"/>
      <c r="K261" s="120"/>
      <c r="L261" s="107">
        <f t="shared" si="64"/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07">
        <f t="shared" si="65"/>
        <v>0</v>
      </c>
      <c r="AC261" s="120"/>
      <c r="AD261" s="108">
        <f t="shared" si="66"/>
        <v>0</v>
      </c>
      <c r="AE261" s="211">
        <v>8000</v>
      </c>
      <c r="AF261" s="120"/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07">
        <f t="shared" si="69"/>
        <v>8000</v>
      </c>
      <c r="AU261" s="211">
        <v>42000</v>
      </c>
      <c r="AV261" s="211"/>
      <c r="AW261" s="211">
        <v>4000</v>
      </c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07">
        <f t="shared" si="56"/>
        <v>46000</v>
      </c>
      <c r="BK261" s="120"/>
      <c r="BL261" s="107">
        <f t="shared" si="57"/>
        <v>54000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09">
        <f t="shared" si="58"/>
        <v>0</v>
      </c>
      <c r="BZ261" s="107">
        <f t="shared" si="59"/>
        <v>0</v>
      </c>
      <c r="CA261" s="109">
        <f t="shared" si="71"/>
        <v>60180</v>
      </c>
      <c r="CB261" s="109">
        <f t="shared" si="67"/>
        <v>167650</v>
      </c>
      <c r="CC261" s="110">
        <f t="shared" si="60"/>
        <v>227830</v>
      </c>
      <c r="CD261" s="111">
        <f t="shared" si="61"/>
        <v>0</v>
      </c>
      <c r="CE261" s="112">
        <f t="shared" si="62"/>
        <v>227830</v>
      </c>
      <c r="CF261" s="125"/>
      <c r="CG261" s="114"/>
    </row>
    <row r="262" spans="1:85" x14ac:dyDescent="0.25">
      <c r="A262" s="308" t="s">
        <v>162</v>
      </c>
      <c r="B262" s="102">
        <f t="shared" si="70"/>
        <v>41528</v>
      </c>
      <c r="C262" s="115">
        <f t="shared" si="68"/>
        <v>60180</v>
      </c>
      <c r="D262" s="116">
        <f t="shared" si="68"/>
        <v>167650</v>
      </c>
      <c r="E262" s="117">
        <f t="shared" si="63"/>
        <v>0</v>
      </c>
      <c r="F262" s="118">
        <f t="shared" si="55"/>
        <v>227830</v>
      </c>
      <c r="G262" s="119">
        <v>65000</v>
      </c>
      <c r="H262" s="120"/>
      <c r="I262" s="120"/>
      <c r="J262" s="120"/>
      <c r="K262" s="120"/>
      <c r="L262" s="107">
        <f t="shared" si="64"/>
        <v>65000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07">
        <f t="shared" si="65"/>
        <v>0</v>
      </c>
      <c r="AC262" s="120"/>
      <c r="AD262" s="108">
        <f t="shared" si="66"/>
        <v>65000</v>
      </c>
      <c r="AE262" s="211">
        <v>8000</v>
      </c>
      <c r="AF262" s="120"/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07">
        <f t="shared" si="69"/>
        <v>8000</v>
      </c>
      <c r="AU262" s="211">
        <v>10000</v>
      </c>
      <c r="AV262" s="211"/>
      <c r="AW262" s="211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07">
        <f t="shared" si="56"/>
        <v>10000</v>
      </c>
      <c r="BK262" s="120"/>
      <c r="BL262" s="107">
        <f t="shared" si="57"/>
        <v>18000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09">
        <f t="shared" si="58"/>
        <v>0</v>
      </c>
      <c r="BZ262" s="107">
        <f t="shared" si="59"/>
        <v>0</v>
      </c>
      <c r="CA262" s="109">
        <f t="shared" si="71"/>
        <v>117180</v>
      </c>
      <c r="CB262" s="109">
        <f t="shared" si="67"/>
        <v>157650</v>
      </c>
      <c r="CC262" s="110">
        <f t="shared" si="60"/>
        <v>274830</v>
      </c>
      <c r="CD262" s="111">
        <f t="shared" si="61"/>
        <v>0</v>
      </c>
      <c r="CE262" s="112">
        <f t="shared" si="62"/>
        <v>274830</v>
      </c>
      <c r="CF262" s="125"/>
      <c r="CG262" s="114"/>
    </row>
    <row r="263" spans="1:85" x14ac:dyDescent="0.25">
      <c r="A263" s="308" t="s">
        <v>163</v>
      </c>
      <c r="B263" s="102">
        <f t="shared" si="70"/>
        <v>41529</v>
      </c>
      <c r="C263" s="115">
        <f t="shared" si="68"/>
        <v>117180</v>
      </c>
      <c r="D263" s="116">
        <f t="shared" si="68"/>
        <v>157650</v>
      </c>
      <c r="E263" s="117">
        <f t="shared" si="63"/>
        <v>0</v>
      </c>
      <c r="F263" s="118">
        <f t="shared" si="55"/>
        <v>274830</v>
      </c>
      <c r="G263" s="119"/>
      <c r="H263" s="120"/>
      <c r="I263" s="120"/>
      <c r="J263" s="120"/>
      <c r="K263" s="120"/>
      <c r="L263" s="107">
        <f t="shared" si="64"/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07">
        <f t="shared" si="65"/>
        <v>0</v>
      </c>
      <c r="AC263" s="120">
        <v>363</v>
      </c>
      <c r="AD263" s="108">
        <f t="shared" si="66"/>
        <v>363</v>
      </c>
      <c r="AE263" s="330">
        <v>9000</v>
      </c>
      <c r="AF263" s="120"/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07">
        <f t="shared" si="69"/>
        <v>9000</v>
      </c>
      <c r="AU263" s="330">
        <v>36000</v>
      </c>
      <c r="AV263" s="330"/>
      <c r="AW263" s="330">
        <v>5000</v>
      </c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07">
        <f t="shared" si="56"/>
        <v>41000</v>
      </c>
      <c r="BK263" s="120"/>
      <c r="BL263" s="107">
        <f t="shared" si="57"/>
        <v>50000</v>
      </c>
      <c r="BM263" s="120"/>
      <c r="BN263" s="120"/>
      <c r="BO263" s="120"/>
      <c r="BP263" s="120"/>
      <c r="BQ263" s="120">
        <v>363</v>
      </c>
      <c r="BR263" s="120"/>
      <c r="BS263" s="120"/>
      <c r="BT263" s="120"/>
      <c r="BU263" s="120"/>
      <c r="BV263" s="120"/>
      <c r="BW263" s="120"/>
      <c r="BX263" s="120"/>
      <c r="BY263" s="109">
        <f t="shared" si="58"/>
        <v>0</v>
      </c>
      <c r="BZ263" s="107">
        <f t="shared" si="59"/>
        <v>0</v>
      </c>
      <c r="CA263" s="109">
        <f t="shared" si="71"/>
        <v>108543</v>
      </c>
      <c r="CB263" s="109">
        <f t="shared" si="67"/>
        <v>116650</v>
      </c>
      <c r="CC263" s="110">
        <f t="shared" si="60"/>
        <v>225193</v>
      </c>
      <c r="CD263" s="111">
        <f t="shared" si="61"/>
        <v>0</v>
      </c>
      <c r="CE263" s="112">
        <f t="shared" si="62"/>
        <v>225193</v>
      </c>
      <c r="CF263" s="125"/>
      <c r="CG263" s="114"/>
    </row>
    <row r="264" spans="1:85" x14ac:dyDescent="0.25">
      <c r="A264" s="308" t="s">
        <v>164</v>
      </c>
      <c r="B264" s="102">
        <f t="shared" si="70"/>
        <v>41530</v>
      </c>
      <c r="C264" s="115">
        <f t="shared" si="68"/>
        <v>108543</v>
      </c>
      <c r="D264" s="116">
        <f t="shared" si="68"/>
        <v>116650</v>
      </c>
      <c r="E264" s="117">
        <f t="shared" si="63"/>
        <v>0</v>
      </c>
      <c r="F264" s="118">
        <f t="shared" ref="F264:F327" si="72">E264+D264+C264</f>
        <v>225193</v>
      </c>
      <c r="G264" s="119">
        <v>55000</v>
      </c>
      <c r="H264" s="120"/>
      <c r="I264" s="120"/>
      <c r="J264" s="120"/>
      <c r="K264" s="120"/>
      <c r="L264" s="107">
        <f t="shared" si="64"/>
        <v>55000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07">
        <f t="shared" si="65"/>
        <v>0</v>
      </c>
      <c r="AC264" s="120"/>
      <c r="AD264" s="108">
        <f t="shared" si="66"/>
        <v>55000</v>
      </c>
      <c r="AE264" s="120">
        <v>45000</v>
      </c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07">
        <f t="shared" si="69"/>
        <v>45000</v>
      </c>
      <c r="AU264" s="120">
        <v>8000</v>
      </c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07">
        <f t="shared" ref="BJ264:BJ327" si="73">SUM(AU264:BI264)</f>
        <v>8000</v>
      </c>
      <c r="BK264" s="120"/>
      <c r="BL264" s="107">
        <f t="shared" ref="BL264:BL327" si="74">AT264+BJ264+BK264</f>
        <v>53000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09">
        <f t="shared" ref="BY264:BY327" si="75">SUM(BR264:BX264)</f>
        <v>0</v>
      </c>
      <c r="BZ264" s="107">
        <f t="shared" ref="BZ264:BZ327" si="76">BM264+BN264+BY264</f>
        <v>0</v>
      </c>
      <c r="CA264" s="109">
        <f t="shared" si="71"/>
        <v>118543</v>
      </c>
      <c r="CB264" s="109">
        <f t="shared" si="67"/>
        <v>108650</v>
      </c>
      <c r="CC264" s="110">
        <f t="shared" ref="CC264:CC327" si="77">CA264+CB264</f>
        <v>227193</v>
      </c>
      <c r="CD264" s="111">
        <f t="shared" ref="CD264:CD327" si="78">E264+AC264-BK264-BQ264</f>
        <v>0</v>
      </c>
      <c r="CE264" s="112">
        <f t="shared" ref="CE264:CE327" si="79">CC264+CD264</f>
        <v>227193</v>
      </c>
      <c r="CF264" s="125"/>
      <c r="CG264" s="114"/>
    </row>
    <row r="265" spans="1:85" x14ac:dyDescent="0.25">
      <c r="A265" s="308" t="s">
        <v>165</v>
      </c>
      <c r="B265" s="102">
        <f t="shared" si="70"/>
        <v>41531</v>
      </c>
      <c r="C265" s="115">
        <f t="shared" si="68"/>
        <v>118543</v>
      </c>
      <c r="D265" s="116">
        <f t="shared" si="68"/>
        <v>108650</v>
      </c>
      <c r="E265" s="117">
        <f t="shared" ref="E265:E328" si="80">CD264</f>
        <v>0</v>
      </c>
      <c r="F265" s="118">
        <f t="shared" si="72"/>
        <v>227193</v>
      </c>
      <c r="G265" s="119">
        <v>67000</v>
      </c>
      <c r="H265" s="120"/>
      <c r="I265" s="120"/>
      <c r="J265" s="120"/>
      <c r="K265" s="120"/>
      <c r="L265" s="107">
        <f t="shared" ref="L265:L328" si="81">SUM(G265:K265)</f>
        <v>67000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07">
        <f t="shared" ref="AB265:AB328" si="82">SUM(M265:AA265)</f>
        <v>0</v>
      </c>
      <c r="AC265" s="120"/>
      <c r="AD265" s="108">
        <f t="shared" ref="AD265:AD328" si="83">L265+AB265+AC265</f>
        <v>67000</v>
      </c>
      <c r="AE265" s="120"/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07">
        <f t="shared" si="69"/>
        <v>0</v>
      </c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07">
        <f t="shared" si="73"/>
        <v>0</v>
      </c>
      <c r="BK265" s="120"/>
      <c r="BL265" s="107">
        <f t="shared" si="74"/>
        <v>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09">
        <f t="shared" si="75"/>
        <v>0</v>
      </c>
      <c r="BZ265" s="107">
        <f t="shared" si="76"/>
        <v>0</v>
      </c>
      <c r="CA265" s="109">
        <f t="shared" si="71"/>
        <v>185543</v>
      </c>
      <c r="CB265" s="109">
        <f t="shared" ref="CB265:CB328" si="84">D265+AB265-BJ265+BM265-BN265-BO265+BP265</f>
        <v>108650</v>
      </c>
      <c r="CC265" s="110">
        <f t="shared" si="77"/>
        <v>294193</v>
      </c>
      <c r="CD265" s="111">
        <f t="shared" si="78"/>
        <v>0</v>
      </c>
      <c r="CE265" s="112">
        <f t="shared" si="79"/>
        <v>294193</v>
      </c>
      <c r="CF265" s="125"/>
      <c r="CG265" s="114"/>
    </row>
    <row r="266" spans="1:85" x14ac:dyDescent="0.25">
      <c r="A266" s="309" t="s">
        <v>166</v>
      </c>
      <c r="B266" s="310">
        <f t="shared" si="70"/>
        <v>41532</v>
      </c>
      <c r="C266" s="115">
        <f t="shared" ref="C266:D329" si="85">CA265</f>
        <v>185543</v>
      </c>
      <c r="D266" s="116">
        <f t="shared" si="85"/>
        <v>108650</v>
      </c>
      <c r="E266" s="117">
        <f t="shared" si="80"/>
        <v>0</v>
      </c>
      <c r="F266" s="118">
        <f t="shared" si="72"/>
        <v>294193</v>
      </c>
      <c r="G266" s="119"/>
      <c r="H266" s="120"/>
      <c r="I266" s="120"/>
      <c r="J266" s="120"/>
      <c r="K266" s="120"/>
      <c r="L266" s="107">
        <f t="shared" si="81"/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07">
        <f t="shared" si="82"/>
        <v>0</v>
      </c>
      <c r="AC266" s="120"/>
      <c r="AD266" s="108">
        <f t="shared" si="83"/>
        <v>0</v>
      </c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07">
        <f t="shared" ref="AT266:AT329" si="86">SUM(AE266:AS266)</f>
        <v>0</v>
      </c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07">
        <f t="shared" si="73"/>
        <v>0</v>
      </c>
      <c r="BK266" s="120"/>
      <c r="BL266" s="107">
        <f t="shared" si="74"/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09">
        <f t="shared" si="75"/>
        <v>0</v>
      </c>
      <c r="BZ266" s="107">
        <f t="shared" si="76"/>
        <v>0</v>
      </c>
      <c r="CA266" s="109">
        <f t="shared" si="71"/>
        <v>185543</v>
      </c>
      <c r="CB266" s="109">
        <f t="shared" si="84"/>
        <v>108650</v>
      </c>
      <c r="CC266" s="110">
        <f t="shared" si="77"/>
        <v>294193</v>
      </c>
      <c r="CD266" s="111">
        <f t="shared" si="78"/>
        <v>0</v>
      </c>
      <c r="CE266" s="112">
        <f t="shared" si="79"/>
        <v>294193</v>
      </c>
      <c r="CF266" s="125"/>
      <c r="CG266" s="114"/>
    </row>
    <row r="267" spans="1:85" x14ac:dyDescent="0.25">
      <c r="A267" s="308" t="s">
        <v>167</v>
      </c>
      <c r="B267" s="102">
        <f t="shared" si="70"/>
        <v>41533</v>
      </c>
      <c r="C267" s="115">
        <f t="shared" si="85"/>
        <v>185543</v>
      </c>
      <c r="D267" s="116">
        <f t="shared" si="85"/>
        <v>108650</v>
      </c>
      <c r="E267" s="117">
        <f t="shared" si="80"/>
        <v>0</v>
      </c>
      <c r="F267" s="118">
        <f t="shared" si="72"/>
        <v>294193</v>
      </c>
      <c r="G267" s="119">
        <v>13000</v>
      </c>
      <c r="H267" s="120"/>
      <c r="I267" s="120"/>
      <c r="J267" s="120"/>
      <c r="K267" s="120"/>
      <c r="L267" s="107">
        <f t="shared" si="81"/>
        <v>13000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07">
        <f t="shared" si="82"/>
        <v>0</v>
      </c>
      <c r="AC267" s="120"/>
      <c r="AD267" s="108">
        <f t="shared" si="83"/>
        <v>13000</v>
      </c>
      <c r="AE267" s="120">
        <v>34000</v>
      </c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07">
        <f t="shared" si="86"/>
        <v>34000</v>
      </c>
      <c r="AU267" s="120">
        <v>11100</v>
      </c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07">
        <f t="shared" si="73"/>
        <v>11100</v>
      </c>
      <c r="BK267" s="120"/>
      <c r="BL267" s="107">
        <f t="shared" si="74"/>
        <v>45100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09">
        <f t="shared" si="75"/>
        <v>0</v>
      </c>
      <c r="BZ267" s="107">
        <f t="shared" si="76"/>
        <v>0</v>
      </c>
      <c r="CA267" s="109">
        <f t="shared" si="71"/>
        <v>164543</v>
      </c>
      <c r="CB267" s="109">
        <f t="shared" si="84"/>
        <v>97550</v>
      </c>
      <c r="CC267" s="110">
        <f t="shared" si="77"/>
        <v>262093</v>
      </c>
      <c r="CD267" s="111">
        <f t="shared" si="78"/>
        <v>0</v>
      </c>
      <c r="CE267" s="112">
        <f t="shared" si="79"/>
        <v>262093</v>
      </c>
      <c r="CF267" s="125"/>
      <c r="CG267" s="114"/>
    </row>
    <row r="268" spans="1:85" x14ac:dyDescent="0.25">
      <c r="A268" s="308" t="s">
        <v>161</v>
      </c>
      <c r="B268" s="102">
        <f t="shared" si="70"/>
        <v>41534</v>
      </c>
      <c r="C268" s="115">
        <f t="shared" si="85"/>
        <v>164543</v>
      </c>
      <c r="D268" s="116">
        <f t="shared" si="85"/>
        <v>97550</v>
      </c>
      <c r="E268" s="117">
        <f t="shared" si="80"/>
        <v>0</v>
      </c>
      <c r="F268" s="118">
        <f t="shared" si="72"/>
        <v>262093</v>
      </c>
      <c r="G268" s="119"/>
      <c r="H268" s="120"/>
      <c r="I268" s="120"/>
      <c r="J268" s="120"/>
      <c r="K268" s="120"/>
      <c r="L268" s="107">
        <f t="shared" si="81"/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07">
        <f t="shared" si="82"/>
        <v>0</v>
      </c>
      <c r="AC268" s="120"/>
      <c r="AD268" s="108">
        <f t="shared" si="83"/>
        <v>0</v>
      </c>
      <c r="AE268" s="120">
        <v>16000</v>
      </c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07">
        <f t="shared" si="86"/>
        <v>16000</v>
      </c>
      <c r="AU268" s="120">
        <v>16000</v>
      </c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07">
        <f t="shared" si="73"/>
        <v>16000</v>
      </c>
      <c r="BK268" s="120"/>
      <c r="BL268" s="107">
        <f t="shared" si="74"/>
        <v>32000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09">
        <f t="shared" si="75"/>
        <v>0</v>
      </c>
      <c r="BZ268" s="107">
        <f t="shared" si="76"/>
        <v>0</v>
      </c>
      <c r="CA268" s="109">
        <f t="shared" si="71"/>
        <v>148543</v>
      </c>
      <c r="CB268" s="109">
        <f t="shared" si="84"/>
        <v>81550</v>
      </c>
      <c r="CC268" s="110">
        <f t="shared" si="77"/>
        <v>230093</v>
      </c>
      <c r="CD268" s="111">
        <f t="shared" si="78"/>
        <v>0</v>
      </c>
      <c r="CE268" s="112">
        <f t="shared" si="79"/>
        <v>230093</v>
      </c>
      <c r="CF268" s="125"/>
      <c r="CG268" s="114"/>
    </row>
    <row r="269" spans="1:85" x14ac:dyDescent="0.25">
      <c r="A269" s="308" t="s">
        <v>162</v>
      </c>
      <c r="B269" s="102">
        <f t="shared" si="70"/>
        <v>41535</v>
      </c>
      <c r="C269" s="115">
        <f t="shared" si="85"/>
        <v>148543</v>
      </c>
      <c r="D269" s="116">
        <f t="shared" si="85"/>
        <v>81550</v>
      </c>
      <c r="E269" s="117">
        <f t="shared" si="80"/>
        <v>0</v>
      </c>
      <c r="F269" s="118">
        <f t="shared" si="72"/>
        <v>230093</v>
      </c>
      <c r="G269" s="119"/>
      <c r="H269" s="120"/>
      <c r="I269" s="120"/>
      <c r="J269" s="120"/>
      <c r="K269" s="120"/>
      <c r="L269" s="107">
        <f t="shared" si="81"/>
        <v>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07">
        <f t="shared" si="82"/>
        <v>0</v>
      </c>
      <c r="AC269" s="120"/>
      <c r="AD269" s="108">
        <f t="shared" si="83"/>
        <v>0</v>
      </c>
      <c r="AE269" s="120">
        <v>45900</v>
      </c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07">
        <f t="shared" si="86"/>
        <v>45900</v>
      </c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07">
        <f t="shared" si="73"/>
        <v>0</v>
      </c>
      <c r="BK269" s="120"/>
      <c r="BL269" s="107">
        <f t="shared" si="74"/>
        <v>45900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09">
        <f t="shared" si="75"/>
        <v>0</v>
      </c>
      <c r="BZ269" s="107">
        <f t="shared" si="76"/>
        <v>0</v>
      </c>
      <c r="CA269" s="109">
        <f t="shared" si="71"/>
        <v>102643</v>
      </c>
      <c r="CB269" s="109">
        <f t="shared" si="84"/>
        <v>81550</v>
      </c>
      <c r="CC269" s="110">
        <f t="shared" si="77"/>
        <v>184193</v>
      </c>
      <c r="CD269" s="111">
        <f t="shared" si="78"/>
        <v>0</v>
      </c>
      <c r="CE269" s="112">
        <f t="shared" si="79"/>
        <v>184193</v>
      </c>
      <c r="CF269" s="125"/>
      <c r="CG269" s="114"/>
    </row>
    <row r="270" spans="1:85" x14ac:dyDescent="0.25">
      <c r="A270" s="308" t="s">
        <v>163</v>
      </c>
      <c r="B270" s="102">
        <f t="shared" si="70"/>
        <v>41536</v>
      </c>
      <c r="C270" s="115">
        <f t="shared" si="85"/>
        <v>102643</v>
      </c>
      <c r="D270" s="116">
        <f t="shared" si="85"/>
        <v>81550</v>
      </c>
      <c r="E270" s="117">
        <f t="shared" si="80"/>
        <v>0</v>
      </c>
      <c r="F270" s="118">
        <f t="shared" si="72"/>
        <v>184193</v>
      </c>
      <c r="G270" s="119"/>
      <c r="H270" s="120"/>
      <c r="I270" s="120"/>
      <c r="J270" s="120"/>
      <c r="K270" s="120"/>
      <c r="L270" s="107">
        <f t="shared" si="81"/>
        <v>0</v>
      </c>
      <c r="M270" s="120"/>
      <c r="N270" s="120"/>
      <c r="O270" s="120">
        <v>90088</v>
      </c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07">
        <f t="shared" si="82"/>
        <v>90088</v>
      </c>
      <c r="AC270" s="120"/>
      <c r="AD270" s="108">
        <f t="shared" si="83"/>
        <v>90088</v>
      </c>
      <c r="AE270" s="120">
        <v>8000</v>
      </c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07">
        <f t="shared" si="86"/>
        <v>8000</v>
      </c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07">
        <f t="shared" si="73"/>
        <v>0</v>
      </c>
      <c r="BK270" s="120"/>
      <c r="BL270" s="107">
        <f t="shared" si="74"/>
        <v>8000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09">
        <f t="shared" si="75"/>
        <v>0</v>
      </c>
      <c r="BZ270" s="107">
        <f t="shared" si="76"/>
        <v>0</v>
      </c>
      <c r="CA270" s="109">
        <f t="shared" si="71"/>
        <v>94643</v>
      </c>
      <c r="CB270" s="109">
        <f t="shared" si="84"/>
        <v>171638</v>
      </c>
      <c r="CC270" s="110">
        <f t="shared" si="77"/>
        <v>266281</v>
      </c>
      <c r="CD270" s="111">
        <f t="shared" si="78"/>
        <v>0</v>
      </c>
      <c r="CE270" s="112">
        <f t="shared" si="79"/>
        <v>266281</v>
      </c>
      <c r="CF270" s="125"/>
      <c r="CG270" s="114"/>
    </row>
    <row r="271" spans="1:85" x14ac:dyDescent="0.25">
      <c r="A271" s="308" t="s">
        <v>164</v>
      </c>
      <c r="B271" s="102">
        <f t="shared" si="70"/>
        <v>41537</v>
      </c>
      <c r="C271" s="115">
        <f t="shared" si="85"/>
        <v>94643</v>
      </c>
      <c r="D271" s="116">
        <f t="shared" si="85"/>
        <v>171638</v>
      </c>
      <c r="E271" s="117">
        <f t="shared" si="80"/>
        <v>0</v>
      </c>
      <c r="F271" s="118">
        <f t="shared" si="72"/>
        <v>266281</v>
      </c>
      <c r="G271" s="119"/>
      <c r="H271" s="120"/>
      <c r="I271" s="120"/>
      <c r="J271" s="120"/>
      <c r="K271" s="120"/>
      <c r="L271" s="107">
        <f t="shared" si="81"/>
        <v>0</v>
      </c>
      <c r="M271" s="120"/>
      <c r="N271" s="120"/>
      <c r="O271" s="120">
        <v>92438</v>
      </c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07">
        <f t="shared" si="82"/>
        <v>92438</v>
      </c>
      <c r="AC271" s="120"/>
      <c r="AD271" s="108">
        <f t="shared" si="83"/>
        <v>92438</v>
      </c>
      <c r="AE271" s="120">
        <v>45000</v>
      </c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07">
        <f t="shared" si="86"/>
        <v>45000</v>
      </c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07">
        <f t="shared" si="73"/>
        <v>0</v>
      </c>
      <c r="BK271" s="120"/>
      <c r="BL271" s="107">
        <f t="shared" si="74"/>
        <v>45000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09">
        <f t="shared" si="75"/>
        <v>0</v>
      </c>
      <c r="BZ271" s="107">
        <f t="shared" si="76"/>
        <v>0</v>
      </c>
      <c r="CA271" s="109">
        <f t="shared" si="71"/>
        <v>49643</v>
      </c>
      <c r="CB271" s="109">
        <f t="shared" si="84"/>
        <v>264076</v>
      </c>
      <c r="CC271" s="110">
        <f t="shared" si="77"/>
        <v>313719</v>
      </c>
      <c r="CD271" s="111">
        <f t="shared" si="78"/>
        <v>0</v>
      </c>
      <c r="CE271" s="112">
        <f t="shared" si="79"/>
        <v>313719</v>
      </c>
      <c r="CF271" s="125"/>
      <c r="CG271" s="114"/>
    </row>
    <row r="272" spans="1:85" x14ac:dyDescent="0.25">
      <c r="A272" s="308" t="s">
        <v>165</v>
      </c>
      <c r="B272" s="102">
        <f t="shared" si="70"/>
        <v>41538</v>
      </c>
      <c r="C272" s="115">
        <f t="shared" si="85"/>
        <v>49643</v>
      </c>
      <c r="D272" s="116">
        <f t="shared" si="85"/>
        <v>264076</v>
      </c>
      <c r="E272" s="117">
        <f t="shared" si="80"/>
        <v>0</v>
      </c>
      <c r="F272" s="118">
        <f t="shared" si="72"/>
        <v>313719</v>
      </c>
      <c r="G272" s="119"/>
      <c r="H272" s="120"/>
      <c r="I272" s="120"/>
      <c r="J272" s="120"/>
      <c r="K272" s="120"/>
      <c r="L272" s="107">
        <f t="shared" si="81"/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07">
        <f t="shared" si="82"/>
        <v>0</v>
      </c>
      <c r="AC272" s="120"/>
      <c r="AD272" s="108">
        <f t="shared" si="83"/>
        <v>0</v>
      </c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07">
        <f t="shared" si="86"/>
        <v>0</v>
      </c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07">
        <f t="shared" si="73"/>
        <v>0</v>
      </c>
      <c r="BK272" s="120"/>
      <c r="BL272" s="107">
        <f t="shared" si="74"/>
        <v>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09">
        <f t="shared" si="75"/>
        <v>0</v>
      </c>
      <c r="BZ272" s="107">
        <f t="shared" si="76"/>
        <v>0</v>
      </c>
      <c r="CA272" s="109">
        <f t="shared" si="71"/>
        <v>49643</v>
      </c>
      <c r="CB272" s="109">
        <f t="shared" si="84"/>
        <v>264076</v>
      </c>
      <c r="CC272" s="110">
        <f t="shared" si="77"/>
        <v>313719</v>
      </c>
      <c r="CD272" s="111">
        <f t="shared" si="78"/>
        <v>0</v>
      </c>
      <c r="CE272" s="112">
        <f t="shared" si="79"/>
        <v>313719</v>
      </c>
      <c r="CF272" s="125"/>
      <c r="CG272" s="114"/>
    </row>
    <row r="273" spans="1:85" x14ac:dyDescent="0.25">
      <c r="A273" s="309" t="s">
        <v>166</v>
      </c>
      <c r="B273" s="310">
        <f t="shared" si="70"/>
        <v>41539</v>
      </c>
      <c r="C273" s="115">
        <f t="shared" si="85"/>
        <v>49643</v>
      </c>
      <c r="D273" s="116">
        <f t="shared" si="85"/>
        <v>264076</v>
      </c>
      <c r="E273" s="117">
        <f t="shared" si="80"/>
        <v>0</v>
      </c>
      <c r="F273" s="118">
        <f t="shared" si="72"/>
        <v>313719</v>
      </c>
      <c r="G273" s="119"/>
      <c r="H273" s="120"/>
      <c r="I273" s="120"/>
      <c r="J273" s="120"/>
      <c r="K273" s="120"/>
      <c r="L273" s="107">
        <f t="shared" si="81"/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07">
        <f t="shared" si="82"/>
        <v>0</v>
      </c>
      <c r="AC273" s="120"/>
      <c r="AD273" s="108">
        <f t="shared" si="83"/>
        <v>0</v>
      </c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07">
        <f t="shared" si="86"/>
        <v>0</v>
      </c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07">
        <f t="shared" si="73"/>
        <v>0</v>
      </c>
      <c r="BK273" s="120"/>
      <c r="BL273" s="107">
        <f t="shared" si="74"/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09">
        <f t="shared" si="75"/>
        <v>0</v>
      </c>
      <c r="BZ273" s="107">
        <f t="shared" si="76"/>
        <v>0</v>
      </c>
      <c r="CA273" s="109">
        <f t="shared" si="71"/>
        <v>49643</v>
      </c>
      <c r="CB273" s="109">
        <f t="shared" si="84"/>
        <v>264076</v>
      </c>
      <c r="CC273" s="110">
        <f t="shared" si="77"/>
        <v>313719</v>
      </c>
      <c r="CD273" s="111">
        <f t="shared" si="78"/>
        <v>0</v>
      </c>
      <c r="CE273" s="112">
        <f t="shared" si="79"/>
        <v>313719</v>
      </c>
      <c r="CF273" s="125"/>
      <c r="CG273" s="114"/>
    </row>
    <row r="274" spans="1:85" x14ac:dyDescent="0.25">
      <c r="A274" s="308" t="s">
        <v>167</v>
      </c>
      <c r="B274" s="102">
        <f t="shared" si="70"/>
        <v>41540</v>
      </c>
      <c r="C274" s="115">
        <f t="shared" si="85"/>
        <v>49643</v>
      </c>
      <c r="D274" s="116">
        <f t="shared" si="85"/>
        <v>264076</v>
      </c>
      <c r="E274" s="117">
        <f t="shared" si="80"/>
        <v>0</v>
      </c>
      <c r="F274" s="118">
        <f t="shared" si="72"/>
        <v>313719</v>
      </c>
      <c r="G274" s="119"/>
      <c r="H274" s="120"/>
      <c r="I274" s="120"/>
      <c r="J274" s="120"/>
      <c r="K274" s="120"/>
      <c r="L274" s="107">
        <f t="shared" si="81"/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07">
        <f t="shared" si="82"/>
        <v>0</v>
      </c>
      <c r="AC274" s="120">
        <v>1212</v>
      </c>
      <c r="AD274" s="108">
        <f t="shared" si="83"/>
        <v>1212</v>
      </c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07">
        <f t="shared" si="86"/>
        <v>0</v>
      </c>
      <c r="AU274" s="120">
        <v>45000</v>
      </c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07">
        <f t="shared" si="73"/>
        <v>45000</v>
      </c>
      <c r="BK274" s="120"/>
      <c r="BL274" s="107">
        <f t="shared" si="74"/>
        <v>45000</v>
      </c>
      <c r="BM274" s="120"/>
      <c r="BN274" s="120"/>
      <c r="BO274" s="120"/>
      <c r="BP274" s="120"/>
      <c r="BQ274" s="120">
        <v>1212</v>
      </c>
      <c r="BR274" s="120"/>
      <c r="BS274" s="120"/>
      <c r="BT274" s="120"/>
      <c r="BU274" s="120"/>
      <c r="BV274" s="120"/>
      <c r="BW274" s="120"/>
      <c r="BX274" s="120"/>
      <c r="BY274" s="109">
        <f t="shared" si="75"/>
        <v>0</v>
      </c>
      <c r="BZ274" s="107">
        <f t="shared" si="76"/>
        <v>0</v>
      </c>
      <c r="CA274" s="109">
        <f t="shared" si="71"/>
        <v>50855</v>
      </c>
      <c r="CB274" s="109">
        <f t="shared" si="84"/>
        <v>219076</v>
      </c>
      <c r="CC274" s="110">
        <f t="shared" si="77"/>
        <v>269931</v>
      </c>
      <c r="CD274" s="111">
        <f t="shared" si="78"/>
        <v>0</v>
      </c>
      <c r="CE274" s="112">
        <f t="shared" si="79"/>
        <v>269931</v>
      </c>
      <c r="CF274" s="125"/>
      <c r="CG274" s="114"/>
    </row>
    <row r="275" spans="1:85" x14ac:dyDescent="0.25">
      <c r="A275" s="308" t="s">
        <v>161</v>
      </c>
      <c r="B275" s="102">
        <f t="shared" si="70"/>
        <v>41541</v>
      </c>
      <c r="C275" s="115">
        <f t="shared" si="85"/>
        <v>50855</v>
      </c>
      <c r="D275" s="116">
        <f t="shared" si="85"/>
        <v>219076</v>
      </c>
      <c r="E275" s="117">
        <f t="shared" si="80"/>
        <v>0</v>
      </c>
      <c r="F275" s="118">
        <f t="shared" si="72"/>
        <v>269931</v>
      </c>
      <c r="G275" s="119"/>
      <c r="H275" s="120"/>
      <c r="I275" s="120"/>
      <c r="J275" s="120"/>
      <c r="K275" s="120"/>
      <c r="L275" s="107">
        <f t="shared" si="81"/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07">
        <f t="shared" si="82"/>
        <v>0</v>
      </c>
      <c r="AC275" s="120"/>
      <c r="AD275" s="108">
        <f t="shared" si="83"/>
        <v>0</v>
      </c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07">
        <f t="shared" si="86"/>
        <v>0</v>
      </c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07">
        <f t="shared" si="73"/>
        <v>0</v>
      </c>
      <c r="BK275" s="120"/>
      <c r="BL275" s="107">
        <f t="shared" si="74"/>
        <v>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09">
        <f t="shared" si="75"/>
        <v>0</v>
      </c>
      <c r="BZ275" s="107">
        <f t="shared" si="76"/>
        <v>0</v>
      </c>
      <c r="CA275" s="109">
        <f t="shared" si="71"/>
        <v>50855</v>
      </c>
      <c r="CB275" s="109">
        <f t="shared" si="84"/>
        <v>219076</v>
      </c>
      <c r="CC275" s="110">
        <f t="shared" si="77"/>
        <v>269931</v>
      </c>
      <c r="CD275" s="111">
        <f t="shared" si="78"/>
        <v>0</v>
      </c>
      <c r="CE275" s="112">
        <f t="shared" si="79"/>
        <v>269931</v>
      </c>
      <c r="CF275" s="125"/>
      <c r="CG275" s="114"/>
    </row>
    <row r="276" spans="1:85" x14ac:dyDescent="0.25">
      <c r="A276" s="308" t="s">
        <v>162</v>
      </c>
      <c r="B276" s="102">
        <f t="shared" si="70"/>
        <v>41542</v>
      </c>
      <c r="C276" s="115">
        <f t="shared" si="85"/>
        <v>50855</v>
      </c>
      <c r="D276" s="116">
        <f t="shared" si="85"/>
        <v>219076</v>
      </c>
      <c r="E276" s="117">
        <f t="shared" si="80"/>
        <v>0</v>
      </c>
      <c r="F276" s="118">
        <f t="shared" si="72"/>
        <v>269931</v>
      </c>
      <c r="G276" s="119"/>
      <c r="H276" s="120"/>
      <c r="I276" s="120"/>
      <c r="J276" s="120"/>
      <c r="K276" s="120"/>
      <c r="L276" s="107">
        <f t="shared" si="81"/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07">
        <f t="shared" si="82"/>
        <v>0</v>
      </c>
      <c r="AC276" s="120"/>
      <c r="AD276" s="108">
        <f t="shared" si="83"/>
        <v>0</v>
      </c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07">
        <f t="shared" si="86"/>
        <v>0</v>
      </c>
      <c r="AU276" s="120">
        <v>43000</v>
      </c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07">
        <f t="shared" si="73"/>
        <v>43000</v>
      </c>
      <c r="BK276" s="120"/>
      <c r="BL276" s="107">
        <f t="shared" si="74"/>
        <v>43000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09">
        <f t="shared" si="75"/>
        <v>0</v>
      </c>
      <c r="BZ276" s="107">
        <f t="shared" si="76"/>
        <v>0</v>
      </c>
      <c r="CA276" s="109">
        <f t="shared" si="71"/>
        <v>50855</v>
      </c>
      <c r="CB276" s="109">
        <f t="shared" si="84"/>
        <v>176076</v>
      </c>
      <c r="CC276" s="110">
        <f t="shared" si="77"/>
        <v>226931</v>
      </c>
      <c r="CD276" s="111">
        <f t="shared" si="78"/>
        <v>0</v>
      </c>
      <c r="CE276" s="112">
        <f t="shared" si="79"/>
        <v>226931</v>
      </c>
      <c r="CF276" s="125"/>
      <c r="CG276" s="114"/>
    </row>
    <row r="277" spans="1:85" x14ac:dyDescent="0.25">
      <c r="A277" s="308" t="s">
        <v>163</v>
      </c>
      <c r="B277" s="102">
        <f t="shared" si="70"/>
        <v>41543</v>
      </c>
      <c r="C277" s="115">
        <f t="shared" si="85"/>
        <v>50855</v>
      </c>
      <c r="D277" s="116">
        <f t="shared" si="85"/>
        <v>176076</v>
      </c>
      <c r="E277" s="117">
        <f t="shared" si="80"/>
        <v>0</v>
      </c>
      <c r="F277" s="118">
        <f t="shared" si="72"/>
        <v>226931</v>
      </c>
      <c r="G277" s="119"/>
      <c r="H277" s="120"/>
      <c r="I277" s="120"/>
      <c r="J277" s="120"/>
      <c r="K277" s="120"/>
      <c r="L277" s="107">
        <f t="shared" si="81"/>
        <v>0</v>
      </c>
      <c r="M277" s="120"/>
      <c r="N277" s="120"/>
      <c r="O277" s="120">
        <v>89960</v>
      </c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07">
        <f t="shared" si="82"/>
        <v>89960</v>
      </c>
      <c r="AC277" s="120"/>
      <c r="AD277" s="108">
        <f t="shared" si="83"/>
        <v>89960</v>
      </c>
      <c r="AE277" s="120">
        <v>15000</v>
      </c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07">
        <f t="shared" si="86"/>
        <v>15000</v>
      </c>
      <c r="AU277" s="120">
        <v>47000</v>
      </c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07">
        <f t="shared" si="73"/>
        <v>47000</v>
      </c>
      <c r="BK277" s="120"/>
      <c r="BL277" s="107">
        <f t="shared" si="74"/>
        <v>62000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09">
        <f t="shared" si="75"/>
        <v>0</v>
      </c>
      <c r="BZ277" s="107">
        <f t="shared" si="76"/>
        <v>0</v>
      </c>
      <c r="CA277" s="109">
        <f t="shared" si="71"/>
        <v>35855</v>
      </c>
      <c r="CB277" s="109">
        <f t="shared" si="84"/>
        <v>219036</v>
      </c>
      <c r="CC277" s="110">
        <f t="shared" si="77"/>
        <v>254891</v>
      </c>
      <c r="CD277" s="111">
        <f t="shared" si="78"/>
        <v>0</v>
      </c>
      <c r="CE277" s="112">
        <f t="shared" si="79"/>
        <v>254891</v>
      </c>
      <c r="CF277" s="125"/>
      <c r="CG277" s="114"/>
    </row>
    <row r="278" spans="1:85" x14ac:dyDescent="0.25">
      <c r="A278" s="308" t="s">
        <v>164</v>
      </c>
      <c r="B278" s="102">
        <f t="shared" si="70"/>
        <v>41544</v>
      </c>
      <c r="C278" s="115">
        <f t="shared" si="85"/>
        <v>35855</v>
      </c>
      <c r="D278" s="116">
        <f t="shared" si="85"/>
        <v>219036</v>
      </c>
      <c r="E278" s="117">
        <f t="shared" si="80"/>
        <v>0</v>
      </c>
      <c r="F278" s="118">
        <f t="shared" si="72"/>
        <v>254891</v>
      </c>
      <c r="G278" s="119"/>
      <c r="H278" s="120"/>
      <c r="I278" s="120"/>
      <c r="J278" s="120"/>
      <c r="K278" s="120"/>
      <c r="L278" s="107">
        <f t="shared" si="81"/>
        <v>0</v>
      </c>
      <c r="M278" s="120"/>
      <c r="N278" s="120"/>
      <c r="O278" s="330">
        <v>44492</v>
      </c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07">
        <f t="shared" si="82"/>
        <v>44492</v>
      </c>
      <c r="AC278" s="120"/>
      <c r="AD278" s="108">
        <f t="shared" si="83"/>
        <v>44492</v>
      </c>
      <c r="AE278" s="330"/>
      <c r="AF278" s="330"/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07">
        <f t="shared" si="86"/>
        <v>0</v>
      </c>
      <c r="AU278" s="330">
        <v>71900</v>
      </c>
      <c r="AV278" s="330">
        <v>12000</v>
      </c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07">
        <f t="shared" si="73"/>
        <v>83900</v>
      </c>
      <c r="BK278" s="120"/>
      <c r="BL278" s="107">
        <f t="shared" si="74"/>
        <v>83900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09">
        <f t="shared" si="75"/>
        <v>0</v>
      </c>
      <c r="BZ278" s="107">
        <f t="shared" si="76"/>
        <v>0</v>
      </c>
      <c r="CA278" s="109">
        <f t="shared" si="71"/>
        <v>35855</v>
      </c>
      <c r="CB278" s="109">
        <f t="shared" si="84"/>
        <v>179628</v>
      </c>
      <c r="CC278" s="110">
        <f t="shared" si="77"/>
        <v>215483</v>
      </c>
      <c r="CD278" s="111">
        <f t="shared" si="78"/>
        <v>0</v>
      </c>
      <c r="CE278" s="112">
        <f t="shared" si="79"/>
        <v>215483</v>
      </c>
      <c r="CF278" s="125"/>
      <c r="CG278" s="114"/>
    </row>
    <row r="279" spans="1:85" x14ac:dyDescent="0.25">
      <c r="A279" s="308" t="s">
        <v>165</v>
      </c>
      <c r="B279" s="102">
        <f t="shared" si="70"/>
        <v>41545</v>
      </c>
      <c r="C279" s="115">
        <f t="shared" si="85"/>
        <v>35855</v>
      </c>
      <c r="D279" s="116">
        <f t="shared" si="85"/>
        <v>179628</v>
      </c>
      <c r="E279" s="117">
        <f t="shared" si="80"/>
        <v>0</v>
      </c>
      <c r="F279" s="118">
        <f t="shared" si="72"/>
        <v>215483</v>
      </c>
      <c r="G279" s="119"/>
      <c r="H279" s="120"/>
      <c r="I279" s="120"/>
      <c r="J279" s="120"/>
      <c r="K279" s="120"/>
      <c r="L279" s="107">
        <f t="shared" si="81"/>
        <v>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07">
        <f t="shared" si="82"/>
        <v>0</v>
      </c>
      <c r="AC279" s="120"/>
      <c r="AD279" s="108">
        <f t="shared" si="83"/>
        <v>0</v>
      </c>
      <c r="AE279" s="330"/>
      <c r="AF279" s="33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07">
        <f t="shared" si="86"/>
        <v>0</v>
      </c>
      <c r="AU279" s="330">
        <v>5000</v>
      </c>
      <c r="AV279" s="33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07">
        <f t="shared" si="73"/>
        <v>5000</v>
      </c>
      <c r="BK279" s="120"/>
      <c r="BL279" s="107">
        <f t="shared" si="74"/>
        <v>5000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09">
        <f t="shared" si="75"/>
        <v>0</v>
      </c>
      <c r="BZ279" s="107">
        <f t="shared" si="76"/>
        <v>0</v>
      </c>
      <c r="CA279" s="109">
        <f t="shared" si="71"/>
        <v>35855</v>
      </c>
      <c r="CB279" s="109">
        <f t="shared" si="84"/>
        <v>174628</v>
      </c>
      <c r="CC279" s="110">
        <f t="shared" si="77"/>
        <v>210483</v>
      </c>
      <c r="CD279" s="111">
        <f t="shared" si="78"/>
        <v>0</v>
      </c>
      <c r="CE279" s="112">
        <f t="shared" si="79"/>
        <v>210483</v>
      </c>
      <c r="CF279" s="125"/>
      <c r="CG279" s="114"/>
    </row>
    <row r="280" spans="1:85" x14ac:dyDescent="0.25">
      <c r="A280" s="309" t="s">
        <v>166</v>
      </c>
      <c r="B280" s="310">
        <f t="shared" si="70"/>
        <v>41546</v>
      </c>
      <c r="C280" s="115">
        <f t="shared" si="85"/>
        <v>35855</v>
      </c>
      <c r="D280" s="116">
        <f t="shared" si="85"/>
        <v>174628</v>
      </c>
      <c r="E280" s="117">
        <f t="shared" si="80"/>
        <v>0</v>
      </c>
      <c r="F280" s="118">
        <f t="shared" si="72"/>
        <v>210483</v>
      </c>
      <c r="G280" s="119"/>
      <c r="H280" s="120"/>
      <c r="I280" s="120"/>
      <c r="J280" s="120"/>
      <c r="K280" s="120"/>
      <c r="L280" s="107">
        <f t="shared" si="81"/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07">
        <f t="shared" si="82"/>
        <v>0</v>
      </c>
      <c r="AC280" s="120"/>
      <c r="AD280" s="108">
        <f t="shared" si="83"/>
        <v>0</v>
      </c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07">
        <f t="shared" si="86"/>
        <v>0</v>
      </c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07">
        <f t="shared" si="73"/>
        <v>0</v>
      </c>
      <c r="BK280" s="120"/>
      <c r="BL280" s="107">
        <f t="shared" si="74"/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09">
        <f t="shared" si="75"/>
        <v>0</v>
      </c>
      <c r="BZ280" s="107">
        <f t="shared" si="76"/>
        <v>0</v>
      </c>
      <c r="CA280" s="109">
        <f t="shared" si="71"/>
        <v>35855</v>
      </c>
      <c r="CB280" s="109">
        <f t="shared" si="84"/>
        <v>174628</v>
      </c>
      <c r="CC280" s="110">
        <f t="shared" si="77"/>
        <v>210483</v>
      </c>
      <c r="CD280" s="111">
        <f t="shared" si="78"/>
        <v>0</v>
      </c>
      <c r="CE280" s="112">
        <f t="shared" si="79"/>
        <v>210483</v>
      </c>
      <c r="CF280" s="125"/>
      <c r="CG280" s="114"/>
    </row>
    <row r="281" spans="1:85" s="235" customFormat="1" x14ac:dyDescent="0.25">
      <c r="A281" s="308" t="s">
        <v>167</v>
      </c>
      <c r="B281" s="102">
        <f t="shared" si="70"/>
        <v>41547</v>
      </c>
      <c r="C281" s="279">
        <f t="shared" si="85"/>
        <v>35855</v>
      </c>
      <c r="D281" s="280">
        <f t="shared" si="85"/>
        <v>174628</v>
      </c>
      <c r="E281" s="281">
        <f t="shared" si="80"/>
        <v>0</v>
      </c>
      <c r="F281" s="282">
        <f t="shared" si="72"/>
        <v>210483</v>
      </c>
      <c r="G281" s="283"/>
      <c r="H281" s="284"/>
      <c r="I281" s="284"/>
      <c r="J281" s="284"/>
      <c r="K281" s="284"/>
      <c r="L281" s="285">
        <f t="shared" si="81"/>
        <v>0</v>
      </c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5">
        <f t="shared" si="82"/>
        <v>0</v>
      </c>
      <c r="AC281" s="284"/>
      <c r="AD281" s="286">
        <f t="shared" si="83"/>
        <v>0</v>
      </c>
      <c r="AE281" s="284"/>
      <c r="AF281" s="284"/>
      <c r="AG281" s="284"/>
      <c r="AH281" s="284"/>
      <c r="AI281" s="284"/>
      <c r="AJ281" s="284"/>
      <c r="AK281" s="284"/>
      <c r="AL281" s="284"/>
      <c r="AM281" s="284"/>
      <c r="AN281" s="284"/>
      <c r="AO281" s="284"/>
      <c r="AP281" s="284"/>
      <c r="AQ281" s="284"/>
      <c r="AR281" s="284"/>
      <c r="AS281" s="284"/>
      <c r="AT281" s="285">
        <f t="shared" si="86"/>
        <v>0</v>
      </c>
      <c r="AU281" s="284">
        <v>28000</v>
      </c>
      <c r="AV281" s="284"/>
      <c r="AW281" s="284"/>
      <c r="AX281" s="284"/>
      <c r="AY281" s="284"/>
      <c r="AZ281" s="284"/>
      <c r="BA281" s="284"/>
      <c r="BB281" s="284"/>
      <c r="BC281" s="284"/>
      <c r="BD281" s="284"/>
      <c r="BE281" s="284"/>
      <c r="BF281" s="284"/>
      <c r="BG281" s="284"/>
      <c r="BH281" s="284"/>
      <c r="BI281" s="284"/>
      <c r="BJ281" s="285">
        <f t="shared" si="73"/>
        <v>28000</v>
      </c>
      <c r="BK281" s="284"/>
      <c r="BL281" s="285">
        <f t="shared" si="74"/>
        <v>28000</v>
      </c>
      <c r="BM281" s="284"/>
      <c r="BN281" s="284"/>
      <c r="BO281" s="284"/>
      <c r="BP281" s="284"/>
      <c r="BQ281" s="284"/>
      <c r="BR281" s="284"/>
      <c r="BS281" s="284"/>
      <c r="BT281" s="284"/>
      <c r="BU281" s="284"/>
      <c r="BV281" s="284"/>
      <c r="BW281" s="284"/>
      <c r="BX281" s="284"/>
      <c r="BY281" s="109">
        <f t="shared" si="75"/>
        <v>0</v>
      </c>
      <c r="BZ281" s="285">
        <f t="shared" si="76"/>
        <v>0</v>
      </c>
      <c r="CA281" s="285">
        <f t="shared" ref="CA281:CA327" si="87">C281+L281-AT281+BN281-BM281+BQ281</f>
        <v>35855</v>
      </c>
      <c r="CB281" s="109">
        <f t="shared" si="84"/>
        <v>146628</v>
      </c>
      <c r="CC281" s="280">
        <f t="shared" si="77"/>
        <v>182483</v>
      </c>
      <c r="CD281" s="281">
        <f t="shared" si="78"/>
        <v>0</v>
      </c>
      <c r="CE281" s="287">
        <f t="shared" si="79"/>
        <v>182483</v>
      </c>
      <c r="CF281" s="288">
        <f>CG281-CE281</f>
        <v>6238</v>
      </c>
      <c r="CG281" s="289">
        <f>F282</f>
        <v>188721</v>
      </c>
    </row>
    <row r="282" spans="1:85" x14ac:dyDescent="0.25">
      <c r="A282" s="308" t="s">
        <v>161</v>
      </c>
      <c r="B282" s="102">
        <f t="shared" si="70"/>
        <v>41548</v>
      </c>
      <c r="C282" s="103">
        <v>37091</v>
      </c>
      <c r="D282" s="123">
        <v>151630</v>
      </c>
      <c r="E282" s="124">
        <v>0</v>
      </c>
      <c r="F282" s="118">
        <f t="shared" si="72"/>
        <v>188721</v>
      </c>
      <c r="G282" s="119"/>
      <c r="H282" s="120"/>
      <c r="I282" s="120"/>
      <c r="J282" s="120"/>
      <c r="K282" s="120"/>
      <c r="L282" s="107">
        <f t="shared" si="81"/>
        <v>0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07">
        <f t="shared" si="82"/>
        <v>0</v>
      </c>
      <c r="AC282" s="120"/>
      <c r="AD282" s="108">
        <f t="shared" si="83"/>
        <v>0</v>
      </c>
      <c r="AE282" s="120"/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07">
        <f t="shared" si="86"/>
        <v>0</v>
      </c>
      <c r="AU282" s="120">
        <v>45000</v>
      </c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07">
        <f t="shared" si="73"/>
        <v>45000</v>
      </c>
      <c r="BK282" s="120"/>
      <c r="BL282" s="107">
        <f t="shared" si="74"/>
        <v>45000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09">
        <f t="shared" si="75"/>
        <v>0</v>
      </c>
      <c r="BZ282" s="107">
        <f t="shared" si="76"/>
        <v>0</v>
      </c>
      <c r="CA282" s="109">
        <f t="shared" si="87"/>
        <v>37091</v>
      </c>
      <c r="CB282" s="109">
        <f t="shared" si="84"/>
        <v>106630</v>
      </c>
      <c r="CC282" s="110">
        <f t="shared" si="77"/>
        <v>143721</v>
      </c>
      <c r="CD282" s="111">
        <f t="shared" si="78"/>
        <v>0</v>
      </c>
      <c r="CE282" s="112">
        <f t="shared" si="79"/>
        <v>143721</v>
      </c>
      <c r="CF282" s="125"/>
      <c r="CG282" s="114"/>
    </row>
    <row r="283" spans="1:85" x14ac:dyDescent="0.25">
      <c r="A283" s="308" t="s">
        <v>162</v>
      </c>
      <c r="B283" s="102">
        <f t="shared" si="70"/>
        <v>41549</v>
      </c>
      <c r="C283" s="115">
        <f t="shared" si="85"/>
        <v>37091</v>
      </c>
      <c r="D283" s="116">
        <f t="shared" si="85"/>
        <v>106630</v>
      </c>
      <c r="E283" s="117">
        <f t="shared" si="80"/>
        <v>0</v>
      </c>
      <c r="F283" s="118">
        <f t="shared" si="72"/>
        <v>143721</v>
      </c>
      <c r="G283" s="119"/>
      <c r="H283" s="120"/>
      <c r="I283" s="120"/>
      <c r="J283" s="120"/>
      <c r="K283" s="120"/>
      <c r="L283" s="107">
        <f t="shared" si="81"/>
        <v>0</v>
      </c>
      <c r="M283" s="120"/>
      <c r="N283" s="120">
        <v>88831</v>
      </c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07">
        <f t="shared" si="82"/>
        <v>88831</v>
      </c>
      <c r="AC283" s="120"/>
      <c r="AD283" s="108">
        <f t="shared" si="83"/>
        <v>88831</v>
      </c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07">
        <f t="shared" si="86"/>
        <v>0</v>
      </c>
      <c r="AU283" s="120">
        <v>60000</v>
      </c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07">
        <f t="shared" si="73"/>
        <v>60000</v>
      </c>
      <c r="BK283" s="120"/>
      <c r="BL283" s="107">
        <f t="shared" si="74"/>
        <v>60000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09">
        <f t="shared" si="75"/>
        <v>0</v>
      </c>
      <c r="BZ283" s="107">
        <f t="shared" si="76"/>
        <v>0</v>
      </c>
      <c r="CA283" s="109">
        <f t="shared" si="87"/>
        <v>37091</v>
      </c>
      <c r="CB283" s="109">
        <f t="shared" si="84"/>
        <v>135461</v>
      </c>
      <c r="CC283" s="110">
        <f t="shared" si="77"/>
        <v>172552</v>
      </c>
      <c r="CD283" s="111">
        <f t="shared" si="78"/>
        <v>0</v>
      </c>
      <c r="CE283" s="112">
        <f t="shared" si="79"/>
        <v>172552</v>
      </c>
      <c r="CF283" s="125"/>
      <c r="CG283" s="114"/>
    </row>
    <row r="284" spans="1:85" x14ac:dyDescent="0.25">
      <c r="A284" s="308" t="s">
        <v>163</v>
      </c>
      <c r="B284" s="102">
        <f t="shared" si="70"/>
        <v>41550</v>
      </c>
      <c r="C284" s="115">
        <f t="shared" si="85"/>
        <v>37091</v>
      </c>
      <c r="D284" s="116">
        <f t="shared" si="85"/>
        <v>135461</v>
      </c>
      <c r="E284" s="117">
        <f t="shared" si="80"/>
        <v>0</v>
      </c>
      <c r="F284" s="118">
        <f t="shared" si="72"/>
        <v>172552</v>
      </c>
      <c r="G284" s="119"/>
      <c r="H284" s="120"/>
      <c r="I284" s="120"/>
      <c r="J284" s="120"/>
      <c r="K284" s="120"/>
      <c r="L284" s="107">
        <f t="shared" si="81"/>
        <v>0</v>
      </c>
      <c r="M284" s="120"/>
      <c r="N284" s="120">
        <v>93791</v>
      </c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07">
        <f t="shared" si="82"/>
        <v>93791</v>
      </c>
      <c r="AC284" s="120"/>
      <c r="AD284" s="108">
        <f t="shared" si="83"/>
        <v>93791</v>
      </c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07">
        <f t="shared" si="86"/>
        <v>0</v>
      </c>
      <c r="AU284" s="120">
        <v>33000</v>
      </c>
      <c r="AV284" s="120">
        <v>10000</v>
      </c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07">
        <f t="shared" si="73"/>
        <v>43000</v>
      </c>
      <c r="BK284" s="120"/>
      <c r="BL284" s="107">
        <f t="shared" si="74"/>
        <v>43000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09">
        <f t="shared" si="75"/>
        <v>0</v>
      </c>
      <c r="BZ284" s="107">
        <f t="shared" si="76"/>
        <v>0</v>
      </c>
      <c r="CA284" s="109">
        <f t="shared" si="87"/>
        <v>37091</v>
      </c>
      <c r="CB284" s="109">
        <f t="shared" si="84"/>
        <v>186252</v>
      </c>
      <c r="CC284" s="110">
        <f t="shared" si="77"/>
        <v>223343</v>
      </c>
      <c r="CD284" s="111">
        <f t="shared" si="78"/>
        <v>0</v>
      </c>
      <c r="CE284" s="112">
        <f t="shared" si="79"/>
        <v>223343</v>
      </c>
      <c r="CF284" s="125"/>
      <c r="CG284" s="114"/>
    </row>
    <row r="285" spans="1:85" x14ac:dyDescent="0.25">
      <c r="A285" s="308" t="s">
        <v>164</v>
      </c>
      <c r="B285" s="102">
        <f t="shared" si="70"/>
        <v>41551</v>
      </c>
      <c r="C285" s="115">
        <f t="shared" si="85"/>
        <v>37091</v>
      </c>
      <c r="D285" s="116">
        <f t="shared" si="85"/>
        <v>186252</v>
      </c>
      <c r="E285" s="117">
        <f t="shared" si="80"/>
        <v>0</v>
      </c>
      <c r="F285" s="118">
        <f t="shared" si="72"/>
        <v>223343</v>
      </c>
      <c r="G285" s="119"/>
      <c r="H285" s="120"/>
      <c r="I285" s="120"/>
      <c r="J285" s="120"/>
      <c r="K285" s="120"/>
      <c r="L285" s="107">
        <f t="shared" si="81"/>
        <v>0</v>
      </c>
      <c r="M285" s="120"/>
      <c r="N285" s="120">
        <v>88849</v>
      </c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07">
        <f t="shared" si="82"/>
        <v>88849</v>
      </c>
      <c r="AC285" s="120"/>
      <c r="AD285" s="108">
        <f t="shared" si="83"/>
        <v>88849</v>
      </c>
      <c r="AE285" s="120">
        <v>10000</v>
      </c>
      <c r="AF285" s="120"/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07">
        <f t="shared" si="86"/>
        <v>10000</v>
      </c>
      <c r="AU285" s="120">
        <v>53000</v>
      </c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07">
        <f t="shared" si="73"/>
        <v>53000</v>
      </c>
      <c r="BK285" s="120"/>
      <c r="BL285" s="107">
        <f t="shared" si="74"/>
        <v>63000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09">
        <f t="shared" si="75"/>
        <v>0</v>
      </c>
      <c r="BZ285" s="107">
        <f t="shared" si="76"/>
        <v>0</v>
      </c>
      <c r="CA285" s="109">
        <f t="shared" si="87"/>
        <v>27091</v>
      </c>
      <c r="CB285" s="109">
        <f t="shared" si="84"/>
        <v>222101</v>
      </c>
      <c r="CC285" s="110">
        <f t="shared" si="77"/>
        <v>249192</v>
      </c>
      <c r="CD285" s="111">
        <f t="shared" si="78"/>
        <v>0</v>
      </c>
      <c r="CE285" s="112">
        <f t="shared" si="79"/>
        <v>249192</v>
      </c>
      <c r="CF285" s="125"/>
      <c r="CG285" s="114"/>
    </row>
    <row r="286" spans="1:85" x14ac:dyDescent="0.25">
      <c r="A286" s="308" t="s">
        <v>165</v>
      </c>
      <c r="B286" s="102">
        <f t="shared" si="70"/>
        <v>41552</v>
      </c>
      <c r="C286" s="115">
        <f t="shared" si="85"/>
        <v>27091</v>
      </c>
      <c r="D286" s="116">
        <f t="shared" si="85"/>
        <v>222101</v>
      </c>
      <c r="E286" s="117">
        <f t="shared" si="80"/>
        <v>0</v>
      </c>
      <c r="F286" s="118">
        <f t="shared" si="72"/>
        <v>249192</v>
      </c>
      <c r="G286" s="119"/>
      <c r="H286" s="120"/>
      <c r="I286" s="120"/>
      <c r="J286" s="120"/>
      <c r="K286" s="120"/>
      <c r="L286" s="107">
        <f t="shared" si="81"/>
        <v>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07">
        <f t="shared" si="82"/>
        <v>0</v>
      </c>
      <c r="AC286" s="120"/>
      <c r="AD286" s="108">
        <f t="shared" si="83"/>
        <v>0</v>
      </c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07">
        <f t="shared" si="86"/>
        <v>0</v>
      </c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07">
        <f t="shared" si="73"/>
        <v>0</v>
      </c>
      <c r="BK286" s="120"/>
      <c r="BL286" s="107">
        <f t="shared" si="74"/>
        <v>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09">
        <f t="shared" si="75"/>
        <v>0</v>
      </c>
      <c r="BZ286" s="107">
        <f t="shared" si="76"/>
        <v>0</v>
      </c>
      <c r="CA286" s="109">
        <f t="shared" si="87"/>
        <v>27091</v>
      </c>
      <c r="CB286" s="109">
        <f t="shared" si="84"/>
        <v>222101</v>
      </c>
      <c r="CC286" s="110">
        <f t="shared" si="77"/>
        <v>249192</v>
      </c>
      <c r="CD286" s="111">
        <f t="shared" si="78"/>
        <v>0</v>
      </c>
      <c r="CE286" s="112">
        <f t="shared" si="79"/>
        <v>249192</v>
      </c>
      <c r="CF286" s="125"/>
      <c r="CG286" s="114"/>
    </row>
    <row r="287" spans="1:85" x14ac:dyDescent="0.25">
      <c r="A287" s="309" t="s">
        <v>166</v>
      </c>
      <c r="B287" s="310">
        <f t="shared" si="70"/>
        <v>41553</v>
      </c>
      <c r="C287" s="115">
        <f t="shared" si="85"/>
        <v>27091</v>
      </c>
      <c r="D287" s="116">
        <f t="shared" si="85"/>
        <v>222101</v>
      </c>
      <c r="E287" s="117">
        <f t="shared" si="80"/>
        <v>0</v>
      </c>
      <c r="F287" s="118">
        <f t="shared" si="72"/>
        <v>249192</v>
      </c>
      <c r="G287" s="119"/>
      <c r="H287" s="120"/>
      <c r="I287" s="120"/>
      <c r="J287" s="120"/>
      <c r="K287" s="120"/>
      <c r="L287" s="107">
        <f t="shared" si="81"/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07">
        <f t="shared" si="82"/>
        <v>0</v>
      </c>
      <c r="AC287" s="120"/>
      <c r="AD287" s="108">
        <f t="shared" si="83"/>
        <v>0</v>
      </c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07">
        <f t="shared" si="86"/>
        <v>0</v>
      </c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07">
        <f t="shared" si="73"/>
        <v>0</v>
      </c>
      <c r="BK287" s="120"/>
      <c r="BL287" s="107">
        <f t="shared" si="74"/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09">
        <f t="shared" si="75"/>
        <v>0</v>
      </c>
      <c r="BZ287" s="107">
        <f t="shared" si="76"/>
        <v>0</v>
      </c>
      <c r="CA287" s="109">
        <f t="shared" si="87"/>
        <v>27091</v>
      </c>
      <c r="CB287" s="109">
        <f t="shared" si="84"/>
        <v>222101</v>
      </c>
      <c r="CC287" s="110">
        <f t="shared" si="77"/>
        <v>249192</v>
      </c>
      <c r="CD287" s="111">
        <f t="shared" si="78"/>
        <v>0</v>
      </c>
      <c r="CE287" s="112">
        <f t="shared" si="79"/>
        <v>249192</v>
      </c>
      <c r="CF287" s="125"/>
      <c r="CG287" s="114"/>
    </row>
    <row r="288" spans="1:85" x14ac:dyDescent="0.25">
      <c r="A288" s="308" t="s">
        <v>167</v>
      </c>
      <c r="B288" s="102">
        <f t="shared" si="70"/>
        <v>41554</v>
      </c>
      <c r="C288" s="115">
        <f t="shared" si="85"/>
        <v>27091</v>
      </c>
      <c r="D288" s="116">
        <f t="shared" si="85"/>
        <v>222101</v>
      </c>
      <c r="E288" s="117">
        <f t="shared" si="80"/>
        <v>0</v>
      </c>
      <c r="F288" s="118">
        <f t="shared" si="72"/>
        <v>249192</v>
      </c>
      <c r="G288" s="119"/>
      <c r="H288" s="120"/>
      <c r="I288" s="120"/>
      <c r="J288" s="120"/>
      <c r="K288" s="120"/>
      <c r="L288" s="107">
        <f t="shared" si="81"/>
        <v>0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07">
        <f t="shared" si="82"/>
        <v>0</v>
      </c>
      <c r="AC288" s="120"/>
      <c r="AD288" s="108">
        <f t="shared" si="83"/>
        <v>0</v>
      </c>
      <c r="AE288" s="120"/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07">
        <f t="shared" si="86"/>
        <v>0</v>
      </c>
      <c r="AU288" s="120">
        <v>55000</v>
      </c>
      <c r="AV288" s="120"/>
      <c r="AW288" s="120">
        <v>21000</v>
      </c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07">
        <f t="shared" si="73"/>
        <v>76000</v>
      </c>
      <c r="BK288" s="120"/>
      <c r="BL288" s="107">
        <f t="shared" si="74"/>
        <v>76000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09">
        <f t="shared" si="75"/>
        <v>0</v>
      </c>
      <c r="BZ288" s="107">
        <f t="shared" si="76"/>
        <v>0</v>
      </c>
      <c r="CA288" s="109">
        <f t="shared" si="87"/>
        <v>27091</v>
      </c>
      <c r="CB288" s="109">
        <f t="shared" si="84"/>
        <v>146101</v>
      </c>
      <c r="CC288" s="110">
        <f t="shared" si="77"/>
        <v>173192</v>
      </c>
      <c r="CD288" s="111">
        <f t="shared" si="78"/>
        <v>0</v>
      </c>
      <c r="CE288" s="112">
        <f t="shared" si="79"/>
        <v>173192</v>
      </c>
      <c r="CF288" s="125"/>
      <c r="CG288" s="114"/>
    </row>
    <row r="289" spans="1:85" x14ac:dyDescent="0.25">
      <c r="A289" s="308" t="s">
        <v>161</v>
      </c>
      <c r="B289" s="102">
        <f t="shared" si="70"/>
        <v>41555</v>
      </c>
      <c r="C289" s="115">
        <f t="shared" si="85"/>
        <v>27091</v>
      </c>
      <c r="D289" s="116">
        <f t="shared" si="85"/>
        <v>146101</v>
      </c>
      <c r="E289" s="117">
        <f t="shared" si="80"/>
        <v>0</v>
      </c>
      <c r="F289" s="118">
        <f t="shared" si="72"/>
        <v>173192</v>
      </c>
      <c r="G289" s="119"/>
      <c r="H289" s="120"/>
      <c r="I289" s="120"/>
      <c r="J289" s="120"/>
      <c r="K289" s="120"/>
      <c r="L289" s="107">
        <f t="shared" si="81"/>
        <v>0</v>
      </c>
      <c r="M289" s="120"/>
      <c r="N289" s="120"/>
      <c r="O289" s="120">
        <v>195906</v>
      </c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07">
        <f t="shared" si="82"/>
        <v>195906</v>
      </c>
      <c r="AC289" s="120"/>
      <c r="AD289" s="108">
        <f t="shared" si="83"/>
        <v>195906</v>
      </c>
      <c r="AE289" s="120"/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07">
        <f t="shared" si="86"/>
        <v>0</v>
      </c>
      <c r="AU289" s="120">
        <v>23000</v>
      </c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07">
        <f t="shared" si="73"/>
        <v>23000</v>
      </c>
      <c r="BK289" s="120"/>
      <c r="BL289" s="107">
        <f t="shared" si="74"/>
        <v>23000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09">
        <f t="shared" si="75"/>
        <v>0</v>
      </c>
      <c r="BZ289" s="107">
        <f t="shared" si="76"/>
        <v>0</v>
      </c>
      <c r="CA289" s="109">
        <f t="shared" si="87"/>
        <v>27091</v>
      </c>
      <c r="CB289" s="109">
        <f t="shared" si="84"/>
        <v>319007</v>
      </c>
      <c r="CC289" s="110">
        <f t="shared" si="77"/>
        <v>346098</v>
      </c>
      <c r="CD289" s="111">
        <f t="shared" si="78"/>
        <v>0</v>
      </c>
      <c r="CE289" s="112">
        <f t="shared" si="79"/>
        <v>346098</v>
      </c>
      <c r="CF289" s="125"/>
      <c r="CG289" s="114"/>
    </row>
    <row r="290" spans="1:85" x14ac:dyDescent="0.25">
      <c r="A290" s="308" t="s">
        <v>162</v>
      </c>
      <c r="B290" s="102">
        <f t="shared" si="70"/>
        <v>41556</v>
      </c>
      <c r="C290" s="115">
        <f t="shared" si="85"/>
        <v>27091</v>
      </c>
      <c r="D290" s="116">
        <f t="shared" si="85"/>
        <v>319007</v>
      </c>
      <c r="E290" s="117">
        <f t="shared" si="80"/>
        <v>0</v>
      </c>
      <c r="F290" s="118">
        <f t="shared" si="72"/>
        <v>346098</v>
      </c>
      <c r="G290" s="119"/>
      <c r="H290" s="120"/>
      <c r="I290" s="120"/>
      <c r="J290" s="120"/>
      <c r="K290" s="120"/>
      <c r="L290" s="107">
        <f t="shared" si="81"/>
        <v>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07">
        <f t="shared" si="82"/>
        <v>0</v>
      </c>
      <c r="AC290" s="120"/>
      <c r="AD290" s="108">
        <f t="shared" si="83"/>
        <v>0</v>
      </c>
      <c r="AE290" s="120">
        <v>10000</v>
      </c>
      <c r="AF290" s="120"/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07">
        <f t="shared" si="86"/>
        <v>10000</v>
      </c>
      <c r="AU290" s="211">
        <v>27000</v>
      </c>
      <c r="AV290" s="211"/>
      <c r="AW290" s="211">
        <v>5000</v>
      </c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07">
        <f t="shared" si="73"/>
        <v>32000</v>
      </c>
      <c r="BK290" s="120"/>
      <c r="BL290" s="107">
        <f t="shared" si="74"/>
        <v>42000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09">
        <f t="shared" si="75"/>
        <v>0</v>
      </c>
      <c r="BZ290" s="107">
        <f t="shared" si="76"/>
        <v>0</v>
      </c>
      <c r="CA290" s="109">
        <f t="shared" si="87"/>
        <v>17091</v>
      </c>
      <c r="CB290" s="109">
        <f t="shared" si="84"/>
        <v>287007</v>
      </c>
      <c r="CC290" s="110">
        <f t="shared" si="77"/>
        <v>304098</v>
      </c>
      <c r="CD290" s="111">
        <f t="shared" si="78"/>
        <v>0</v>
      </c>
      <c r="CE290" s="112">
        <f t="shared" si="79"/>
        <v>304098</v>
      </c>
      <c r="CF290" s="125"/>
      <c r="CG290" s="114"/>
    </row>
    <row r="291" spans="1:85" x14ac:dyDescent="0.25">
      <c r="A291" s="308" t="s">
        <v>163</v>
      </c>
      <c r="B291" s="102">
        <f t="shared" si="70"/>
        <v>41557</v>
      </c>
      <c r="C291" s="115">
        <f t="shared" si="85"/>
        <v>17091</v>
      </c>
      <c r="D291" s="116">
        <f t="shared" si="85"/>
        <v>287007</v>
      </c>
      <c r="E291" s="117">
        <f t="shared" si="80"/>
        <v>0</v>
      </c>
      <c r="F291" s="118">
        <f t="shared" si="72"/>
        <v>304098</v>
      </c>
      <c r="G291" s="119"/>
      <c r="H291" s="120"/>
      <c r="I291" s="120"/>
      <c r="J291" s="120"/>
      <c r="K291" s="120"/>
      <c r="L291" s="107">
        <f t="shared" si="81"/>
        <v>0</v>
      </c>
      <c r="M291" s="120"/>
      <c r="N291" s="120"/>
      <c r="O291" s="120">
        <v>46441</v>
      </c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07">
        <f t="shared" si="82"/>
        <v>46441</v>
      </c>
      <c r="AC291" s="120"/>
      <c r="AD291" s="108">
        <f t="shared" si="83"/>
        <v>46441</v>
      </c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07">
        <f t="shared" si="86"/>
        <v>0</v>
      </c>
      <c r="AU291" s="120">
        <v>40000</v>
      </c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07">
        <f t="shared" si="73"/>
        <v>40000</v>
      </c>
      <c r="BK291" s="120"/>
      <c r="BL291" s="107">
        <f t="shared" si="74"/>
        <v>40000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09">
        <f t="shared" si="75"/>
        <v>0</v>
      </c>
      <c r="BZ291" s="107">
        <f t="shared" si="76"/>
        <v>0</v>
      </c>
      <c r="CA291" s="109">
        <f t="shared" si="87"/>
        <v>17091</v>
      </c>
      <c r="CB291" s="109">
        <f t="shared" si="84"/>
        <v>293448</v>
      </c>
      <c r="CC291" s="110">
        <f t="shared" si="77"/>
        <v>310539</v>
      </c>
      <c r="CD291" s="111">
        <f t="shared" si="78"/>
        <v>0</v>
      </c>
      <c r="CE291" s="112">
        <f t="shared" si="79"/>
        <v>310539</v>
      </c>
      <c r="CF291" s="125"/>
      <c r="CG291" s="114"/>
    </row>
    <row r="292" spans="1:85" x14ac:dyDescent="0.25">
      <c r="A292" s="308" t="s">
        <v>164</v>
      </c>
      <c r="B292" s="102">
        <f t="shared" si="70"/>
        <v>41558</v>
      </c>
      <c r="C292" s="115">
        <f t="shared" si="85"/>
        <v>17091</v>
      </c>
      <c r="D292" s="116">
        <f t="shared" si="85"/>
        <v>293448</v>
      </c>
      <c r="E292" s="117">
        <f t="shared" si="80"/>
        <v>0</v>
      </c>
      <c r="F292" s="118">
        <f t="shared" si="72"/>
        <v>310539</v>
      </c>
      <c r="G292" s="119"/>
      <c r="H292" s="120"/>
      <c r="I292" s="120"/>
      <c r="J292" s="120"/>
      <c r="K292" s="120"/>
      <c r="L292" s="107">
        <f t="shared" si="81"/>
        <v>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07">
        <f t="shared" si="82"/>
        <v>0</v>
      </c>
      <c r="AC292" s="120"/>
      <c r="AD292" s="108">
        <f t="shared" si="83"/>
        <v>0</v>
      </c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07">
        <f t="shared" si="86"/>
        <v>0</v>
      </c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07">
        <f t="shared" si="73"/>
        <v>0</v>
      </c>
      <c r="BK292" s="120"/>
      <c r="BL292" s="107">
        <f t="shared" si="74"/>
        <v>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09">
        <f t="shared" si="75"/>
        <v>0</v>
      </c>
      <c r="BZ292" s="107">
        <f t="shared" si="76"/>
        <v>0</v>
      </c>
      <c r="CA292" s="109">
        <f t="shared" si="87"/>
        <v>17091</v>
      </c>
      <c r="CB292" s="109">
        <f t="shared" si="84"/>
        <v>293448</v>
      </c>
      <c r="CC292" s="110">
        <f t="shared" si="77"/>
        <v>310539</v>
      </c>
      <c r="CD292" s="111">
        <f t="shared" si="78"/>
        <v>0</v>
      </c>
      <c r="CE292" s="112">
        <f t="shared" si="79"/>
        <v>310539</v>
      </c>
      <c r="CF292" s="125"/>
      <c r="CG292" s="114"/>
    </row>
    <row r="293" spans="1:85" x14ac:dyDescent="0.25">
      <c r="A293" s="308" t="s">
        <v>165</v>
      </c>
      <c r="B293" s="102">
        <f t="shared" si="70"/>
        <v>41559</v>
      </c>
      <c r="C293" s="115">
        <f t="shared" si="85"/>
        <v>17091</v>
      </c>
      <c r="D293" s="116">
        <f t="shared" si="85"/>
        <v>293448</v>
      </c>
      <c r="E293" s="117">
        <f t="shared" si="80"/>
        <v>0</v>
      </c>
      <c r="F293" s="118">
        <f t="shared" si="72"/>
        <v>310539</v>
      </c>
      <c r="G293" s="119"/>
      <c r="H293" s="120"/>
      <c r="I293" s="120"/>
      <c r="J293" s="120"/>
      <c r="K293" s="120"/>
      <c r="L293" s="107">
        <f t="shared" si="81"/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07">
        <f t="shared" si="82"/>
        <v>0</v>
      </c>
      <c r="AC293" s="120"/>
      <c r="AD293" s="108">
        <f t="shared" si="83"/>
        <v>0</v>
      </c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07">
        <f t="shared" si="86"/>
        <v>0</v>
      </c>
      <c r="AU293" s="120">
        <v>20000</v>
      </c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07">
        <f t="shared" si="73"/>
        <v>20000</v>
      </c>
      <c r="BK293" s="120"/>
      <c r="BL293" s="107">
        <f t="shared" si="74"/>
        <v>20000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09">
        <f t="shared" si="75"/>
        <v>0</v>
      </c>
      <c r="BZ293" s="107">
        <f t="shared" si="76"/>
        <v>0</v>
      </c>
      <c r="CA293" s="109">
        <f t="shared" si="87"/>
        <v>17091</v>
      </c>
      <c r="CB293" s="109">
        <f t="shared" si="84"/>
        <v>273448</v>
      </c>
      <c r="CC293" s="110">
        <f t="shared" si="77"/>
        <v>290539</v>
      </c>
      <c r="CD293" s="111">
        <f t="shared" si="78"/>
        <v>0</v>
      </c>
      <c r="CE293" s="112">
        <f t="shared" si="79"/>
        <v>290539</v>
      </c>
      <c r="CF293" s="125"/>
      <c r="CG293" s="114"/>
    </row>
    <row r="294" spans="1:85" x14ac:dyDescent="0.25">
      <c r="A294" s="309" t="s">
        <v>166</v>
      </c>
      <c r="B294" s="310">
        <f t="shared" si="70"/>
        <v>41560</v>
      </c>
      <c r="C294" s="115">
        <f t="shared" si="85"/>
        <v>17091</v>
      </c>
      <c r="D294" s="116">
        <f t="shared" si="85"/>
        <v>273448</v>
      </c>
      <c r="E294" s="117">
        <f t="shared" si="80"/>
        <v>0</v>
      </c>
      <c r="F294" s="118">
        <f t="shared" si="72"/>
        <v>290539</v>
      </c>
      <c r="G294" s="119"/>
      <c r="H294" s="120"/>
      <c r="I294" s="120"/>
      <c r="J294" s="120"/>
      <c r="K294" s="120"/>
      <c r="L294" s="107">
        <f t="shared" si="81"/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07">
        <f t="shared" si="82"/>
        <v>0</v>
      </c>
      <c r="AC294" s="120"/>
      <c r="AD294" s="108">
        <f t="shared" si="83"/>
        <v>0</v>
      </c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07">
        <f t="shared" si="86"/>
        <v>0</v>
      </c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07">
        <f t="shared" si="73"/>
        <v>0</v>
      </c>
      <c r="BK294" s="120"/>
      <c r="BL294" s="107">
        <f t="shared" si="74"/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09">
        <f t="shared" si="75"/>
        <v>0</v>
      </c>
      <c r="BZ294" s="107">
        <f t="shared" si="76"/>
        <v>0</v>
      </c>
      <c r="CA294" s="109">
        <f t="shared" si="87"/>
        <v>17091</v>
      </c>
      <c r="CB294" s="109">
        <f t="shared" si="84"/>
        <v>273448</v>
      </c>
      <c r="CC294" s="110">
        <f t="shared" si="77"/>
        <v>290539</v>
      </c>
      <c r="CD294" s="111">
        <f t="shared" si="78"/>
        <v>0</v>
      </c>
      <c r="CE294" s="112">
        <f t="shared" si="79"/>
        <v>290539</v>
      </c>
      <c r="CF294" s="125"/>
      <c r="CG294" s="114"/>
    </row>
    <row r="295" spans="1:85" x14ac:dyDescent="0.25">
      <c r="A295" s="308" t="s">
        <v>167</v>
      </c>
      <c r="B295" s="102">
        <f t="shared" si="70"/>
        <v>41561</v>
      </c>
      <c r="C295" s="115">
        <f t="shared" si="85"/>
        <v>17091</v>
      </c>
      <c r="D295" s="116">
        <f t="shared" si="85"/>
        <v>273448</v>
      </c>
      <c r="E295" s="117">
        <f t="shared" si="80"/>
        <v>0</v>
      </c>
      <c r="F295" s="118">
        <f t="shared" si="72"/>
        <v>290539</v>
      </c>
      <c r="G295" s="119"/>
      <c r="H295" s="120"/>
      <c r="I295" s="120"/>
      <c r="J295" s="120"/>
      <c r="K295" s="120"/>
      <c r="L295" s="107">
        <f t="shared" si="81"/>
        <v>0</v>
      </c>
      <c r="M295" s="120"/>
      <c r="N295" s="120"/>
      <c r="O295" s="120">
        <v>44422</v>
      </c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07">
        <f t="shared" si="82"/>
        <v>44422</v>
      </c>
      <c r="AC295" s="120"/>
      <c r="AD295" s="108">
        <f t="shared" si="83"/>
        <v>44422</v>
      </c>
      <c r="AE295" s="120"/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07">
        <f t="shared" si="86"/>
        <v>0</v>
      </c>
      <c r="AU295" s="120">
        <v>44000</v>
      </c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07">
        <f t="shared" si="73"/>
        <v>44000</v>
      </c>
      <c r="BK295" s="120"/>
      <c r="BL295" s="107">
        <f t="shared" si="74"/>
        <v>44000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09">
        <f t="shared" si="75"/>
        <v>0</v>
      </c>
      <c r="BZ295" s="107">
        <f t="shared" si="76"/>
        <v>0</v>
      </c>
      <c r="CA295" s="109">
        <f t="shared" si="87"/>
        <v>17091</v>
      </c>
      <c r="CB295" s="109">
        <f t="shared" si="84"/>
        <v>273870</v>
      </c>
      <c r="CC295" s="110">
        <f t="shared" si="77"/>
        <v>290961</v>
      </c>
      <c r="CD295" s="111">
        <f t="shared" si="78"/>
        <v>0</v>
      </c>
      <c r="CE295" s="112">
        <f t="shared" si="79"/>
        <v>290961</v>
      </c>
      <c r="CF295" s="125"/>
      <c r="CG295" s="114"/>
    </row>
    <row r="296" spans="1:85" x14ac:dyDescent="0.25">
      <c r="A296" s="308" t="s">
        <v>161</v>
      </c>
      <c r="B296" s="102">
        <f t="shared" si="70"/>
        <v>41562</v>
      </c>
      <c r="C296" s="115">
        <f t="shared" si="85"/>
        <v>17091</v>
      </c>
      <c r="D296" s="116">
        <f t="shared" si="85"/>
        <v>273870</v>
      </c>
      <c r="E296" s="117">
        <f t="shared" si="80"/>
        <v>0</v>
      </c>
      <c r="F296" s="118">
        <f t="shared" si="72"/>
        <v>290961</v>
      </c>
      <c r="G296" s="119"/>
      <c r="H296" s="120"/>
      <c r="I296" s="120"/>
      <c r="J296" s="120"/>
      <c r="K296" s="120"/>
      <c r="L296" s="107">
        <f t="shared" si="81"/>
        <v>0</v>
      </c>
      <c r="M296" s="120"/>
      <c r="N296" s="120"/>
      <c r="O296" s="120">
        <v>58659</v>
      </c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07">
        <f t="shared" si="82"/>
        <v>58659</v>
      </c>
      <c r="AC296" s="120"/>
      <c r="AD296" s="108">
        <f t="shared" si="83"/>
        <v>58659</v>
      </c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07">
        <f t="shared" si="86"/>
        <v>0</v>
      </c>
      <c r="AU296" s="120">
        <v>13000</v>
      </c>
      <c r="AV296" s="120"/>
      <c r="AW296" s="120">
        <v>5000</v>
      </c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07">
        <f t="shared" si="73"/>
        <v>18000</v>
      </c>
      <c r="BK296" s="120"/>
      <c r="BL296" s="107">
        <f t="shared" si="74"/>
        <v>18000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09">
        <f t="shared" si="75"/>
        <v>0</v>
      </c>
      <c r="BZ296" s="107">
        <f t="shared" si="76"/>
        <v>0</v>
      </c>
      <c r="CA296" s="109">
        <f t="shared" si="87"/>
        <v>17091</v>
      </c>
      <c r="CB296" s="109">
        <f t="shared" si="84"/>
        <v>314529</v>
      </c>
      <c r="CC296" s="110">
        <f t="shared" si="77"/>
        <v>331620</v>
      </c>
      <c r="CD296" s="111">
        <f t="shared" si="78"/>
        <v>0</v>
      </c>
      <c r="CE296" s="112">
        <f t="shared" si="79"/>
        <v>331620</v>
      </c>
      <c r="CF296" s="125"/>
      <c r="CG296" s="114"/>
    </row>
    <row r="297" spans="1:85" x14ac:dyDescent="0.25">
      <c r="A297" s="308" t="s">
        <v>162</v>
      </c>
      <c r="B297" s="102">
        <f t="shared" si="70"/>
        <v>41563</v>
      </c>
      <c r="C297" s="115">
        <f t="shared" si="85"/>
        <v>17091</v>
      </c>
      <c r="D297" s="116">
        <f t="shared" si="85"/>
        <v>314529</v>
      </c>
      <c r="E297" s="117">
        <f t="shared" si="80"/>
        <v>0</v>
      </c>
      <c r="F297" s="118">
        <f t="shared" si="72"/>
        <v>331620</v>
      </c>
      <c r="G297" s="119"/>
      <c r="H297" s="120"/>
      <c r="I297" s="120"/>
      <c r="J297" s="120"/>
      <c r="K297" s="120"/>
      <c r="L297" s="107">
        <f t="shared" si="81"/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07">
        <f t="shared" si="82"/>
        <v>0</v>
      </c>
      <c r="AC297" s="120"/>
      <c r="AD297" s="108">
        <f t="shared" si="83"/>
        <v>0</v>
      </c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07">
        <f t="shared" si="86"/>
        <v>0</v>
      </c>
      <c r="AU297" s="120">
        <v>43000</v>
      </c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07">
        <f t="shared" si="73"/>
        <v>43000</v>
      </c>
      <c r="BK297" s="120"/>
      <c r="BL297" s="107">
        <f t="shared" si="74"/>
        <v>43000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09">
        <f t="shared" si="75"/>
        <v>0</v>
      </c>
      <c r="BZ297" s="107">
        <f t="shared" si="76"/>
        <v>0</v>
      </c>
      <c r="CA297" s="109">
        <f t="shared" si="87"/>
        <v>17091</v>
      </c>
      <c r="CB297" s="109">
        <f t="shared" si="84"/>
        <v>271529</v>
      </c>
      <c r="CC297" s="110">
        <f t="shared" si="77"/>
        <v>288620</v>
      </c>
      <c r="CD297" s="111">
        <f t="shared" si="78"/>
        <v>0</v>
      </c>
      <c r="CE297" s="112">
        <f t="shared" si="79"/>
        <v>288620</v>
      </c>
      <c r="CF297" s="125"/>
      <c r="CG297" s="114"/>
    </row>
    <row r="298" spans="1:85" x14ac:dyDescent="0.25">
      <c r="A298" s="308" t="s">
        <v>163</v>
      </c>
      <c r="B298" s="102">
        <f t="shared" ref="B298:B361" si="88">B297+1</f>
        <v>41564</v>
      </c>
      <c r="C298" s="115">
        <f t="shared" si="85"/>
        <v>17091</v>
      </c>
      <c r="D298" s="116">
        <f t="shared" si="85"/>
        <v>271529</v>
      </c>
      <c r="E298" s="117">
        <f t="shared" si="80"/>
        <v>0</v>
      </c>
      <c r="F298" s="118">
        <f t="shared" si="72"/>
        <v>288620</v>
      </c>
      <c r="G298" s="119"/>
      <c r="H298" s="120"/>
      <c r="I298" s="120"/>
      <c r="J298" s="120"/>
      <c r="K298" s="120"/>
      <c r="L298" s="107">
        <f t="shared" si="81"/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07">
        <f t="shared" si="82"/>
        <v>0</v>
      </c>
      <c r="AC298" s="120"/>
      <c r="AD298" s="108">
        <f t="shared" si="83"/>
        <v>0</v>
      </c>
      <c r="AE298" s="120"/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07">
        <f t="shared" si="86"/>
        <v>0</v>
      </c>
      <c r="AU298" s="120">
        <v>28900</v>
      </c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07">
        <f t="shared" si="73"/>
        <v>28900</v>
      </c>
      <c r="BK298" s="120"/>
      <c r="BL298" s="107">
        <f t="shared" si="74"/>
        <v>28900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09">
        <f t="shared" si="75"/>
        <v>0</v>
      </c>
      <c r="BZ298" s="107">
        <f t="shared" si="76"/>
        <v>0</v>
      </c>
      <c r="CA298" s="109">
        <f t="shared" si="87"/>
        <v>17091</v>
      </c>
      <c r="CB298" s="109">
        <f t="shared" si="84"/>
        <v>242629</v>
      </c>
      <c r="CC298" s="110">
        <f t="shared" si="77"/>
        <v>259720</v>
      </c>
      <c r="CD298" s="111">
        <f t="shared" si="78"/>
        <v>0</v>
      </c>
      <c r="CE298" s="112">
        <f t="shared" si="79"/>
        <v>259720</v>
      </c>
      <c r="CF298" s="125"/>
      <c r="CG298" s="114"/>
    </row>
    <row r="299" spans="1:85" x14ac:dyDescent="0.25">
      <c r="A299" s="308" t="s">
        <v>164</v>
      </c>
      <c r="B299" s="102">
        <f t="shared" si="88"/>
        <v>41565</v>
      </c>
      <c r="C299" s="115">
        <f t="shared" si="85"/>
        <v>17091</v>
      </c>
      <c r="D299" s="116">
        <f t="shared" si="85"/>
        <v>242629</v>
      </c>
      <c r="E299" s="117">
        <f t="shared" si="80"/>
        <v>0</v>
      </c>
      <c r="F299" s="118">
        <f t="shared" si="72"/>
        <v>259720</v>
      </c>
      <c r="G299" s="119"/>
      <c r="H299" s="120"/>
      <c r="I299" s="120"/>
      <c r="J299" s="120"/>
      <c r="K299" s="120"/>
      <c r="L299" s="107">
        <f t="shared" si="81"/>
        <v>0</v>
      </c>
      <c r="M299" s="120"/>
      <c r="N299" s="120"/>
      <c r="O299" s="330">
        <v>117524</v>
      </c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07">
        <f t="shared" si="82"/>
        <v>117524</v>
      </c>
      <c r="AC299" s="120"/>
      <c r="AD299" s="108">
        <f t="shared" si="83"/>
        <v>117524</v>
      </c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07">
        <f t="shared" si="86"/>
        <v>0</v>
      </c>
      <c r="AU299" s="120">
        <v>45000</v>
      </c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07">
        <f t="shared" si="73"/>
        <v>45000</v>
      </c>
      <c r="BK299" s="120"/>
      <c r="BL299" s="107">
        <f t="shared" si="74"/>
        <v>45000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09">
        <f t="shared" si="75"/>
        <v>0</v>
      </c>
      <c r="BZ299" s="107">
        <f t="shared" si="76"/>
        <v>0</v>
      </c>
      <c r="CA299" s="109">
        <f t="shared" si="87"/>
        <v>17091</v>
      </c>
      <c r="CB299" s="109">
        <f t="shared" si="84"/>
        <v>315153</v>
      </c>
      <c r="CC299" s="110">
        <f t="shared" si="77"/>
        <v>332244</v>
      </c>
      <c r="CD299" s="111">
        <f t="shared" si="78"/>
        <v>0</v>
      </c>
      <c r="CE299" s="112">
        <f t="shared" si="79"/>
        <v>332244</v>
      </c>
      <c r="CF299" s="125"/>
      <c r="CG299" s="114"/>
    </row>
    <row r="300" spans="1:85" x14ac:dyDescent="0.25">
      <c r="A300" s="308" t="s">
        <v>165</v>
      </c>
      <c r="B300" s="102">
        <f t="shared" si="88"/>
        <v>41566</v>
      </c>
      <c r="C300" s="115">
        <f t="shared" si="85"/>
        <v>17091</v>
      </c>
      <c r="D300" s="116">
        <f t="shared" si="85"/>
        <v>315153</v>
      </c>
      <c r="E300" s="117">
        <f t="shared" si="80"/>
        <v>0</v>
      </c>
      <c r="F300" s="118">
        <f t="shared" si="72"/>
        <v>332244</v>
      </c>
      <c r="G300" s="119"/>
      <c r="H300" s="120"/>
      <c r="I300" s="120"/>
      <c r="J300" s="120"/>
      <c r="K300" s="120"/>
      <c r="L300" s="107">
        <f t="shared" si="81"/>
        <v>0</v>
      </c>
      <c r="M300" s="120"/>
      <c r="N300" s="120"/>
      <c r="O300" s="330">
        <v>34547</v>
      </c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07">
        <f t="shared" si="82"/>
        <v>34547</v>
      </c>
      <c r="AC300" s="120"/>
      <c r="AD300" s="108">
        <f t="shared" si="83"/>
        <v>34547</v>
      </c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07">
        <f t="shared" si="86"/>
        <v>0</v>
      </c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07">
        <f t="shared" si="73"/>
        <v>0</v>
      </c>
      <c r="BK300" s="120"/>
      <c r="BL300" s="107">
        <f t="shared" si="74"/>
        <v>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09">
        <f t="shared" si="75"/>
        <v>0</v>
      </c>
      <c r="BZ300" s="107">
        <f t="shared" si="76"/>
        <v>0</v>
      </c>
      <c r="CA300" s="109">
        <f t="shared" si="87"/>
        <v>17091</v>
      </c>
      <c r="CB300" s="109">
        <f t="shared" si="84"/>
        <v>349700</v>
      </c>
      <c r="CC300" s="110">
        <f t="shared" si="77"/>
        <v>366791</v>
      </c>
      <c r="CD300" s="111">
        <f t="shared" si="78"/>
        <v>0</v>
      </c>
      <c r="CE300" s="112">
        <f t="shared" si="79"/>
        <v>366791</v>
      </c>
      <c r="CF300" s="125"/>
      <c r="CG300" s="114"/>
    </row>
    <row r="301" spans="1:85" x14ac:dyDescent="0.25">
      <c r="A301" s="309" t="s">
        <v>166</v>
      </c>
      <c r="B301" s="310">
        <f t="shared" si="88"/>
        <v>41567</v>
      </c>
      <c r="C301" s="115">
        <f t="shared" si="85"/>
        <v>17091</v>
      </c>
      <c r="D301" s="116">
        <f t="shared" si="85"/>
        <v>349700</v>
      </c>
      <c r="E301" s="117">
        <f t="shared" si="80"/>
        <v>0</v>
      </c>
      <c r="F301" s="118">
        <f t="shared" si="72"/>
        <v>366791</v>
      </c>
      <c r="G301" s="119"/>
      <c r="H301" s="120"/>
      <c r="I301" s="120"/>
      <c r="J301" s="120"/>
      <c r="K301" s="120"/>
      <c r="L301" s="107">
        <f t="shared" si="81"/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07">
        <f t="shared" si="82"/>
        <v>0</v>
      </c>
      <c r="AC301" s="120"/>
      <c r="AD301" s="108">
        <f t="shared" si="83"/>
        <v>0</v>
      </c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07">
        <f t="shared" si="86"/>
        <v>0</v>
      </c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07">
        <f t="shared" si="73"/>
        <v>0</v>
      </c>
      <c r="BK301" s="120"/>
      <c r="BL301" s="107">
        <f t="shared" si="74"/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09">
        <f t="shared" si="75"/>
        <v>0</v>
      </c>
      <c r="BZ301" s="107">
        <f t="shared" si="76"/>
        <v>0</v>
      </c>
      <c r="CA301" s="109">
        <f t="shared" si="87"/>
        <v>17091</v>
      </c>
      <c r="CB301" s="109">
        <f t="shared" si="84"/>
        <v>349700</v>
      </c>
      <c r="CC301" s="110">
        <f t="shared" si="77"/>
        <v>366791</v>
      </c>
      <c r="CD301" s="111">
        <f t="shared" si="78"/>
        <v>0</v>
      </c>
      <c r="CE301" s="112">
        <f t="shared" si="79"/>
        <v>366791</v>
      </c>
      <c r="CF301" s="125"/>
      <c r="CG301" s="114"/>
    </row>
    <row r="302" spans="1:85" x14ac:dyDescent="0.25">
      <c r="A302" s="308" t="s">
        <v>167</v>
      </c>
      <c r="B302" s="102">
        <f t="shared" si="88"/>
        <v>41568</v>
      </c>
      <c r="C302" s="115">
        <f t="shared" si="85"/>
        <v>17091</v>
      </c>
      <c r="D302" s="116">
        <f t="shared" si="85"/>
        <v>349700</v>
      </c>
      <c r="E302" s="117">
        <f t="shared" si="80"/>
        <v>0</v>
      </c>
      <c r="F302" s="118">
        <f t="shared" si="72"/>
        <v>366791</v>
      </c>
      <c r="G302" s="119"/>
      <c r="H302" s="120"/>
      <c r="I302" s="120"/>
      <c r="J302" s="120"/>
      <c r="K302" s="120"/>
      <c r="L302" s="107">
        <f t="shared" si="81"/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07">
        <f t="shared" si="82"/>
        <v>0</v>
      </c>
      <c r="AC302" s="120"/>
      <c r="AD302" s="108">
        <f t="shared" si="83"/>
        <v>0</v>
      </c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07">
        <f t="shared" si="86"/>
        <v>0</v>
      </c>
      <c r="AU302" s="120">
        <v>63000</v>
      </c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07">
        <f t="shared" si="73"/>
        <v>63000</v>
      </c>
      <c r="BK302" s="120"/>
      <c r="BL302" s="107">
        <f t="shared" si="74"/>
        <v>63000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09">
        <f t="shared" si="75"/>
        <v>0</v>
      </c>
      <c r="BZ302" s="107">
        <f t="shared" si="76"/>
        <v>0</v>
      </c>
      <c r="CA302" s="109">
        <f t="shared" si="87"/>
        <v>17091</v>
      </c>
      <c r="CB302" s="109">
        <f t="shared" si="84"/>
        <v>286700</v>
      </c>
      <c r="CC302" s="110">
        <f t="shared" si="77"/>
        <v>303791</v>
      </c>
      <c r="CD302" s="111">
        <f t="shared" si="78"/>
        <v>0</v>
      </c>
      <c r="CE302" s="112">
        <f t="shared" si="79"/>
        <v>303791</v>
      </c>
      <c r="CF302" s="125"/>
      <c r="CG302" s="114"/>
    </row>
    <row r="303" spans="1:85" x14ac:dyDescent="0.25">
      <c r="A303" s="308" t="s">
        <v>161</v>
      </c>
      <c r="B303" s="102">
        <f t="shared" si="88"/>
        <v>41569</v>
      </c>
      <c r="C303" s="115">
        <f t="shared" si="85"/>
        <v>17091</v>
      </c>
      <c r="D303" s="116">
        <f t="shared" si="85"/>
        <v>286700</v>
      </c>
      <c r="E303" s="117">
        <f t="shared" si="80"/>
        <v>0</v>
      </c>
      <c r="F303" s="118">
        <f t="shared" si="72"/>
        <v>303791</v>
      </c>
      <c r="G303" s="119"/>
      <c r="H303" s="120"/>
      <c r="I303" s="120"/>
      <c r="J303" s="120"/>
      <c r="K303" s="120"/>
      <c r="L303" s="107">
        <f t="shared" si="81"/>
        <v>0</v>
      </c>
      <c r="M303" s="120"/>
      <c r="N303" s="120"/>
      <c r="O303" s="120">
        <v>44266</v>
      </c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07">
        <f t="shared" si="82"/>
        <v>44266</v>
      </c>
      <c r="AC303" s="120"/>
      <c r="AD303" s="108">
        <f t="shared" si="83"/>
        <v>44266</v>
      </c>
      <c r="AE303" s="120"/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07">
        <f t="shared" si="86"/>
        <v>0</v>
      </c>
      <c r="AU303" s="335">
        <v>44000</v>
      </c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07">
        <f t="shared" si="73"/>
        <v>44000</v>
      </c>
      <c r="BK303" s="120"/>
      <c r="BL303" s="107">
        <f t="shared" si="74"/>
        <v>44000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09">
        <f t="shared" si="75"/>
        <v>0</v>
      </c>
      <c r="BZ303" s="107">
        <f t="shared" si="76"/>
        <v>0</v>
      </c>
      <c r="CA303" s="109">
        <f t="shared" si="87"/>
        <v>17091</v>
      </c>
      <c r="CB303" s="109">
        <f t="shared" si="84"/>
        <v>286966</v>
      </c>
      <c r="CC303" s="110">
        <f t="shared" si="77"/>
        <v>304057</v>
      </c>
      <c r="CD303" s="111">
        <f t="shared" si="78"/>
        <v>0</v>
      </c>
      <c r="CE303" s="112">
        <f t="shared" si="79"/>
        <v>304057</v>
      </c>
      <c r="CF303" s="125"/>
      <c r="CG303" s="114"/>
    </row>
    <row r="304" spans="1:85" x14ac:dyDescent="0.25">
      <c r="A304" s="308" t="s">
        <v>162</v>
      </c>
      <c r="B304" s="102">
        <f t="shared" si="88"/>
        <v>41570</v>
      </c>
      <c r="C304" s="115">
        <f t="shared" si="85"/>
        <v>17091</v>
      </c>
      <c r="D304" s="116">
        <f t="shared" si="85"/>
        <v>286966</v>
      </c>
      <c r="E304" s="117">
        <f t="shared" si="80"/>
        <v>0</v>
      </c>
      <c r="F304" s="118">
        <f t="shared" si="72"/>
        <v>304057</v>
      </c>
      <c r="G304" s="119"/>
      <c r="H304" s="120"/>
      <c r="I304" s="120"/>
      <c r="J304" s="120"/>
      <c r="K304" s="120"/>
      <c r="L304" s="107">
        <f t="shared" si="81"/>
        <v>0</v>
      </c>
      <c r="M304" s="120"/>
      <c r="N304" s="120"/>
      <c r="O304" s="120">
        <v>44239</v>
      </c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07">
        <f t="shared" si="82"/>
        <v>44239</v>
      </c>
      <c r="AC304" s="120"/>
      <c r="AD304" s="108">
        <f t="shared" si="83"/>
        <v>44239</v>
      </c>
      <c r="AE304" s="120"/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07">
        <f t="shared" si="86"/>
        <v>0</v>
      </c>
      <c r="AU304" s="120">
        <v>43000</v>
      </c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07">
        <f t="shared" si="73"/>
        <v>43000</v>
      </c>
      <c r="BK304" s="120"/>
      <c r="BL304" s="107">
        <f t="shared" si="74"/>
        <v>43000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09">
        <f t="shared" si="75"/>
        <v>0</v>
      </c>
      <c r="BZ304" s="107">
        <f t="shared" si="76"/>
        <v>0</v>
      </c>
      <c r="CA304" s="109">
        <f t="shared" si="87"/>
        <v>17091</v>
      </c>
      <c r="CB304" s="109">
        <f t="shared" si="84"/>
        <v>288205</v>
      </c>
      <c r="CC304" s="110">
        <f t="shared" si="77"/>
        <v>305296</v>
      </c>
      <c r="CD304" s="111">
        <f t="shared" si="78"/>
        <v>0</v>
      </c>
      <c r="CE304" s="112">
        <f t="shared" si="79"/>
        <v>305296</v>
      </c>
      <c r="CF304" s="125"/>
      <c r="CG304" s="114"/>
    </row>
    <row r="305" spans="1:85" x14ac:dyDescent="0.25">
      <c r="A305" s="308" t="s">
        <v>163</v>
      </c>
      <c r="B305" s="102">
        <f t="shared" si="88"/>
        <v>41571</v>
      </c>
      <c r="C305" s="115">
        <f t="shared" si="85"/>
        <v>17091</v>
      </c>
      <c r="D305" s="116">
        <f t="shared" si="85"/>
        <v>288205</v>
      </c>
      <c r="E305" s="117">
        <f t="shared" si="80"/>
        <v>0</v>
      </c>
      <c r="F305" s="118">
        <f t="shared" si="72"/>
        <v>305296</v>
      </c>
      <c r="G305" s="119"/>
      <c r="H305" s="120"/>
      <c r="I305" s="120"/>
      <c r="J305" s="120"/>
      <c r="K305" s="120"/>
      <c r="L305" s="107">
        <f t="shared" si="81"/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07">
        <f t="shared" si="82"/>
        <v>0</v>
      </c>
      <c r="AC305" s="120"/>
      <c r="AD305" s="108">
        <f t="shared" si="83"/>
        <v>0</v>
      </c>
      <c r="AE305" s="120"/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07">
        <f t="shared" si="86"/>
        <v>0</v>
      </c>
      <c r="AU305" s="120">
        <v>32500</v>
      </c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07">
        <f t="shared" si="73"/>
        <v>32500</v>
      </c>
      <c r="BK305" s="120"/>
      <c r="BL305" s="107">
        <f t="shared" si="74"/>
        <v>32500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09">
        <f t="shared" si="75"/>
        <v>0</v>
      </c>
      <c r="BZ305" s="107">
        <f t="shared" si="76"/>
        <v>0</v>
      </c>
      <c r="CA305" s="109">
        <f t="shared" si="87"/>
        <v>17091</v>
      </c>
      <c r="CB305" s="109">
        <f t="shared" si="84"/>
        <v>255705</v>
      </c>
      <c r="CC305" s="110">
        <f t="shared" si="77"/>
        <v>272796</v>
      </c>
      <c r="CD305" s="111">
        <f t="shared" si="78"/>
        <v>0</v>
      </c>
      <c r="CE305" s="112">
        <f t="shared" si="79"/>
        <v>272796</v>
      </c>
      <c r="CF305" s="125"/>
      <c r="CG305" s="114"/>
    </row>
    <row r="306" spans="1:85" x14ac:dyDescent="0.25">
      <c r="A306" s="308" t="s">
        <v>164</v>
      </c>
      <c r="B306" s="102">
        <f t="shared" si="88"/>
        <v>41572</v>
      </c>
      <c r="C306" s="115">
        <f t="shared" si="85"/>
        <v>17091</v>
      </c>
      <c r="D306" s="116">
        <f t="shared" si="85"/>
        <v>255705</v>
      </c>
      <c r="E306" s="117">
        <f t="shared" si="80"/>
        <v>0</v>
      </c>
      <c r="F306" s="118">
        <f t="shared" si="72"/>
        <v>272796</v>
      </c>
      <c r="G306" s="119"/>
      <c r="H306" s="120"/>
      <c r="I306" s="120"/>
      <c r="J306" s="120"/>
      <c r="K306" s="120"/>
      <c r="L306" s="107">
        <f t="shared" si="81"/>
        <v>0</v>
      </c>
      <c r="M306" s="120"/>
      <c r="N306" s="120"/>
      <c r="O306" s="120">
        <v>105386</v>
      </c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07">
        <f t="shared" si="82"/>
        <v>105386</v>
      </c>
      <c r="AC306" s="120"/>
      <c r="AD306" s="108">
        <f t="shared" si="83"/>
        <v>105386</v>
      </c>
      <c r="AE306" s="120"/>
      <c r="AF306" s="120"/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07">
        <f t="shared" si="86"/>
        <v>0</v>
      </c>
      <c r="AU306" s="120">
        <v>71000</v>
      </c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07">
        <f t="shared" si="73"/>
        <v>71000</v>
      </c>
      <c r="BK306" s="120"/>
      <c r="BL306" s="107">
        <f t="shared" si="74"/>
        <v>71000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09">
        <f t="shared" si="75"/>
        <v>0</v>
      </c>
      <c r="BZ306" s="107">
        <f t="shared" si="76"/>
        <v>0</v>
      </c>
      <c r="CA306" s="109">
        <f t="shared" si="87"/>
        <v>17091</v>
      </c>
      <c r="CB306" s="109">
        <f t="shared" si="84"/>
        <v>290091</v>
      </c>
      <c r="CC306" s="110">
        <f t="shared" si="77"/>
        <v>307182</v>
      </c>
      <c r="CD306" s="111">
        <f t="shared" si="78"/>
        <v>0</v>
      </c>
      <c r="CE306" s="112">
        <f t="shared" si="79"/>
        <v>307182</v>
      </c>
      <c r="CF306" s="125"/>
      <c r="CG306" s="114"/>
    </row>
    <row r="307" spans="1:85" x14ac:dyDescent="0.25">
      <c r="A307" s="308" t="s">
        <v>165</v>
      </c>
      <c r="B307" s="102">
        <f t="shared" si="88"/>
        <v>41573</v>
      </c>
      <c r="C307" s="115">
        <f t="shared" si="85"/>
        <v>17091</v>
      </c>
      <c r="D307" s="116">
        <f t="shared" si="85"/>
        <v>290091</v>
      </c>
      <c r="E307" s="117">
        <f t="shared" si="80"/>
        <v>0</v>
      </c>
      <c r="F307" s="118">
        <f t="shared" si="72"/>
        <v>307182</v>
      </c>
      <c r="G307" s="119"/>
      <c r="H307" s="120"/>
      <c r="I307" s="120"/>
      <c r="J307" s="120"/>
      <c r="K307" s="120"/>
      <c r="L307" s="107">
        <f t="shared" si="81"/>
        <v>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07">
        <f t="shared" si="82"/>
        <v>0</v>
      </c>
      <c r="AC307" s="120">
        <v>112</v>
      </c>
      <c r="AD307" s="108">
        <f t="shared" si="83"/>
        <v>112</v>
      </c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07">
        <f t="shared" si="86"/>
        <v>0</v>
      </c>
      <c r="AU307" s="120">
        <v>9000</v>
      </c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07">
        <f t="shared" si="73"/>
        <v>9000</v>
      </c>
      <c r="BK307" s="120"/>
      <c r="BL307" s="107">
        <f t="shared" si="74"/>
        <v>9000</v>
      </c>
      <c r="BM307" s="120"/>
      <c r="BN307" s="120"/>
      <c r="BO307" s="120"/>
      <c r="BP307" s="120"/>
      <c r="BQ307" s="120">
        <v>112</v>
      </c>
      <c r="BR307" s="120"/>
      <c r="BS307" s="120"/>
      <c r="BT307" s="120"/>
      <c r="BU307" s="120"/>
      <c r="BV307" s="120"/>
      <c r="BW307" s="120"/>
      <c r="BX307" s="120"/>
      <c r="BY307" s="109">
        <f t="shared" si="75"/>
        <v>0</v>
      </c>
      <c r="BZ307" s="107">
        <f t="shared" si="76"/>
        <v>0</v>
      </c>
      <c r="CA307" s="109">
        <f t="shared" si="87"/>
        <v>17203</v>
      </c>
      <c r="CB307" s="109">
        <f t="shared" si="84"/>
        <v>281091</v>
      </c>
      <c r="CC307" s="110">
        <f t="shared" si="77"/>
        <v>298294</v>
      </c>
      <c r="CD307" s="111">
        <f t="shared" si="78"/>
        <v>0</v>
      </c>
      <c r="CE307" s="112">
        <f t="shared" si="79"/>
        <v>298294</v>
      </c>
      <c r="CF307" s="125"/>
      <c r="CG307" s="114"/>
    </row>
    <row r="308" spans="1:85" x14ac:dyDescent="0.25">
      <c r="A308" s="309" t="s">
        <v>166</v>
      </c>
      <c r="B308" s="310">
        <f t="shared" si="88"/>
        <v>41574</v>
      </c>
      <c r="C308" s="115">
        <f t="shared" si="85"/>
        <v>17203</v>
      </c>
      <c r="D308" s="116">
        <f t="shared" si="85"/>
        <v>281091</v>
      </c>
      <c r="E308" s="117">
        <f t="shared" si="80"/>
        <v>0</v>
      </c>
      <c r="F308" s="118">
        <f t="shared" si="72"/>
        <v>298294</v>
      </c>
      <c r="G308" s="119"/>
      <c r="H308" s="120"/>
      <c r="I308" s="120"/>
      <c r="J308" s="120"/>
      <c r="K308" s="120"/>
      <c r="L308" s="107">
        <f t="shared" si="81"/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07">
        <f t="shared" si="82"/>
        <v>0</v>
      </c>
      <c r="AC308" s="120"/>
      <c r="AD308" s="108">
        <f t="shared" si="83"/>
        <v>0</v>
      </c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07">
        <f t="shared" si="86"/>
        <v>0</v>
      </c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07">
        <f t="shared" si="73"/>
        <v>0</v>
      </c>
      <c r="BK308" s="120"/>
      <c r="BL308" s="107">
        <f t="shared" si="74"/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09">
        <f t="shared" si="75"/>
        <v>0</v>
      </c>
      <c r="BZ308" s="107">
        <f t="shared" si="76"/>
        <v>0</v>
      </c>
      <c r="CA308" s="109">
        <f t="shared" si="87"/>
        <v>17203</v>
      </c>
      <c r="CB308" s="109">
        <f t="shared" si="84"/>
        <v>281091</v>
      </c>
      <c r="CC308" s="110">
        <f t="shared" si="77"/>
        <v>298294</v>
      </c>
      <c r="CD308" s="111">
        <f t="shared" si="78"/>
        <v>0</v>
      </c>
      <c r="CE308" s="112">
        <f t="shared" si="79"/>
        <v>298294</v>
      </c>
      <c r="CF308" s="125"/>
      <c r="CG308" s="114"/>
    </row>
    <row r="309" spans="1:85" x14ac:dyDescent="0.25">
      <c r="A309" s="308" t="s">
        <v>167</v>
      </c>
      <c r="B309" s="102">
        <f t="shared" si="88"/>
        <v>41575</v>
      </c>
      <c r="C309" s="115">
        <f t="shared" si="85"/>
        <v>17203</v>
      </c>
      <c r="D309" s="116">
        <f t="shared" si="85"/>
        <v>281091</v>
      </c>
      <c r="E309" s="117">
        <f t="shared" si="80"/>
        <v>0</v>
      </c>
      <c r="F309" s="118">
        <f t="shared" si="72"/>
        <v>298294</v>
      </c>
      <c r="G309" s="119"/>
      <c r="H309" s="120"/>
      <c r="I309" s="120"/>
      <c r="J309" s="120"/>
      <c r="K309" s="120"/>
      <c r="L309" s="107">
        <f t="shared" si="81"/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07">
        <f t="shared" si="82"/>
        <v>0</v>
      </c>
      <c r="AC309" s="120"/>
      <c r="AD309" s="108">
        <f t="shared" si="83"/>
        <v>0</v>
      </c>
      <c r="AE309" s="120"/>
      <c r="AF309" s="120"/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07">
        <f t="shared" si="86"/>
        <v>0</v>
      </c>
      <c r="AU309" s="120">
        <v>75000</v>
      </c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07">
        <f t="shared" si="73"/>
        <v>75000</v>
      </c>
      <c r="BK309" s="120"/>
      <c r="BL309" s="107">
        <f t="shared" si="74"/>
        <v>75000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09">
        <f t="shared" si="75"/>
        <v>0</v>
      </c>
      <c r="BZ309" s="107">
        <f t="shared" si="76"/>
        <v>0</v>
      </c>
      <c r="CA309" s="109">
        <f t="shared" si="87"/>
        <v>17203</v>
      </c>
      <c r="CB309" s="109">
        <f t="shared" si="84"/>
        <v>206091</v>
      </c>
      <c r="CC309" s="110">
        <f t="shared" si="77"/>
        <v>223294</v>
      </c>
      <c r="CD309" s="111">
        <f t="shared" si="78"/>
        <v>0</v>
      </c>
      <c r="CE309" s="112">
        <f t="shared" si="79"/>
        <v>223294</v>
      </c>
      <c r="CF309" s="125"/>
      <c r="CG309" s="114"/>
    </row>
    <row r="310" spans="1:85" x14ac:dyDescent="0.25">
      <c r="A310" s="308" t="s">
        <v>161</v>
      </c>
      <c r="B310" s="102">
        <f t="shared" si="88"/>
        <v>41576</v>
      </c>
      <c r="C310" s="115">
        <f t="shared" si="85"/>
        <v>17203</v>
      </c>
      <c r="D310" s="116">
        <f t="shared" si="85"/>
        <v>206091</v>
      </c>
      <c r="E310" s="117">
        <f t="shared" si="80"/>
        <v>0</v>
      </c>
      <c r="F310" s="118">
        <f t="shared" si="72"/>
        <v>223294</v>
      </c>
      <c r="G310" s="119"/>
      <c r="H310" s="120"/>
      <c r="I310" s="120"/>
      <c r="J310" s="120"/>
      <c r="K310" s="120"/>
      <c r="L310" s="107">
        <f t="shared" si="81"/>
        <v>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07">
        <f t="shared" si="82"/>
        <v>0</v>
      </c>
      <c r="AC310" s="120"/>
      <c r="AD310" s="108">
        <f t="shared" si="83"/>
        <v>0</v>
      </c>
      <c r="AE310" s="120"/>
      <c r="AF310" s="120"/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07">
        <f t="shared" si="86"/>
        <v>0</v>
      </c>
      <c r="AU310" s="120">
        <v>29000</v>
      </c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07">
        <f t="shared" si="73"/>
        <v>29000</v>
      </c>
      <c r="BK310" s="120"/>
      <c r="BL310" s="107">
        <f t="shared" si="74"/>
        <v>29000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09">
        <f t="shared" si="75"/>
        <v>0</v>
      </c>
      <c r="BZ310" s="107">
        <f t="shared" si="76"/>
        <v>0</v>
      </c>
      <c r="CA310" s="109">
        <f t="shared" si="87"/>
        <v>17203</v>
      </c>
      <c r="CB310" s="109">
        <f t="shared" si="84"/>
        <v>177091</v>
      </c>
      <c r="CC310" s="110">
        <f t="shared" si="77"/>
        <v>194294</v>
      </c>
      <c r="CD310" s="111">
        <f t="shared" si="78"/>
        <v>0</v>
      </c>
      <c r="CE310" s="112">
        <f t="shared" si="79"/>
        <v>194294</v>
      </c>
      <c r="CF310" s="125"/>
      <c r="CG310" s="114"/>
    </row>
    <row r="311" spans="1:85" x14ac:dyDescent="0.25">
      <c r="A311" s="308" t="s">
        <v>162</v>
      </c>
      <c r="B311" s="102">
        <f t="shared" si="88"/>
        <v>41577</v>
      </c>
      <c r="C311" s="115">
        <f t="shared" si="85"/>
        <v>17203</v>
      </c>
      <c r="D311" s="116">
        <f t="shared" si="85"/>
        <v>177091</v>
      </c>
      <c r="E311" s="117">
        <f t="shared" si="80"/>
        <v>0</v>
      </c>
      <c r="F311" s="118">
        <f t="shared" si="72"/>
        <v>194294</v>
      </c>
      <c r="G311" s="119"/>
      <c r="H311" s="120"/>
      <c r="I311" s="120"/>
      <c r="J311" s="120"/>
      <c r="K311" s="120"/>
      <c r="L311" s="107">
        <f t="shared" si="81"/>
        <v>0</v>
      </c>
      <c r="M311" s="120"/>
      <c r="N311" s="120"/>
      <c r="O311" s="120">
        <v>88110</v>
      </c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07">
        <f t="shared" si="82"/>
        <v>88110</v>
      </c>
      <c r="AC311" s="120"/>
      <c r="AD311" s="108">
        <f t="shared" si="83"/>
        <v>88110</v>
      </c>
      <c r="AE311" s="120"/>
      <c r="AF311" s="120"/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07">
        <f t="shared" si="86"/>
        <v>0</v>
      </c>
      <c r="AU311" s="120">
        <v>74000</v>
      </c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07">
        <f t="shared" si="73"/>
        <v>74000</v>
      </c>
      <c r="BK311" s="120"/>
      <c r="BL311" s="107">
        <f t="shared" si="74"/>
        <v>74000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09">
        <f t="shared" si="75"/>
        <v>0</v>
      </c>
      <c r="BZ311" s="107">
        <f t="shared" si="76"/>
        <v>0</v>
      </c>
      <c r="CA311" s="109">
        <f t="shared" si="87"/>
        <v>17203</v>
      </c>
      <c r="CB311" s="109">
        <f t="shared" si="84"/>
        <v>191201</v>
      </c>
      <c r="CC311" s="110">
        <f t="shared" si="77"/>
        <v>208404</v>
      </c>
      <c r="CD311" s="111">
        <f t="shared" si="78"/>
        <v>0</v>
      </c>
      <c r="CE311" s="112">
        <f t="shared" si="79"/>
        <v>208404</v>
      </c>
      <c r="CF311" s="125"/>
      <c r="CG311" s="114"/>
    </row>
    <row r="312" spans="1:85" x14ac:dyDescent="0.25">
      <c r="A312" s="308" t="s">
        <v>163</v>
      </c>
      <c r="B312" s="102">
        <f t="shared" si="88"/>
        <v>41578</v>
      </c>
      <c r="C312" s="215">
        <f t="shared" si="85"/>
        <v>17203</v>
      </c>
      <c r="D312" s="216">
        <f t="shared" si="85"/>
        <v>191201</v>
      </c>
      <c r="E312" s="217">
        <f t="shared" si="80"/>
        <v>0</v>
      </c>
      <c r="F312" s="227">
        <f t="shared" si="72"/>
        <v>208404</v>
      </c>
      <c r="G312" s="291"/>
      <c r="H312" s="219"/>
      <c r="I312" s="219"/>
      <c r="J312" s="219"/>
      <c r="K312" s="219"/>
      <c r="L312" s="220">
        <f t="shared" si="81"/>
        <v>0</v>
      </c>
      <c r="M312" s="219"/>
      <c r="N312" s="219"/>
      <c r="O312" s="219">
        <v>44180</v>
      </c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  <c r="AA312" s="219"/>
      <c r="AB312" s="220">
        <f t="shared" si="82"/>
        <v>44180</v>
      </c>
      <c r="AC312" s="219"/>
      <c r="AD312" s="221">
        <f t="shared" si="83"/>
        <v>44180</v>
      </c>
      <c r="AE312" s="219"/>
      <c r="AF312" s="219"/>
      <c r="AG312" s="219"/>
      <c r="AH312" s="219"/>
      <c r="AI312" s="219"/>
      <c r="AJ312" s="219"/>
      <c r="AK312" s="219"/>
      <c r="AL312" s="219"/>
      <c r="AM312" s="219"/>
      <c r="AN312" s="219"/>
      <c r="AO312" s="219"/>
      <c r="AP312" s="219"/>
      <c r="AQ312" s="219"/>
      <c r="AR312" s="219"/>
      <c r="AS312" s="219"/>
      <c r="AT312" s="220">
        <f t="shared" si="86"/>
        <v>0</v>
      </c>
      <c r="AU312" s="219">
        <v>20000</v>
      </c>
      <c r="AV312" s="219"/>
      <c r="AW312" s="219">
        <v>10000</v>
      </c>
      <c r="AX312" s="219"/>
      <c r="AY312" s="219"/>
      <c r="AZ312" s="219"/>
      <c r="BA312" s="219"/>
      <c r="BB312" s="219"/>
      <c r="BC312" s="219"/>
      <c r="BD312" s="219"/>
      <c r="BE312" s="219"/>
      <c r="BF312" s="219"/>
      <c r="BG312" s="219"/>
      <c r="BH312" s="219"/>
      <c r="BI312" s="219"/>
      <c r="BJ312" s="220">
        <f t="shared" si="73"/>
        <v>30000</v>
      </c>
      <c r="BK312" s="219"/>
      <c r="BL312" s="220">
        <f t="shared" si="74"/>
        <v>30000</v>
      </c>
      <c r="BM312" s="219"/>
      <c r="BN312" s="219"/>
      <c r="BO312" s="219"/>
      <c r="BP312" s="219"/>
      <c r="BQ312" s="219"/>
      <c r="BR312" s="219"/>
      <c r="BS312" s="219"/>
      <c r="BT312" s="219"/>
      <c r="BU312" s="219"/>
      <c r="BV312" s="219"/>
      <c r="BW312" s="219"/>
      <c r="BX312" s="219"/>
      <c r="BY312" s="109">
        <f t="shared" si="75"/>
        <v>0</v>
      </c>
      <c r="BZ312" s="220">
        <f t="shared" si="76"/>
        <v>0</v>
      </c>
      <c r="CA312" s="220">
        <f t="shared" si="87"/>
        <v>17203</v>
      </c>
      <c r="CB312" s="109">
        <f t="shared" si="84"/>
        <v>205381</v>
      </c>
      <c r="CC312" s="216">
        <f t="shared" si="77"/>
        <v>222584</v>
      </c>
      <c r="CD312" s="217">
        <f t="shared" si="78"/>
        <v>0</v>
      </c>
      <c r="CE312" s="222">
        <f t="shared" si="79"/>
        <v>222584</v>
      </c>
      <c r="CF312" s="223">
        <f>CG312-CE312</f>
        <v>6090</v>
      </c>
      <c r="CG312" s="224">
        <f>F313</f>
        <v>228674</v>
      </c>
    </row>
    <row r="313" spans="1:85" x14ac:dyDescent="0.25">
      <c r="A313" s="308" t="s">
        <v>164</v>
      </c>
      <c r="B313" s="102">
        <f t="shared" si="88"/>
        <v>41579</v>
      </c>
      <c r="C313" s="103">
        <v>17327</v>
      </c>
      <c r="D313" s="123">
        <v>211347</v>
      </c>
      <c r="E313" s="124">
        <f t="shared" si="80"/>
        <v>0</v>
      </c>
      <c r="F313" s="118">
        <f t="shared" si="72"/>
        <v>228674</v>
      </c>
      <c r="G313" s="119"/>
      <c r="H313" s="120"/>
      <c r="I313" s="120"/>
      <c r="J313" s="120"/>
      <c r="K313" s="120"/>
      <c r="L313" s="107">
        <f t="shared" si="81"/>
        <v>0</v>
      </c>
      <c r="M313" s="120"/>
      <c r="N313" s="120"/>
      <c r="O313" s="120">
        <v>103550</v>
      </c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07">
        <f t="shared" si="82"/>
        <v>103550</v>
      </c>
      <c r="AC313" s="120"/>
      <c r="AD313" s="108">
        <f t="shared" si="83"/>
        <v>103550</v>
      </c>
      <c r="AE313" s="120"/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07">
        <f t="shared" si="86"/>
        <v>0</v>
      </c>
      <c r="AU313" s="120">
        <v>54000</v>
      </c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07">
        <f t="shared" si="73"/>
        <v>54000</v>
      </c>
      <c r="BK313" s="120"/>
      <c r="BL313" s="107">
        <f t="shared" si="74"/>
        <v>54000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09">
        <f t="shared" si="75"/>
        <v>0</v>
      </c>
      <c r="BZ313" s="107">
        <f t="shared" si="76"/>
        <v>0</v>
      </c>
      <c r="CA313" s="109">
        <f t="shared" si="87"/>
        <v>17327</v>
      </c>
      <c r="CB313" s="109">
        <f t="shared" si="84"/>
        <v>260897</v>
      </c>
      <c r="CC313" s="110">
        <f t="shared" si="77"/>
        <v>278224</v>
      </c>
      <c r="CD313" s="111">
        <f t="shared" si="78"/>
        <v>0</v>
      </c>
      <c r="CE313" s="112">
        <f t="shared" si="79"/>
        <v>278224</v>
      </c>
      <c r="CF313" s="125"/>
      <c r="CG313" s="114"/>
    </row>
    <row r="314" spans="1:85" x14ac:dyDescent="0.25">
      <c r="A314" s="308" t="s">
        <v>165</v>
      </c>
      <c r="B314" s="102">
        <f t="shared" si="88"/>
        <v>41580</v>
      </c>
      <c r="C314" s="115">
        <f t="shared" si="85"/>
        <v>17327</v>
      </c>
      <c r="D314" s="116">
        <f t="shared" si="85"/>
        <v>260897</v>
      </c>
      <c r="E314" s="117">
        <f t="shared" si="80"/>
        <v>0</v>
      </c>
      <c r="F314" s="118">
        <f t="shared" si="72"/>
        <v>278224</v>
      </c>
      <c r="G314" s="119"/>
      <c r="H314" s="120"/>
      <c r="I314" s="120"/>
      <c r="J314" s="120"/>
      <c r="K314" s="120"/>
      <c r="L314" s="107">
        <f t="shared" si="81"/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07">
        <f t="shared" si="82"/>
        <v>0</v>
      </c>
      <c r="AC314" s="120"/>
      <c r="AD314" s="108">
        <f t="shared" si="83"/>
        <v>0</v>
      </c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07">
        <f t="shared" si="86"/>
        <v>0</v>
      </c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07">
        <f t="shared" si="73"/>
        <v>0</v>
      </c>
      <c r="BK314" s="120"/>
      <c r="BL314" s="107">
        <f t="shared" si="74"/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09">
        <f t="shared" si="75"/>
        <v>0</v>
      </c>
      <c r="BZ314" s="107">
        <f t="shared" si="76"/>
        <v>0</v>
      </c>
      <c r="CA314" s="109">
        <f t="shared" si="87"/>
        <v>17327</v>
      </c>
      <c r="CB314" s="109">
        <f t="shared" si="84"/>
        <v>260897</v>
      </c>
      <c r="CC314" s="110">
        <f t="shared" si="77"/>
        <v>278224</v>
      </c>
      <c r="CD314" s="111">
        <f t="shared" si="78"/>
        <v>0</v>
      </c>
      <c r="CE314" s="112">
        <f t="shared" si="79"/>
        <v>278224</v>
      </c>
      <c r="CF314" s="125"/>
      <c r="CG314" s="114"/>
    </row>
    <row r="315" spans="1:85" x14ac:dyDescent="0.25">
      <c r="A315" s="309" t="s">
        <v>166</v>
      </c>
      <c r="B315" s="310">
        <f t="shared" si="88"/>
        <v>41581</v>
      </c>
      <c r="C315" s="115">
        <f t="shared" si="85"/>
        <v>17327</v>
      </c>
      <c r="D315" s="116">
        <f t="shared" si="85"/>
        <v>260897</v>
      </c>
      <c r="E315" s="117">
        <f t="shared" si="80"/>
        <v>0</v>
      </c>
      <c r="F315" s="118">
        <f t="shared" si="72"/>
        <v>278224</v>
      </c>
      <c r="G315" s="119"/>
      <c r="H315" s="120"/>
      <c r="I315" s="120"/>
      <c r="J315" s="120"/>
      <c r="K315" s="120"/>
      <c r="L315" s="107">
        <f t="shared" si="81"/>
        <v>0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07">
        <f t="shared" si="82"/>
        <v>0</v>
      </c>
      <c r="AC315" s="120"/>
      <c r="AD315" s="108">
        <f t="shared" si="83"/>
        <v>0</v>
      </c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07">
        <f t="shared" si="86"/>
        <v>0</v>
      </c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07">
        <f t="shared" si="73"/>
        <v>0</v>
      </c>
      <c r="BK315" s="120"/>
      <c r="BL315" s="107">
        <f t="shared" si="74"/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09">
        <f t="shared" si="75"/>
        <v>0</v>
      </c>
      <c r="BZ315" s="107">
        <f t="shared" si="76"/>
        <v>0</v>
      </c>
      <c r="CA315" s="109">
        <f t="shared" si="87"/>
        <v>17327</v>
      </c>
      <c r="CB315" s="109">
        <f t="shared" si="84"/>
        <v>260897</v>
      </c>
      <c r="CC315" s="110">
        <f t="shared" si="77"/>
        <v>278224</v>
      </c>
      <c r="CD315" s="111">
        <f t="shared" si="78"/>
        <v>0</v>
      </c>
      <c r="CE315" s="112">
        <f t="shared" si="79"/>
        <v>278224</v>
      </c>
      <c r="CF315" s="125"/>
      <c r="CG315" s="114"/>
    </row>
    <row r="316" spans="1:85" x14ac:dyDescent="0.25">
      <c r="A316" s="308" t="s">
        <v>167</v>
      </c>
      <c r="B316" s="102">
        <f t="shared" si="88"/>
        <v>41582</v>
      </c>
      <c r="C316" s="115">
        <f t="shared" si="85"/>
        <v>17327</v>
      </c>
      <c r="D316" s="116">
        <f t="shared" si="85"/>
        <v>260897</v>
      </c>
      <c r="E316" s="117">
        <f t="shared" si="80"/>
        <v>0</v>
      </c>
      <c r="F316" s="118">
        <f t="shared" si="72"/>
        <v>278224</v>
      </c>
      <c r="G316" s="119"/>
      <c r="H316" s="120"/>
      <c r="I316" s="120"/>
      <c r="J316" s="120"/>
      <c r="K316" s="120"/>
      <c r="L316" s="107">
        <f t="shared" si="81"/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07">
        <f t="shared" si="82"/>
        <v>0</v>
      </c>
      <c r="AC316" s="120"/>
      <c r="AD316" s="108">
        <f t="shared" si="83"/>
        <v>0</v>
      </c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07">
        <f t="shared" si="86"/>
        <v>0</v>
      </c>
      <c r="AU316" s="120">
        <v>16000</v>
      </c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07">
        <f t="shared" si="73"/>
        <v>16000</v>
      </c>
      <c r="BK316" s="120"/>
      <c r="BL316" s="107">
        <f t="shared" si="74"/>
        <v>16000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09">
        <f t="shared" si="75"/>
        <v>0</v>
      </c>
      <c r="BZ316" s="107">
        <f t="shared" si="76"/>
        <v>0</v>
      </c>
      <c r="CA316" s="109">
        <f t="shared" si="87"/>
        <v>17327</v>
      </c>
      <c r="CB316" s="109">
        <f t="shared" si="84"/>
        <v>244897</v>
      </c>
      <c r="CC316" s="110">
        <f t="shared" si="77"/>
        <v>262224</v>
      </c>
      <c r="CD316" s="111">
        <f t="shared" si="78"/>
        <v>0</v>
      </c>
      <c r="CE316" s="112">
        <f t="shared" si="79"/>
        <v>262224</v>
      </c>
      <c r="CF316" s="125"/>
      <c r="CG316" s="114"/>
    </row>
    <row r="317" spans="1:85" x14ac:dyDescent="0.25">
      <c r="A317" s="308" t="s">
        <v>161</v>
      </c>
      <c r="B317" s="102">
        <f t="shared" si="88"/>
        <v>41583</v>
      </c>
      <c r="C317" s="115">
        <f t="shared" si="85"/>
        <v>17327</v>
      </c>
      <c r="D317" s="116">
        <f t="shared" si="85"/>
        <v>244897</v>
      </c>
      <c r="E317" s="117">
        <f t="shared" si="80"/>
        <v>0</v>
      </c>
      <c r="F317" s="118">
        <f t="shared" si="72"/>
        <v>262224</v>
      </c>
      <c r="G317" s="119"/>
      <c r="H317" s="120"/>
      <c r="I317" s="120"/>
      <c r="J317" s="120"/>
      <c r="K317" s="120"/>
      <c r="L317" s="107">
        <f t="shared" si="81"/>
        <v>0</v>
      </c>
      <c r="M317" s="120"/>
      <c r="N317" s="120"/>
      <c r="O317" s="120">
        <v>47311</v>
      </c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07">
        <f t="shared" si="82"/>
        <v>47311</v>
      </c>
      <c r="AC317" s="120"/>
      <c r="AD317" s="108">
        <f t="shared" si="83"/>
        <v>47311</v>
      </c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07">
        <f t="shared" si="86"/>
        <v>0</v>
      </c>
      <c r="AU317" s="120">
        <v>20000</v>
      </c>
      <c r="AV317" s="120"/>
      <c r="AW317" s="120">
        <v>5000</v>
      </c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07">
        <f t="shared" si="73"/>
        <v>25000</v>
      </c>
      <c r="BK317" s="120"/>
      <c r="BL317" s="107">
        <f t="shared" si="74"/>
        <v>25000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09">
        <f t="shared" si="75"/>
        <v>0</v>
      </c>
      <c r="BZ317" s="107">
        <f t="shared" si="76"/>
        <v>0</v>
      </c>
      <c r="CA317" s="109">
        <f t="shared" si="87"/>
        <v>17327</v>
      </c>
      <c r="CB317" s="109">
        <f t="shared" si="84"/>
        <v>267208</v>
      </c>
      <c r="CC317" s="110">
        <f t="shared" si="77"/>
        <v>284535</v>
      </c>
      <c r="CD317" s="111">
        <f t="shared" si="78"/>
        <v>0</v>
      </c>
      <c r="CE317" s="112">
        <f t="shared" si="79"/>
        <v>284535</v>
      </c>
      <c r="CF317" s="125"/>
      <c r="CG317" s="114"/>
    </row>
    <row r="318" spans="1:85" x14ac:dyDescent="0.25">
      <c r="A318" s="308" t="s">
        <v>162</v>
      </c>
      <c r="B318" s="102">
        <f t="shared" si="88"/>
        <v>41584</v>
      </c>
      <c r="C318" s="115">
        <f t="shared" si="85"/>
        <v>17327</v>
      </c>
      <c r="D318" s="116">
        <f t="shared" si="85"/>
        <v>267208</v>
      </c>
      <c r="E318" s="117">
        <f t="shared" si="80"/>
        <v>0</v>
      </c>
      <c r="F318" s="118">
        <f t="shared" si="72"/>
        <v>284535</v>
      </c>
      <c r="G318" s="119"/>
      <c r="H318" s="120"/>
      <c r="I318" s="120"/>
      <c r="J318" s="120"/>
      <c r="K318" s="120"/>
      <c r="L318" s="107">
        <f t="shared" si="81"/>
        <v>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07">
        <f t="shared" si="82"/>
        <v>0</v>
      </c>
      <c r="AC318" s="120"/>
      <c r="AD318" s="108">
        <f t="shared" si="83"/>
        <v>0</v>
      </c>
      <c r="AE318" s="120"/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07">
        <f t="shared" si="86"/>
        <v>0</v>
      </c>
      <c r="AU318" s="120">
        <v>48000</v>
      </c>
      <c r="AV318" s="120">
        <v>8000</v>
      </c>
      <c r="AW318" s="120">
        <v>10000</v>
      </c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07">
        <f t="shared" si="73"/>
        <v>66000</v>
      </c>
      <c r="BK318" s="120"/>
      <c r="BL318" s="107">
        <f t="shared" si="74"/>
        <v>66000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09">
        <f t="shared" si="75"/>
        <v>0</v>
      </c>
      <c r="BZ318" s="107">
        <f t="shared" si="76"/>
        <v>0</v>
      </c>
      <c r="CA318" s="109">
        <f t="shared" si="87"/>
        <v>17327</v>
      </c>
      <c r="CB318" s="109">
        <f t="shared" si="84"/>
        <v>201208</v>
      </c>
      <c r="CC318" s="110">
        <f t="shared" si="77"/>
        <v>218535</v>
      </c>
      <c r="CD318" s="111">
        <f t="shared" si="78"/>
        <v>0</v>
      </c>
      <c r="CE318" s="112">
        <f t="shared" si="79"/>
        <v>218535</v>
      </c>
      <c r="CF318" s="125"/>
      <c r="CG318" s="114"/>
    </row>
    <row r="319" spans="1:85" x14ac:dyDescent="0.25">
      <c r="A319" s="308" t="s">
        <v>163</v>
      </c>
      <c r="B319" s="102">
        <f t="shared" si="88"/>
        <v>41585</v>
      </c>
      <c r="C319" s="115">
        <f t="shared" si="85"/>
        <v>17327</v>
      </c>
      <c r="D319" s="116">
        <f t="shared" si="85"/>
        <v>201208</v>
      </c>
      <c r="E319" s="117">
        <f t="shared" si="80"/>
        <v>0</v>
      </c>
      <c r="F319" s="118">
        <f t="shared" si="72"/>
        <v>218535</v>
      </c>
      <c r="G319" s="119"/>
      <c r="H319" s="120"/>
      <c r="I319" s="120"/>
      <c r="J319" s="120"/>
      <c r="K319" s="120"/>
      <c r="L319" s="107">
        <f t="shared" si="81"/>
        <v>0</v>
      </c>
      <c r="M319" s="120"/>
      <c r="N319" s="120"/>
      <c r="O319" s="120">
        <v>88003</v>
      </c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07">
        <f t="shared" si="82"/>
        <v>88003</v>
      </c>
      <c r="AC319" s="120"/>
      <c r="AD319" s="108">
        <f t="shared" si="83"/>
        <v>88003</v>
      </c>
      <c r="AE319" s="120"/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07">
        <f t="shared" si="86"/>
        <v>0</v>
      </c>
      <c r="AU319" s="120">
        <v>29000</v>
      </c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07">
        <f t="shared" si="73"/>
        <v>29000</v>
      </c>
      <c r="BK319" s="120"/>
      <c r="BL319" s="107">
        <f t="shared" si="74"/>
        <v>29000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09">
        <f t="shared" si="75"/>
        <v>0</v>
      </c>
      <c r="BZ319" s="107">
        <f t="shared" si="76"/>
        <v>0</v>
      </c>
      <c r="CA319" s="109">
        <f t="shared" si="87"/>
        <v>17327</v>
      </c>
      <c r="CB319" s="109">
        <f t="shared" si="84"/>
        <v>260211</v>
      </c>
      <c r="CC319" s="110">
        <f t="shared" si="77"/>
        <v>277538</v>
      </c>
      <c r="CD319" s="111">
        <f t="shared" si="78"/>
        <v>0</v>
      </c>
      <c r="CE319" s="112">
        <f t="shared" si="79"/>
        <v>277538</v>
      </c>
      <c r="CF319" s="125"/>
      <c r="CG319" s="114"/>
    </row>
    <row r="320" spans="1:85" x14ac:dyDescent="0.25">
      <c r="A320" s="308" t="s">
        <v>164</v>
      </c>
      <c r="B320" s="102">
        <f t="shared" si="88"/>
        <v>41586</v>
      </c>
      <c r="C320" s="115">
        <f t="shared" si="85"/>
        <v>17327</v>
      </c>
      <c r="D320" s="116">
        <f t="shared" si="85"/>
        <v>260211</v>
      </c>
      <c r="E320" s="117">
        <f t="shared" si="80"/>
        <v>0</v>
      </c>
      <c r="F320" s="118">
        <f t="shared" si="72"/>
        <v>277538</v>
      </c>
      <c r="G320" s="119">
        <v>28000</v>
      </c>
      <c r="H320" s="120"/>
      <c r="I320" s="120"/>
      <c r="J320" s="120"/>
      <c r="K320" s="120"/>
      <c r="L320" s="107">
        <f t="shared" si="81"/>
        <v>28000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07">
        <f t="shared" si="82"/>
        <v>0</v>
      </c>
      <c r="AC320" s="120"/>
      <c r="AD320" s="108">
        <f t="shared" si="83"/>
        <v>28000</v>
      </c>
      <c r="AE320" s="120"/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07">
        <f t="shared" si="86"/>
        <v>0</v>
      </c>
      <c r="AU320" s="120">
        <v>35000</v>
      </c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07">
        <f t="shared" si="73"/>
        <v>35000</v>
      </c>
      <c r="BK320" s="120"/>
      <c r="BL320" s="107">
        <f t="shared" si="74"/>
        <v>35000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09">
        <f t="shared" si="75"/>
        <v>0</v>
      </c>
      <c r="BZ320" s="107">
        <f t="shared" si="76"/>
        <v>0</v>
      </c>
      <c r="CA320" s="109">
        <f t="shared" si="87"/>
        <v>45327</v>
      </c>
      <c r="CB320" s="109">
        <f t="shared" si="84"/>
        <v>225211</v>
      </c>
      <c r="CC320" s="110">
        <f t="shared" si="77"/>
        <v>270538</v>
      </c>
      <c r="CD320" s="111">
        <f t="shared" si="78"/>
        <v>0</v>
      </c>
      <c r="CE320" s="112">
        <f t="shared" si="79"/>
        <v>270538</v>
      </c>
      <c r="CF320" s="125"/>
      <c r="CG320" s="114"/>
    </row>
    <row r="321" spans="1:85" x14ac:dyDescent="0.25">
      <c r="A321" s="308" t="s">
        <v>165</v>
      </c>
      <c r="B321" s="102">
        <f t="shared" si="88"/>
        <v>41587</v>
      </c>
      <c r="C321" s="115">
        <f t="shared" si="85"/>
        <v>45327</v>
      </c>
      <c r="D321" s="116">
        <f t="shared" si="85"/>
        <v>225211</v>
      </c>
      <c r="E321" s="117">
        <f t="shared" si="80"/>
        <v>0</v>
      </c>
      <c r="F321" s="118">
        <f t="shared" si="72"/>
        <v>270538</v>
      </c>
      <c r="G321" s="119"/>
      <c r="H321" s="120"/>
      <c r="I321" s="120"/>
      <c r="J321" s="120"/>
      <c r="K321" s="120"/>
      <c r="L321" s="107">
        <f t="shared" si="81"/>
        <v>0</v>
      </c>
      <c r="M321" s="120"/>
      <c r="N321" s="120"/>
      <c r="O321" s="120">
        <v>43067</v>
      </c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07">
        <f t="shared" si="82"/>
        <v>43067</v>
      </c>
      <c r="AC321" s="120"/>
      <c r="AD321" s="108">
        <f t="shared" si="83"/>
        <v>43067</v>
      </c>
      <c r="AE321" s="120"/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07">
        <f t="shared" si="86"/>
        <v>0</v>
      </c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07">
        <f t="shared" si="73"/>
        <v>0</v>
      </c>
      <c r="BK321" s="120"/>
      <c r="BL321" s="107">
        <f t="shared" si="74"/>
        <v>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09">
        <f t="shared" si="75"/>
        <v>0</v>
      </c>
      <c r="BZ321" s="107">
        <f t="shared" si="76"/>
        <v>0</v>
      </c>
      <c r="CA321" s="109">
        <f t="shared" si="87"/>
        <v>45327</v>
      </c>
      <c r="CB321" s="109">
        <f t="shared" si="84"/>
        <v>268278</v>
      </c>
      <c r="CC321" s="110">
        <f t="shared" si="77"/>
        <v>313605</v>
      </c>
      <c r="CD321" s="111">
        <f t="shared" si="78"/>
        <v>0</v>
      </c>
      <c r="CE321" s="112">
        <f t="shared" si="79"/>
        <v>313605</v>
      </c>
      <c r="CF321" s="125"/>
      <c r="CG321" s="114"/>
    </row>
    <row r="322" spans="1:85" x14ac:dyDescent="0.25">
      <c r="A322" s="309" t="s">
        <v>166</v>
      </c>
      <c r="B322" s="310">
        <f t="shared" si="88"/>
        <v>41588</v>
      </c>
      <c r="C322" s="115">
        <f t="shared" si="85"/>
        <v>45327</v>
      </c>
      <c r="D322" s="116">
        <f t="shared" si="85"/>
        <v>268278</v>
      </c>
      <c r="E322" s="117">
        <f t="shared" si="80"/>
        <v>0</v>
      </c>
      <c r="F322" s="118">
        <f t="shared" si="72"/>
        <v>313605</v>
      </c>
      <c r="G322" s="119"/>
      <c r="H322" s="120"/>
      <c r="I322" s="120"/>
      <c r="J322" s="120"/>
      <c r="K322" s="120"/>
      <c r="L322" s="107">
        <f t="shared" si="81"/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07">
        <f t="shared" si="82"/>
        <v>0</v>
      </c>
      <c r="AC322" s="120"/>
      <c r="AD322" s="108">
        <f t="shared" si="83"/>
        <v>0</v>
      </c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07">
        <f t="shared" si="86"/>
        <v>0</v>
      </c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07">
        <f t="shared" si="73"/>
        <v>0</v>
      </c>
      <c r="BK322" s="120"/>
      <c r="BL322" s="107">
        <f t="shared" si="74"/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09">
        <f t="shared" si="75"/>
        <v>0</v>
      </c>
      <c r="BZ322" s="107">
        <f t="shared" si="76"/>
        <v>0</v>
      </c>
      <c r="CA322" s="109">
        <f t="shared" si="87"/>
        <v>45327</v>
      </c>
      <c r="CB322" s="109">
        <f t="shared" si="84"/>
        <v>268278</v>
      </c>
      <c r="CC322" s="110">
        <f t="shared" si="77"/>
        <v>313605</v>
      </c>
      <c r="CD322" s="111">
        <f t="shared" si="78"/>
        <v>0</v>
      </c>
      <c r="CE322" s="112">
        <f t="shared" si="79"/>
        <v>313605</v>
      </c>
      <c r="CF322" s="125"/>
      <c r="CG322" s="114"/>
    </row>
    <row r="323" spans="1:85" x14ac:dyDescent="0.25">
      <c r="A323" s="308" t="s">
        <v>167</v>
      </c>
      <c r="B323" s="102">
        <f t="shared" si="88"/>
        <v>41589</v>
      </c>
      <c r="C323" s="115">
        <f t="shared" si="85"/>
        <v>45327</v>
      </c>
      <c r="D323" s="116">
        <f t="shared" si="85"/>
        <v>268278</v>
      </c>
      <c r="E323" s="117">
        <f t="shared" si="80"/>
        <v>0</v>
      </c>
      <c r="F323" s="118">
        <f t="shared" si="72"/>
        <v>313605</v>
      </c>
      <c r="G323" s="119"/>
      <c r="H323" s="120"/>
      <c r="I323" s="120"/>
      <c r="J323" s="120"/>
      <c r="K323" s="120"/>
      <c r="L323" s="107">
        <f t="shared" si="81"/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07">
        <f t="shared" si="82"/>
        <v>0</v>
      </c>
      <c r="AC323" s="120"/>
      <c r="AD323" s="108">
        <f t="shared" si="83"/>
        <v>0</v>
      </c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07">
        <f t="shared" si="86"/>
        <v>0</v>
      </c>
      <c r="AU323" s="120">
        <v>10000</v>
      </c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07">
        <f t="shared" si="73"/>
        <v>10000</v>
      </c>
      <c r="BK323" s="120"/>
      <c r="BL323" s="107">
        <f t="shared" si="74"/>
        <v>10000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09">
        <f t="shared" si="75"/>
        <v>0</v>
      </c>
      <c r="BZ323" s="107">
        <f t="shared" si="76"/>
        <v>0</v>
      </c>
      <c r="CA323" s="109">
        <f t="shared" si="87"/>
        <v>45327</v>
      </c>
      <c r="CB323" s="109">
        <f t="shared" si="84"/>
        <v>258278</v>
      </c>
      <c r="CC323" s="110">
        <f t="shared" si="77"/>
        <v>303605</v>
      </c>
      <c r="CD323" s="111">
        <f t="shared" si="78"/>
        <v>0</v>
      </c>
      <c r="CE323" s="112">
        <f t="shared" si="79"/>
        <v>303605</v>
      </c>
      <c r="CF323" s="125"/>
      <c r="CG323" s="114"/>
    </row>
    <row r="324" spans="1:85" x14ac:dyDescent="0.25">
      <c r="A324" s="308" t="s">
        <v>161</v>
      </c>
      <c r="B324" s="102">
        <f t="shared" si="88"/>
        <v>41590</v>
      </c>
      <c r="C324" s="115">
        <f t="shared" si="85"/>
        <v>45327</v>
      </c>
      <c r="D324" s="116">
        <f t="shared" si="85"/>
        <v>258278</v>
      </c>
      <c r="E324" s="117">
        <f t="shared" si="80"/>
        <v>0</v>
      </c>
      <c r="F324" s="118">
        <f t="shared" si="72"/>
        <v>303605</v>
      </c>
      <c r="G324" s="119"/>
      <c r="H324" s="120"/>
      <c r="I324" s="120"/>
      <c r="J324" s="120"/>
      <c r="K324" s="120"/>
      <c r="L324" s="107">
        <f t="shared" si="81"/>
        <v>0</v>
      </c>
      <c r="M324" s="120"/>
      <c r="N324" s="120"/>
      <c r="O324" s="120">
        <v>84808</v>
      </c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07">
        <f t="shared" si="82"/>
        <v>84808</v>
      </c>
      <c r="AC324" s="120"/>
      <c r="AD324" s="108">
        <f t="shared" si="83"/>
        <v>84808</v>
      </c>
      <c r="AE324" s="120"/>
      <c r="AF324" s="120"/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07">
        <f t="shared" si="86"/>
        <v>0</v>
      </c>
      <c r="AU324" s="120">
        <v>55000</v>
      </c>
      <c r="AV324" s="120"/>
      <c r="AW324" s="120">
        <v>5000</v>
      </c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07">
        <f t="shared" si="73"/>
        <v>60000</v>
      </c>
      <c r="BK324" s="120"/>
      <c r="BL324" s="107">
        <f t="shared" si="74"/>
        <v>60000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09">
        <f t="shared" si="75"/>
        <v>0</v>
      </c>
      <c r="BZ324" s="107">
        <f t="shared" si="76"/>
        <v>0</v>
      </c>
      <c r="CA324" s="109">
        <f t="shared" si="87"/>
        <v>45327</v>
      </c>
      <c r="CB324" s="109">
        <f t="shared" si="84"/>
        <v>283086</v>
      </c>
      <c r="CC324" s="110">
        <f t="shared" si="77"/>
        <v>328413</v>
      </c>
      <c r="CD324" s="111">
        <f t="shared" si="78"/>
        <v>0</v>
      </c>
      <c r="CE324" s="112">
        <f t="shared" si="79"/>
        <v>328413</v>
      </c>
      <c r="CF324" s="125"/>
      <c r="CG324" s="114"/>
    </row>
    <row r="325" spans="1:85" x14ac:dyDescent="0.25">
      <c r="A325" s="308" t="s">
        <v>162</v>
      </c>
      <c r="B325" s="102">
        <f t="shared" si="88"/>
        <v>41591</v>
      </c>
      <c r="C325" s="115">
        <f t="shared" si="85"/>
        <v>45327</v>
      </c>
      <c r="D325" s="116">
        <f t="shared" si="85"/>
        <v>283086</v>
      </c>
      <c r="E325" s="117">
        <f t="shared" si="80"/>
        <v>0</v>
      </c>
      <c r="F325" s="118">
        <f t="shared" si="72"/>
        <v>328413</v>
      </c>
      <c r="G325" s="119"/>
      <c r="H325" s="120"/>
      <c r="I325" s="120"/>
      <c r="J325" s="120"/>
      <c r="K325" s="120"/>
      <c r="L325" s="107">
        <f t="shared" si="81"/>
        <v>0</v>
      </c>
      <c r="M325" s="120"/>
      <c r="N325" s="120"/>
      <c r="O325" s="120">
        <v>47217</v>
      </c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07">
        <f t="shared" si="82"/>
        <v>47217</v>
      </c>
      <c r="AC325" s="120"/>
      <c r="AD325" s="108">
        <f t="shared" si="83"/>
        <v>47217</v>
      </c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07">
        <f t="shared" si="86"/>
        <v>0</v>
      </c>
      <c r="AU325" s="120">
        <v>52000</v>
      </c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07">
        <f t="shared" si="73"/>
        <v>52000</v>
      </c>
      <c r="BK325" s="120"/>
      <c r="BL325" s="107">
        <f t="shared" si="74"/>
        <v>52000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09">
        <f t="shared" si="75"/>
        <v>0</v>
      </c>
      <c r="BZ325" s="107">
        <f t="shared" si="76"/>
        <v>0</v>
      </c>
      <c r="CA325" s="109">
        <f t="shared" si="87"/>
        <v>45327</v>
      </c>
      <c r="CB325" s="109">
        <f t="shared" si="84"/>
        <v>278303</v>
      </c>
      <c r="CC325" s="110">
        <f t="shared" si="77"/>
        <v>323630</v>
      </c>
      <c r="CD325" s="111">
        <f t="shared" si="78"/>
        <v>0</v>
      </c>
      <c r="CE325" s="112">
        <f t="shared" si="79"/>
        <v>323630</v>
      </c>
      <c r="CF325" s="125"/>
      <c r="CG325" s="114"/>
    </row>
    <row r="326" spans="1:85" x14ac:dyDescent="0.25">
      <c r="A326" s="308" t="s">
        <v>163</v>
      </c>
      <c r="B326" s="102">
        <f t="shared" si="88"/>
        <v>41592</v>
      </c>
      <c r="C326" s="115">
        <f t="shared" si="85"/>
        <v>45327</v>
      </c>
      <c r="D326" s="116">
        <f t="shared" si="85"/>
        <v>278303</v>
      </c>
      <c r="E326" s="117">
        <f t="shared" si="80"/>
        <v>0</v>
      </c>
      <c r="F326" s="118">
        <f t="shared" si="72"/>
        <v>323630</v>
      </c>
      <c r="G326" s="119"/>
      <c r="H326" s="120"/>
      <c r="I326" s="120"/>
      <c r="J326" s="120"/>
      <c r="K326" s="120"/>
      <c r="L326" s="107">
        <f t="shared" si="81"/>
        <v>0</v>
      </c>
      <c r="M326" s="120"/>
      <c r="N326" s="120"/>
      <c r="O326" s="120">
        <v>44390</v>
      </c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07">
        <f t="shared" si="82"/>
        <v>44390</v>
      </c>
      <c r="AC326" s="120"/>
      <c r="AD326" s="108">
        <f t="shared" si="83"/>
        <v>44390</v>
      </c>
      <c r="AE326" s="120"/>
      <c r="AF326" s="120"/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07">
        <f t="shared" si="86"/>
        <v>0</v>
      </c>
      <c r="AU326" s="120">
        <v>23000</v>
      </c>
      <c r="AV326" s="120">
        <v>4000</v>
      </c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07">
        <f t="shared" si="73"/>
        <v>27000</v>
      </c>
      <c r="BK326" s="120"/>
      <c r="BL326" s="107">
        <f t="shared" si="74"/>
        <v>27000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09">
        <f t="shared" si="75"/>
        <v>0</v>
      </c>
      <c r="BZ326" s="107">
        <f t="shared" si="76"/>
        <v>0</v>
      </c>
      <c r="CA326" s="109">
        <f t="shared" si="87"/>
        <v>45327</v>
      </c>
      <c r="CB326" s="109">
        <f t="shared" si="84"/>
        <v>295693</v>
      </c>
      <c r="CC326" s="110">
        <f t="shared" si="77"/>
        <v>341020</v>
      </c>
      <c r="CD326" s="111">
        <f t="shared" si="78"/>
        <v>0</v>
      </c>
      <c r="CE326" s="112">
        <f t="shared" si="79"/>
        <v>341020</v>
      </c>
      <c r="CF326" s="125"/>
      <c r="CG326" s="114"/>
    </row>
    <row r="327" spans="1:85" x14ac:dyDescent="0.25">
      <c r="A327" s="308" t="s">
        <v>164</v>
      </c>
      <c r="B327" s="102">
        <f t="shared" si="88"/>
        <v>41593</v>
      </c>
      <c r="C327" s="115">
        <f t="shared" si="85"/>
        <v>45327</v>
      </c>
      <c r="D327" s="116">
        <f t="shared" si="85"/>
        <v>295693</v>
      </c>
      <c r="E327" s="117">
        <f t="shared" si="80"/>
        <v>0</v>
      </c>
      <c r="F327" s="118">
        <f t="shared" si="72"/>
        <v>341020</v>
      </c>
      <c r="G327" s="119">
        <v>34000</v>
      </c>
      <c r="H327" s="120"/>
      <c r="I327" s="120"/>
      <c r="J327" s="120"/>
      <c r="K327" s="120"/>
      <c r="L327" s="107">
        <f t="shared" si="81"/>
        <v>34000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07">
        <f t="shared" si="82"/>
        <v>0</v>
      </c>
      <c r="AC327" s="120"/>
      <c r="AD327" s="108">
        <f t="shared" si="83"/>
        <v>34000</v>
      </c>
      <c r="AE327" s="120"/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07">
        <f t="shared" si="86"/>
        <v>0</v>
      </c>
      <c r="AU327" s="120">
        <v>50400</v>
      </c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07">
        <f t="shared" si="73"/>
        <v>50400</v>
      </c>
      <c r="BK327" s="120"/>
      <c r="BL327" s="107">
        <f t="shared" si="74"/>
        <v>50400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09">
        <f t="shared" si="75"/>
        <v>0</v>
      </c>
      <c r="BZ327" s="107">
        <f t="shared" si="76"/>
        <v>0</v>
      </c>
      <c r="CA327" s="109">
        <f t="shared" si="87"/>
        <v>79327</v>
      </c>
      <c r="CB327" s="109">
        <f t="shared" si="84"/>
        <v>245293</v>
      </c>
      <c r="CC327" s="110">
        <f t="shared" si="77"/>
        <v>324620</v>
      </c>
      <c r="CD327" s="111">
        <f t="shared" si="78"/>
        <v>0</v>
      </c>
      <c r="CE327" s="112">
        <f t="shared" si="79"/>
        <v>324620</v>
      </c>
      <c r="CF327" s="125"/>
      <c r="CG327" s="114"/>
    </row>
    <row r="328" spans="1:85" x14ac:dyDescent="0.25">
      <c r="A328" s="308" t="s">
        <v>165</v>
      </c>
      <c r="B328" s="102">
        <f t="shared" si="88"/>
        <v>41594</v>
      </c>
      <c r="C328" s="115">
        <f t="shared" si="85"/>
        <v>79327</v>
      </c>
      <c r="D328" s="116">
        <f t="shared" si="85"/>
        <v>245293</v>
      </c>
      <c r="E328" s="117">
        <f t="shared" si="80"/>
        <v>0</v>
      </c>
      <c r="F328" s="118">
        <f t="shared" ref="F328:F378" si="89">E328+D328+C328</f>
        <v>324620</v>
      </c>
      <c r="G328" s="119"/>
      <c r="H328" s="120"/>
      <c r="I328" s="120"/>
      <c r="J328" s="120"/>
      <c r="K328" s="120"/>
      <c r="L328" s="107">
        <f t="shared" si="81"/>
        <v>0</v>
      </c>
      <c r="M328" s="120"/>
      <c r="N328" s="120"/>
      <c r="O328" s="120">
        <v>44392</v>
      </c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07">
        <f t="shared" si="82"/>
        <v>44392</v>
      </c>
      <c r="AC328" s="120"/>
      <c r="AD328" s="108">
        <f t="shared" si="83"/>
        <v>44392</v>
      </c>
      <c r="AE328" s="120"/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07">
        <f t="shared" si="86"/>
        <v>0</v>
      </c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07">
        <f t="shared" ref="BJ328:BJ378" si="90">SUM(AU328:BI328)</f>
        <v>0</v>
      </c>
      <c r="BK328" s="120"/>
      <c r="BL328" s="107">
        <f t="shared" ref="BL328:BL378" si="91">AT328+BJ328+BK328</f>
        <v>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09">
        <f t="shared" ref="BY328:BY343" si="92">SUM(BR328:BX328)</f>
        <v>0</v>
      </c>
      <c r="BZ328" s="107">
        <f t="shared" ref="BZ328:BZ378" si="93">BM328+BN328+BY328</f>
        <v>0</v>
      </c>
      <c r="CA328" s="109">
        <f t="shared" ref="CA328:CA378" si="94">C328+L328-AT328+BN328-BM328+BQ328</f>
        <v>79327</v>
      </c>
      <c r="CB328" s="109">
        <f t="shared" si="84"/>
        <v>289685</v>
      </c>
      <c r="CC328" s="110">
        <f t="shared" ref="CC328:CC378" si="95">CA328+CB328</f>
        <v>369012</v>
      </c>
      <c r="CD328" s="111">
        <f t="shared" ref="CD328:CD377" si="96">E328+AC328-BK328-BQ328</f>
        <v>0</v>
      </c>
      <c r="CE328" s="112">
        <f t="shared" ref="CE328:CE378" si="97">CC328+CD328</f>
        <v>369012</v>
      </c>
      <c r="CF328" s="125"/>
      <c r="CG328" s="114"/>
    </row>
    <row r="329" spans="1:85" x14ac:dyDescent="0.25">
      <c r="A329" s="309" t="s">
        <v>166</v>
      </c>
      <c r="B329" s="310">
        <f t="shared" si="88"/>
        <v>41595</v>
      </c>
      <c r="C329" s="115">
        <f t="shared" si="85"/>
        <v>79327</v>
      </c>
      <c r="D329" s="116">
        <f t="shared" si="85"/>
        <v>289685</v>
      </c>
      <c r="E329" s="117">
        <f t="shared" ref="E329:E378" si="98">CD328</f>
        <v>0</v>
      </c>
      <c r="F329" s="118">
        <f t="shared" si="89"/>
        <v>369012</v>
      </c>
      <c r="G329" s="119"/>
      <c r="H329" s="120"/>
      <c r="I329" s="120"/>
      <c r="J329" s="120"/>
      <c r="K329" s="120"/>
      <c r="L329" s="107">
        <f t="shared" ref="L329:L378" si="99">SUM(G329:K329)</f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07">
        <f t="shared" ref="AB329:AB378" si="100">SUM(M329:AA329)</f>
        <v>0</v>
      </c>
      <c r="AC329" s="120"/>
      <c r="AD329" s="108">
        <f t="shared" ref="AD329:AD378" si="101">L329+AB329+AC329</f>
        <v>0</v>
      </c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07">
        <f t="shared" si="86"/>
        <v>0</v>
      </c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07">
        <f t="shared" si="90"/>
        <v>0</v>
      </c>
      <c r="BK329" s="120"/>
      <c r="BL329" s="107">
        <f t="shared" si="91"/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09">
        <f t="shared" si="92"/>
        <v>0</v>
      </c>
      <c r="BZ329" s="107">
        <f t="shared" si="93"/>
        <v>0</v>
      </c>
      <c r="CA329" s="109">
        <f t="shared" si="94"/>
        <v>79327</v>
      </c>
      <c r="CB329" s="109">
        <f t="shared" ref="CB329:CB378" si="102">D329+AB329-BJ329+BM329-BN329-BO329+BP329</f>
        <v>289685</v>
      </c>
      <c r="CC329" s="110">
        <f t="shared" si="95"/>
        <v>369012</v>
      </c>
      <c r="CD329" s="111">
        <f t="shared" si="96"/>
        <v>0</v>
      </c>
      <c r="CE329" s="112">
        <f t="shared" si="97"/>
        <v>369012</v>
      </c>
      <c r="CF329" s="125"/>
      <c r="CG329" s="114"/>
    </row>
    <row r="330" spans="1:85" x14ac:dyDescent="0.25">
      <c r="A330" s="308" t="s">
        <v>167</v>
      </c>
      <c r="B330" s="102">
        <f t="shared" si="88"/>
        <v>41596</v>
      </c>
      <c r="C330" s="115">
        <f t="shared" ref="C330:D378" si="103">CA329</f>
        <v>79327</v>
      </c>
      <c r="D330" s="116">
        <f t="shared" si="103"/>
        <v>289685</v>
      </c>
      <c r="E330" s="117">
        <f t="shared" si="98"/>
        <v>0</v>
      </c>
      <c r="F330" s="118">
        <f t="shared" si="89"/>
        <v>369012</v>
      </c>
      <c r="G330" s="119"/>
      <c r="H330" s="120"/>
      <c r="I330" s="120"/>
      <c r="J330" s="120"/>
      <c r="K330" s="120"/>
      <c r="L330" s="107">
        <f t="shared" si="99"/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07">
        <f t="shared" si="100"/>
        <v>0</v>
      </c>
      <c r="AC330" s="120"/>
      <c r="AD330" s="108">
        <f t="shared" si="101"/>
        <v>0</v>
      </c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07">
        <f t="shared" ref="AT330:AT378" si="104">SUM(AE330:AS330)</f>
        <v>0</v>
      </c>
      <c r="AU330" s="120">
        <v>18000</v>
      </c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07">
        <f t="shared" si="90"/>
        <v>18000</v>
      </c>
      <c r="BK330" s="120"/>
      <c r="BL330" s="107">
        <f t="shared" si="91"/>
        <v>18000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09">
        <f t="shared" si="92"/>
        <v>0</v>
      </c>
      <c r="BZ330" s="107">
        <f t="shared" si="93"/>
        <v>0</v>
      </c>
      <c r="CA330" s="109">
        <f t="shared" si="94"/>
        <v>79327</v>
      </c>
      <c r="CB330" s="109">
        <f t="shared" si="102"/>
        <v>271685</v>
      </c>
      <c r="CC330" s="110">
        <f t="shared" si="95"/>
        <v>351012</v>
      </c>
      <c r="CD330" s="111">
        <f t="shared" si="96"/>
        <v>0</v>
      </c>
      <c r="CE330" s="112">
        <f t="shared" si="97"/>
        <v>351012</v>
      </c>
      <c r="CF330" s="125"/>
      <c r="CG330" s="114"/>
    </row>
    <row r="331" spans="1:85" x14ac:dyDescent="0.25">
      <c r="A331" s="308" t="s">
        <v>161</v>
      </c>
      <c r="B331" s="102">
        <f t="shared" si="88"/>
        <v>41597</v>
      </c>
      <c r="C331" s="115">
        <f t="shared" si="103"/>
        <v>79327</v>
      </c>
      <c r="D331" s="116">
        <f t="shared" si="103"/>
        <v>271685</v>
      </c>
      <c r="E331" s="117">
        <f t="shared" si="98"/>
        <v>0</v>
      </c>
      <c r="F331" s="118">
        <f t="shared" si="89"/>
        <v>351012</v>
      </c>
      <c r="G331" s="119"/>
      <c r="H331" s="120"/>
      <c r="I331" s="120"/>
      <c r="J331" s="120"/>
      <c r="K331" s="120"/>
      <c r="L331" s="107">
        <f t="shared" si="99"/>
        <v>0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07">
        <f t="shared" si="100"/>
        <v>0</v>
      </c>
      <c r="AC331" s="120"/>
      <c r="AD331" s="108">
        <f t="shared" si="101"/>
        <v>0</v>
      </c>
      <c r="AE331" s="120"/>
      <c r="AF331" s="120"/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07">
        <f t="shared" si="104"/>
        <v>0</v>
      </c>
      <c r="AU331" s="120">
        <v>41900</v>
      </c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07">
        <f t="shared" si="90"/>
        <v>41900</v>
      </c>
      <c r="BK331" s="120"/>
      <c r="BL331" s="107">
        <f t="shared" si="91"/>
        <v>41900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09">
        <f t="shared" si="92"/>
        <v>0</v>
      </c>
      <c r="BZ331" s="107">
        <f t="shared" si="93"/>
        <v>0</v>
      </c>
      <c r="CA331" s="109">
        <f t="shared" si="94"/>
        <v>79327</v>
      </c>
      <c r="CB331" s="109">
        <f t="shared" si="102"/>
        <v>229785</v>
      </c>
      <c r="CC331" s="110">
        <f t="shared" si="95"/>
        <v>309112</v>
      </c>
      <c r="CD331" s="111">
        <f t="shared" si="96"/>
        <v>0</v>
      </c>
      <c r="CE331" s="112">
        <f t="shared" si="97"/>
        <v>309112</v>
      </c>
      <c r="CF331" s="125"/>
      <c r="CG331" s="114"/>
    </row>
    <row r="332" spans="1:85" x14ac:dyDescent="0.25">
      <c r="A332" s="308" t="s">
        <v>162</v>
      </c>
      <c r="B332" s="102">
        <f t="shared" si="88"/>
        <v>41598</v>
      </c>
      <c r="C332" s="115">
        <f t="shared" si="103"/>
        <v>79327</v>
      </c>
      <c r="D332" s="116">
        <f t="shared" si="103"/>
        <v>229785</v>
      </c>
      <c r="E332" s="117">
        <f t="shared" si="98"/>
        <v>0</v>
      </c>
      <c r="F332" s="118">
        <f t="shared" si="89"/>
        <v>309112</v>
      </c>
      <c r="G332" s="119"/>
      <c r="H332" s="120"/>
      <c r="I332" s="120"/>
      <c r="J332" s="120"/>
      <c r="K332" s="120"/>
      <c r="L332" s="107">
        <f t="shared" si="99"/>
        <v>0</v>
      </c>
      <c r="M332" s="120"/>
      <c r="N332" s="120"/>
      <c r="O332" s="120">
        <v>44281</v>
      </c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07">
        <f t="shared" si="100"/>
        <v>44281</v>
      </c>
      <c r="AC332" s="120"/>
      <c r="AD332" s="108">
        <f t="shared" si="101"/>
        <v>44281</v>
      </c>
      <c r="AE332" s="120"/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07">
        <f t="shared" si="104"/>
        <v>0</v>
      </c>
      <c r="AU332" s="120">
        <v>49000</v>
      </c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07">
        <f t="shared" si="90"/>
        <v>49000</v>
      </c>
      <c r="BK332" s="120"/>
      <c r="BL332" s="107">
        <f t="shared" si="91"/>
        <v>49000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09">
        <f t="shared" si="92"/>
        <v>0</v>
      </c>
      <c r="BZ332" s="107">
        <f t="shared" si="93"/>
        <v>0</v>
      </c>
      <c r="CA332" s="109">
        <f t="shared" si="94"/>
        <v>79327</v>
      </c>
      <c r="CB332" s="109">
        <f t="shared" si="102"/>
        <v>225066</v>
      </c>
      <c r="CC332" s="110">
        <f t="shared" si="95"/>
        <v>304393</v>
      </c>
      <c r="CD332" s="111">
        <f t="shared" si="96"/>
        <v>0</v>
      </c>
      <c r="CE332" s="112">
        <f t="shared" si="97"/>
        <v>304393</v>
      </c>
      <c r="CF332" s="125"/>
      <c r="CG332" s="114"/>
    </row>
    <row r="333" spans="1:85" x14ac:dyDescent="0.25">
      <c r="A333" s="308" t="s">
        <v>163</v>
      </c>
      <c r="B333" s="102">
        <f t="shared" si="88"/>
        <v>41599</v>
      </c>
      <c r="C333" s="115">
        <f t="shared" si="103"/>
        <v>79327</v>
      </c>
      <c r="D333" s="116">
        <f t="shared" si="103"/>
        <v>225066</v>
      </c>
      <c r="E333" s="117">
        <f t="shared" si="98"/>
        <v>0</v>
      </c>
      <c r="F333" s="118">
        <f t="shared" si="89"/>
        <v>304393</v>
      </c>
      <c r="G333" s="119"/>
      <c r="H333" s="120"/>
      <c r="I333" s="120"/>
      <c r="J333" s="120"/>
      <c r="K333" s="120"/>
      <c r="L333" s="107">
        <f t="shared" si="99"/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07">
        <f t="shared" si="100"/>
        <v>0</v>
      </c>
      <c r="AC333" s="120"/>
      <c r="AD333" s="108">
        <f t="shared" si="101"/>
        <v>0</v>
      </c>
      <c r="AE333" s="120"/>
      <c r="AF333" s="120"/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07">
        <f t="shared" si="104"/>
        <v>0</v>
      </c>
      <c r="AU333" s="120">
        <v>37000</v>
      </c>
      <c r="AV333" s="120">
        <v>5000</v>
      </c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07">
        <f t="shared" si="90"/>
        <v>42000</v>
      </c>
      <c r="BK333" s="120"/>
      <c r="BL333" s="107">
        <f t="shared" si="91"/>
        <v>42000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09">
        <f t="shared" si="92"/>
        <v>0</v>
      </c>
      <c r="BZ333" s="107">
        <f t="shared" si="93"/>
        <v>0</v>
      </c>
      <c r="CA333" s="109">
        <f t="shared" si="94"/>
        <v>79327</v>
      </c>
      <c r="CB333" s="109">
        <f t="shared" si="102"/>
        <v>183066</v>
      </c>
      <c r="CC333" s="110">
        <f t="shared" si="95"/>
        <v>262393</v>
      </c>
      <c r="CD333" s="111">
        <f t="shared" si="96"/>
        <v>0</v>
      </c>
      <c r="CE333" s="112">
        <f t="shared" si="97"/>
        <v>262393</v>
      </c>
      <c r="CF333" s="125"/>
      <c r="CG333" s="114"/>
    </row>
    <row r="334" spans="1:85" x14ac:dyDescent="0.25">
      <c r="A334" s="308" t="s">
        <v>164</v>
      </c>
      <c r="B334" s="102">
        <f t="shared" si="88"/>
        <v>41600</v>
      </c>
      <c r="C334" s="115">
        <f t="shared" si="103"/>
        <v>79327</v>
      </c>
      <c r="D334" s="116">
        <f t="shared" si="103"/>
        <v>183066</v>
      </c>
      <c r="E334" s="117">
        <f t="shared" si="98"/>
        <v>0</v>
      </c>
      <c r="F334" s="118">
        <f t="shared" si="89"/>
        <v>262393</v>
      </c>
      <c r="G334" s="119">
        <v>34000</v>
      </c>
      <c r="H334" s="120"/>
      <c r="I334" s="120"/>
      <c r="J334" s="120"/>
      <c r="K334" s="120"/>
      <c r="L334" s="107">
        <f t="shared" si="99"/>
        <v>34000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07">
        <f t="shared" si="100"/>
        <v>0</v>
      </c>
      <c r="AC334" s="120"/>
      <c r="AD334" s="108">
        <f t="shared" si="101"/>
        <v>34000</v>
      </c>
      <c r="AE334" s="120"/>
      <c r="AF334" s="120"/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07">
        <f t="shared" si="104"/>
        <v>0</v>
      </c>
      <c r="AU334" s="120">
        <v>58400</v>
      </c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07">
        <f t="shared" si="90"/>
        <v>58400</v>
      </c>
      <c r="BK334" s="120"/>
      <c r="BL334" s="107">
        <f t="shared" si="91"/>
        <v>58400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09">
        <f t="shared" si="92"/>
        <v>0</v>
      </c>
      <c r="BZ334" s="107">
        <f t="shared" si="93"/>
        <v>0</v>
      </c>
      <c r="CA334" s="109">
        <f t="shared" si="94"/>
        <v>113327</v>
      </c>
      <c r="CB334" s="109">
        <f t="shared" si="102"/>
        <v>124666</v>
      </c>
      <c r="CC334" s="110">
        <f t="shared" si="95"/>
        <v>237993</v>
      </c>
      <c r="CD334" s="111">
        <f t="shared" si="96"/>
        <v>0</v>
      </c>
      <c r="CE334" s="112">
        <f t="shared" si="97"/>
        <v>237993</v>
      </c>
      <c r="CF334" s="125"/>
      <c r="CG334" s="114"/>
    </row>
    <row r="335" spans="1:85" x14ac:dyDescent="0.25">
      <c r="A335" s="308" t="s">
        <v>165</v>
      </c>
      <c r="B335" s="102">
        <f t="shared" si="88"/>
        <v>41601</v>
      </c>
      <c r="C335" s="115">
        <f t="shared" si="103"/>
        <v>113327</v>
      </c>
      <c r="D335" s="116">
        <f t="shared" si="103"/>
        <v>124666</v>
      </c>
      <c r="E335" s="117">
        <f t="shared" si="98"/>
        <v>0</v>
      </c>
      <c r="F335" s="118">
        <f t="shared" si="89"/>
        <v>237993</v>
      </c>
      <c r="G335" s="119"/>
      <c r="H335" s="120"/>
      <c r="I335" s="120"/>
      <c r="J335" s="120"/>
      <c r="K335" s="120"/>
      <c r="L335" s="107">
        <f t="shared" si="99"/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07">
        <f t="shared" si="100"/>
        <v>0</v>
      </c>
      <c r="AC335" s="120"/>
      <c r="AD335" s="108">
        <f t="shared" si="101"/>
        <v>0</v>
      </c>
      <c r="AE335" s="120"/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07">
        <f t="shared" si="104"/>
        <v>0</v>
      </c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07">
        <f t="shared" si="90"/>
        <v>0</v>
      </c>
      <c r="BK335" s="120"/>
      <c r="BL335" s="107">
        <f t="shared" si="91"/>
        <v>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09">
        <f t="shared" si="92"/>
        <v>0</v>
      </c>
      <c r="BZ335" s="107">
        <f t="shared" si="93"/>
        <v>0</v>
      </c>
      <c r="CA335" s="109">
        <f t="shared" si="94"/>
        <v>113327</v>
      </c>
      <c r="CB335" s="109">
        <f t="shared" si="102"/>
        <v>124666</v>
      </c>
      <c r="CC335" s="110">
        <f t="shared" si="95"/>
        <v>237993</v>
      </c>
      <c r="CD335" s="111">
        <f t="shared" si="96"/>
        <v>0</v>
      </c>
      <c r="CE335" s="112">
        <f t="shared" si="97"/>
        <v>237993</v>
      </c>
      <c r="CF335" s="125"/>
      <c r="CG335" s="114"/>
    </row>
    <row r="336" spans="1:85" x14ac:dyDescent="0.25">
      <c r="A336" s="309" t="s">
        <v>166</v>
      </c>
      <c r="B336" s="310">
        <f t="shared" si="88"/>
        <v>41602</v>
      </c>
      <c r="C336" s="115">
        <f t="shared" si="103"/>
        <v>113327</v>
      </c>
      <c r="D336" s="116">
        <f t="shared" si="103"/>
        <v>124666</v>
      </c>
      <c r="E336" s="117">
        <f t="shared" si="98"/>
        <v>0</v>
      </c>
      <c r="F336" s="118">
        <f t="shared" si="89"/>
        <v>237993</v>
      </c>
      <c r="G336" s="119"/>
      <c r="H336" s="120"/>
      <c r="I336" s="120"/>
      <c r="J336" s="120"/>
      <c r="K336" s="120"/>
      <c r="L336" s="107">
        <f t="shared" si="99"/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07">
        <f t="shared" si="100"/>
        <v>0</v>
      </c>
      <c r="AC336" s="120"/>
      <c r="AD336" s="108">
        <f t="shared" si="101"/>
        <v>0</v>
      </c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07">
        <f t="shared" si="104"/>
        <v>0</v>
      </c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07">
        <f t="shared" si="90"/>
        <v>0</v>
      </c>
      <c r="BK336" s="120"/>
      <c r="BL336" s="107">
        <f t="shared" si="91"/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09">
        <f t="shared" si="92"/>
        <v>0</v>
      </c>
      <c r="BZ336" s="107">
        <f t="shared" si="93"/>
        <v>0</v>
      </c>
      <c r="CA336" s="109">
        <f t="shared" si="94"/>
        <v>113327</v>
      </c>
      <c r="CB336" s="109">
        <f t="shared" si="102"/>
        <v>124666</v>
      </c>
      <c r="CC336" s="110">
        <f t="shared" si="95"/>
        <v>237993</v>
      </c>
      <c r="CD336" s="111">
        <f t="shared" si="96"/>
        <v>0</v>
      </c>
      <c r="CE336" s="112">
        <f t="shared" si="97"/>
        <v>237993</v>
      </c>
      <c r="CF336" s="125"/>
      <c r="CG336" s="114"/>
    </row>
    <row r="337" spans="1:85" x14ac:dyDescent="0.25">
      <c r="A337" s="308" t="s">
        <v>167</v>
      </c>
      <c r="B337" s="102">
        <f t="shared" si="88"/>
        <v>41603</v>
      </c>
      <c r="C337" s="115">
        <f t="shared" si="103"/>
        <v>113327</v>
      </c>
      <c r="D337" s="116">
        <f t="shared" si="103"/>
        <v>124666</v>
      </c>
      <c r="E337" s="117">
        <f t="shared" si="98"/>
        <v>0</v>
      </c>
      <c r="F337" s="118">
        <f t="shared" si="89"/>
        <v>237993</v>
      </c>
      <c r="G337" s="119"/>
      <c r="H337" s="120"/>
      <c r="I337" s="120"/>
      <c r="J337" s="120"/>
      <c r="K337" s="120"/>
      <c r="L337" s="107">
        <f t="shared" si="99"/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07">
        <f t="shared" si="100"/>
        <v>0</v>
      </c>
      <c r="AC337" s="120"/>
      <c r="AD337" s="108">
        <f t="shared" si="101"/>
        <v>0</v>
      </c>
      <c r="AE337" s="120"/>
      <c r="AF337" s="120"/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07">
        <f t="shared" si="104"/>
        <v>0</v>
      </c>
      <c r="AU337" s="120">
        <v>19000</v>
      </c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07">
        <f t="shared" si="90"/>
        <v>19000</v>
      </c>
      <c r="BK337" s="120"/>
      <c r="BL337" s="107">
        <f t="shared" si="91"/>
        <v>19000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09">
        <f t="shared" si="92"/>
        <v>0</v>
      </c>
      <c r="BZ337" s="107">
        <f t="shared" si="93"/>
        <v>0</v>
      </c>
      <c r="CA337" s="109">
        <f t="shared" si="94"/>
        <v>113327</v>
      </c>
      <c r="CB337" s="109">
        <f t="shared" si="102"/>
        <v>105666</v>
      </c>
      <c r="CC337" s="110">
        <f t="shared" si="95"/>
        <v>218993</v>
      </c>
      <c r="CD337" s="111">
        <f t="shared" si="96"/>
        <v>0</v>
      </c>
      <c r="CE337" s="112">
        <f t="shared" si="97"/>
        <v>218993</v>
      </c>
      <c r="CF337" s="125"/>
      <c r="CG337" s="114"/>
    </row>
    <row r="338" spans="1:85" x14ac:dyDescent="0.25">
      <c r="A338" s="308" t="s">
        <v>161</v>
      </c>
      <c r="B338" s="102">
        <f t="shared" si="88"/>
        <v>41604</v>
      </c>
      <c r="C338" s="115">
        <f t="shared" si="103"/>
        <v>113327</v>
      </c>
      <c r="D338" s="116">
        <f t="shared" si="103"/>
        <v>105666</v>
      </c>
      <c r="E338" s="117">
        <f t="shared" si="98"/>
        <v>0</v>
      </c>
      <c r="F338" s="118">
        <f t="shared" si="89"/>
        <v>218993</v>
      </c>
      <c r="G338" s="119"/>
      <c r="H338" s="120"/>
      <c r="I338" s="120"/>
      <c r="J338" s="120"/>
      <c r="K338" s="120"/>
      <c r="L338" s="107">
        <f t="shared" si="99"/>
        <v>0</v>
      </c>
      <c r="M338" s="120"/>
      <c r="N338" s="120"/>
      <c r="O338" s="120">
        <v>125070</v>
      </c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07">
        <f t="shared" si="100"/>
        <v>125070</v>
      </c>
      <c r="AC338" s="120"/>
      <c r="AD338" s="108">
        <f t="shared" si="101"/>
        <v>125070</v>
      </c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07">
        <f t="shared" si="104"/>
        <v>0</v>
      </c>
      <c r="AU338" s="120">
        <v>51000</v>
      </c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07">
        <f t="shared" si="90"/>
        <v>51000</v>
      </c>
      <c r="BK338" s="120"/>
      <c r="BL338" s="107">
        <f t="shared" si="91"/>
        <v>51000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09">
        <f t="shared" si="92"/>
        <v>0</v>
      </c>
      <c r="BZ338" s="107">
        <f t="shared" si="93"/>
        <v>0</v>
      </c>
      <c r="CA338" s="109">
        <f t="shared" si="94"/>
        <v>113327</v>
      </c>
      <c r="CB338" s="109">
        <f t="shared" si="102"/>
        <v>179736</v>
      </c>
      <c r="CC338" s="110">
        <f t="shared" si="95"/>
        <v>293063</v>
      </c>
      <c r="CD338" s="111">
        <f t="shared" si="96"/>
        <v>0</v>
      </c>
      <c r="CE338" s="112">
        <f t="shared" si="97"/>
        <v>293063</v>
      </c>
      <c r="CF338" s="125"/>
      <c r="CG338" s="114"/>
    </row>
    <row r="339" spans="1:85" x14ac:dyDescent="0.25">
      <c r="A339" s="308" t="s">
        <v>162</v>
      </c>
      <c r="B339" s="102">
        <f t="shared" si="88"/>
        <v>41605</v>
      </c>
      <c r="C339" s="115">
        <f t="shared" si="103"/>
        <v>113327</v>
      </c>
      <c r="D339" s="116">
        <f t="shared" si="103"/>
        <v>179736</v>
      </c>
      <c r="E339" s="117">
        <f t="shared" si="98"/>
        <v>0</v>
      </c>
      <c r="F339" s="118">
        <f t="shared" si="89"/>
        <v>293063</v>
      </c>
      <c r="G339" s="119"/>
      <c r="H339" s="120"/>
      <c r="I339" s="120"/>
      <c r="J339" s="120"/>
      <c r="K339" s="120"/>
      <c r="L339" s="107">
        <f t="shared" si="99"/>
        <v>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07">
        <f t="shared" si="100"/>
        <v>0</v>
      </c>
      <c r="AC339" s="120"/>
      <c r="AD339" s="108">
        <f t="shared" si="101"/>
        <v>0</v>
      </c>
      <c r="AE339" s="120"/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07">
        <f t="shared" si="104"/>
        <v>0</v>
      </c>
      <c r="AU339" s="120">
        <v>41000</v>
      </c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07">
        <f t="shared" si="90"/>
        <v>41000</v>
      </c>
      <c r="BK339" s="120"/>
      <c r="BL339" s="107">
        <f t="shared" si="91"/>
        <v>41000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09">
        <f t="shared" si="92"/>
        <v>0</v>
      </c>
      <c r="BZ339" s="107">
        <f t="shared" si="93"/>
        <v>0</v>
      </c>
      <c r="CA339" s="109">
        <f t="shared" si="94"/>
        <v>113327</v>
      </c>
      <c r="CB339" s="109">
        <f t="shared" si="102"/>
        <v>138736</v>
      </c>
      <c r="CC339" s="110">
        <f t="shared" si="95"/>
        <v>252063</v>
      </c>
      <c r="CD339" s="111">
        <f t="shared" si="96"/>
        <v>0</v>
      </c>
      <c r="CE339" s="112">
        <f t="shared" si="97"/>
        <v>252063</v>
      </c>
      <c r="CF339" s="125"/>
      <c r="CG339" s="114"/>
    </row>
    <row r="340" spans="1:85" x14ac:dyDescent="0.25">
      <c r="A340" s="308" t="s">
        <v>163</v>
      </c>
      <c r="B340" s="102">
        <f t="shared" si="88"/>
        <v>41606</v>
      </c>
      <c r="C340" s="115">
        <f t="shared" si="103"/>
        <v>113327</v>
      </c>
      <c r="D340" s="116">
        <f t="shared" si="103"/>
        <v>138736</v>
      </c>
      <c r="E340" s="117">
        <f t="shared" si="98"/>
        <v>0</v>
      </c>
      <c r="F340" s="118">
        <f t="shared" si="89"/>
        <v>252063</v>
      </c>
      <c r="G340" s="119"/>
      <c r="H340" s="120"/>
      <c r="I340" s="120"/>
      <c r="J340" s="120"/>
      <c r="K340" s="120"/>
      <c r="L340" s="107">
        <f t="shared" si="99"/>
        <v>0</v>
      </c>
      <c r="M340" s="120"/>
      <c r="N340" s="120"/>
      <c r="O340" s="120">
        <v>90758</v>
      </c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07">
        <f t="shared" si="100"/>
        <v>90758</v>
      </c>
      <c r="AC340" s="120"/>
      <c r="AD340" s="108">
        <f t="shared" si="101"/>
        <v>90758</v>
      </c>
      <c r="AE340" s="120"/>
      <c r="AF340" s="120"/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07">
        <f t="shared" si="104"/>
        <v>0</v>
      </c>
      <c r="AU340" s="120">
        <v>27000</v>
      </c>
      <c r="AV340" s="120">
        <v>10000</v>
      </c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07">
        <f t="shared" si="90"/>
        <v>37000</v>
      </c>
      <c r="BK340" s="120"/>
      <c r="BL340" s="107">
        <f t="shared" si="91"/>
        <v>37000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09">
        <f t="shared" si="92"/>
        <v>0</v>
      </c>
      <c r="BZ340" s="107">
        <f t="shared" si="93"/>
        <v>0</v>
      </c>
      <c r="CA340" s="109">
        <f t="shared" si="94"/>
        <v>113327</v>
      </c>
      <c r="CB340" s="109">
        <f t="shared" si="102"/>
        <v>192494</v>
      </c>
      <c r="CC340" s="110">
        <f t="shared" si="95"/>
        <v>305821</v>
      </c>
      <c r="CD340" s="111">
        <f t="shared" si="96"/>
        <v>0</v>
      </c>
      <c r="CE340" s="112">
        <f t="shared" si="97"/>
        <v>305821</v>
      </c>
      <c r="CF340" s="125"/>
      <c r="CG340" s="114"/>
    </row>
    <row r="341" spans="1:85" x14ac:dyDescent="0.25">
      <c r="A341" s="308" t="s">
        <v>164</v>
      </c>
      <c r="B341" s="102">
        <f t="shared" si="88"/>
        <v>41607</v>
      </c>
      <c r="C341" s="115">
        <f t="shared" si="103"/>
        <v>113327</v>
      </c>
      <c r="D341" s="116">
        <f t="shared" si="103"/>
        <v>192494</v>
      </c>
      <c r="E341" s="117">
        <f t="shared" si="98"/>
        <v>0</v>
      </c>
      <c r="F341" s="118">
        <f t="shared" si="89"/>
        <v>305821</v>
      </c>
      <c r="G341" s="119"/>
      <c r="H341" s="120"/>
      <c r="I341" s="120"/>
      <c r="J341" s="120"/>
      <c r="K341" s="120"/>
      <c r="L341" s="107">
        <f t="shared" si="99"/>
        <v>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07">
        <f t="shared" si="100"/>
        <v>0</v>
      </c>
      <c r="AC341" s="120">
        <v>19366</v>
      </c>
      <c r="AD341" s="108">
        <f t="shared" si="101"/>
        <v>19366</v>
      </c>
      <c r="AE341" s="120"/>
      <c r="AF341" s="120"/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07">
        <f t="shared" si="104"/>
        <v>0</v>
      </c>
      <c r="AU341" s="120">
        <v>29000</v>
      </c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07">
        <f t="shared" si="90"/>
        <v>29000</v>
      </c>
      <c r="BK341" s="120"/>
      <c r="BL341" s="107">
        <f t="shared" si="91"/>
        <v>29000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09">
        <f t="shared" si="92"/>
        <v>0</v>
      </c>
      <c r="BZ341" s="107">
        <f t="shared" si="93"/>
        <v>0</v>
      </c>
      <c r="CA341" s="109">
        <f t="shared" si="94"/>
        <v>113327</v>
      </c>
      <c r="CB341" s="109">
        <f t="shared" si="102"/>
        <v>163494</v>
      </c>
      <c r="CC341" s="110">
        <f t="shared" si="95"/>
        <v>276821</v>
      </c>
      <c r="CD341" s="111">
        <f t="shared" si="96"/>
        <v>19366</v>
      </c>
      <c r="CE341" s="112">
        <f t="shared" si="97"/>
        <v>296187</v>
      </c>
      <c r="CF341" s="125"/>
      <c r="CG341" s="114"/>
    </row>
    <row r="342" spans="1:85" x14ac:dyDescent="0.25">
      <c r="A342" s="308" t="s">
        <v>165</v>
      </c>
      <c r="B342" s="102">
        <f t="shared" si="88"/>
        <v>41608</v>
      </c>
      <c r="C342" s="236">
        <f t="shared" si="103"/>
        <v>113327</v>
      </c>
      <c r="D342" s="237">
        <f t="shared" si="103"/>
        <v>163494</v>
      </c>
      <c r="E342" s="238">
        <f t="shared" si="98"/>
        <v>19366</v>
      </c>
      <c r="F342" s="253">
        <f t="shared" si="89"/>
        <v>296187</v>
      </c>
      <c r="G342" s="478"/>
      <c r="H342" s="240"/>
      <c r="I342" s="240"/>
      <c r="J342" s="240"/>
      <c r="K342" s="240"/>
      <c r="L342" s="241">
        <f t="shared" si="99"/>
        <v>0</v>
      </c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A342" s="240"/>
      <c r="AB342" s="241">
        <f t="shared" si="100"/>
        <v>0</v>
      </c>
      <c r="AC342" s="240"/>
      <c r="AD342" s="242">
        <f t="shared" si="101"/>
        <v>0</v>
      </c>
      <c r="AE342" s="240"/>
      <c r="AF342" s="240"/>
      <c r="AG342" s="240"/>
      <c r="AH342" s="240"/>
      <c r="AI342" s="240"/>
      <c r="AJ342" s="240"/>
      <c r="AK342" s="240"/>
      <c r="AL342" s="240"/>
      <c r="AM342" s="240"/>
      <c r="AN342" s="240"/>
      <c r="AO342" s="240"/>
      <c r="AP342" s="240"/>
      <c r="AQ342" s="240"/>
      <c r="AR342" s="240"/>
      <c r="AS342" s="240"/>
      <c r="AT342" s="241">
        <f t="shared" si="104"/>
        <v>0</v>
      </c>
      <c r="AU342" s="240"/>
      <c r="AV342" s="240"/>
      <c r="AW342" s="240"/>
      <c r="AX342" s="240"/>
      <c r="AY342" s="240"/>
      <c r="AZ342" s="240"/>
      <c r="BA342" s="240"/>
      <c r="BB342" s="240"/>
      <c r="BC342" s="240"/>
      <c r="BD342" s="240"/>
      <c r="BE342" s="240"/>
      <c r="BF342" s="240"/>
      <c r="BG342" s="240"/>
      <c r="BH342" s="240"/>
      <c r="BI342" s="240"/>
      <c r="BJ342" s="241">
        <f t="shared" si="90"/>
        <v>0</v>
      </c>
      <c r="BK342" s="240"/>
      <c r="BL342" s="241">
        <f t="shared" si="91"/>
        <v>0</v>
      </c>
      <c r="BM342" s="240"/>
      <c r="BN342" s="240"/>
      <c r="BO342" s="240"/>
      <c r="BP342" s="240"/>
      <c r="BQ342" s="240"/>
      <c r="BR342" s="240"/>
      <c r="BS342" s="240"/>
      <c r="BT342" s="240"/>
      <c r="BU342" s="240"/>
      <c r="BV342" s="240"/>
      <c r="BW342" s="240"/>
      <c r="BX342" s="240"/>
      <c r="BY342" s="109">
        <f t="shared" si="92"/>
        <v>0</v>
      </c>
      <c r="BZ342" s="241">
        <f t="shared" si="93"/>
        <v>0</v>
      </c>
      <c r="CA342" s="241">
        <f t="shared" si="94"/>
        <v>113327</v>
      </c>
      <c r="CB342" s="241">
        <f t="shared" si="102"/>
        <v>163494</v>
      </c>
      <c r="CC342" s="237">
        <f t="shared" si="95"/>
        <v>276821</v>
      </c>
      <c r="CD342" s="238">
        <f t="shared" si="96"/>
        <v>19366</v>
      </c>
      <c r="CE342" s="243">
        <f t="shared" si="97"/>
        <v>296187</v>
      </c>
      <c r="CF342" s="247">
        <f>CG342-CE342</f>
        <v>4639</v>
      </c>
      <c r="CG342" s="248">
        <f>F343</f>
        <v>300826</v>
      </c>
    </row>
    <row r="343" spans="1:85" x14ac:dyDescent="0.25">
      <c r="A343" s="309" t="s">
        <v>166</v>
      </c>
      <c r="B343" s="310">
        <f t="shared" si="88"/>
        <v>41609</v>
      </c>
      <c r="C343" s="103">
        <v>113565</v>
      </c>
      <c r="D343" s="123">
        <v>167895</v>
      </c>
      <c r="E343" s="124">
        <f t="shared" si="98"/>
        <v>19366</v>
      </c>
      <c r="F343" s="118">
        <f t="shared" si="89"/>
        <v>300826</v>
      </c>
      <c r="G343" s="119"/>
      <c r="H343" s="120"/>
      <c r="I343" s="120"/>
      <c r="J343" s="120"/>
      <c r="K343" s="120"/>
      <c r="L343" s="107">
        <f t="shared" si="99"/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07">
        <f t="shared" si="100"/>
        <v>0</v>
      </c>
      <c r="AC343" s="120"/>
      <c r="AD343" s="108">
        <f t="shared" si="101"/>
        <v>0</v>
      </c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07">
        <f t="shared" si="104"/>
        <v>0</v>
      </c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07">
        <f t="shared" si="90"/>
        <v>0</v>
      </c>
      <c r="BK343" s="120"/>
      <c r="BL343" s="107">
        <f t="shared" si="91"/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09">
        <f t="shared" si="92"/>
        <v>0</v>
      </c>
      <c r="BZ343" s="107">
        <f t="shared" si="93"/>
        <v>0</v>
      </c>
      <c r="CA343" s="109">
        <f t="shared" si="94"/>
        <v>113565</v>
      </c>
      <c r="CB343" s="109">
        <f t="shared" si="102"/>
        <v>167895</v>
      </c>
      <c r="CC343" s="110">
        <f t="shared" si="95"/>
        <v>281460</v>
      </c>
      <c r="CD343" s="111">
        <f t="shared" si="96"/>
        <v>19366</v>
      </c>
      <c r="CE343" s="112">
        <f t="shared" si="97"/>
        <v>300826</v>
      </c>
      <c r="CF343" s="125"/>
      <c r="CG343" s="114"/>
    </row>
    <row r="344" spans="1:85" x14ac:dyDescent="0.25">
      <c r="A344" s="308" t="s">
        <v>167</v>
      </c>
      <c r="B344" s="102">
        <f t="shared" si="88"/>
        <v>41610</v>
      </c>
      <c r="C344" s="115">
        <f t="shared" si="103"/>
        <v>113565</v>
      </c>
      <c r="D344" s="116">
        <f t="shared" si="103"/>
        <v>167895</v>
      </c>
      <c r="E344" s="117">
        <f t="shared" si="98"/>
        <v>19366</v>
      </c>
      <c r="F344" s="118">
        <f t="shared" si="89"/>
        <v>300826</v>
      </c>
      <c r="G344" s="119"/>
      <c r="H344" s="120"/>
      <c r="I344" s="120"/>
      <c r="J344" s="120"/>
      <c r="K344" s="120"/>
      <c r="L344" s="107">
        <f t="shared" si="99"/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07">
        <f t="shared" si="100"/>
        <v>0</v>
      </c>
      <c r="AC344" s="120"/>
      <c r="AD344" s="108">
        <f t="shared" si="101"/>
        <v>0</v>
      </c>
      <c r="AE344" s="120">
        <v>18000</v>
      </c>
      <c r="AF344" s="120"/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07">
        <f t="shared" si="104"/>
        <v>18000</v>
      </c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07">
        <f t="shared" si="90"/>
        <v>0</v>
      </c>
      <c r="BK344" s="120"/>
      <c r="BL344" s="107">
        <f t="shared" si="91"/>
        <v>18000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09">
        <f t="shared" ref="BY344:BY378" si="105">SUM(BR344:BX344)</f>
        <v>0</v>
      </c>
      <c r="BZ344" s="107">
        <f t="shared" si="93"/>
        <v>0</v>
      </c>
      <c r="CA344" s="109">
        <f t="shared" si="94"/>
        <v>95565</v>
      </c>
      <c r="CB344" s="109">
        <f t="shared" si="102"/>
        <v>167895</v>
      </c>
      <c r="CC344" s="110">
        <f t="shared" si="95"/>
        <v>263460</v>
      </c>
      <c r="CD344" s="111">
        <f t="shared" si="96"/>
        <v>19366</v>
      </c>
      <c r="CE344" s="112">
        <f t="shared" si="97"/>
        <v>282826</v>
      </c>
      <c r="CF344" s="125"/>
      <c r="CG344" s="114"/>
    </row>
    <row r="345" spans="1:85" x14ac:dyDescent="0.25">
      <c r="A345" s="308" t="s">
        <v>161</v>
      </c>
      <c r="B345" s="102">
        <f t="shared" si="88"/>
        <v>41611</v>
      </c>
      <c r="C345" s="115">
        <f t="shared" si="103"/>
        <v>95565</v>
      </c>
      <c r="D345" s="116">
        <f t="shared" si="103"/>
        <v>167895</v>
      </c>
      <c r="E345" s="117">
        <f t="shared" si="98"/>
        <v>19366</v>
      </c>
      <c r="F345" s="118">
        <f t="shared" si="89"/>
        <v>282826</v>
      </c>
      <c r="G345" s="119"/>
      <c r="H345" s="120"/>
      <c r="I345" s="120"/>
      <c r="J345" s="120"/>
      <c r="K345" s="120"/>
      <c r="L345" s="107">
        <f t="shared" si="99"/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07">
        <f t="shared" si="100"/>
        <v>0</v>
      </c>
      <c r="AC345" s="120"/>
      <c r="AD345" s="108">
        <f t="shared" si="101"/>
        <v>0</v>
      </c>
      <c r="AE345" s="120">
        <v>37000</v>
      </c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07">
        <f t="shared" si="104"/>
        <v>37000</v>
      </c>
      <c r="AU345" s="120">
        <v>20000</v>
      </c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07">
        <f t="shared" si="90"/>
        <v>20000</v>
      </c>
      <c r="BK345" s="120"/>
      <c r="BL345" s="107">
        <f t="shared" si="91"/>
        <v>57000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09">
        <f t="shared" si="105"/>
        <v>0</v>
      </c>
      <c r="BZ345" s="107">
        <f t="shared" si="93"/>
        <v>0</v>
      </c>
      <c r="CA345" s="109">
        <f t="shared" si="94"/>
        <v>58565</v>
      </c>
      <c r="CB345" s="109">
        <f t="shared" si="102"/>
        <v>147895</v>
      </c>
      <c r="CC345" s="110">
        <f t="shared" si="95"/>
        <v>206460</v>
      </c>
      <c r="CD345" s="111">
        <f t="shared" si="96"/>
        <v>19366</v>
      </c>
      <c r="CE345" s="112">
        <f t="shared" si="97"/>
        <v>225826</v>
      </c>
      <c r="CF345" s="125"/>
      <c r="CG345" s="114"/>
    </row>
    <row r="346" spans="1:85" x14ac:dyDescent="0.25">
      <c r="A346" s="308" t="s">
        <v>162</v>
      </c>
      <c r="B346" s="102">
        <f t="shared" si="88"/>
        <v>41612</v>
      </c>
      <c r="C346" s="115">
        <f t="shared" si="103"/>
        <v>58565</v>
      </c>
      <c r="D346" s="116">
        <f t="shared" si="103"/>
        <v>147895</v>
      </c>
      <c r="E346" s="117">
        <f t="shared" si="98"/>
        <v>19366</v>
      </c>
      <c r="F346" s="118">
        <f t="shared" si="89"/>
        <v>225826</v>
      </c>
      <c r="G346" s="119"/>
      <c r="H346" s="120"/>
      <c r="I346" s="120"/>
      <c r="J346" s="120"/>
      <c r="K346" s="120"/>
      <c r="L346" s="107">
        <f t="shared" si="99"/>
        <v>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07">
        <f t="shared" si="100"/>
        <v>0</v>
      </c>
      <c r="AC346" s="120"/>
      <c r="AD346" s="108">
        <f t="shared" si="101"/>
        <v>0</v>
      </c>
      <c r="AE346" s="120">
        <v>17000</v>
      </c>
      <c r="AF346" s="120"/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07">
        <f t="shared" si="104"/>
        <v>17000</v>
      </c>
      <c r="AU346" s="120">
        <v>15000</v>
      </c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07">
        <f t="shared" si="90"/>
        <v>15000</v>
      </c>
      <c r="BK346" s="120"/>
      <c r="BL346" s="107">
        <f t="shared" si="91"/>
        <v>32000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09">
        <f t="shared" si="105"/>
        <v>0</v>
      </c>
      <c r="BZ346" s="107">
        <f t="shared" si="93"/>
        <v>0</v>
      </c>
      <c r="CA346" s="109">
        <f t="shared" si="94"/>
        <v>41565</v>
      </c>
      <c r="CB346" s="109">
        <f t="shared" si="102"/>
        <v>132895</v>
      </c>
      <c r="CC346" s="110">
        <f t="shared" si="95"/>
        <v>174460</v>
      </c>
      <c r="CD346" s="111">
        <f t="shared" si="96"/>
        <v>19366</v>
      </c>
      <c r="CE346" s="112">
        <f t="shared" si="97"/>
        <v>193826</v>
      </c>
      <c r="CF346" s="125"/>
      <c r="CG346" s="114"/>
    </row>
    <row r="347" spans="1:85" x14ac:dyDescent="0.25">
      <c r="A347" s="308" t="s">
        <v>163</v>
      </c>
      <c r="B347" s="102">
        <f t="shared" si="88"/>
        <v>41613</v>
      </c>
      <c r="C347" s="115">
        <f t="shared" si="103"/>
        <v>41565</v>
      </c>
      <c r="D347" s="116">
        <f t="shared" si="103"/>
        <v>132895</v>
      </c>
      <c r="E347" s="117">
        <f t="shared" si="98"/>
        <v>19366</v>
      </c>
      <c r="F347" s="118">
        <f t="shared" si="89"/>
        <v>193826</v>
      </c>
      <c r="G347" s="119"/>
      <c r="H347" s="120"/>
      <c r="I347" s="120"/>
      <c r="J347" s="120"/>
      <c r="K347" s="120"/>
      <c r="L347" s="107">
        <f t="shared" si="99"/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07">
        <f t="shared" si="100"/>
        <v>0</v>
      </c>
      <c r="AC347" s="120"/>
      <c r="AD347" s="108">
        <f t="shared" si="101"/>
        <v>0</v>
      </c>
      <c r="AE347" s="120">
        <v>30000</v>
      </c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07">
        <f t="shared" si="104"/>
        <v>30000</v>
      </c>
      <c r="AU347" s="120">
        <v>25000</v>
      </c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07">
        <f t="shared" si="90"/>
        <v>25000</v>
      </c>
      <c r="BK347" s="120"/>
      <c r="BL347" s="107">
        <f t="shared" si="91"/>
        <v>55000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09">
        <f t="shared" si="105"/>
        <v>0</v>
      </c>
      <c r="BZ347" s="107">
        <f t="shared" si="93"/>
        <v>0</v>
      </c>
      <c r="CA347" s="109">
        <f t="shared" si="94"/>
        <v>11565</v>
      </c>
      <c r="CB347" s="109">
        <f t="shared" si="102"/>
        <v>107895</v>
      </c>
      <c r="CC347" s="110">
        <f t="shared" si="95"/>
        <v>119460</v>
      </c>
      <c r="CD347" s="111">
        <f t="shared" si="96"/>
        <v>19366</v>
      </c>
      <c r="CE347" s="112">
        <f t="shared" si="97"/>
        <v>138826</v>
      </c>
      <c r="CF347" s="125"/>
      <c r="CG347" s="114"/>
    </row>
    <row r="348" spans="1:85" x14ac:dyDescent="0.25">
      <c r="A348" s="308" t="s">
        <v>164</v>
      </c>
      <c r="B348" s="102">
        <f t="shared" si="88"/>
        <v>41614</v>
      </c>
      <c r="C348" s="115">
        <f t="shared" si="103"/>
        <v>11565</v>
      </c>
      <c r="D348" s="116">
        <f t="shared" si="103"/>
        <v>107895</v>
      </c>
      <c r="E348" s="117">
        <f t="shared" si="98"/>
        <v>19366</v>
      </c>
      <c r="F348" s="118">
        <f t="shared" si="89"/>
        <v>138826</v>
      </c>
      <c r="G348" s="119">
        <v>164000</v>
      </c>
      <c r="H348" s="120"/>
      <c r="I348" s="120"/>
      <c r="J348" s="120"/>
      <c r="K348" s="120"/>
      <c r="L348" s="107">
        <f t="shared" si="99"/>
        <v>164000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07">
        <f t="shared" si="100"/>
        <v>0</v>
      </c>
      <c r="AC348" s="120"/>
      <c r="AD348" s="108">
        <f t="shared" si="101"/>
        <v>164000</v>
      </c>
      <c r="AE348" s="120">
        <v>10000</v>
      </c>
      <c r="AF348" s="120"/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07">
        <f t="shared" si="104"/>
        <v>10000</v>
      </c>
      <c r="AU348" s="120">
        <v>38000</v>
      </c>
      <c r="AV348" s="120">
        <v>5000</v>
      </c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07">
        <f t="shared" si="90"/>
        <v>43000</v>
      </c>
      <c r="BK348" s="120"/>
      <c r="BL348" s="107">
        <f t="shared" si="91"/>
        <v>53000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09">
        <f t="shared" si="105"/>
        <v>0</v>
      </c>
      <c r="BZ348" s="107">
        <f t="shared" si="93"/>
        <v>0</v>
      </c>
      <c r="CA348" s="109">
        <f t="shared" si="94"/>
        <v>165565</v>
      </c>
      <c r="CB348" s="109">
        <f t="shared" si="102"/>
        <v>64895</v>
      </c>
      <c r="CC348" s="110">
        <f t="shared" si="95"/>
        <v>230460</v>
      </c>
      <c r="CD348" s="111">
        <f t="shared" si="96"/>
        <v>19366</v>
      </c>
      <c r="CE348" s="112">
        <f t="shared" si="97"/>
        <v>249826</v>
      </c>
      <c r="CF348" s="125"/>
      <c r="CG348" s="114"/>
    </row>
    <row r="349" spans="1:85" x14ac:dyDescent="0.25">
      <c r="A349" s="308" t="s">
        <v>165</v>
      </c>
      <c r="B349" s="102">
        <f t="shared" si="88"/>
        <v>41615</v>
      </c>
      <c r="C349" s="115">
        <f t="shared" si="103"/>
        <v>165565</v>
      </c>
      <c r="D349" s="116">
        <f t="shared" si="103"/>
        <v>64895</v>
      </c>
      <c r="E349" s="117">
        <f t="shared" si="98"/>
        <v>19366</v>
      </c>
      <c r="F349" s="118">
        <f t="shared" si="89"/>
        <v>249826</v>
      </c>
      <c r="G349" s="119">
        <v>102000</v>
      </c>
      <c r="H349" s="120"/>
      <c r="I349" s="120"/>
      <c r="J349" s="120"/>
      <c r="K349" s="120"/>
      <c r="L349" s="107">
        <f t="shared" si="99"/>
        <v>102000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07">
        <f t="shared" si="100"/>
        <v>0</v>
      </c>
      <c r="AC349" s="120"/>
      <c r="AD349" s="108">
        <f t="shared" si="101"/>
        <v>102000</v>
      </c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07">
        <f t="shared" si="104"/>
        <v>0</v>
      </c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07">
        <f t="shared" si="90"/>
        <v>0</v>
      </c>
      <c r="BK349" s="120"/>
      <c r="BL349" s="107">
        <f t="shared" si="91"/>
        <v>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09">
        <f t="shared" si="105"/>
        <v>0</v>
      </c>
      <c r="BZ349" s="107">
        <f t="shared" si="93"/>
        <v>0</v>
      </c>
      <c r="CA349" s="109">
        <f t="shared" si="94"/>
        <v>267565</v>
      </c>
      <c r="CB349" s="109">
        <f t="shared" si="102"/>
        <v>64895</v>
      </c>
      <c r="CC349" s="110">
        <f t="shared" si="95"/>
        <v>332460</v>
      </c>
      <c r="CD349" s="111">
        <f t="shared" si="96"/>
        <v>19366</v>
      </c>
      <c r="CE349" s="112">
        <f t="shared" si="97"/>
        <v>351826</v>
      </c>
      <c r="CF349" s="125"/>
      <c r="CG349" s="114"/>
    </row>
    <row r="350" spans="1:85" x14ac:dyDescent="0.25">
      <c r="A350" s="309" t="s">
        <v>166</v>
      </c>
      <c r="B350" s="310">
        <f t="shared" si="88"/>
        <v>41616</v>
      </c>
      <c r="C350" s="115">
        <f t="shared" si="103"/>
        <v>267565</v>
      </c>
      <c r="D350" s="116">
        <f t="shared" si="103"/>
        <v>64895</v>
      </c>
      <c r="E350" s="117">
        <f t="shared" si="98"/>
        <v>19366</v>
      </c>
      <c r="F350" s="118">
        <f t="shared" si="89"/>
        <v>351826</v>
      </c>
      <c r="G350" s="119"/>
      <c r="H350" s="120"/>
      <c r="I350" s="120"/>
      <c r="J350" s="120"/>
      <c r="K350" s="120"/>
      <c r="L350" s="107">
        <f t="shared" si="99"/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07">
        <f t="shared" si="100"/>
        <v>0</v>
      </c>
      <c r="AC350" s="120"/>
      <c r="AD350" s="108">
        <f t="shared" si="101"/>
        <v>0</v>
      </c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07">
        <f t="shared" si="104"/>
        <v>0</v>
      </c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07">
        <f t="shared" si="90"/>
        <v>0</v>
      </c>
      <c r="BK350" s="120"/>
      <c r="BL350" s="107">
        <f t="shared" si="91"/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09">
        <f t="shared" si="105"/>
        <v>0</v>
      </c>
      <c r="BZ350" s="107">
        <f t="shared" si="93"/>
        <v>0</v>
      </c>
      <c r="CA350" s="109">
        <f t="shared" si="94"/>
        <v>267565</v>
      </c>
      <c r="CB350" s="109">
        <f t="shared" si="102"/>
        <v>64895</v>
      </c>
      <c r="CC350" s="110">
        <f t="shared" si="95"/>
        <v>332460</v>
      </c>
      <c r="CD350" s="111">
        <f t="shared" si="96"/>
        <v>19366</v>
      </c>
      <c r="CE350" s="112">
        <f t="shared" si="97"/>
        <v>351826</v>
      </c>
      <c r="CF350" s="125"/>
      <c r="CG350" s="114"/>
    </row>
    <row r="351" spans="1:85" x14ac:dyDescent="0.25">
      <c r="A351" s="308" t="s">
        <v>167</v>
      </c>
      <c r="B351" s="102">
        <f t="shared" si="88"/>
        <v>41617</v>
      </c>
      <c r="C351" s="115">
        <f t="shared" si="103"/>
        <v>267565</v>
      </c>
      <c r="D351" s="116">
        <f t="shared" si="103"/>
        <v>64895</v>
      </c>
      <c r="E351" s="117">
        <f t="shared" si="98"/>
        <v>19366</v>
      </c>
      <c r="F351" s="118">
        <f t="shared" si="89"/>
        <v>351826</v>
      </c>
      <c r="G351" s="119"/>
      <c r="H351" s="120"/>
      <c r="I351" s="120"/>
      <c r="J351" s="120"/>
      <c r="K351" s="120"/>
      <c r="L351" s="107">
        <f t="shared" si="99"/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07">
        <f t="shared" si="100"/>
        <v>0</v>
      </c>
      <c r="AC351" s="120"/>
      <c r="AD351" s="108">
        <f t="shared" si="101"/>
        <v>0</v>
      </c>
      <c r="AE351" s="120">
        <v>30000</v>
      </c>
      <c r="AF351" s="120">
        <v>20000</v>
      </c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07">
        <f t="shared" si="104"/>
        <v>50000</v>
      </c>
      <c r="AU351" s="120">
        <v>15000</v>
      </c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07">
        <f t="shared" si="90"/>
        <v>15000</v>
      </c>
      <c r="BK351" s="120"/>
      <c r="BL351" s="107">
        <f t="shared" si="91"/>
        <v>65000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09">
        <f t="shared" si="105"/>
        <v>0</v>
      </c>
      <c r="BZ351" s="107">
        <f t="shared" si="93"/>
        <v>0</v>
      </c>
      <c r="CA351" s="109">
        <f t="shared" si="94"/>
        <v>217565</v>
      </c>
      <c r="CB351" s="109">
        <f t="shared" si="102"/>
        <v>49895</v>
      </c>
      <c r="CC351" s="110">
        <f t="shared" si="95"/>
        <v>267460</v>
      </c>
      <c r="CD351" s="111">
        <f t="shared" si="96"/>
        <v>19366</v>
      </c>
      <c r="CE351" s="112">
        <f t="shared" si="97"/>
        <v>286826</v>
      </c>
      <c r="CF351" s="125"/>
      <c r="CG351" s="114"/>
    </row>
    <row r="352" spans="1:85" x14ac:dyDescent="0.25">
      <c r="A352" s="308" t="s">
        <v>161</v>
      </c>
      <c r="B352" s="102">
        <f t="shared" si="88"/>
        <v>41618</v>
      </c>
      <c r="C352" s="115">
        <f t="shared" si="103"/>
        <v>217565</v>
      </c>
      <c r="D352" s="116">
        <f t="shared" si="103"/>
        <v>49895</v>
      </c>
      <c r="E352" s="117">
        <f t="shared" si="98"/>
        <v>19366</v>
      </c>
      <c r="F352" s="118">
        <f t="shared" si="89"/>
        <v>286826</v>
      </c>
      <c r="G352" s="119"/>
      <c r="H352" s="120"/>
      <c r="I352" s="120"/>
      <c r="J352" s="120"/>
      <c r="K352" s="120"/>
      <c r="L352" s="107">
        <f t="shared" si="99"/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07">
        <f t="shared" si="100"/>
        <v>0</v>
      </c>
      <c r="AC352" s="120"/>
      <c r="AD352" s="108">
        <f t="shared" si="101"/>
        <v>0</v>
      </c>
      <c r="AE352" s="120">
        <v>30000</v>
      </c>
      <c r="AF352" s="120"/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07">
        <f t="shared" si="104"/>
        <v>30000</v>
      </c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07">
        <f t="shared" si="90"/>
        <v>0</v>
      </c>
      <c r="BK352" s="120"/>
      <c r="BL352" s="107">
        <f t="shared" si="91"/>
        <v>30000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09">
        <f t="shared" si="105"/>
        <v>0</v>
      </c>
      <c r="BZ352" s="107">
        <f t="shared" si="93"/>
        <v>0</v>
      </c>
      <c r="CA352" s="109">
        <f t="shared" si="94"/>
        <v>187565</v>
      </c>
      <c r="CB352" s="109">
        <f t="shared" si="102"/>
        <v>49895</v>
      </c>
      <c r="CC352" s="110">
        <f t="shared" si="95"/>
        <v>237460</v>
      </c>
      <c r="CD352" s="111">
        <f t="shared" si="96"/>
        <v>19366</v>
      </c>
      <c r="CE352" s="112">
        <f t="shared" si="97"/>
        <v>256826</v>
      </c>
      <c r="CF352" s="125"/>
      <c r="CG352" s="114"/>
    </row>
    <row r="353" spans="1:85" x14ac:dyDescent="0.25">
      <c r="A353" s="308" t="s">
        <v>162</v>
      </c>
      <c r="B353" s="102">
        <f t="shared" si="88"/>
        <v>41619</v>
      </c>
      <c r="C353" s="115">
        <f t="shared" si="103"/>
        <v>187565</v>
      </c>
      <c r="D353" s="116">
        <f t="shared" si="103"/>
        <v>49895</v>
      </c>
      <c r="E353" s="117">
        <f t="shared" si="98"/>
        <v>19366</v>
      </c>
      <c r="F353" s="118">
        <f t="shared" si="89"/>
        <v>256826</v>
      </c>
      <c r="G353" s="119"/>
      <c r="H353" s="120"/>
      <c r="I353" s="120"/>
      <c r="J353" s="120"/>
      <c r="K353" s="120"/>
      <c r="L353" s="107">
        <f t="shared" si="99"/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07">
        <f t="shared" si="100"/>
        <v>0</v>
      </c>
      <c r="AC353" s="120"/>
      <c r="AD353" s="108">
        <f t="shared" si="101"/>
        <v>0</v>
      </c>
      <c r="AE353" s="120">
        <v>45000</v>
      </c>
      <c r="AF353" s="120">
        <v>10000</v>
      </c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07">
        <f t="shared" si="104"/>
        <v>55000</v>
      </c>
      <c r="AU353" s="120">
        <v>10000</v>
      </c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07">
        <f t="shared" si="90"/>
        <v>10000</v>
      </c>
      <c r="BK353" s="120"/>
      <c r="BL353" s="107">
        <f t="shared" si="91"/>
        <v>65000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09">
        <f t="shared" si="105"/>
        <v>0</v>
      </c>
      <c r="BZ353" s="107">
        <f t="shared" si="93"/>
        <v>0</v>
      </c>
      <c r="CA353" s="109">
        <f t="shared" si="94"/>
        <v>132565</v>
      </c>
      <c r="CB353" s="109">
        <f t="shared" si="102"/>
        <v>39895</v>
      </c>
      <c r="CC353" s="110">
        <f t="shared" si="95"/>
        <v>172460</v>
      </c>
      <c r="CD353" s="111">
        <f t="shared" si="96"/>
        <v>19366</v>
      </c>
      <c r="CE353" s="112">
        <f t="shared" si="97"/>
        <v>191826</v>
      </c>
      <c r="CF353" s="125"/>
      <c r="CG353" s="114"/>
    </row>
    <row r="354" spans="1:85" x14ac:dyDescent="0.25">
      <c r="A354" s="308" t="s">
        <v>163</v>
      </c>
      <c r="B354" s="102">
        <f t="shared" si="88"/>
        <v>41620</v>
      </c>
      <c r="C354" s="115">
        <f t="shared" si="103"/>
        <v>132565</v>
      </c>
      <c r="D354" s="116">
        <f t="shared" si="103"/>
        <v>39895</v>
      </c>
      <c r="E354" s="117">
        <f t="shared" si="98"/>
        <v>19366</v>
      </c>
      <c r="F354" s="118">
        <f t="shared" si="89"/>
        <v>191826</v>
      </c>
      <c r="G354" s="119">
        <v>67000</v>
      </c>
      <c r="H354" s="120"/>
      <c r="I354" s="120"/>
      <c r="J354" s="120"/>
      <c r="K354" s="120"/>
      <c r="L354" s="107">
        <f t="shared" si="99"/>
        <v>67000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07">
        <f t="shared" si="100"/>
        <v>0</v>
      </c>
      <c r="AC354" s="120"/>
      <c r="AD354" s="108">
        <f t="shared" si="101"/>
        <v>67000</v>
      </c>
      <c r="AE354" s="120">
        <v>24000</v>
      </c>
      <c r="AF354" s="120"/>
      <c r="AG354" s="120">
        <v>5000</v>
      </c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07">
        <f t="shared" si="104"/>
        <v>29000</v>
      </c>
      <c r="AU354" s="120">
        <v>10000</v>
      </c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07">
        <f t="shared" si="90"/>
        <v>10000</v>
      </c>
      <c r="BK354" s="120"/>
      <c r="BL354" s="107">
        <f t="shared" si="91"/>
        <v>39000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09">
        <f t="shared" si="105"/>
        <v>0</v>
      </c>
      <c r="BZ354" s="107">
        <f t="shared" si="93"/>
        <v>0</v>
      </c>
      <c r="CA354" s="109">
        <f t="shared" si="94"/>
        <v>170565</v>
      </c>
      <c r="CB354" s="109">
        <f t="shared" si="102"/>
        <v>29895</v>
      </c>
      <c r="CC354" s="110">
        <f t="shared" si="95"/>
        <v>200460</v>
      </c>
      <c r="CD354" s="111">
        <f t="shared" si="96"/>
        <v>19366</v>
      </c>
      <c r="CE354" s="112">
        <f t="shared" si="97"/>
        <v>219826</v>
      </c>
      <c r="CF354" s="125"/>
      <c r="CG354" s="114"/>
    </row>
    <row r="355" spans="1:85" x14ac:dyDescent="0.25">
      <c r="A355" s="308" t="s">
        <v>164</v>
      </c>
      <c r="B355" s="102">
        <f t="shared" si="88"/>
        <v>41621</v>
      </c>
      <c r="C355" s="115">
        <f t="shared" si="103"/>
        <v>170565</v>
      </c>
      <c r="D355" s="116">
        <f t="shared" si="103"/>
        <v>29895</v>
      </c>
      <c r="E355" s="117">
        <f t="shared" si="98"/>
        <v>19366</v>
      </c>
      <c r="F355" s="118">
        <f t="shared" si="89"/>
        <v>219826</v>
      </c>
      <c r="G355" s="119"/>
      <c r="H355" s="120"/>
      <c r="I355" s="120"/>
      <c r="J355" s="120"/>
      <c r="K355" s="120"/>
      <c r="L355" s="107">
        <f t="shared" si="99"/>
        <v>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07">
        <f t="shared" si="100"/>
        <v>0</v>
      </c>
      <c r="AC355" s="120"/>
      <c r="AD355" s="108">
        <f t="shared" si="101"/>
        <v>0</v>
      </c>
      <c r="AE355" s="120">
        <v>49900</v>
      </c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07">
        <f t="shared" si="104"/>
        <v>49900</v>
      </c>
      <c r="AU355" s="120">
        <v>25000</v>
      </c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07">
        <f t="shared" si="90"/>
        <v>25000</v>
      </c>
      <c r="BK355" s="120"/>
      <c r="BL355" s="107">
        <f t="shared" si="91"/>
        <v>74900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09">
        <f t="shared" si="105"/>
        <v>0</v>
      </c>
      <c r="BZ355" s="107">
        <f t="shared" si="93"/>
        <v>0</v>
      </c>
      <c r="CA355" s="109">
        <f t="shared" si="94"/>
        <v>120665</v>
      </c>
      <c r="CB355" s="109">
        <f t="shared" si="102"/>
        <v>4895</v>
      </c>
      <c r="CC355" s="110">
        <f t="shared" si="95"/>
        <v>125560</v>
      </c>
      <c r="CD355" s="111">
        <f t="shared" si="96"/>
        <v>19366</v>
      </c>
      <c r="CE355" s="112">
        <f t="shared" si="97"/>
        <v>144926</v>
      </c>
      <c r="CF355" s="125"/>
      <c r="CG355" s="114"/>
    </row>
    <row r="356" spans="1:85" x14ac:dyDescent="0.25">
      <c r="A356" s="308" t="s">
        <v>165</v>
      </c>
      <c r="B356" s="102">
        <f t="shared" si="88"/>
        <v>41622</v>
      </c>
      <c r="C356" s="115">
        <f t="shared" si="103"/>
        <v>120665</v>
      </c>
      <c r="D356" s="116">
        <f t="shared" si="103"/>
        <v>4895</v>
      </c>
      <c r="E356" s="117">
        <f t="shared" si="98"/>
        <v>19366</v>
      </c>
      <c r="F356" s="118">
        <f t="shared" si="89"/>
        <v>144926</v>
      </c>
      <c r="G356" s="119">
        <v>67000</v>
      </c>
      <c r="H356" s="120"/>
      <c r="I356" s="120"/>
      <c r="J356" s="120"/>
      <c r="K356" s="120"/>
      <c r="L356" s="107">
        <f t="shared" si="99"/>
        <v>67000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07">
        <f t="shared" si="100"/>
        <v>0</v>
      </c>
      <c r="AC356" s="120"/>
      <c r="AD356" s="108">
        <f t="shared" si="101"/>
        <v>67000</v>
      </c>
      <c r="AE356" s="120"/>
      <c r="AF356" s="120"/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07">
        <f t="shared" si="104"/>
        <v>0</v>
      </c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07">
        <f t="shared" si="90"/>
        <v>0</v>
      </c>
      <c r="BK356" s="120"/>
      <c r="BL356" s="107">
        <f t="shared" si="91"/>
        <v>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09">
        <f t="shared" si="105"/>
        <v>0</v>
      </c>
      <c r="BZ356" s="107">
        <f t="shared" si="93"/>
        <v>0</v>
      </c>
      <c r="CA356" s="109">
        <f t="shared" si="94"/>
        <v>187665</v>
      </c>
      <c r="CB356" s="109">
        <f t="shared" si="102"/>
        <v>4895</v>
      </c>
      <c r="CC356" s="110">
        <f t="shared" si="95"/>
        <v>192560</v>
      </c>
      <c r="CD356" s="111">
        <f t="shared" si="96"/>
        <v>19366</v>
      </c>
      <c r="CE356" s="112">
        <f t="shared" si="97"/>
        <v>211926</v>
      </c>
      <c r="CF356" s="125"/>
      <c r="CG356" s="114"/>
    </row>
    <row r="357" spans="1:85" x14ac:dyDescent="0.25">
      <c r="A357" s="309" t="s">
        <v>166</v>
      </c>
      <c r="B357" s="310">
        <f t="shared" si="88"/>
        <v>41623</v>
      </c>
      <c r="C357" s="115">
        <f t="shared" si="103"/>
        <v>187665</v>
      </c>
      <c r="D357" s="116">
        <f t="shared" si="103"/>
        <v>4895</v>
      </c>
      <c r="E357" s="117">
        <f t="shared" si="98"/>
        <v>19366</v>
      </c>
      <c r="F357" s="118">
        <f t="shared" si="89"/>
        <v>211926</v>
      </c>
      <c r="G357" s="119"/>
      <c r="H357" s="120"/>
      <c r="I357" s="120"/>
      <c r="J357" s="120"/>
      <c r="K357" s="120"/>
      <c r="L357" s="107">
        <f t="shared" si="99"/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07">
        <f t="shared" si="100"/>
        <v>0</v>
      </c>
      <c r="AC357" s="120"/>
      <c r="AD357" s="108">
        <f t="shared" si="101"/>
        <v>0</v>
      </c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07">
        <f t="shared" si="104"/>
        <v>0</v>
      </c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07">
        <f t="shared" si="90"/>
        <v>0</v>
      </c>
      <c r="BK357" s="120"/>
      <c r="BL357" s="107">
        <f t="shared" si="91"/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09">
        <f t="shared" si="105"/>
        <v>0</v>
      </c>
      <c r="BZ357" s="107">
        <f t="shared" si="93"/>
        <v>0</v>
      </c>
      <c r="CA357" s="109">
        <f t="shared" si="94"/>
        <v>187665</v>
      </c>
      <c r="CB357" s="109">
        <f t="shared" si="102"/>
        <v>4895</v>
      </c>
      <c r="CC357" s="110">
        <f t="shared" si="95"/>
        <v>192560</v>
      </c>
      <c r="CD357" s="111">
        <f t="shared" si="96"/>
        <v>19366</v>
      </c>
      <c r="CE357" s="112">
        <f t="shared" si="97"/>
        <v>211926</v>
      </c>
      <c r="CF357" s="125"/>
      <c r="CG357" s="114"/>
    </row>
    <row r="358" spans="1:85" x14ac:dyDescent="0.25">
      <c r="A358" s="308" t="s">
        <v>167</v>
      </c>
      <c r="B358" s="102">
        <f t="shared" si="88"/>
        <v>41624</v>
      </c>
      <c r="C358" s="115">
        <f t="shared" si="103"/>
        <v>187665</v>
      </c>
      <c r="D358" s="116">
        <f t="shared" si="103"/>
        <v>4895</v>
      </c>
      <c r="E358" s="117">
        <f t="shared" si="98"/>
        <v>19366</v>
      </c>
      <c r="F358" s="118">
        <f t="shared" si="89"/>
        <v>211926</v>
      </c>
      <c r="G358" s="119"/>
      <c r="H358" s="120"/>
      <c r="I358" s="120"/>
      <c r="J358" s="120"/>
      <c r="K358" s="120"/>
      <c r="L358" s="107">
        <f t="shared" si="99"/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07">
        <f t="shared" si="100"/>
        <v>0</v>
      </c>
      <c r="AC358" s="120"/>
      <c r="AD358" s="108">
        <f t="shared" si="101"/>
        <v>0</v>
      </c>
      <c r="AE358" s="120">
        <v>30000</v>
      </c>
      <c r="AF358" s="120">
        <v>10000</v>
      </c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07">
        <f t="shared" si="104"/>
        <v>40000</v>
      </c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07">
        <f t="shared" si="90"/>
        <v>0</v>
      </c>
      <c r="BK358" s="120"/>
      <c r="BL358" s="107">
        <f t="shared" si="91"/>
        <v>40000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09">
        <f t="shared" si="105"/>
        <v>0</v>
      </c>
      <c r="BZ358" s="107">
        <f t="shared" si="93"/>
        <v>0</v>
      </c>
      <c r="CA358" s="109">
        <f t="shared" si="94"/>
        <v>147665</v>
      </c>
      <c r="CB358" s="109">
        <f t="shared" si="102"/>
        <v>4895</v>
      </c>
      <c r="CC358" s="110">
        <f t="shared" si="95"/>
        <v>152560</v>
      </c>
      <c r="CD358" s="111">
        <f t="shared" si="96"/>
        <v>19366</v>
      </c>
      <c r="CE358" s="112">
        <f t="shared" si="97"/>
        <v>171926</v>
      </c>
      <c r="CF358" s="125"/>
      <c r="CG358" s="114"/>
    </row>
    <row r="359" spans="1:85" x14ac:dyDescent="0.25">
      <c r="A359" s="308" t="s">
        <v>161</v>
      </c>
      <c r="B359" s="102">
        <f t="shared" si="88"/>
        <v>41625</v>
      </c>
      <c r="C359" s="115">
        <f t="shared" si="103"/>
        <v>147665</v>
      </c>
      <c r="D359" s="116">
        <f t="shared" si="103"/>
        <v>4895</v>
      </c>
      <c r="E359" s="117">
        <f t="shared" si="98"/>
        <v>19366</v>
      </c>
      <c r="F359" s="118">
        <f t="shared" si="89"/>
        <v>171926</v>
      </c>
      <c r="G359" s="119"/>
      <c r="H359" s="120"/>
      <c r="I359" s="120"/>
      <c r="J359" s="120"/>
      <c r="K359" s="120"/>
      <c r="L359" s="107">
        <f t="shared" si="99"/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07">
        <f t="shared" si="100"/>
        <v>0</v>
      </c>
      <c r="AC359" s="120"/>
      <c r="AD359" s="108">
        <f t="shared" si="101"/>
        <v>0</v>
      </c>
      <c r="AE359" s="120">
        <v>38000</v>
      </c>
      <c r="AF359" s="120"/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07">
        <f t="shared" si="104"/>
        <v>38000</v>
      </c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07">
        <f t="shared" si="90"/>
        <v>0</v>
      </c>
      <c r="BK359" s="120"/>
      <c r="BL359" s="107">
        <f t="shared" si="91"/>
        <v>38000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09">
        <f t="shared" si="105"/>
        <v>0</v>
      </c>
      <c r="BZ359" s="107">
        <f t="shared" si="93"/>
        <v>0</v>
      </c>
      <c r="CA359" s="109">
        <f t="shared" si="94"/>
        <v>109665</v>
      </c>
      <c r="CB359" s="109">
        <f t="shared" si="102"/>
        <v>4895</v>
      </c>
      <c r="CC359" s="110">
        <f t="shared" si="95"/>
        <v>114560</v>
      </c>
      <c r="CD359" s="111">
        <f t="shared" si="96"/>
        <v>19366</v>
      </c>
      <c r="CE359" s="112">
        <f t="shared" si="97"/>
        <v>133926</v>
      </c>
      <c r="CF359" s="125"/>
      <c r="CG359" s="114"/>
    </row>
    <row r="360" spans="1:85" x14ac:dyDescent="0.25">
      <c r="A360" s="308" t="s">
        <v>162</v>
      </c>
      <c r="B360" s="102">
        <f t="shared" si="88"/>
        <v>41626</v>
      </c>
      <c r="C360" s="115">
        <f t="shared" si="103"/>
        <v>109665</v>
      </c>
      <c r="D360" s="116">
        <f t="shared" si="103"/>
        <v>4895</v>
      </c>
      <c r="E360" s="117">
        <f t="shared" si="98"/>
        <v>19366</v>
      </c>
      <c r="F360" s="118">
        <f t="shared" si="89"/>
        <v>133926</v>
      </c>
      <c r="G360" s="119"/>
      <c r="H360" s="120"/>
      <c r="I360" s="120"/>
      <c r="J360" s="120"/>
      <c r="K360" s="120"/>
      <c r="L360" s="107">
        <f t="shared" si="99"/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07">
        <f t="shared" si="100"/>
        <v>0</v>
      </c>
      <c r="AC360" s="120"/>
      <c r="AD360" s="108">
        <f t="shared" si="101"/>
        <v>0</v>
      </c>
      <c r="AE360" s="120">
        <v>48000</v>
      </c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07">
        <f t="shared" si="104"/>
        <v>48000</v>
      </c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07">
        <f t="shared" si="90"/>
        <v>0</v>
      </c>
      <c r="BK360" s="120"/>
      <c r="BL360" s="107">
        <f t="shared" si="91"/>
        <v>48000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09">
        <f t="shared" si="105"/>
        <v>0</v>
      </c>
      <c r="BZ360" s="107">
        <f t="shared" si="93"/>
        <v>0</v>
      </c>
      <c r="CA360" s="109">
        <f t="shared" si="94"/>
        <v>61665</v>
      </c>
      <c r="CB360" s="109">
        <f t="shared" si="102"/>
        <v>4895</v>
      </c>
      <c r="CC360" s="110">
        <f t="shared" si="95"/>
        <v>66560</v>
      </c>
      <c r="CD360" s="111">
        <f t="shared" si="96"/>
        <v>19366</v>
      </c>
      <c r="CE360" s="112">
        <f t="shared" si="97"/>
        <v>85926</v>
      </c>
      <c r="CF360" s="125"/>
      <c r="CG360" s="114"/>
    </row>
    <row r="361" spans="1:85" x14ac:dyDescent="0.25">
      <c r="A361" s="308" t="s">
        <v>163</v>
      </c>
      <c r="B361" s="102">
        <f t="shared" si="88"/>
        <v>41627</v>
      </c>
      <c r="C361" s="115">
        <f t="shared" si="103"/>
        <v>61665</v>
      </c>
      <c r="D361" s="116">
        <f t="shared" si="103"/>
        <v>4895</v>
      </c>
      <c r="E361" s="117">
        <f t="shared" si="98"/>
        <v>19366</v>
      </c>
      <c r="F361" s="118">
        <f t="shared" si="89"/>
        <v>85926</v>
      </c>
      <c r="G361" s="119">
        <v>101000</v>
      </c>
      <c r="H361" s="120"/>
      <c r="I361" s="120"/>
      <c r="J361" s="120"/>
      <c r="K361" s="120"/>
      <c r="L361" s="107">
        <f t="shared" si="99"/>
        <v>101000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07">
        <f t="shared" si="100"/>
        <v>0</v>
      </c>
      <c r="AC361" s="120"/>
      <c r="AD361" s="108">
        <f t="shared" si="101"/>
        <v>101000</v>
      </c>
      <c r="AE361" s="120">
        <v>17000</v>
      </c>
      <c r="AF361" s="120"/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07">
        <f t="shared" si="104"/>
        <v>17000</v>
      </c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07">
        <f t="shared" si="90"/>
        <v>0</v>
      </c>
      <c r="BK361" s="120"/>
      <c r="BL361" s="107">
        <f t="shared" si="91"/>
        <v>17000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09">
        <f t="shared" si="105"/>
        <v>0</v>
      </c>
      <c r="BZ361" s="107">
        <f t="shared" si="93"/>
        <v>0</v>
      </c>
      <c r="CA361" s="109">
        <f t="shared" si="94"/>
        <v>145665</v>
      </c>
      <c r="CB361" s="109">
        <f t="shared" si="102"/>
        <v>4895</v>
      </c>
      <c r="CC361" s="110">
        <f t="shared" si="95"/>
        <v>150560</v>
      </c>
      <c r="CD361" s="111">
        <f t="shared" si="96"/>
        <v>19366</v>
      </c>
      <c r="CE361" s="112">
        <f t="shared" si="97"/>
        <v>169926</v>
      </c>
      <c r="CF361" s="125"/>
      <c r="CG361" s="114"/>
    </row>
    <row r="362" spans="1:85" x14ac:dyDescent="0.25">
      <c r="A362" s="308" t="s">
        <v>164</v>
      </c>
      <c r="B362" s="102">
        <f t="shared" ref="B362:B378" si="106">B361+1</f>
        <v>41628</v>
      </c>
      <c r="C362" s="115">
        <f t="shared" si="103"/>
        <v>145665</v>
      </c>
      <c r="D362" s="116">
        <f t="shared" si="103"/>
        <v>4895</v>
      </c>
      <c r="E362" s="117">
        <f t="shared" si="98"/>
        <v>19366</v>
      </c>
      <c r="F362" s="118">
        <f t="shared" si="89"/>
        <v>169926</v>
      </c>
      <c r="G362" s="119"/>
      <c r="H362" s="120"/>
      <c r="I362" s="120"/>
      <c r="J362" s="120"/>
      <c r="K362" s="120"/>
      <c r="L362" s="107">
        <f t="shared" si="99"/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07">
        <f t="shared" si="100"/>
        <v>0</v>
      </c>
      <c r="AC362" s="120"/>
      <c r="AD362" s="108">
        <f t="shared" si="101"/>
        <v>0</v>
      </c>
      <c r="AE362" s="120">
        <v>38000</v>
      </c>
      <c r="AF362" s="120"/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07">
        <f t="shared" si="104"/>
        <v>38000</v>
      </c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07">
        <f t="shared" si="90"/>
        <v>0</v>
      </c>
      <c r="BK362" s="120"/>
      <c r="BL362" s="107">
        <f t="shared" si="91"/>
        <v>38000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09">
        <f t="shared" si="105"/>
        <v>0</v>
      </c>
      <c r="BZ362" s="107">
        <f t="shared" si="93"/>
        <v>0</v>
      </c>
      <c r="CA362" s="109">
        <f t="shared" si="94"/>
        <v>107665</v>
      </c>
      <c r="CB362" s="109">
        <f t="shared" si="102"/>
        <v>4895</v>
      </c>
      <c r="CC362" s="110">
        <f t="shared" si="95"/>
        <v>112560</v>
      </c>
      <c r="CD362" s="111">
        <f t="shared" si="96"/>
        <v>19366</v>
      </c>
      <c r="CE362" s="112">
        <f t="shared" si="97"/>
        <v>131926</v>
      </c>
      <c r="CF362" s="125"/>
      <c r="CG362" s="114"/>
    </row>
    <row r="363" spans="1:85" x14ac:dyDescent="0.25">
      <c r="A363" s="308" t="s">
        <v>165</v>
      </c>
      <c r="B363" s="102">
        <f t="shared" si="106"/>
        <v>41629</v>
      </c>
      <c r="C363" s="115">
        <f t="shared" si="103"/>
        <v>107665</v>
      </c>
      <c r="D363" s="116">
        <f t="shared" si="103"/>
        <v>4895</v>
      </c>
      <c r="E363" s="117">
        <f t="shared" si="98"/>
        <v>19366</v>
      </c>
      <c r="F363" s="118">
        <f t="shared" si="89"/>
        <v>131926</v>
      </c>
      <c r="G363" s="119">
        <v>34000</v>
      </c>
      <c r="H363" s="120"/>
      <c r="I363" s="120"/>
      <c r="J363" s="120"/>
      <c r="K363" s="120"/>
      <c r="L363" s="107">
        <f t="shared" si="99"/>
        <v>34000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07">
        <f t="shared" si="100"/>
        <v>0</v>
      </c>
      <c r="AC363" s="120"/>
      <c r="AD363" s="108">
        <f t="shared" si="101"/>
        <v>34000</v>
      </c>
      <c r="AE363" s="120"/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07">
        <f t="shared" si="104"/>
        <v>0</v>
      </c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07">
        <f t="shared" si="90"/>
        <v>0</v>
      </c>
      <c r="BK363" s="120"/>
      <c r="BL363" s="107">
        <f t="shared" si="91"/>
        <v>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09">
        <f t="shared" si="105"/>
        <v>0</v>
      </c>
      <c r="BZ363" s="107">
        <f t="shared" si="93"/>
        <v>0</v>
      </c>
      <c r="CA363" s="109">
        <f t="shared" si="94"/>
        <v>141665</v>
      </c>
      <c r="CB363" s="109">
        <f t="shared" si="102"/>
        <v>4895</v>
      </c>
      <c r="CC363" s="110">
        <f t="shared" si="95"/>
        <v>146560</v>
      </c>
      <c r="CD363" s="111">
        <f t="shared" si="96"/>
        <v>19366</v>
      </c>
      <c r="CE363" s="112">
        <f t="shared" si="97"/>
        <v>165926</v>
      </c>
      <c r="CF363" s="125"/>
      <c r="CG363" s="114"/>
    </row>
    <row r="364" spans="1:85" x14ac:dyDescent="0.25">
      <c r="A364" s="309" t="s">
        <v>166</v>
      </c>
      <c r="B364" s="310">
        <f t="shared" si="106"/>
        <v>41630</v>
      </c>
      <c r="C364" s="115">
        <f t="shared" si="103"/>
        <v>141665</v>
      </c>
      <c r="D364" s="116">
        <f t="shared" si="103"/>
        <v>4895</v>
      </c>
      <c r="E364" s="117">
        <f t="shared" si="98"/>
        <v>19366</v>
      </c>
      <c r="F364" s="118">
        <f t="shared" si="89"/>
        <v>165926</v>
      </c>
      <c r="G364" s="119"/>
      <c r="H364" s="120"/>
      <c r="I364" s="120"/>
      <c r="J364" s="120"/>
      <c r="K364" s="120"/>
      <c r="L364" s="107">
        <f t="shared" si="99"/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07">
        <f t="shared" si="100"/>
        <v>0</v>
      </c>
      <c r="AC364" s="120"/>
      <c r="AD364" s="108">
        <f t="shared" si="101"/>
        <v>0</v>
      </c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07">
        <f t="shared" si="104"/>
        <v>0</v>
      </c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07">
        <f t="shared" si="90"/>
        <v>0</v>
      </c>
      <c r="BK364" s="120"/>
      <c r="BL364" s="107">
        <f t="shared" si="91"/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09">
        <f t="shared" si="105"/>
        <v>0</v>
      </c>
      <c r="BZ364" s="107">
        <f t="shared" si="93"/>
        <v>0</v>
      </c>
      <c r="CA364" s="109">
        <f t="shared" si="94"/>
        <v>141665</v>
      </c>
      <c r="CB364" s="109">
        <f t="shared" si="102"/>
        <v>4895</v>
      </c>
      <c r="CC364" s="110">
        <f t="shared" si="95"/>
        <v>146560</v>
      </c>
      <c r="CD364" s="111">
        <f t="shared" si="96"/>
        <v>19366</v>
      </c>
      <c r="CE364" s="112">
        <f t="shared" si="97"/>
        <v>165926</v>
      </c>
      <c r="CF364" s="125"/>
      <c r="CG364" s="114"/>
    </row>
    <row r="365" spans="1:85" x14ac:dyDescent="0.25">
      <c r="A365" s="308" t="s">
        <v>167</v>
      </c>
      <c r="B365" s="102">
        <f t="shared" si="106"/>
        <v>41631</v>
      </c>
      <c r="C365" s="115">
        <f t="shared" si="103"/>
        <v>141665</v>
      </c>
      <c r="D365" s="116">
        <f t="shared" si="103"/>
        <v>4895</v>
      </c>
      <c r="E365" s="117">
        <f t="shared" si="98"/>
        <v>19366</v>
      </c>
      <c r="F365" s="118">
        <f t="shared" si="89"/>
        <v>165926</v>
      </c>
      <c r="G365" s="119"/>
      <c r="H365" s="120"/>
      <c r="I365" s="120"/>
      <c r="J365" s="120"/>
      <c r="K365" s="120"/>
      <c r="L365" s="107">
        <f t="shared" si="99"/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07">
        <f t="shared" si="100"/>
        <v>0</v>
      </c>
      <c r="AC365" s="120"/>
      <c r="AD365" s="108">
        <f t="shared" si="101"/>
        <v>0</v>
      </c>
      <c r="AE365" s="120">
        <v>30000</v>
      </c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07">
        <f t="shared" si="104"/>
        <v>30000</v>
      </c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07">
        <f t="shared" si="90"/>
        <v>0</v>
      </c>
      <c r="BK365" s="120"/>
      <c r="BL365" s="107">
        <f t="shared" si="91"/>
        <v>30000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09">
        <f t="shared" si="105"/>
        <v>0</v>
      </c>
      <c r="BZ365" s="107">
        <f t="shared" si="93"/>
        <v>0</v>
      </c>
      <c r="CA365" s="109">
        <f t="shared" si="94"/>
        <v>111665</v>
      </c>
      <c r="CB365" s="109">
        <f t="shared" si="102"/>
        <v>4895</v>
      </c>
      <c r="CC365" s="110">
        <f t="shared" si="95"/>
        <v>116560</v>
      </c>
      <c r="CD365" s="111">
        <f t="shared" si="96"/>
        <v>19366</v>
      </c>
      <c r="CE365" s="112">
        <f t="shared" si="97"/>
        <v>135926</v>
      </c>
      <c r="CF365" s="125"/>
      <c r="CG365" s="114"/>
    </row>
    <row r="366" spans="1:85" x14ac:dyDescent="0.25">
      <c r="A366" s="308" t="s">
        <v>161</v>
      </c>
      <c r="B366" s="102">
        <f t="shared" si="106"/>
        <v>41632</v>
      </c>
      <c r="C366" s="115">
        <f t="shared" si="103"/>
        <v>111665</v>
      </c>
      <c r="D366" s="116">
        <f t="shared" si="103"/>
        <v>4895</v>
      </c>
      <c r="E366" s="117">
        <f t="shared" si="98"/>
        <v>19366</v>
      </c>
      <c r="F366" s="118">
        <f t="shared" si="89"/>
        <v>135926</v>
      </c>
      <c r="G366" s="119"/>
      <c r="H366" s="120"/>
      <c r="I366" s="120"/>
      <c r="J366" s="120"/>
      <c r="K366" s="120"/>
      <c r="L366" s="107">
        <f t="shared" si="99"/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07">
        <f t="shared" si="100"/>
        <v>0</v>
      </c>
      <c r="AC366" s="120"/>
      <c r="AD366" s="108">
        <f t="shared" si="101"/>
        <v>0</v>
      </c>
      <c r="AE366" s="120">
        <v>24000</v>
      </c>
      <c r="AF366" s="120"/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07">
        <f t="shared" si="104"/>
        <v>24000</v>
      </c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07">
        <f t="shared" si="90"/>
        <v>0</v>
      </c>
      <c r="BK366" s="120"/>
      <c r="BL366" s="107">
        <f t="shared" si="91"/>
        <v>24000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09">
        <f t="shared" si="105"/>
        <v>0</v>
      </c>
      <c r="BZ366" s="107">
        <f t="shared" si="93"/>
        <v>0</v>
      </c>
      <c r="CA366" s="109">
        <f t="shared" si="94"/>
        <v>87665</v>
      </c>
      <c r="CB366" s="109">
        <f t="shared" si="102"/>
        <v>4895</v>
      </c>
      <c r="CC366" s="110">
        <f t="shared" si="95"/>
        <v>92560</v>
      </c>
      <c r="CD366" s="111">
        <f t="shared" si="96"/>
        <v>19366</v>
      </c>
      <c r="CE366" s="112">
        <f t="shared" si="97"/>
        <v>111926</v>
      </c>
      <c r="CF366" s="125"/>
      <c r="CG366" s="114"/>
    </row>
    <row r="367" spans="1:85" x14ac:dyDescent="0.25">
      <c r="A367" s="308" t="s">
        <v>162</v>
      </c>
      <c r="B367" s="102">
        <f t="shared" si="106"/>
        <v>41633</v>
      </c>
      <c r="C367" s="115">
        <f t="shared" si="103"/>
        <v>87665</v>
      </c>
      <c r="D367" s="116">
        <f t="shared" si="103"/>
        <v>4895</v>
      </c>
      <c r="E367" s="117">
        <f t="shared" si="98"/>
        <v>19366</v>
      </c>
      <c r="F367" s="118">
        <f t="shared" si="89"/>
        <v>111926</v>
      </c>
      <c r="G367" s="119"/>
      <c r="H367" s="120"/>
      <c r="I367" s="120"/>
      <c r="J367" s="120"/>
      <c r="K367" s="120"/>
      <c r="L367" s="107">
        <f t="shared" si="99"/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07">
        <f t="shared" si="100"/>
        <v>0</v>
      </c>
      <c r="AC367" s="120"/>
      <c r="AD367" s="108">
        <f t="shared" si="101"/>
        <v>0</v>
      </c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07">
        <f t="shared" si="104"/>
        <v>0</v>
      </c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07">
        <f t="shared" si="90"/>
        <v>0</v>
      </c>
      <c r="BK367" s="120"/>
      <c r="BL367" s="107">
        <f t="shared" si="91"/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09">
        <f t="shared" si="105"/>
        <v>0</v>
      </c>
      <c r="BZ367" s="107">
        <f t="shared" si="93"/>
        <v>0</v>
      </c>
      <c r="CA367" s="109">
        <f t="shared" si="94"/>
        <v>87665</v>
      </c>
      <c r="CB367" s="109">
        <f t="shared" si="102"/>
        <v>4895</v>
      </c>
      <c r="CC367" s="110">
        <f t="shared" si="95"/>
        <v>92560</v>
      </c>
      <c r="CD367" s="111">
        <f t="shared" si="96"/>
        <v>19366</v>
      </c>
      <c r="CE367" s="112">
        <f t="shared" si="97"/>
        <v>111926</v>
      </c>
      <c r="CF367" s="125"/>
      <c r="CG367" s="114"/>
    </row>
    <row r="368" spans="1:85" x14ac:dyDescent="0.25">
      <c r="A368" s="308" t="s">
        <v>163</v>
      </c>
      <c r="B368" s="102">
        <f t="shared" si="106"/>
        <v>41634</v>
      </c>
      <c r="C368" s="115">
        <f t="shared" si="103"/>
        <v>87665</v>
      </c>
      <c r="D368" s="116">
        <f t="shared" si="103"/>
        <v>4895</v>
      </c>
      <c r="E368" s="117">
        <f t="shared" si="98"/>
        <v>19366</v>
      </c>
      <c r="F368" s="118">
        <f t="shared" si="89"/>
        <v>111926</v>
      </c>
      <c r="G368" s="119">
        <v>67000</v>
      </c>
      <c r="H368" s="120"/>
      <c r="I368" s="120"/>
      <c r="J368" s="120"/>
      <c r="K368" s="120"/>
      <c r="L368" s="107">
        <f t="shared" si="99"/>
        <v>67000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07">
        <f t="shared" si="100"/>
        <v>0</v>
      </c>
      <c r="AC368" s="120"/>
      <c r="AD368" s="108">
        <f t="shared" si="101"/>
        <v>67000</v>
      </c>
      <c r="AE368" s="120">
        <v>35000</v>
      </c>
      <c r="AF368" s="120"/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07">
        <f t="shared" si="104"/>
        <v>35000</v>
      </c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07">
        <f t="shared" si="90"/>
        <v>0</v>
      </c>
      <c r="BK368" s="120"/>
      <c r="BL368" s="107">
        <f t="shared" si="91"/>
        <v>35000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09">
        <f t="shared" si="105"/>
        <v>0</v>
      </c>
      <c r="BZ368" s="107">
        <f t="shared" si="93"/>
        <v>0</v>
      </c>
      <c r="CA368" s="109">
        <f t="shared" si="94"/>
        <v>119665</v>
      </c>
      <c r="CB368" s="109">
        <f t="shared" si="102"/>
        <v>4895</v>
      </c>
      <c r="CC368" s="110">
        <f t="shared" si="95"/>
        <v>124560</v>
      </c>
      <c r="CD368" s="111">
        <f t="shared" si="96"/>
        <v>19366</v>
      </c>
      <c r="CE368" s="112">
        <f t="shared" si="97"/>
        <v>143926</v>
      </c>
      <c r="CF368" s="125"/>
      <c r="CG368" s="114"/>
    </row>
    <row r="369" spans="1:86" x14ac:dyDescent="0.25">
      <c r="A369" s="308" t="s">
        <v>164</v>
      </c>
      <c r="B369" s="102">
        <f t="shared" si="106"/>
        <v>41635</v>
      </c>
      <c r="C369" s="115">
        <f t="shared" si="103"/>
        <v>119665</v>
      </c>
      <c r="D369" s="116">
        <f t="shared" si="103"/>
        <v>4895</v>
      </c>
      <c r="E369" s="117">
        <f t="shared" si="98"/>
        <v>19366</v>
      </c>
      <c r="F369" s="118">
        <f t="shared" si="89"/>
        <v>143926</v>
      </c>
      <c r="G369" s="119"/>
      <c r="H369" s="120"/>
      <c r="I369" s="120"/>
      <c r="J369" s="120"/>
      <c r="K369" s="120"/>
      <c r="L369" s="107">
        <f t="shared" si="99"/>
        <v>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07">
        <f t="shared" si="100"/>
        <v>0</v>
      </c>
      <c r="AC369" s="120"/>
      <c r="AD369" s="108">
        <f t="shared" si="101"/>
        <v>0</v>
      </c>
      <c r="AE369" s="120">
        <v>66000</v>
      </c>
      <c r="AF369" s="120"/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07">
        <f t="shared" si="104"/>
        <v>66000</v>
      </c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07">
        <f t="shared" si="90"/>
        <v>0</v>
      </c>
      <c r="BK369" s="120"/>
      <c r="BL369" s="107">
        <f t="shared" si="91"/>
        <v>66000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09">
        <f t="shared" si="105"/>
        <v>0</v>
      </c>
      <c r="BZ369" s="107">
        <f t="shared" si="93"/>
        <v>0</v>
      </c>
      <c r="CA369" s="109">
        <f t="shared" si="94"/>
        <v>53665</v>
      </c>
      <c r="CB369" s="109">
        <f t="shared" si="102"/>
        <v>4895</v>
      </c>
      <c r="CC369" s="110">
        <f t="shared" si="95"/>
        <v>58560</v>
      </c>
      <c r="CD369" s="111">
        <f t="shared" si="96"/>
        <v>19366</v>
      </c>
      <c r="CE369" s="112">
        <f t="shared" si="97"/>
        <v>77926</v>
      </c>
      <c r="CF369" s="125"/>
      <c r="CG369" s="114"/>
    </row>
    <row r="370" spans="1:86" x14ac:dyDescent="0.25">
      <c r="A370" s="308" t="s">
        <v>165</v>
      </c>
      <c r="B370" s="102">
        <f t="shared" si="106"/>
        <v>41636</v>
      </c>
      <c r="C370" s="115">
        <f t="shared" si="103"/>
        <v>53665</v>
      </c>
      <c r="D370" s="116">
        <f t="shared" si="103"/>
        <v>4895</v>
      </c>
      <c r="E370" s="117">
        <f t="shared" si="98"/>
        <v>19366</v>
      </c>
      <c r="F370" s="118">
        <f t="shared" si="89"/>
        <v>77926</v>
      </c>
      <c r="G370" s="119"/>
      <c r="H370" s="120"/>
      <c r="I370" s="120"/>
      <c r="J370" s="120"/>
      <c r="K370" s="120"/>
      <c r="L370" s="107">
        <f t="shared" si="99"/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07">
        <f t="shared" si="100"/>
        <v>0</v>
      </c>
      <c r="AC370" s="120"/>
      <c r="AD370" s="108">
        <f t="shared" si="101"/>
        <v>0</v>
      </c>
      <c r="AE370" s="120">
        <v>10000</v>
      </c>
      <c r="AF370" s="120"/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07">
        <f t="shared" si="104"/>
        <v>10000</v>
      </c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07">
        <f t="shared" si="90"/>
        <v>0</v>
      </c>
      <c r="BK370" s="120"/>
      <c r="BL370" s="107">
        <f t="shared" si="91"/>
        <v>10000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09">
        <f t="shared" si="105"/>
        <v>0</v>
      </c>
      <c r="BZ370" s="107">
        <f t="shared" si="93"/>
        <v>0</v>
      </c>
      <c r="CA370" s="109">
        <f t="shared" si="94"/>
        <v>43665</v>
      </c>
      <c r="CB370" s="109">
        <f t="shared" si="102"/>
        <v>4895</v>
      </c>
      <c r="CC370" s="110">
        <f t="shared" si="95"/>
        <v>48560</v>
      </c>
      <c r="CD370" s="111">
        <f t="shared" si="96"/>
        <v>19366</v>
      </c>
      <c r="CE370" s="112">
        <f t="shared" si="97"/>
        <v>67926</v>
      </c>
      <c r="CF370" s="125"/>
      <c r="CG370" s="114"/>
    </row>
    <row r="371" spans="1:86" x14ac:dyDescent="0.25">
      <c r="A371" s="309" t="s">
        <v>166</v>
      </c>
      <c r="B371" s="310">
        <f t="shared" si="106"/>
        <v>41637</v>
      </c>
      <c r="C371" s="115">
        <f t="shared" si="103"/>
        <v>43665</v>
      </c>
      <c r="D371" s="116">
        <f t="shared" si="103"/>
        <v>4895</v>
      </c>
      <c r="E371" s="117">
        <f t="shared" si="98"/>
        <v>19366</v>
      </c>
      <c r="F371" s="118">
        <f t="shared" si="89"/>
        <v>67926</v>
      </c>
      <c r="G371" s="119"/>
      <c r="H371" s="120"/>
      <c r="I371" s="120"/>
      <c r="J371" s="120"/>
      <c r="K371" s="120"/>
      <c r="L371" s="107">
        <f t="shared" si="99"/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07">
        <f t="shared" si="100"/>
        <v>0</v>
      </c>
      <c r="AC371" s="120"/>
      <c r="AD371" s="108">
        <f t="shared" si="101"/>
        <v>0</v>
      </c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07">
        <f t="shared" si="104"/>
        <v>0</v>
      </c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07">
        <f t="shared" si="90"/>
        <v>0</v>
      </c>
      <c r="BK371" s="120"/>
      <c r="BL371" s="107">
        <f t="shared" si="91"/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09">
        <f t="shared" si="105"/>
        <v>0</v>
      </c>
      <c r="BZ371" s="107">
        <f t="shared" si="93"/>
        <v>0</v>
      </c>
      <c r="CA371" s="109">
        <f t="shared" si="94"/>
        <v>43665</v>
      </c>
      <c r="CB371" s="109">
        <f t="shared" si="102"/>
        <v>4895</v>
      </c>
      <c r="CC371" s="110">
        <f t="shared" si="95"/>
        <v>48560</v>
      </c>
      <c r="CD371" s="111">
        <f t="shared" si="96"/>
        <v>19366</v>
      </c>
      <c r="CE371" s="112">
        <f t="shared" si="97"/>
        <v>67926</v>
      </c>
      <c r="CF371" s="125"/>
      <c r="CG371" s="114"/>
    </row>
    <row r="372" spans="1:86" x14ac:dyDescent="0.25">
      <c r="A372" s="308" t="s">
        <v>167</v>
      </c>
      <c r="B372" s="102">
        <f t="shared" si="106"/>
        <v>41638</v>
      </c>
      <c r="C372" s="115">
        <f t="shared" si="103"/>
        <v>43665</v>
      </c>
      <c r="D372" s="116">
        <f t="shared" si="103"/>
        <v>4895</v>
      </c>
      <c r="E372" s="117">
        <f t="shared" si="98"/>
        <v>19366</v>
      </c>
      <c r="F372" s="118">
        <f t="shared" si="89"/>
        <v>67926</v>
      </c>
      <c r="G372" s="119">
        <v>100000</v>
      </c>
      <c r="H372" s="120"/>
      <c r="I372" s="120"/>
      <c r="J372" s="120"/>
      <c r="K372" s="120"/>
      <c r="L372" s="107">
        <f t="shared" si="99"/>
        <v>100000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07">
        <f t="shared" si="100"/>
        <v>0</v>
      </c>
      <c r="AC372" s="120"/>
      <c r="AD372" s="108">
        <f t="shared" si="101"/>
        <v>100000</v>
      </c>
      <c r="AE372" s="120">
        <v>40000</v>
      </c>
      <c r="AF372" s="120">
        <v>10000</v>
      </c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07">
        <f t="shared" si="104"/>
        <v>50000</v>
      </c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07">
        <f t="shared" si="90"/>
        <v>0</v>
      </c>
      <c r="BK372" s="120"/>
      <c r="BL372" s="107">
        <f t="shared" si="91"/>
        <v>50000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09">
        <f t="shared" si="105"/>
        <v>0</v>
      </c>
      <c r="BZ372" s="107">
        <f t="shared" si="93"/>
        <v>0</v>
      </c>
      <c r="CA372" s="109">
        <f t="shared" si="94"/>
        <v>93665</v>
      </c>
      <c r="CB372" s="109">
        <f t="shared" si="102"/>
        <v>4895</v>
      </c>
      <c r="CC372" s="110">
        <f t="shared" si="95"/>
        <v>98560</v>
      </c>
      <c r="CD372" s="111">
        <f t="shared" si="96"/>
        <v>19366</v>
      </c>
      <c r="CE372" s="112">
        <f t="shared" si="97"/>
        <v>117926</v>
      </c>
      <c r="CF372" s="125"/>
      <c r="CG372" s="114"/>
    </row>
    <row r="373" spans="1:86" ht="15.75" thickBot="1" x14ac:dyDescent="0.3">
      <c r="A373" s="308" t="s">
        <v>161</v>
      </c>
      <c r="B373" s="102">
        <f t="shared" si="106"/>
        <v>41639</v>
      </c>
      <c r="C373" s="115">
        <f t="shared" si="103"/>
        <v>93665</v>
      </c>
      <c r="D373" s="116">
        <f t="shared" si="103"/>
        <v>4895</v>
      </c>
      <c r="E373" s="117">
        <f t="shared" si="98"/>
        <v>19366</v>
      </c>
      <c r="F373" s="118">
        <f t="shared" si="89"/>
        <v>117926</v>
      </c>
      <c r="G373" s="119">
        <v>98000</v>
      </c>
      <c r="H373" s="120"/>
      <c r="I373" s="120"/>
      <c r="J373" s="120"/>
      <c r="K373" s="120"/>
      <c r="L373" s="107">
        <f t="shared" si="99"/>
        <v>98000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07">
        <f t="shared" si="100"/>
        <v>0</v>
      </c>
      <c r="AC373" s="120"/>
      <c r="AD373" s="108">
        <f t="shared" si="101"/>
        <v>98000</v>
      </c>
      <c r="AE373" s="120"/>
      <c r="AF373" s="120"/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07">
        <f t="shared" si="104"/>
        <v>0</v>
      </c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07">
        <f t="shared" si="90"/>
        <v>0</v>
      </c>
      <c r="BK373" s="120"/>
      <c r="BL373" s="107">
        <f t="shared" si="91"/>
        <v>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09">
        <f t="shared" si="105"/>
        <v>0</v>
      </c>
      <c r="BZ373" s="107">
        <f t="shared" si="93"/>
        <v>0</v>
      </c>
      <c r="CA373" s="109">
        <f t="shared" si="94"/>
        <v>191665</v>
      </c>
      <c r="CB373" s="109">
        <f t="shared" si="102"/>
        <v>4895</v>
      </c>
      <c r="CC373" s="110">
        <f t="shared" si="95"/>
        <v>196560</v>
      </c>
      <c r="CD373" s="111">
        <f t="shared" si="96"/>
        <v>19366</v>
      </c>
      <c r="CE373" s="112">
        <f t="shared" si="97"/>
        <v>215926</v>
      </c>
      <c r="CF373" s="121">
        <f>CG373-CE373</f>
        <v>0</v>
      </c>
      <c r="CG373" s="122">
        <f>F374</f>
        <v>215926</v>
      </c>
    </row>
    <row r="374" spans="1:86" ht="15.75" hidden="1" thickBot="1" x14ac:dyDescent="0.3">
      <c r="A374" s="308" t="s">
        <v>162</v>
      </c>
      <c r="B374" s="102">
        <f t="shared" si="106"/>
        <v>41640</v>
      </c>
      <c r="C374" s="115">
        <f t="shared" si="103"/>
        <v>191665</v>
      </c>
      <c r="D374" s="116">
        <f t="shared" si="103"/>
        <v>4895</v>
      </c>
      <c r="E374" s="117">
        <f t="shared" si="98"/>
        <v>19366</v>
      </c>
      <c r="F374" s="118">
        <f t="shared" si="89"/>
        <v>215926</v>
      </c>
      <c r="G374" s="119"/>
      <c r="H374" s="120"/>
      <c r="I374" s="120"/>
      <c r="J374" s="120"/>
      <c r="K374" s="120"/>
      <c r="L374" s="107">
        <f t="shared" si="99"/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07">
        <f t="shared" si="100"/>
        <v>0</v>
      </c>
      <c r="AC374" s="120"/>
      <c r="AD374" s="108">
        <f t="shared" si="101"/>
        <v>0</v>
      </c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07">
        <f t="shared" si="104"/>
        <v>0</v>
      </c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07">
        <f t="shared" si="90"/>
        <v>0</v>
      </c>
      <c r="BK374" s="120"/>
      <c r="BL374" s="107">
        <f t="shared" si="91"/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09">
        <f>SUM(BR374:BX374)</f>
        <v>0</v>
      </c>
      <c r="BZ374" s="107">
        <f t="shared" si="93"/>
        <v>0</v>
      </c>
      <c r="CA374" s="109">
        <f t="shared" si="94"/>
        <v>191665</v>
      </c>
      <c r="CB374" s="109">
        <f t="shared" si="102"/>
        <v>4895</v>
      </c>
      <c r="CC374" s="110">
        <f t="shared" si="95"/>
        <v>196560</v>
      </c>
      <c r="CD374" s="111">
        <f t="shared" si="96"/>
        <v>19366</v>
      </c>
      <c r="CE374" s="112">
        <f t="shared" si="97"/>
        <v>215926</v>
      </c>
      <c r="CF374" s="130"/>
      <c r="CG374" s="131"/>
    </row>
    <row r="375" spans="1:86" ht="15.75" hidden="1" thickBot="1" x14ac:dyDescent="0.3">
      <c r="A375" s="308" t="s">
        <v>163</v>
      </c>
      <c r="B375" s="102">
        <f t="shared" si="106"/>
        <v>41641</v>
      </c>
      <c r="C375" s="115">
        <f t="shared" si="103"/>
        <v>191665</v>
      </c>
      <c r="D375" s="116">
        <f t="shared" si="103"/>
        <v>4895</v>
      </c>
      <c r="E375" s="117">
        <f t="shared" si="98"/>
        <v>19366</v>
      </c>
      <c r="F375" s="118">
        <f t="shared" si="89"/>
        <v>215926</v>
      </c>
      <c r="G375" s="119"/>
      <c r="H375" s="120"/>
      <c r="I375" s="120"/>
      <c r="J375" s="120"/>
      <c r="K375" s="120"/>
      <c r="L375" s="107">
        <f t="shared" si="99"/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07">
        <f t="shared" si="100"/>
        <v>0</v>
      </c>
      <c r="AC375" s="120"/>
      <c r="AD375" s="108">
        <f t="shared" si="101"/>
        <v>0</v>
      </c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07">
        <f t="shared" si="104"/>
        <v>0</v>
      </c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07">
        <f t="shared" si="90"/>
        <v>0</v>
      </c>
      <c r="BK375" s="120"/>
      <c r="BL375" s="107">
        <f t="shared" si="91"/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09">
        <f t="shared" si="105"/>
        <v>0</v>
      </c>
      <c r="BZ375" s="107">
        <f t="shared" si="93"/>
        <v>0</v>
      </c>
      <c r="CA375" s="109">
        <f t="shared" si="94"/>
        <v>191665</v>
      </c>
      <c r="CB375" s="109">
        <f t="shared" si="102"/>
        <v>4895</v>
      </c>
      <c r="CC375" s="110">
        <f t="shared" si="95"/>
        <v>196560</v>
      </c>
      <c r="CD375" s="111">
        <f t="shared" si="96"/>
        <v>19366</v>
      </c>
      <c r="CE375" s="112">
        <f t="shared" si="97"/>
        <v>215926</v>
      </c>
      <c r="CF375" s="130"/>
      <c r="CG375" s="131"/>
    </row>
    <row r="376" spans="1:86" ht="15.75" hidden="1" thickBot="1" x14ac:dyDescent="0.3">
      <c r="A376" s="308" t="s">
        <v>164</v>
      </c>
      <c r="B376" s="102">
        <f t="shared" si="106"/>
        <v>41642</v>
      </c>
      <c r="C376" s="115">
        <f t="shared" si="103"/>
        <v>191665</v>
      </c>
      <c r="D376" s="116">
        <f t="shared" si="103"/>
        <v>4895</v>
      </c>
      <c r="E376" s="117">
        <f t="shared" si="98"/>
        <v>19366</v>
      </c>
      <c r="F376" s="118">
        <f t="shared" si="89"/>
        <v>215926</v>
      </c>
      <c r="G376" s="119"/>
      <c r="H376" s="120"/>
      <c r="I376" s="120"/>
      <c r="J376" s="120"/>
      <c r="K376" s="120"/>
      <c r="L376" s="107">
        <f t="shared" si="99"/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07">
        <f t="shared" si="100"/>
        <v>0</v>
      </c>
      <c r="AC376" s="120"/>
      <c r="AD376" s="108">
        <f t="shared" si="101"/>
        <v>0</v>
      </c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07">
        <f t="shared" si="104"/>
        <v>0</v>
      </c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07">
        <f t="shared" si="90"/>
        <v>0</v>
      </c>
      <c r="BK376" s="120"/>
      <c r="BL376" s="107">
        <f t="shared" si="91"/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09">
        <f t="shared" si="105"/>
        <v>0</v>
      </c>
      <c r="BZ376" s="107">
        <f t="shared" si="93"/>
        <v>0</v>
      </c>
      <c r="CA376" s="109">
        <f t="shared" si="94"/>
        <v>191665</v>
      </c>
      <c r="CB376" s="109">
        <f t="shared" si="102"/>
        <v>4895</v>
      </c>
      <c r="CC376" s="110">
        <f t="shared" si="95"/>
        <v>196560</v>
      </c>
      <c r="CD376" s="111">
        <f t="shared" si="96"/>
        <v>19366</v>
      </c>
      <c r="CE376" s="112">
        <f t="shared" si="97"/>
        <v>215926</v>
      </c>
      <c r="CF376" s="130"/>
      <c r="CG376" s="131"/>
    </row>
    <row r="377" spans="1:86" ht="15.75" hidden="1" thickBot="1" x14ac:dyDescent="0.3">
      <c r="A377" s="308" t="s">
        <v>165</v>
      </c>
      <c r="B377" s="102">
        <f t="shared" si="106"/>
        <v>41643</v>
      </c>
      <c r="C377" s="115">
        <f t="shared" si="103"/>
        <v>191665</v>
      </c>
      <c r="D377" s="116">
        <f t="shared" si="103"/>
        <v>4895</v>
      </c>
      <c r="E377" s="117">
        <f t="shared" si="98"/>
        <v>19366</v>
      </c>
      <c r="F377" s="118">
        <f t="shared" si="89"/>
        <v>215926</v>
      </c>
      <c r="G377" s="119"/>
      <c r="H377" s="120"/>
      <c r="I377" s="120"/>
      <c r="J377" s="120"/>
      <c r="K377" s="120"/>
      <c r="L377" s="107">
        <f t="shared" si="99"/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07">
        <f t="shared" si="100"/>
        <v>0</v>
      </c>
      <c r="AC377" s="120"/>
      <c r="AD377" s="108">
        <f t="shared" si="101"/>
        <v>0</v>
      </c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07">
        <f t="shared" si="104"/>
        <v>0</v>
      </c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07">
        <f t="shared" si="90"/>
        <v>0</v>
      </c>
      <c r="BK377" s="120"/>
      <c r="BL377" s="107">
        <f t="shared" si="91"/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09">
        <f t="shared" si="105"/>
        <v>0</v>
      </c>
      <c r="BZ377" s="107">
        <f t="shared" si="93"/>
        <v>0</v>
      </c>
      <c r="CA377" s="109">
        <f t="shared" si="94"/>
        <v>191665</v>
      </c>
      <c r="CB377" s="109">
        <f t="shared" si="102"/>
        <v>4895</v>
      </c>
      <c r="CC377" s="110">
        <f t="shared" si="95"/>
        <v>196560</v>
      </c>
      <c r="CD377" s="111">
        <f t="shared" si="96"/>
        <v>19366</v>
      </c>
      <c r="CE377" s="112">
        <f t="shared" si="97"/>
        <v>215926</v>
      </c>
      <c r="CF377" s="130"/>
      <c r="CG377" s="131"/>
    </row>
    <row r="378" spans="1:86" ht="15" hidden="1" customHeight="1" thickBot="1" x14ac:dyDescent="0.3">
      <c r="A378" s="309" t="s">
        <v>166</v>
      </c>
      <c r="B378" s="310">
        <f t="shared" si="106"/>
        <v>41644</v>
      </c>
      <c r="C378" s="115">
        <f t="shared" si="103"/>
        <v>191665</v>
      </c>
      <c r="D378" s="116">
        <f t="shared" si="103"/>
        <v>4895</v>
      </c>
      <c r="E378" s="117">
        <f t="shared" si="98"/>
        <v>19366</v>
      </c>
      <c r="F378" s="118">
        <f t="shared" si="89"/>
        <v>215926</v>
      </c>
      <c r="G378" s="119"/>
      <c r="H378" s="120"/>
      <c r="I378" s="120"/>
      <c r="J378" s="120"/>
      <c r="K378" s="120"/>
      <c r="L378" s="107">
        <f t="shared" si="99"/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07">
        <f t="shared" si="100"/>
        <v>0</v>
      </c>
      <c r="AC378" s="120"/>
      <c r="AD378" s="108">
        <f t="shared" si="101"/>
        <v>0</v>
      </c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07">
        <f t="shared" si="104"/>
        <v>0</v>
      </c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07">
        <f t="shared" si="90"/>
        <v>0</v>
      </c>
      <c r="BK378" s="120"/>
      <c r="BL378" s="107">
        <f t="shared" si="91"/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09">
        <f t="shared" si="105"/>
        <v>0</v>
      </c>
      <c r="BZ378" s="107">
        <f t="shared" si="93"/>
        <v>0</v>
      </c>
      <c r="CA378" s="109">
        <f t="shared" si="94"/>
        <v>191665</v>
      </c>
      <c r="CB378" s="109">
        <f t="shared" si="102"/>
        <v>4895</v>
      </c>
      <c r="CC378" s="110">
        <f t="shared" si="95"/>
        <v>196560</v>
      </c>
      <c r="CD378" s="111">
        <f t="shared" ref="CD378" si="107">E378+AC378-BK378</f>
        <v>19366</v>
      </c>
      <c r="CE378" s="112">
        <f t="shared" si="97"/>
        <v>215926</v>
      </c>
      <c r="CF378" s="130"/>
      <c r="CG378" s="131"/>
    </row>
    <row r="379" spans="1:86" ht="15.75" hidden="1" thickBot="1" x14ac:dyDescent="0.3">
      <c r="A379" s="311" t="s">
        <v>72</v>
      </c>
      <c r="B379" s="312" t="s">
        <v>168</v>
      </c>
      <c r="C379" s="25"/>
      <c r="D379" s="26"/>
      <c r="E379" s="26"/>
      <c r="F379" s="27"/>
      <c r="G379" s="28">
        <f>SUM(G8:G378)</f>
        <v>3156000</v>
      </c>
      <c r="H379" s="28">
        <f>SUM(H8:H378)</f>
        <v>0</v>
      </c>
      <c r="I379" s="28">
        <f t="shared" ref="I379:BU379" si="108">SUM(I8:I378)</f>
        <v>0</v>
      </c>
      <c r="J379" s="28">
        <f t="shared" si="108"/>
        <v>0</v>
      </c>
      <c r="K379" s="28">
        <f t="shared" si="108"/>
        <v>0</v>
      </c>
      <c r="L379" s="28">
        <f t="shared" si="108"/>
        <v>3156000</v>
      </c>
      <c r="M379" s="28">
        <f t="shared" si="108"/>
        <v>0</v>
      </c>
      <c r="N379" s="28">
        <f t="shared" si="108"/>
        <v>4602182</v>
      </c>
      <c r="O379" s="28">
        <f t="shared" si="108"/>
        <v>1903505</v>
      </c>
      <c r="P379" s="28">
        <f t="shared" si="108"/>
        <v>0</v>
      </c>
      <c r="Q379" s="28">
        <f t="shared" si="108"/>
        <v>0</v>
      </c>
      <c r="R379" s="28">
        <f t="shared" si="108"/>
        <v>0</v>
      </c>
      <c r="S379" s="28">
        <f t="shared" si="108"/>
        <v>0</v>
      </c>
      <c r="T379" s="28">
        <f t="shared" si="108"/>
        <v>0</v>
      </c>
      <c r="U379" s="28">
        <f t="shared" si="108"/>
        <v>0</v>
      </c>
      <c r="V379" s="28">
        <f t="shared" si="108"/>
        <v>0</v>
      </c>
      <c r="W379" s="28">
        <f t="shared" si="108"/>
        <v>0</v>
      </c>
      <c r="X379" s="28">
        <f t="shared" si="108"/>
        <v>0</v>
      </c>
      <c r="Y379" s="28">
        <f t="shared" si="108"/>
        <v>0</v>
      </c>
      <c r="Z379" s="28">
        <f t="shared" si="108"/>
        <v>0</v>
      </c>
      <c r="AA379" s="28">
        <f t="shared" si="108"/>
        <v>0</v>
      </c>
      <c r="AB379" s="28">
        <f t="shared" si="108"/>
        <v>6505687</v>
      </c>
      <c r="AC379" s="28">
        <f t="shared" si="108"/>
        <v>21053</v>
      </c>
      <c r="AD379" s="28">
        <f t="shared" si="108"/>
        <v>9682740</v>
      </c>
      <c r="AE379" s="28">
        <f t="shared" si="108"/>
        <v>2792299</v>
      </c>
      <c r="AF379" s="28">
        <f t="shared" si="108"/>
        <v>132000</v>
      </c>
      <c r="AG379" s="28">
        <f t="shared" si="108"/>
        <v>27000</v>
      </c>
      <c r="AH379" s="28">
        <f t="shared" si="108"/>
        <v>21000</v>
      </c>
      <c r="AI379" s="28">
        <f t="shared" si="108"/>
        <v>0</v>
      </c>
      <c r="AJ379" s="28">
        <f t="shared" si="108"/>
        <v>0</v>
      </c>
      <c r="AK379" s="28">
        <f t="shared" si="108"/>
        <v>0</v>
      </c>
      <c r="AL379" s="28">
        <f t="shared" si="108"/>
        <v>0</v>
      </c>
      <c r="AM379" s="28">
        <f t="shared" si="108"/>
        <v>0</v>
      </c>
      <c r="AN379" s="28">
        <f t="shared" si="108"/>
        <v>0</v>
      </c>
      <c r="AO379" s="28">
        <f t="shared" si="108"/>
        <v>0</v>
      </c>
      <c r="AP379" s="28">
        <f t="shared" si="108"/>
        <v>0</v>
      </c>
      <c r="AQ379" s="28">
        <f t="shared" si="108"/>
        <v>0</v>
      </c>
      <c r="AR379" s="28">
        <f t="shared" si="108"/>
        <v>0</v>
      </c>
      <c r="AS379" s="28">
        <f t="shared" si="108"/>
        <v>0</v>
      </c>
      <c r="AT379" s="28">
        <f t="shared" si="108"/>
        <v>2972299</v>
      </c>
      <c r="AU379" s="28">
        <f t="shared" si="108"/>
        <v>6358560</v>
      </c>
      <c r="AV379" s="28">
        <f t="shared" si="108"/>
        <v>296000</v>
      </c>
      <c r="AW379" s="28">
        <f t="shared" si="108"/>
        <v>166000</v>
      </c>
      <c r="AX379" s="28">
        <f t="shared" si="108"/>
        <v>0</v>
      </c>
      <c r="AY379" s="28">
        <f t="shared" si="108"/>
        <v>0</v>
      </c>
      <c r="AZ379" s="28">
        <f t="shared" si="108"/>
        <v>0</v>
      </c>
      <c r="BA379" s="28">
        <f t="shared" si="108"/>
        <v>0</v>
      </c>
      <c r="BB379" s="28">
        <f t="shared" si="108"/>
        <v>0</v>
      </c>
      <c r="BC379" s="28">
        <f t="shared" si="108"/>
        <v>0</v>
      </c>
      <c r="BD379" s="28">
        <f t="shared" si="108"/>
        <v>0</v>
      </c>
      <c r="BE379" s="28">
        <f t="shared" si="108"/>
        <v>0</v>
      </c>
      <c r="BF379" s="28">
        <f t="shared" si="108"/>
        <v>0</v>
      </c>
      <c r="BG379" s="28">
        <f t="shared" si="108"/>
        <v>0</v>
      </c>
      <c r="BH379" s="28"/>
      <c r="BI379" s="28">
        <f t="shared" si="108"/>
        <v>0</v>
      </c>
      <c r="BJ379" s="28">
        <f t="shared" si="108"/>
        <v>6820560</v>
      </c>
      <c r="BK379" s="28">
        <f t="shared" si="108"/>
        <v>0</v>
      </c>
      <c r="BL379" s="28">
        <f t="shared" si="108"/>
        <v>9792859</v>
      </c>
      <c r="BM379" s="28">
        <f t="shared" si="108"/>
        <v>0</v>
      </c>
      <c r="BN379" s="28">
        <f t="shared" si="108"/>
        <v>0</v>
      </c>
      <c r="BO379" s="28">
        <f t="shared" si="108"/>
        <v>60000</v>
      </c>
      <c r="BP379" s="28">
        <f t="shared" si="108"/>
        <v>60000</v>
      </c>
      <c r="BQ379" s="28">
        <f t="shared" si="108"/>
        <v>1687</v>
      </c>
      <c r="BR379" s="28">
        <f t="shared" si="108"/>
        <v>0</v>
      </c>
      <c r="BS379" s="28">
        <f t="shared" si="108"/>
        <v>0</v>
      </c>
      <c r="BT379" s="28">
        <f t="shared" si="108"/>
        <v>0</v>
      </c>
      <c r="BU379" s="28">
        <f t="shared" si="108"/>
        <v>0</v>
      </c>
      <c r="BV379" s="28">
        <f t="shared" ref="BV379:BZ379" si="109">SUM(BV8:BV378)</f>
        <v>0</v>
      </c>
      <c r="BW379" s="28">
        <f t="shared" si="109"/>
        <v>0</v>
      </c>
      <c r="BX379" s="28">
        <f t="shared" si="109"/>
        <v>0</v>
      </c>
      <c r="BY379" s="28">
        <f t="shared" si="109"/>
        <v>0</v>
      </c>
      <c r="BZ379" s="28">
        <f t="shared" si="109"/>
        <v>0</v>
      </c>
      <c r="CA379" s="31"/>
      <c r="CB379" s="30"/>
      <c r="CC379" s="32"/>
      <c r="CD379" s="33"/>
      <c r="CE379" s="34"/>
      <c r="CF379" s="141"/>
      <c r="CG379" s="35"/>
      <c r="CH379" s="35"/>
    </row>
    <row r="380" spans="1:86" ht="15.75" hidden="1" thickBot="1" x14ac:dyDescent="0.3">
      <c r="A380" s="143"/>
      <c r="B380" s="144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38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518"/>
      <c r="CB380" s="518"/>
      <c r="CC380" s="39"/>
      <c r="CD380" s="40"/>
      <c r="CE380" s="41"/>
      <c r="CF380" s="13"/>
      <c r="CG380" s="13"/>
    </row>
    <row r="381" spans="1:86" ht="15.75" hidden="1" thickBot="1" x14ac:dyDescent="0.3">
      <c r="A381" s="149"/>
      <c r="B381" s="150"/>
      <c r="C381" s="43"/>
      <c r="D381" s="43"/>
      <c r="E381" s="43"/>
      <c r="F381" s="43"/>
      <c r="G381" s="44"/>
      <c r="H381" s="44"/>
      <c r="I381" s="44"/>
      <c r="J381" s="44"/>
      <c r="K381" s="44"/>
      <c r="L381" s="44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5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525"/>
      <c r="CB381" s="525"/>
      <c r="CC381" s="39"/>
      <c r="CD381" s="47"/>
      <c r="CE381" s="39"/>
    </row>
    <row r="382" spans="1:86" ht="15.75" hidden="1" thickBot="1" x14ac:dyDescent="0.3">
      <c r="A382" s="155"/>
      <c r="B382" s="156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/>
    </row>
    <row r="383" spans="1:86" ht="15.75" hidden="1" thickBot="1" x14ac:dyDescent="0.3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5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5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CB383" s="17"/>
    </row>
    <row r="384" spans="1:86" ht="15.75" hidden="1" thickBot="1" x14ac:dyDescent="0.3">
      <c r="D384" s="54"/>
      <c r="E384" s="54"/>
      <c r="F384" s="54"/>
      <c r="G384" s="54"/>
      <c r="H384" s="54"/>
      <c r="I384" s="54"/>
      <c r="J384" s="54"/>
      <c r="K384" s="54"/>
      <c r="L384" s="54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4"/>
      <c r="AD384" s="54"/>
      <c r="AE384" s="55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</row>
    <row r="385" spans="1:79" ht="15.75" hidden="1" thickBot="1" x14ac:dyDescent="0.3">
      <c r="C385" s="56"/>
      <c r="D385" s="54"/>
      <c r="E385" s="54"/>
      <c r="F385" s="54"/>
      <c r="G385" s="54"/>
      <c r="H385" s="54"/>
      <c r="I385" s="54"/>
      <c r="J385" s="54"/>
      <c r="K385" s="54"/>
      <c r="L385" s="54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</row>
    <row r="386" spans="1:79" ht="15.75" hidden="1" thickBot="1" x14ac:dyDescent="0.3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</row>
    <row r="387" spans="1:79" ht="12.75" hidden="1" customHeight="1" x14ac:dyDescent="0.3">
      <c r="C387" s="56"/>
      <c r="D387" s="481"/>
      <c r="E387" s="481"/>
      <c r="F387" s="481"/>
      <c r="G387" s="481"/>
      <c r="H387" s="57"/>
      <c r="I387" s="57"/>
      <c r="J387" s="57"/>
      <c r="K387" s="57"/>
      <c r="L387" s="57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481"/>
      <c r="AF387" s="481"/>
      <c r="AG387" s="481"/>
      <c r="AH387" s="481"/>
      <c r="AI387" s="481"/>
      <c r="AJ387" s="481"/>
      <c r="AK387" s="481"/>
      <c r="AL387" s="481"/>
      <c r="AM387" s="481"/>
      <c r="AN387" s="481"/>
      <c r="AO387" s="481"/>
      <c r="AP387" s="481"/>
      <c r="AQ387" s="481"/>
      <c r="AR387" s="481"/>
      <c r="AS387" s="481"/>
      <c r="AT387" s="481"/>
      <c r="AU387" s="481"/>
      <c r="AV387" s="93"/>
      <c r="AW387" s="93"/>
      <c r="AX387" s="93"/>
      <c r="AY387" s="93"/>
      <c r="AZ387" s="93"/>
      <c r="BA387" s="93"/>
      <c r="BB387" s="93"/>
      <c r="BC387" s="93"/>
      <c r="BD387" s="93"/>
      <c r="BE387" s="93"/>
      <c r="BF387" s="93"/>
      <c r="BG387" s="93"/>
      <c r="BH387" s="298"/>
      <c r="BI387" s="93"/>
      <c r="BJ387" s="93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4"/>
      <c r="E390" s="54"/>
      <c r="F390" s="54"/>
      <c r="G390" s="54"/>
      <c r="H390" s="54"/>
      <c r="I390" s="54"/>
      <c r="J390" s="54"/>
      <c r="K390" s="54"/>
      <c r="L390" s="54"/>
      <c r="M390" s="499"/>
      <c r="N390" s="499"/>
      <c r="O390" s="499"/>
      <c r="P390" s="499"/>
      <c r="Q390" s="499"/>
      <c r="R390" s="499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60"/>
      <c r="AD390" s="60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4"/>
      <c r="E391" s="54"/>
      <c r="F391" s="54"/>
      <c r="G391" s="54"/>
      <c r="H391" s="54"/>
      <c r="I391" s="54"/>
      <c r="J391" s="54"/>
      <c r="K391" s="54"/>
      <c r="L391" s="54"/>
      <c r="M391" s="499"/>
      <c r="N391" s="499"/>
      <c r="O391" s="499"/>
      <c r="P391" s="499"/>
      <c r="Q391" s="499"/>
      <c r="R391" s="499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60"/>
      <c r="AD391" s="60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" customHeight="1" thickBot="1" x14ac:dyDescent="0.3">
      <c r="A400" s="313" t="s">
        <v>72</v>
      </c>
      <c r="B400" s="314" t="s">
        <v>169</v>
      </c>
      <c r="C400" s="137"/>
      <c r="D400" s="136"/>
      <c r="E400" s="136"/>
      <c r="F400" s="138"/>
      <c r="G400" s="315">
        <f>SUBTOTAL(109,G8:G378)</f>
        <v>3156000</v>
      </c>
      <c r="H400" s="135">
        <f>SUBTOTAL(109,H8:H378)</f>
        <v>0</v>
      </c>
      <c r="I400" s="135">
        <f t="shared" ref="I400:BU400" si="110">SUBTOTAL(109,I8:I378)</f>
        <v>0</v>
      </c>
      <c r="J400" s="135">
        <f t="shared" si="110"/>
        <v>0</v>
      </c>
      <c r="K400" s="135">
        <f t="shared" si="110"/>
        <v>0</v>
      </c>
      <c r="L400" s="135">
        <f t="shared" si="110"/>
        <v>3156000</v>
      </c>
      <c r="M400" s="135">
        <f t="shared" si="110"/>
        <v>0</v>
      </c>
      <c r="N400" s="135">
        <f t="shared" si="110"/>
        <v>4602182</v>
      </c>
      <c r="O400" s="135">
        <f t="shared" si="110"/>
        <v>1903505</v>
      </c>
      <c r="P400" s="135">
        <f t="shared" si="110"/>
        <v>0</v>
      </c>
      <c r="Q400" s="135">
        <f t="shared" si="110"/>
        <v>0</v>
      </c>
      <c r="R400" s="135">
        <f t="shared" si="110"/>
        <v>0</v>
      </c>
      <c r="S400" s="135">
        <f t="shared" si="110"/>
        <v>0</v>
      </c>
      <c r="T400" s="135">
        <f t="shared" si="110"/>
        <v>0</v>
      </c>
      <c r="U400" s="135">
        <f t="shared" si="110"/>
        <v>0</v>
      </c>
      <c r="V400" s="135">
        <f t="shared" si="110"/>
        <v>0</v>
      </c>
      <c r="W400" s="135">
        <f t="shared" si="110"/>
        <v>0</v>
      </c>
      <c r="X400" s="135">
        <f t="shared" si="110"/>
        <v>0</v>
      </c>
      <c r="Y400" s="135">
        <f t="shared" si="110"/>
        <v>0</v>
      </c>
      <c r="Z400" s="135">
        <f t="shared" si="110"/>
        <v>0</v>
      </c>
      <c r="AA400" s="135">
        <f t="shared" si="110"/>
        <v>0</v>
      </c>
      <c r="AB400" s="135">
        <f t="shared" si="110"/>
        <v>6505687</v>
      </c>
      <c r="AC400" s="135">
        <f t="shared" si="110"/>
        <v>21053</v>
      </c>
      <c r="AD400" s="135">
        <f t="shared" si="110"/>
        <v>9682740</v>
      </c>
      <c r="AE400" s="135">
        <f t="shared" si="110"/>
        <v>2792299</v>
      </c>
      <c r="AF400" s="135">
        <f t="shared" si="110"/>
        <v>132000</v>
      </c>
      <c r="AG400" s="135">
        <f t="shared" si="110"/>
        <v>27000</v>
      </c>
      <c r="AH400" s="135">
        <f t="shared" si="110"/>
        <v>21000</v>
      </c>
      <c r="AI400" s="135">
        <f t="shared" si="110"/>
        <v>0</v>
      </c>
      <c r="AJ400" s="135">
        <f t="shared" si="110"/>
        <v>0</v>
      </c>
      <c r="AK400" s="135">
        <f t="shared" si="110"/>
        <v>0</v>
      </c>
      <c r="AL400" s="135">
        <f t="shared" si="110"/>
        <v>0</v>
      </c>
      <c r="AM400" s="135">
        <f t="shared" si="110"/>
        <v>0</v>
      </c>
      <c r="AN400" s="135">
        <f t="shared" si="110"/>
        <v>0</v>
      </c>
      <c r="AO400" s="135">
        <f t="shared" si="110"/>
        <v>0</v>
      </c>
      <c r="AP400" s="135">
        <f t="shared" si="110"/>
        <v>0</v>
      </c>
      <c r="AQ400" s="135">
        <f t="shared" si="110"/>
        <v>0</v>
      </c>
      <c r="AR400" s="135">
        <f t="shared" si="110"/>
        <v>0</v>
      </c>
      <c r="AS400" s="135">
        <f t="shared" si="110"/>
        <v>0</v>
      </c>
      <c r="AT400" s="135">
        <f t="shared" si="110"/>
        <v>2972299</v>
      </c>
      <c r="AU400" s="135">
        <f t="shared" si="110"/>
        <v>6358560</v>
      </c>
      <c r="AV400" s="135">
        <f t="shared" si="110"/>
        <v>296000</v>
      </c>
      <c r="AW400" s="135">
        <f t="shared" si="110"/>
        <v>166000</v>
      </c>
      <c r="AX400" s="135">
        <f t="shared" si="110"/>
        <v>0</v>
      </c>
      <c r="AY400" s="135">
        <f t="shared" si="110"/>
        <v>0</v>
      </c>
      <c r="AZ400" s="135">
        <f t="shared" si="110"/>
        <v>0</v>
      </c>
      <c r="BA400" s="135">
        <f t="shared" si="110"/>
        <v>0</v>
      </c>
      <c r="BB400" s="135">
        <f t="shared" si="110"/>
        <v>0</v>
      </c>
      <c r="BC400" s="135">
        <f t="shared" si="110"/>
        <v>0</v>
      </c>
      <c r="BD400" s="135">
        <f t="shared" si="110"/>
        <v>0</v>
      </c>
      <c r="BE400" s="135">
        <f t="shared" si="110"/>
        <v>0</v>
      </c>
      <c r="BF400" s="135">
        <f t="shared" si="110"/>
        <v>0</v>
      </c>
      <c r="BG400" s="135">
        <f t="shared" si="110"/>
        <v>0</v>
      </c>
      <c r="BH400" s="135">
        <f t="shared" si="110"/>
        <v>0</v>
      </c>
      <c r="BI400" s="135">
        <f t="shared" si="110"/>
        <v>0</v>
      </c>
      <c r="BJ400" s="135">
        <f t="shared" si="110"/>
        <v>6820560</v>
      </c>
      <c r="BK400" s="135">
        <f t="shared" si="110"/>
        <v>0</v>
      </c>
      <c r="BL400" s="135">
        <f t="shared" si="110"/>
        <v>9792859</v>
      </c>
      <c r="BM400" s="135">
        <f t="shared" si="110"/>
        <v>0</v>
      </c>
      <c r="BN400" s="135">
        <f t="shared" si="110"/>
        <v>0</v>
      </c>
      <c r="BO400" s="135">
        <f t="shared" si="110"/>
        <v>60000</v>
      </c>
      <c r="BP400" s="135">
        <f t="shared" si="110"/>
        <v>60000</v>
      </c>
      <c r="BQ400" s="135">
        <f t="shared" si="110"/>
        <v>1687</v>
      </c>
      <c r="BR400" s="135">
        <f t="shared" si="110"/>
        <v>0</v>
      </c>
      <c r="BS400" s="135">
        <f t="shared" si="110"/>
        <v>0</v>
      </c>
      <c r="BT400" s="135">
        <f t="shared" si="110"/>
        <v>0</v>
      </c>
      <c r="BU400" s="135">
        <f t="shared" si="110"/>
        <v>0</v>
      </c>
      <c r="BV400" s="135">
        <f t="shared" ref="BV400:BZ400" si="111">SUBTOTAL(109,BV8:BV378)</f>
        <v>0</v>
      </c>
      <c r="BW400" s="135">
        <f t="shared" si="111"/>
        <v>0</v>
      </c>
      <c r="BX400" s="135">
        <f t="shared" si="111"/>
        <v>0</v>
      </c>
      <c r="BY400" s="135">
        <f t="shared" si="111"/>
        <v>0</v>
      </c>
      <c r="BZ400" s="138">
        <f t="shared" si="111"/>
        <v>0</v>
      </c>
    </row>
    <row r="401" spans="63:79" x14ac:dyDescent="0.25"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</row>
    <row r="402" spans="63:79" x14ac:dyDescent="0.25"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</row>
    <row r="403" spans="63:79" x14ac:dyDescent="0.25"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</row>
    <row r="404" spans="63:79" x14ac:dyDescent="0.25"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</row>
    <row r="405" spans="63:79" x14ac:dyDescent="0.25"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</row>
    <row r="406" spans="63:79" x14ac:dyDescent="0.25"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</row>
    <row r="407" spans="63:79" x14ac:dyDescent="0.25"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</row>
    <row r="408" spans="63:79" x14ac:dyDescent="0.25"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</row>
    <row r="409" spans="63:79" x14ac:dyDescent="0.25"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</row>
    <row r="410" spans="63:79" x14ac:dyDescent="0.25"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</row>
    <row r="411" spans="63:79" x14ac:dyDescent="0.25"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</row>
    <row r="412" spans="63:79" x14ac:dyDescent="0.25"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</row>
    <row r="413" spans="63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63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63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63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mergeCells count="23">
    <mergeCell ref="K2:L2"/>
    <mergeCell ref="M2:N2"/>
    <mergeCell ref="O2:P2"/>
    <mergeCell ref="Q2:R2"/>
    <mergeCell ref="C5:F6"/>
    <mergeCell ref="G5:AC5"/>
    <mergeCell ref="G6:L6"/>
    <mergeCell ref="M6:AB6"/>
    <mergeCell ref="C2:D2"/>
    <mergeCell ref="E2:F2"/>
    <mergeCell ref="G2:H2"/>
    <mergeCell ref="I2:J2"/>
    <mergeCell ref="AE5:BK5"/>
    <mergeCell ref="AE6:AT6"/>
    <mergeCell ref="AU6:BJ6"/>
    <mergeCell ref="CA5:CE6"/>
    <mergeCell ref="BM5:BV5"/>
    <mergeCell ref="BR6:BX6"/>
    <mergeCell ref="M390:R391"/>
    <mergeCell ref="CA380:CB380"/>
    <mergeCell ref="CA381:CB381"/>
    <mergeCell ref="D387:G387"/>
    <mergeCell ref="AE387:AU387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DA441"/>
  <sheetViews>
    <sheetView zoomScale="70" zoomScaleNormal="70" workbookViewId="0">
      <pane xSplit="2" ySplit="7" topLeftCell="BR26" activePane="bottomRight" state="frozen"/>
      <selection pane="topRight" activeCell="C1" sqref="C1"/>
      <selection pane="bottomLeft" activeCell="A8" sqref="A8"/>
      <selection pane="bottomRight" activeCell="CF406" sqref="CF406"/>
    </sheetView>
  </sheetViews>
  <sheetFormatPr baseColWidth="10" defaultRowHeight="15" x14ac:dyDescent="0.25"/>
  <cols>
    <col min="1" max="94" width="12.28515625" style="2" customWidth="1"/>
    <col min="95" max="290" width="11.42578125" style="2"/>
    <col min="291" max="291" width="11.7109375" style="2" customWidth="1"/>
    <col min="292" max="292" width="11.140625" style="2" customWidth="1"/>
    <col min="293" max="293" width="13.42578125" style="2" customWidth="1"/>
    <col min="294" max="294" width="12.140625" style="2" customWidth="1"/>
    <col min="295" max="295" width="11.5703125" style="2" customWidth="1"/>
    <col min="296" max="296" width="10.140625" style="2" customWidth="1"/>
    <col min="297" max="297" width="10.28515625" style="2" customWidth="1"/>
    <col min="298" max="298" width="9.140625" style="2" customWidth="1"/>
    <col min="299" max="299" width="9.42578125" style="2" customWidth="1"/>
    <col min="300" max="302" width="9.140625" style="2" customWidth="1"/>
    <col min="303" max="304" width="12.140625" style="2" customWidth="1"/>
    <col min="305" max="305" width="8.140625" style="2" customWidth="1"/>
    <col min="306" max="307" width="9.28515625" style="2" customWidth="1"/>
    <col min="308" max="308" width="12.28515625" style="2" customWidth="1"/>
    <col min="309" max="309" width="11.5703125" style="2" customWidth="1"/>
    <col min="310" max="311" width="10" style="2" customWidth="1"/>
    <col min="312" max="312" width="14" style="2" customWidth="1"/>
    <col min="313" max="313" width="16.7109375" style="2" customWidth="1"/>
    <col min="314" max="314" width="14" style="2" customWidth="1"/>
    <col min="315" max="315" width="8.7109375" style="2" customWidth="1"/>
    <col min="316" max="316" width="12.5703125" style="2" customWidth="1"/>
    <col min="317" max="318" width="12.42578125" style="2" customWidth="1"/>
    <col min="319" max="319" width="0.140625" style="2" customWidth="1"/>
    <col min="320" max="320" width="0" style="2" hidden="1" customWidth="1"/>
    <col min="321" max="321" width="12.5703125" style="2" customWidth="1"/>
    <col min="322" max="322" width="11.85546875" style="2" customWidth="1"/>
    <col min="323" max="323" width="12.7109375" style="2" customWidth="1"/>
    <col min="324" max="325" width="10.42578125" style="2" customWidth="1"/>
    <col min="326" max="326" width="12.140625" style="2" customWidth="1"/>
    <col min="327" max="329" width="0" style="2" hidden="1" customWidth="1"/>
    <col min="330" max="330" width="13.140625" style="2" customWidth="1"/>
    <col min="331" max="332" width="11.42578125" style="2"/>
    <col min="333" max="333" width="12.85546875" style="2" customWidth="1"/>
    <col min="334" max="334" width="10.42578125" style="2" customWidth="1"/>
    <col min="335" max="335" width="11.7109375" style="2" customWidth="1"/>
    <col min="336" max="336" width="13.42578125" style="2" customWidth="1"/>
    <col min="337" max="337" width="12.85546875" style="2" customWidth="1"/>
    <col min="338" max="338" width="13.28515625" style="2" customWidth="1"/>
    <col min="339" max="339" width="15.28515625" style="2" customWidth="1"/>
    <col min="340" max="546" width="11.42578125" style="2"/>
    <col min="547" max="547" width="11.7109375" style="2" customWidth="1"/>
    <col min="548" max="548" width="11.140625" style="2" customWidth="1"/>
    <col min="549" max="549" width="13.42578125" style="2" customWidth="1"/>
    <col min="550" max="550" width="12.140625" style="2" customWidth="1"/>
    <col min="551" max="551" width="11.5703125" style="2" customWidth="1"/>
    <col min="552" max="552" width="10.140625" style="2" customWidth="1"/>
    <col min="553" max="553" width="10.28515625" style="2" customWidth="1"/>
    <col min="554" max="554" width="9.140625" style="2" customWidth="1"/>
    <col min="555" max="555" width="9.42578125" style="2" customWidth="1"/>
    <col min="556" max="558" width="9.140625" style="2" customWidth="1"/>
    <col min="559" max="560" width="12.140625" style="2" customWidth="1"/>
    <col min="561" max="561" width="8.140625" style="2" customWidth="1"/>
    <col min="562" max="563" width="9.28515625" style="2" customWidth="1"/>
    <col min="564" max="564" width="12.28515625" style="2" customWidth="1"/>
    <col min="565" max="565" width="11.5703125" style="2" customWidth="1"/>
    <col min="566" max="567" width="10" style="2" customWidth="1"/>
    <col min="568" max="568" width="14" style="2" customWidth="1"/>
    <col min="569" max="569" width="16.7109375" style="2" customWidth="1"/>
    <col min="570" max="570" width="14" style="2" customWidth="1"/>
    <col min="571" max="571" width="8.7109375" style="2" customWidth="1"/>
    <col min="572" max="572" width="12.5703125" style="2" customWidth="1"/>
    <col min="573" max="574" width="12.42578125" style="2" customWidth="1"/>
    <col min="575" max="575" width="0.140625" style="2" customWidth="1"/>
    <col min="576" max="576" width="0" style="2" hidden="1" customWidth="1"/>
    <col min="577" max="577" width="12.5703125" style="2" customWidth="1"/>
    <col min="578" max="578" width="11.85546875" style="2" customWidth="1"/>
    <col min="579" max="579" width="12.7109375" style="2" customWidth="1"/>
    <col min="580" max="581" width="10.42578125" style="2" customWidth="1"/>
    <col min="582" max="582" width="12.140625" style="2" customWidth="1"/>
    <col min="583" max="585" width="0" style="2" hidden="1" customWidth="1"/>
    <col min="586" max="586" width="13.140625" style="2" customWidth="1"/>
    <col min="587" max="588" width="11.42578125" style="2"/>
    <col min="589" max="589" width="12.85546875" style="2" customWidth="1"/>
    <col min="590" max="590" width="10.42578125" style="2" customWidth="1"/>
    <col min="591" max="591" width="11.7109375" style="2" customWidth="1"/>
    <col min="592" max="592" width="13.42578125" style="2" customWidth="1"/>
    <col min="593" max="593" width="12.85546875" style="2" customWidth="1"/>
    <col min="594" max="594" width="13.28515625" style="2" customWidth="1"/>
    <col min="595" max="595" width="15.28515625" style="2" customWidth="1"/>
    <col min="596" max="802" width="11.42578125" style="2"/>
    <col min="803" max="803" width="11.7109375" style="2" customWidth="1"/>
    <col min="804" max="804" width="11.140625" style="2" customWidth="1"/>
    <col min="805" max="805" width="13.42578125" style="2" customWidth="1"/>
    <col min="806" max="806" width="12.140625" style="2" customWidth="1"/>
    <col min="807" max="807" width="11.5703125" style="2" customWidth="1"/>
    <col min="808" max="808" width="10.140625" style="2" customWidth="1"/>
    <col min="809" max="809" width="10.28515625" style="2" customWidth="1"/>
    <col min="810" max="810" width="9.140625" style="2" customWidth="1"/>
    <col min="811" max="811" width="9.42578125" style="2" customWidth="1"/>
    <col min="812" max="814" width="9.140625" style="2" customWidth="1"/>
    <col min="815" max="816" width="12.140625" style="2" customWidth="1"/>
    <col min="817" max="817" width="8.140625" style="2" customWidth="1"/>
    <col min="818" max="819" width="9.28515625" style="2" customWidth="1"/>
    <col min="820" max="820" width="12.28515625" style="2" customWidth="1"/>
    <col min="821" max="821" width="11.5703125" style="2" customWidth="1"/>
    <col min="822" max="823" width="10" style="2" customWidth="1"/>
    <col min="824" max="824" width="14" style="2" customWidth="1"/>
    <col min="825" max="825" width="16.7109375" style="2" customWidth="1"/>
    <col min="826" max="826" width="14" style="2" customWidth="1"/>
    <col min="827" max="827" width="8.7109375" style="2" customWidth="1"/>
    <col min="828" max="828" width="12.5703125" style="2" customWidth="1"/>
    <col min="829" max="830" width="12.42578125" style="2" customWidth="1"/>
    <col min="831" max="831" width="0.140625" style="2" customWidth="1"/>
    <col min="832" max="832" width="0" style="2" hidden="1" customWidth="1"/>
    <col min="833" max="833" width="12.5703125" style="2" customWidth="1"/>
    <col min="834" max="834" width="11.85546875" style="2" customWidth="1"/>
    <col min="835" max="835" width="12.7109375" style="2" customWidth="1"/>
    <col min="836" max="837" width="10.42578125" style="2" customWidth="1"/>
    <col min="838" max="838" width="12.140625" style="2" customWidth="1"/>
    <col min="839" max="841" width="0" style="2" hidden="1" customWidth="1"/>
    <col min="842" max="842" width="13.140625" style="2" customWidth="1"/>
    <col min="843" max="844" width="11.42578125" style="2"/>
    <col min="845" max="845" width="12.85546875" style="2" customWidth="1"/>
    <col min="846" max="846" width="10.42578125" style="2" customWidth="1"/>
    <col min="847" max="847" width="11.7109375" style="2" customWidth="1"/>
    <col min="848" max="848" width="13.42578125" style="2" customWidth="1"/>
    <col min="849" max="849" width="12.85546875" style="2" customWidth="1"/>
    <col min="850" max="850" width="13.28515625" style="2" customWidth="1"/>
    <col min="851" max="851" width="15.28515625" style="2" customWidth="1"/>
    <col min="852" max="1058" width="11.42578125" style="2"/>
    <col min="1059" max="1059" width="11.7109375" style="2" customWidth="1"/>
    <col min="1060" max="1060" width="11.140625" style="2" customWidth="1"/>
    <col min="1061" max="1061" width="13.42578125" style="2" customWidth="1"/>
    <col min="1062" max="1062" width="12.140625" style="2" customWidth="1"/>
    <col min="1063" max="1063" width="11.5703125" style="2" customWidth="1"/>
    <col min="1064" max="1064" width="10.140625" style="2" customWidth="1"/>
    <col min="1065" max="1065" width="10.28515625" style="2" customWidth="1"/>
    <col min="1066" max="1066" width="9.140625" style="2" customWidth="1"/>
    <col min="1067" max="1067" width="9.42578125" style="2" customWidth="1"/>
    <col min="1068" max="1070" width="9.140625" style="2" customWidth="1"/>
    <col min="1071" max="1072" width="12.140625" style="2" customWidth="1"/>
    <col min="1073" max="1073" width="8.140625" style="2" customWidth="1"/>
    <col min="1074" max="1075" width="9.28515625" style="2" customWidth="1"/>
    <col min="1076" max="1076" width="12.28515625" style="2" customWidth="1"/>
    <col min="1077" max="1077" width="11.5703125" style="2" customWidth="1"/>
    <col min="1078" max="1079" width="10" style="2" customWidth="1"/>
    <col min="1080" max="1080" width="14" style="2" customWidth="1"/>
    <col min="1081" max="1081" width="16.7109375" style="2" customWidth="1"/>
    <col min="1082" max="1082" width="14" style="2" customWidth="1"/>
    <col min="1083" max="1083" width="8.7109375" style="2" customWidth="1"/>
    <col min="1084" max="1084" width="12.5703125" style="2" customWidth="1"/>
    <col min="1085" max="1086" width="12.42578125" style="2" customWidth="1"/>
    <col min="1087" max="1087" width="0.140625" style="2" customWidth="1"/>
    <col min="1088" max="1088" width="0" style="2" hidden="1" customWidth="1"/>
    <col min="1089" max="1089" width="12.5703125" style="2" customWidth="1"/>
    <col min="1090" max="1090" width="11.85546875" style="2" customWidth="1"/>
    <col min="1091" max="1091" width="12.7109375" style="2" customWidth="1"/>
    <col min="1092" max="1093" width="10.42578125" style="2" customWidth="1"/>
    <col min="1094" max="1094" width="12.140625" style="2" customWidth="1"/>
    <col min="1095" max="1097" width="0" style="2" hidden="1" customWidth="1"/>
    <col min="1098" max="1098" width="13.140625" style="2" customWidth="1"/>
    <col min="1099" max="1100" width="11.42578125" style="2"/>
    <col min="1101" max="1101" width="12.85546875" style="2" customWidth="1"/>
    <col min="1102" max="1102" width="10.42578125" style="2" customWidth="1"/>
    <col min="1103" max="1103" width="11.7109375" style="2" customWidth="1"/>
    <col min="1104" max="1104" width="13.42578125" style="2" customWidth="1"/>
    <col min="1105" max="1105" width="12.85546875" style="2" customWidth="1"/>
    <col min="1106" max="1106" width="13.28515625" style="2" customWidth="1"/>
    <col min="1107" max="1107" width="15.28515625" style="2" customWidth="1"/>
    <col min="1108" max="1314" width="11.42578125" style="2"/>
    <col min="1315" max="1315" width="11.7109375" style="2" customWidth="1"/>
    <col min="1316" max="1316" width="11.140625" style="2" customWidth="1"/>
    <col min="1317" max="1317" width="13.42578125" style="2" customWidth="1"/>
    <col min="1318" max="1318" width="12.140625" style="2" customWidth="1"/>
    <col min="1319" max="1319" width="11.5703125" style="2" customWidth="1"/>
    <col min="1320" max="1320" width="10.140625" style="2" customWidth="1"/>
    <col min="1321" max="1321" width="10.28515625" style="2" customWidth="1"/>
    <col min="1322" max="1322" width="9.140625" style="2" customWidth="1"/>
    <col min="1323" max="1323" width="9.42578125" style="2" customWidth="1"/>
    <col min="1324" max="1326" width="9.140625" style="2" customWidth="1"/>
    <col min="1327" max="1328" width="12.140625" style="2" customWidth="1"/>
    <col min="1329" max="1329" width="8.140625" style="2" customWidth="1"/>
    <col min="1330" max="1331" width="9.28515625" style="2" customWidth="1"/>
    <col min="1332" max="1332" width="12.28515625" style="2" customWidth="1"/>
    <col min="1333" max="1333" width="11.5703125" style="2" customWidth="1"/>
    <col min="1334" max="1335" width="10" style="2" customWidth="1"/>
    <col min="1336" max="1336" width="14" style="2" customWidth="1"/>
    <col min="1337" max="1337" width="16.7109375" style="2" customWidth="1"/>
    <col min="1338" max="1338" width="14" style="2" customWidth="1"/>
    <col min="1339" max="1339" width="8.7109375" style="2" customWidth="1"/>
    <col min="1340" max="1340" width="12.5703125" style="2" customWidth="1"/>
    <col min="1341" max="1342" width="12.42578125" style="2" customWidth="1"/>
    <col min="1343" max="1343" width="0.140625" style="2" customWidth="1"/>
    <col min="1344" max="1344" width="0" style="2" hidden="1" customWidth="1"/>
    <col min="1345" max="1345" width="12.5703125" style="2" customWidth="1"/>
    <col min="1346" max="1346" width="11.85546875" style="2" customWidth="1"/>
    <col min="1347" max="1347" width="12.7109375" style="2" customWidth="1"/>
    <col min="1348" max="1349" width="10.42578125" style="2" customWidth="1"/>
    <col min="1350" max="1350" width="12.140625" style="2" customWidth="1"/>
    <col min="1351" max="1353" width="0" style="2" hidden="1" customWidth="1"/>
    <col min="1354" max="1354" width="13.140625" style="2" customWidth="1"/>
    <col min="1355" max="1356" width="11.42578125" style="2"/>
    <col min="1357" max="1357" width="12.85546875" style="2" customWidth="1"/>
    <col min="1358" max="1358" width="10.42578125" style="2" customWidth="1"/>
    <col min="1359" max="1359" width="11.7109375" style="2" customWidth="1"/>
    <col min="1360" max="1360" width="13.42578125" style="2" customWidth="1"/>
    <col min="1361" max="1361" width="12.85546875" style="2" customWidth="1"/>
    <col min="1362" max="1362" width="13.28515625" style="2" customWidth="1"/>
    <col min="1363" max="1363" width="15.28515625" style="2" customWidth="1"/>
    <col min="1364" max="1570" width="11.42578125" style="2"/>
    <col min="1571" max="1571" width="11.7109375" style="2" customWidth="1"/>
    <col min="1572" max="1572" width="11.140625" style="2" customWidth="1"/>
    <col min="1573" max="1573" width="13.42578125" style="2" customWidth="1"/>
    <col min="1574" max="1574" width="12.140625" style="2" customWidth="1"/>
    <col min="1575" max="1575" width="11.5703125" style="2" customWidth="1"/>
    <col min="1576" max="1576" width="10.140625" style="2" customWidth="1"/>
    <col min="1577" max="1577" width="10.28515625" style="2" customWidth="1"/>
    <col min="1578" max="1578" width="9.140625" style="2" customWidth="1"/>
    <col min="1579" max="1579" width="9.42578125" style="2" customWidth="1"/>
    <col min="1580" max="1582" width="9.140625" style="2" customWidth="1"/>
    <col min="1583" max="1584" width="12.140625" style="2" customWidth="1"/>
    <col min="1585" max="1585" width="8.140625" style="2" customWidth="1"/>
    <col min="1586" max="1587" width="9.28515625" style="2" customWidth="1"/>
    <col min="1588" max="1588" width="12.28515625" style="2" customWidth="1"/>
    <col min="1589" max="1589" width="11.5703125" style="2" customWidth="1"/>
    <col min="1590" max="1591" width="10" style="2" customWidth="1"/>
    <col min="1592" max="1592" width="14" style="2" customWidth="1"/>
    <col min="1593" max="1593" width="16.7109375" style="2" customWidth="1"/>
    <col min="1594" max="1594" width="14" style="2" customWidth="1"/>
    <col min="1595" max="1595" width="8.7109375" style="2" customWidth="1"/>
    <col min="1596" max="1596" width="12.5703125" style="2" customWidth="1"/>
    <col min="1597" max="1598" width="12.42578125" style="2" customWidth="1"/>
    <col min="1599" max="1599" width="0.140625" style="2" customWidth="1"/>
    <col min="1600" max="1600" width="0" style="2" hidden="1" customWidth="1"/>
    <col min="1601" max="1601" width="12.5703125" style="2" customWidth="1"/>
    <col min="1602" max="1602" width="11.85546875" style="2" customWidth="1"/>
    <col min="1603" max="1603" width="12.7109375" style="2" customWidth="1"/>
    <col min="1604" max="1605" width="10.42578125" style="2" customWidth="1"/>
    <col min="1606" max="1606" width="12.140625" style="2" customWidth="1"/>
    <col min="1607" max="1609" width="0" style="2" hidden="1" customWidth="1"/>
    <col min="1610" max="1610" width="13.140625" style="2" customWidth="1"/>
    <col min="1611" max="1612" width="11.42578125" style="2"/>
    <col min="1613" max="1613" width="12.85546875" style="2" customWidth="1"/>
    <col min="1614" max="1614" width="10.42578125" style="2" customWidth="1"/>
    <col min="1615" max="1615" width="11.7109375" style="2" customWidth="1"/>
    <col min="1616" max="1616" width="13.42578125" style="2" customWidth="1"/>
    <col min="1617" max="1617" width="12.85546875" style="2" customWidth="1"/>
    <col min="1618" max="1618" width="13.28515625" style="2" customWidth="1"/>
    <col min="1619" max="1619" width="15.28515625" style="2" customWidth="1"/>
    <col min="1620" max="1826" width="11.42578125" style="2"/>
    <col min="1827" max="1827" width="11.7109375" style="2" customWidth="1"/>
    <col min="1828" max="1828" width="11.140625" style="2" customWidth="1"/>
    <col min="1829" max="1829" width="13.42578125" style="2" customWidth="1"/>
    <col min="1830" max="1830" width="12.140625" style="2" customWidth="1"/>
    <col min="1831" max="1831" width="11.5703125" style="2" customWidth="1"/>
    <col min="1832" max="1832" width="10.140625" style="2" customWidth="1"/>
    <col min="1833" max="1833" width="10.28515625" style="2" customWidth="1"/>
    <col min="1834" max="1834" width="9.140625" style="2" customWidth="1"/>
    <col min="1835" max="1835" width="9.42578125" style="2" customWidth="1"/>
    <col min="1836" max="1838" width="9.140625" style="2" customWidth="1"/>
    <col min="1839" max="1840" width="12.140625" style="2" customWidth="1"/>
    <col min="1841" max="1841" width="8.140625" style="2" customWidth="1"/>
    <col min="1842" max="1843" width="9.28515625" style="2" customWidth="1"/>
    <col min="1844" max="1844" width="12.28515625" style="2" customWidth="1"/>
    <col min="1845" max="1845" width="11.5703125" style="2" customWidth="1"/>
    <col min="1846" max="1847" width="10" style="2" customWidth="1"/>
    <col min="1848" max="1848" width="14" style="2" customWidth="1"/>
    <col min="1849" max="1849" width="16.7109375" style="2" customWidth="1"/>
    <col min="1850" max="1850" width="14" style="2" customWidth="1"/>
    <col min="1851" max="1851" width="8.7109375" style="2" customWidth="1"/>
    <col min="1852" max="1852" width="12.5703125" style="2" customWidth="1"/>
    <col min="1853" max="1854" width="12.42578125" style="2" customWidth="1"/>
    <col min="1855" max="1855" width="0.140625" style="2" customWidth="1"/>
    <col min="1856" max="1856" width="0" style="2" hidden="1" customWidth="1"/>
    <col min="1857" max="1857" width="12.5703125" style="2" customWidth="1"/>
    <col min="1858" max="1858" width="11.85546875" style="2" customWidth="1"/>
    <col min="1859" max="1859" width="12.7109375" style="2" customWidth="1"/>
    <col min="1860" max="1861" width="10.42578125" style="2" customWidth="1"/>
    <col min="1862" max="1862" width="12.140625" style="2" customWidth="1"/>
    <col min="1863" max="1865" width="0" style="2" hidden="1" customWidth="1"/>
    <col min="1866" max="1866" width="13.140625" style="2" customWidth="1"/>
    <col min="1867" max="1868" width="11.42578125" style="2"/>
    <col min="1869" max="1869" width="12.85546875" style="2" customWidth="1"/>
    <col min="1870" max="1870" width="10.42578125" style="2" customWidth="1"/>
    <col min="1871" max="1871" width="11.7109375" style="2" customWidth="1"/>
    <col min="1872" max="1872" width="13.42578125" style="2" customWidth="1"/>
    <col min="1873" max="1873" width="12.85546875" style="2" customWidth="1"/>
    <col min="1874" max="1874" width="13.28515625" style="2" customWidth="1"/>
    <col min="1875" max="1875" width="15.28515625" style="2" customWidth="1"/>
    <col min="1876" max="2082" width="11.42578125" style="2"/>
    <col min="2083" max="2083" width="11.7109375" style="2" customWidth="1"/>
    <col min="2084" max="2084" width="11.140625" style="2" customWidth="1"/>
    <col min="2085" max="2085" width="13.42578125" style="2" customWidth="1"/>
    <col min="2086" max="2086" width="12.140625" style="2" customWidth="1"/>
    <col min="2087" max="2087" width="11.5703125" style="2" customWidth="1"/>
    <col min="2088" max="2088" width="10.140625" style="2" customWidth="1"/>
    <col min="2089" max="2089" width="10.28515625" style="2" customWidth="1"/>
    <col min="2090" max="2090" width="9.140625" style="2" customWidth="1"/>
    <col min="2091" max="2091" width="9.42578125" style="2" customWidth="1"/>
    <col min="2092" max="2094" width="9.140625" style="2" customWidth="1"/>
    <col min="2095" max="2096" width="12.140625" style="2" customWidth="1"/>
    <col min="2097" max="2097" width="8.140625" style="2" customWidth="1"/>
    <col min="2098" max="2099" width="9.28515625" style="2" customWidth="1"/>
    <col min="2100" max="2100" width="12.28515625" style="2" customWidth="1"/>
    <col min="2101" max="2101" width="11.5703125" style="2" customWidth="1"/>
    <col min="2102" max="2103" width="10" style="2" customWidth="1"/>
    <col min="2104" max="2104" width="14" style="2" customWidth="1"/>
    <col min="2105" max="2105" width="16.7109375" style="2" customWidth="1"/>
    <col min="2106" max="2106" width="14" style="2" customWidth="1"/>
    <col min="2107" max="2107" width="8.7109375" style="2" customWidth="1"/>
    <col min="2108" max="2108" width="12.5703125" style="2" customWidth="1"/>
    <col min="2109" max="2110" width="12.42578125" style="2" customWidth="1"/>
    <col min="2111" max="2111" width="0.140625" style="2" customWidth="1"/>
    <col min="2112" max="2112" width="0" style="2" hidden="1" customWidth="1"/>
    <col min="2113" max="2113" width="12.5703125" style="2" customWidth="1"/>
    <col min="2114" max="2114" width="11.85546875" style="2" customWidth="1"/>
    <col min="2115" max="2115" width="12.7109375" style="2" customWidth="1"/>
    <col min="2116" max="2117" width="10.42578125" style="2" customWidth="1"/>
    <col min="2118" max="2118" width="12.140625" style="2" customWidth="1"/>
    <col min="2119" max="2121" width="0" style="2" hidden="1" customWidth="1"/>
    <col min="2122" max="2122" width="13.140625" style="2" customWidth="1"/>
    <col min="2123" max="2124" width="11.42578125" style="2"/>
    <col min="2125" max="2125" width="12.85546875" style="2" customWidth="1"/>
    <col min="2126" max="2126" width="10.42578125" style="2" customWidth="1"/>
    <col min="2127" max="2127" width="11.7109375" style="2" customWidth="1"/>
    <col min="2128" max="2128" width="13.42578125" style="2" customWidth="1"/>
    <col min="2129" max="2129" width="12.85546875" style="2" customWidth="1"/>
    <col min="2130" max="2130" width="13.28515625" style="2" customWidth="1"/>
    <col min="2131" max="2131" width="15.28515625" style="2" customWidth="1"/>
    <col min="2132" max="2338" width="11.42578125" style="2"/>
    <col min="2339" max="2339" width="11.7109375" style="2" customWidth="1"/>
    <col min="2340" max="2340" width="11.140625" style="2" customWidth="1"/>
    <col min="2341" max="2341" width="13.42578125" style="2" customWidth="1"/>
    <col min="2342" max="2342" width="12.140625" style="2" customWidth="1"/>
    <col min="2343" max="2343" width="11.5703125" style="2" customWidth="1"/>
    <col min="2344" max="2344" width="10.140625" style="2" customWidth="1"/>
    <col min="2345" max="2345" width="10.28515625" style="2" customWidth="1"/>
    <col min="2346" max="2346" width="9.140625" style="2" customWidth="1"/>
    <col min="2347" max="2347" width="9.42578125" style="2" customWidth="1"/>
    <col min="2348" max="2350" width="9.140625" style="2" customWidth="1"/>
    <col min="2351" max="2352" width="12.140625" style="2" customWidth="1"/>
    <col min="2353" max="2353" width="8.140625" style="2" customWidth="1"/>
    <col min="2354" max="2355" width="9.28515625" style="2" customWidth="1"/>
    <col min="2356" max="2356" width="12.28515625" style="2" customWidth="1"/>
    <col min="2357" max="2357" width="11.5703125" style="2" customWidth="1"/>
    <col min="2358" max="2359" width="10" style="2" customWidth="1"/>
    <col min="2360" max="2360" width="14" style="2" customWidth="1"/>
    <col min="2361" max="2361" width="16.7109375" style="2" customWidth="1"/>
    <col min="2362" max="2362" width="14" style="2" customWidth="1"/>
    <col min="2363" max="2363" width="8.7109375" style="2" customWidth="1"/>
    <col min="2364" max="2364" width="12.5703125" style="2" customWidth="1"/>
    <col min="2365" max="2366" width="12.42578125" style="2" customWidth="1"/>
    <col min="2367" max="2367" width="0.140625" style="2" customWidth="1"/>
    <col min="2368" max="2368" width="0" style="2" hidden="1" customWidth="1"/>
    <col min="2369" max="2369" width="12.5703125" style="2" customWidth="1"/>
    <col min="2370" max="2370" width="11.85546875" style="2" customWidth="1"/>
    <col min="2371" max="2371" width="12.7109375" style="2" customWidth="1"/>
    <col min="2372" max="2373" width="10.42578125" style="2" customWidth="1"/>
    <col min="2374" max="2374" width="12.140625" style="2" customWidth="1"/>
    <col min="2375" max="2377" width="0" style="2" hidden="1" customWidth="1"/>
    <col min="2378" max="2378" width="13.140625" style="2" customWidth="1"/>
    <col min="2379" max="2380" width="11.42578125" style="2"/>
    <col min="2381" max="2381" width="12.85546875" style="2" customWidth="1"/>
    <col min="2382" max="2382" width="10.42578125" style="2" customWidth="1"/>
    <col min="2383" max="2383" width="11.7109375" style="2" customWidth="1"/>
    <col min="2384" max="2384" width="13.42578125" style="2" customWidth="1"/>
    <col min="2385" max="2385" width="12.85546875" style="2" customWidth="1"/>
    <col min="2386" max="2386" width="13.28515625" style="2" customWidth="1"/>
    <col min="2387" max="2387" width="15.28515625" style="2" customWidth="1"/>
    <col min="2388" max="2594" width="11.42578125" style="2"/>
    <col min="2595" max="2595" width="11.7109375" style="2" customWidth="1"/>
    <col min="2596" max="2596" width="11.140625" style="2" customWidth="1"/>
    <col min="2597" max="2597" width="13.42578125" style="2" customWidth="1"/>
    <col min="2598" max="2598" width="12.140625" style="2" customWidth="1"/>
    <col min="2599" max="2599" width="11.5703125" style="2" customWidth="1"/>
    <col min="2600" max="2600" width="10.140625" style="2" customWidth="1"/>
    <col min="2601" max="2601" width="10.28515625" style="2" customWidth="1"/>
    <col min="2602" max="2602" width="9.140625" style="2" customWidth="1"/>
    <col min="2603" max="2603" width="9.42578125" style="2" customWidth="1"/>
    <col min="2604" max="2606" width="9.140625" style="2" customWidth="1"/>
    <col min="2607" max="2608" width="12.140625" style="2" customWidth="1"/>
    <col min="2609" max="2609" width="8.140625" style="2" customWidth="1"/>
    <col min="2610" max="2611" width="9.28515625" style="2" customWidth="1"/>
    <col min="2612" max="2612" width="12.28515625" style="2" customWidth="1"/>
    <col min="2613" max="2613" width="11.5703125" style="2" customWidth="1"/>
    <col min="2614" max="2615" width="10" style="2" customWidth="1"/>
    <col min="2616" max="2616" width="14" style="2" customWidth="1"/>
    <col min="2617" max="2617" width="16.7109375" style="2" customWidth="1"/>
    <col min="2618" max="2618" width="14" style="2" customWidth="1"/>
    <col min="2619" max="2619" width="8.7109375" style="2" customWidth="1"/>
    <col min="2620" max="2620" width="12.5703125" style="2" customWidth="1"/>
    <col min="2621" max="2622" width="12.42578125" style="2" customWidth="1"/>
    <col min="2623" max="2623" width="0.140625" style="2" customWidth="1"/>
    <col min="2624" max="2624" width="0" style="2" hidden="1" customWidth="1"/>
    <col min="2625" max="2625" width="12.5703125" style="2" customWidth="1"/>
    <col min="2626" max="2626" width="11.85546875" style="2" customWidth="1"/>
    <col min="2627" max="2627" width="12.7109375" style="2" customWidth="1"/>
    <col min="2628" max="2629" width="10.42578125" style="2" customWidth="1"/>
    <col min="2630" max="2630" width="12.140625" style="2" customWidth="1"/>
    <col min="2631" max="2633" width="0" style="2" hidden="1" customWidth="1"/>
    <col min="2634" max="2634" width="13.140625" style="2" customWidth="1"/>
    <col min="2635" max="2636" width="11.42578125" style="2"/>
    <col min="2637" max="2637" width="12.85546875" style="2" customWidth="1"/>
    <col min="2638" max="2638" width="10.42578125" style="2" customWidth="1"/>
    <col min="2639" max="2639" width="11.7109375" style="2" customWidth="1"/>
    <col min="2640" max="2640" width="13.42578125" style="2" customWidth="1"/>
    <col min="2641" max="2641" width="12.85546875" style="2" customWidth="1"/>
    <col min="2642" max="2642" width="13.28515625" style="2" customWidth="1"/>
    <col min="2643" max="2643" width="15.28515625" style="2" customWidth="1"/>
    <col min="2644" max="2850" width="11.42578125" style="2"/>
    <col min="2851" max="2851" width="11.7109375" style="2" customWidth="1"/>
    <col min="2852" max="2852" width="11.140625" style="2" customWidth="1"/>
    <col min="2853" max="2853" width="13.42578125" style="2" customWidth="1"/>
    <col min="2854" max="2854" width="12.140625" style="2" customWidth="1"/>
    <col min="2855" max="2855" width="11.5703125" style="2" customWidth="1"/>
    <col min="2856" max="2856" width="10.140625" style="2" customWidth="1"/>
    <col min="2857" max="2857" width="10.28515625" style="2" customWidth="1"/>
    <col min="2858" max="2858" width="9.140625" style="2" customWidth="1"/>
    <col min="2859" max="2859" width="9.42578125" style="2" customWidth="1"/>
    <col min="2860" max="2862" width="9.140625" style="2" customWidth="1"/>
    <col min="2863" max="2864" width="12.140625" style="2" customWidth="1"/>
    <col min="2865" max="2865" width="8.140625" style="2" customWidth="1"/>
    <col min="2866" max="2867" width="9.28515625" style="2" customWidth="1"/>
    <col min="2868" max="2868" width="12.28515625" style="2" customWidth="1"/>
    <col min="2869" max="2869" width="11.5703125" style="2" customWidth="1"/>
    <col min="2870" max="2871" width="10" style="2" customWidth="1"/>
    <col min="2872" max="2872" width="14" style="2" customWidth="1"/>
    <col min="2873" max="2873" width="16.7109375" style="2" customWidth="1"/>
    <col min="2874" max="2874" width="14" style="2" customWidth="1"/>
    <col min="2875" max="2875" width="8.7109375" style="2" customWidth="1"/>
    <col min="2876" max="2876" width="12.5703125" style="2" customWidth="1"/>
    <col min="2877" max="2878" width="12.42578125" style="2" customWidth="1"/>
    <col min="2879" max="2879" width="0.140625" style="2" customWidth="1"/>
    <col min="2880" max="2880" width="0" style="2" hidden="1" customWidth="1"/>
    <col min="2881" max="2881" width="12.5703125" style="2" customWidth="1"/>
    <col min="2882" max="2882" width="11.85546875" style="2" customWidth="1"/>
    <col min="2883" max="2883" width="12.7109375" style="2" customWidth="1"/>
    <col min="2884" max="2885" width="10.42578125" style="2" customWidth="1"/>
    <col min="2886" max="2886" width="12.140625" style="2" customWidth="1"/>
    <col min="2887" max="2889" width="0" style="2" hidden="1" customWidth="1"/>
    <col min="2890" max="2890" width="13.140625" style="2" customWidth="1"/>
    <col min="2891" max="2892" width="11.42578125" style="2"/>
    <col min="2893" max="2893" width="12.85546875" style="2" customWidth="1"/>
    <col min="2894" max="2894" width="10.42578125" style="2" customWidth="1"/>
    <col min="2895" max="2895" width="11.7109375" style="2" customWidth="1"/>
    <col min="2896" max="2896" width="13.42578125" style="2" customWidth="1"/>
    <col min="2897" max="2897" width="12.85546875" style="2" customWidth="1"/>
    <col min="2898" max="2898" width="13.28515625" style="2" customWidth="1"/>
    <col min="2899" max="2899" width="15.28515625" style="2" customWidth="1"/>
    <col min="2900" max="3106" width="11.42578125" style="2"/>
    <col min="3107" max="3107" width="11.7109375" style="2" customWidth="1"/>
    <col min="3108" max="3108" width="11.140625" style="2" customWidth="1"/>
    <col min="3109" max="3109" width="13.42578125" style="2" customWidth="1"/>
    <col min="3110" max="3110" width="12.140625" style="2" customWidth="1"/>
    <col min="3111" max="3111" width="11.5703125" style="2" customWidth="1"/>
    <col min="3112" max="3112" width="10.140625" style="2" customWidth="1"/>
    <col min="3113" max="3113" width="10.28515625" style="2" customWidth="1"/>
    <col min="3114" max="3114" width="9.140625" style="2" customWidth="1"/>
    <col min="3115" max="3115" width="9.42578125" style="2" customWidth="1"/>
    <col min="3116" max="3118" width="9.140625" style="2" customWidth="1"/>
    <col min="3119" max="3120" width="12.140625" style="2" customWidth="1"/>
    <col min="3121" max="3121" width="8.140625" style="2" customWidth="1"/>
    <col min="3122" max="3123" width="9.28515625" style="2" customWidth="1"/>
    <col min="3124" max="3124" width="12.28515625" style="2" customWidth="1"/>
    <col min="3125" max="3125" width="11.5703125" style="2" customWidth="1"/>
    <col min="3126" max="3127" width="10" style="2" customWidth="1"/>
    <col min="3128" max="3128" width="14" style="2" customWidth="1"/>
    <col min="3129" max="3129" width="16.7109375" style="2" customWidth="1"/>
    <col min="3130" max="3130" width="14" style="2" customWidth="1"/>
    <col min="3131" max="3131" width="8.7109375" style="2" customWidth="1"/>
    <col min="3132" max="3132" width="12.5703125" style="2" customWidth="1"/>
    <col min="3133" max="3134" width="12.42578125" style="2" customWidth="1"/>
    <col min="3135" max="3135" width="0.140625" style="2" customWidth="1"/>
    <col min="3136" max="3136" width="0" style="2" hidden="1" customWidth="1"/>
    <col min="3137" max="3137" width="12.5703125" style="2" customWidth="1"/>
    <col min="3138" max="3138" width="11.85546875" style="2" customWidth="1"/>
    <col min="3139" max="3139" width="12.7109375" style="2" customWidth="1"/>
    <col min="3140" max="3141" width="10.42578125" style="2" customWidth="1"/>
    <col min="3142" max="3142" width="12.140625" style="2" customWidth="1"/>
    <col min="3143" max="3145" width="0" style="2" hidden="1" customWidth="1"/>
    <col min="3146" max="3146" width="13.140625" style="2" customWidth="1"/>
    <col min="3147" max="3148" width="11.42578125" style="2"/>
    <col min="3149" max="3149" width="12.85546875" style="2" customWidth="1"/>
    <col min="3150" max="3150" width="10.42578125" style="2" customWidth="1"/>
    <col min="3151" max="3151" width="11.7109375" style="2" customWidth="1"/>
    <col min="3152" max="3152" width="13.42578125" style="2" customWidth="1"/>
    <col min="3153" max="3153" width="12.85546875" style="2" customWidth="1"/>
    <col min="3154" max="3154" width="13.28515625" style="2" customWidth="1"/>
    <col min="3155" max="3155" width="15.28515625" style="2" customWidth="1"/>
    <col min="3156" max="3362" width="11.42578125" style="2"/>
    <col min="3363" max="3363" width="11.7109375" style="2" customWidth="1"/>
    <col min="3364" max="3364" width="11.140625" style="2" customWidth="1"/>
    <col min="3365" max="3365" width="13.42578125" style="2" customWidth="1"/>
    <col min="3366" max="3366" width="12.140625" style="2" customWidth="1"/>
    <col min="3367" max="3367" width="11.5703125" style="2" customWidth="1"/>
    <col min="3368" max="3368" width="10.140625" style="2" customWidth="1"/>
    <col min="3369" max="3369" width="10.28515625" style="2" customWidth="1"/>
    <col min="3370" max="3370" width="9.140625" style="2" customWidth="1"/>
    <col min="3371" max="3371" width="9.42578125" style="2" customWidth="1"/>
    <col min="3372" max="3374" width="9.140625" style="2" customWidth="1"/>
    <col min="3375" max="3376" width="12.140625" style="2" customWidth="1"/>
    <col min="3377" max="3377" width="8.140625" style="2" customWidth="1"/>
    <col min="3378" max="3379" width="9.28515625" style="2" customWidth="1"/>
    <col min="3380" max="3380" width="12.28515625" style="2" customWidth="1"/>
    <col min="3381" max="3381" width="11.5703125" style="2" customWidth="1"/>
    <col min="3382" max="3383" width="10" style="2" customWidth="1"/>
    <col min="3384" max="3384" width="14" style="2" customWidth="1"/>
    <col min="3385" max="3385" width="16.7109375" style="2" customWidth="1"/>
    <col min="3386" max="3386" width="14" style="2" customWidth="1"/>
    <col min="3387" max="3387" width="8.7109375" style="2" customWidth="1"/>
    <col min="3388" max="3388" width="12.5703125" style="2" customWidth="1"/>
    <col min="3389" max="3390" width="12.42578125" style="2" customWidth="1"/>
    <col min="3391" max="3391" width="0.140625" style="2" customWidth="1"/>
    <col min="3392" max="3392" width="0" style="2" hidden="1" customWidth="1"/>
    <col min="3393" max="3393" width="12.5703125" style="2" customWidth="1"/>
    <col min="3394" max="3394" width="11.85546875" style="2" customWidth="1"/>
    <col min="3395" max="3395" width="12.7109375" style="2" customWidth="1"/>
    <col min="3396" max="3397" width="10.42578125" style="2" customWidth="1"/>
    <col min="3398" max="3398" width="12.140625" style="2" customWidth="1"/>
    <col min="3399" max="3401" width="0" style="2" hidden="1" customWidth="1"/>
    <col min="3402" max="3402" width="13.140625" style="2" customWidth="1"/>
    <col min="3403" max="3404" width="11.42578125" style="2"/>
    <col min="3405" max="3405" width="12.85546875" style="2" customWidth="1"/>
    <col min="3406" max="3406" width="10.42578125" style="2" customWidth="1"/>
    <col min="3407" max="3407" width="11.7109375" style="2" customWidth="1"/>
    <col min="3408" max="3408" width="13.42578125" style="2" customWidth="1"/>
    <col min="3409" max="3409" width="12.85546875" style="2" customWidth="1"/>
    <col min="3410" max="3410" width="13.28515625" style="2" customWidth="1"/>
    <col min="3411" max="3411" width="15.28515625" style="2" customWidth="1"/>
    <col min="3412" max="3618" width="11.42578125" style="2"/>
    <col min="3619" max="3619" width="11.7109375" style="2" customWidth="1"/>
    <col min="3620" max="3620" width="11.140625" style="2" customWidth="1"/>
    <col min="3621" max="3621" width="13.42578125" style="2" customWidth="1"/>
    <col min="3622" max="3622" width="12.140625" style="2" customWidth="1"/>
    <col min="3623" max="3623" width="11.5703125" style="2" customWidth="1"/>
    <col min="3624" max="3624" width="10.140625" style="2" customWidth="1"/>
    <col min="3625" max="3625" width="10.28515625" style="2" customWidth="1"/>
    <col min="3626" max="3626" width="9.140625" style="2" customWidth="1"/>
    <col min="3627" max="3627" width="9.42578125" style="2" customWidth="1"/>
    <col min="3628" max="3630" width="9.140625" style="2" customWidth="1"/>
    <col min="3631" max="3632" width="12.140625" style="2" customWidth="1"/>
    <col min="3633" max="3633" width="8.140625" style="2" customWidth="1"/>
    <col min="3634" max="3635" width="9.28515625" style="2" customWidth="1"/>
    <col min="3636" max="3636" width="12.28515625" style="2" customWidth="1"/>
    <col min="3637" max="3637" width="11.5703125" style="2" customWidth="1"/>
    <col min="3638" max="3639" width="10" style="2" customWidth="1"/>
    <col min="3640" max="3640" width="14" style="2" customWidth="1"/>
    <col min="3641" max="3641" width="16.7109375" style="2" customWidth="1"/>
    <col min="3642" max="3642" width="14" style="2" customWidth="1"/>
    <col min="3643" max="3643" width="8.7109375" style="2" customWidth="1"/>
    <col min="3644" max="3644" width="12.5703125" style="2" customWidth="1"/>
    <col min="3645" max="3646" width="12.42578125" style="2" customWidth="1"/>
    <col min="3647" max="3647" width="0.140625" style="2" customWidth="1"/>
    <col min="3648" max="3648" width="0" style="2" hidden="1" customWidth="1"/>
    <col min="3649" max="3649" width="12.5703125" style="2" customWidth="1"/>
    <col min="3650" max="3650" width="11.85546875" style="2" customWidth="1"/>
    <col min="3651" max="3651" width="12.7109375" style="2" customWidth="1"/>
    <col min="3652" max="3653" width="10.42578125" style="2" customWidth="1"/>
    <col min="3654" max="3654" width="12.140625" style="2" customWidth="1"/>
    <col min="3655" max="3657" width="0" style="2" hidden="1" customWidth="1"/>
    <col min="3658" max="3658" width="13.140625" style="2" customWidth="1"/>
    <col min="3659" max="3660" width="11.42578125" style="2"/>
    <col min="3661" max="3661" width="12.85546875" style="2" customWidth="1"/>
    <col min="3662" max="3662" width="10.42578125" style="2" customWidth="1"/>
    <col min="3663" max="3663" width="11.7109375" style="2" customWidth="1"/>
    <col min="3664" max="3664" width="13.42578125" style="2" customWidth="1"/>
    <col min="3665" max="3665" width="12.85546875" style="2" customWidth="1"/>
    <col min="3666" max="3666" width="13.28515625" style="2" customWidth="1"/>
    <col min="3667" max="3667" width="15.28515625" style="2" customWidth="1"/>
    <col min="3668" max="3874" width="11.42578125" style="2"/>
    <col min="3875" max="3875" width="11.7109375" style="2" customWidth="1"/>
    <col min="3876" max="3876" width="11.140625" style="2" customWidth="1"/>
    <col min="3877" max="3877" width="13.42578125" style="2" customWidth="1"/>
    <col min="3878" max="3878" width="12.140625" style="2" customWidth="1"/>
    <col min="3879" max="3879" width="11.5703125" style="2" customWidth="1"/>
    <col min="3880" max="3880" width="10.140625" style="2" customWidth="1"/>
    <col min="3881" max="3881" width="10.28515625" style="2" customWidth="1"/>
    <col min="3882" max="3882" width="9.140625" style="2" customWidth="1"/>
    <col min="3883" max="3883" width="9.42578125" style="2" customWidth="1"/>
    <col min="3884" max="3886" width="9.140625" style="2" customWidth="1"/>
    <col min="3887" max="3888" width="12.140625" style="2" customWidth="1"/>
    <col min="3889" max="3889" width="8.140625" style="2" customWidth="1"/>
    <col min="3890" max="3891" width="9.28515625" style="2" customWidth="1"/>
    <col min="3892" max="3892" width="12.28515625" style="2" customWidth="1"/>
    <col min="3893" max="3893" width="11.5703125" style="2" customWidth="1"/>
    <col min="3894" max="3895" width="10" style="2" customWidth="1"/>
    <col min="3896" max="3896" width="14" style="2" customWidth="1"/>
    <col min="3897" max="3897" width="16.7109375" style="2" customWidth="1"/>
    <col min="3898" max="3898" width="14" style="2" customWidth="1"/>
    <col min="3899" max="3899" width="8.7109375" style="2" customWidth="1"/>
    <col min="3900" max="3900" width="12.5703125" style="2" customWidth="1"/>
    <col min="3901" max="3902" width="12.42578125" style="2" customWidth="1"/>
    <col min="3903" max="3903" width="0.140625" style="2" customWidth="1"/>
    <col min="3904" max="3904" width="0" style="2" hidden="1" customWidth="1"/>
    <col min="3905" max="3905" width="12.5703125" style="2" customWidth="1"/>
    <col min="3906" max="3906" width="11.85546875" style="2" customWidth="1"/>
    <col min="3907" max="3907" width="12.7109375" style="2" customWidth="1"/>
    <col min="3908" max="3909" width="10.42578125" style="2" customWidth="1"/>
    <col min="3910" max="3910" width="12.140625" style="2" customWidth="1"/>
    <col min="3911" max="3913" width="0" style="2" hidden="1" customWidth="1"/>
    <col min="3914" max="3914" width="13.140625" style="2" customWidth="1"/>
    <col min="3915" max="3916" width="11.42578125" style="2"/>
    <col min="3917" max="3917" width="12.85546875" style="2" customWidth="1"/>
    <col min="3918" max="3918" width="10.42578125" style="2" customWidth="1"/>
    <col min="3919" max="3919" width="11.7109375" style="2" customWidth="1"/>
    <col min="3920" max="3920" width="13.42578125" style="2" customWidth="1"/>
    <col min="3921" max="3921" width="12.85546875" style="2" customWidth="1"/>
    <col min="3922" max="3922" width="13.28515625" style="2" customWidth="1"/>
    <col min="3923" max="3923" width="15.28515625" style="2" customWidth="1"/>
    <col min="3924" max="4130" width="11.42578125" style="2"/>
    <col min="4131" max="4131" width="11.7109375" style="2" customWidth="1"/>
    <col min="4132" max="4132" width="11.140625" style="2" customWidth="1"/>
    <col min="4133" max="4133" width="13.42578125" style="2" customWidth="1"/>
    <col min="4134" max="4134" width="12.140625" style="2" customWidth="1"/>
    <col min="4135" max="4135" width="11.5703125" style="2" customWidth="1"/>
    <col min="4136" max="4136" width="10.140625" style="2" customWidth="1"/>
    <col min="4137" max="4137" width="10.28515625" style="2" customWidth="1"/>
    <col min="4138" max="4138" width="9.140625" style="2" customWidth="1"/>
    <col min="4139" max="4139" width="9.42578125" style="2" customWidth="1"/>
    <col min="4140" max="4142" width="9.140625" style="2" customWidth="1"/>
    <col min="4143" max="4144" width="12.140625" style="2" customWidth="1"/>
    <col min="4145" max="4145" width="8.140625" style="2" customWidth="1"/>
    <col min="4146" max="4147" width="9.28515625" style="2" customWidth="1"/>
    <col min="4148" max="4148" width="12.28515625" style="2" customWidth="1"/>
    <col min="4149" max="4149" width="11.5703125" style="2" customWidth="1"/>
    <col min="4150" max="4151" width="10" style="2" customWidth="1"/>
    <col min="4152" max="4152" width="14" style="2" customWidth="1"/>
    <col min="4153" max="4153" width="16.7109375" style="2" customWidth="1"/>
    <col min="4154" max="4154" width="14" style="2" customWidth="1"/>
    <col min="4155" max="4155" width="8.7109375" style="2" customWidth="1"/>
    <col min="4156" max="4156" width="12.5703125" style="2" customWidth="1"/>
    <col min="4157" max="4158" width="12.42578125" style="2" customWidth="1"/>
    <col min="4159" max="4159" width="0.140625" style="2" customWidth="1"/>
    <col min="4160" max="4160" width="0" style="2" hidden="1" customWidth="1"/>
    <col min="4161" max="4161" width="12.5703125" style="2" customWidth="1"/>
    <col min="4162" max="4162" width="11.85546875" style="2" customWidth="1"/>
    <col min="4163" max="4163" width="12.7109375" style="2" customWidth="1"/>
    <col min="4164" max="4165" width="10.42578125" style="2" customWidth="1"/>
    <col min="4166" max="4166" width="12.140625" style="2" customWidth="1"/>
    <col min="4167" max="4169" width="0" style="2" hidden="1" customWidth="1"/>
    <col min="4170" max="4170" width="13.140625" style="2" customWidth="1"/>
    <col min="4171" max="4172" width="11.42578125" style="2"/>
    <col min="4173" max="4173" width="12.85546875" style="2" customWidth="1"/>
    <col min="4174" max="4174" width="10.42578125" style="2" customWidth="1"/>
    <col min="4175" max="4175" width="11.7109375" style="2" customWidth="1"/>
    <col min="4176" max="4176" width="13.42578125" style="2" customWidth="1"/>
    <col min="4177" max="4177" width="12.85546875" style="2" customWidth="1"/>
    <col min="4178" max="4178" width="13.28515625" style="2" customWidth="1"/>
    <col min="4179" max="4179" width="15.28515625" style="2" customWidth="1"/>
    <col min="4180" max="4386" width="11.42578125" style="2"/>
    <col min="4387" max="4387" width="11.7109375" style="2" customWidth="1"/>
    <col min="4388" max="4388" width="11.140625" style="2" customWidth="1"/>
    <col min="4389" max="4389" width="13.42578125" style="2" customWidth="1"/>
    <col min="4390" max="4390" width="12.140625" style="2" customWidth="1"/>
    <col min="4391" max="4391" width="11.5703125" style="2" customWidth="1"/>
    <col min="4392" max="4392" width="10.140625" style="2" customWidth="1"/>
    <col min="4393" max="4393" width="10.28515625" style="2" customWidth="1"/>
    <col min="4394" max="4394" width="9.140625" style="2" customWidth="1"/>
    <col min="4395" max="4395" width="9.42578125" style="2" customWidth="1"/>
    <col min="4396" max="4398" width="9.140625" style="2" customWidth="1"/>
    <col min="4399" max="4400" width="12.140625" style="2" customWidth="1"/>
    <col min="4401" max="4401" width="8.140625" style="2" customWidth="1"/>
    <col min="4402" max="4403" width="9.28515625" style="2" customWidth="1"/>
    <col min="4404" max="4404" width="12.28515625" style="2" customWidth="1"/>
    <col min="4405" max="4405" width="11.5703125" style="2" customWidth="1"/>
    <col min="4406" max="4407" width="10" style="2" customWidth="1"/>
    <col min="4408" max="4408" width="14" style="2" customWidth="1"/>
    <col min="4409" max="4409" width="16.7109375" style="2" customWidth="1"/>
    <col min="4410" max="4410" width="14" style="2" customWidth="1"/>
    <col min="4411" max="4411" width="8.7109375" style="2" customWidth="1"/>
    <col min="4412" max="4412" width="12.5703125" style="2" customWidth="1"/>
    <col min="4413" max="4414" width="12.42578125" style="2" customWidth="1"/>
    <col min="4415" max="4415" width="0.140625" style="2" customWidth="1"/>
    <col min="4416" max="4416" width="0" style="2" hidden="1" customWidth="1"/>
    <col min="4417" max="4417" width="12.5703125" style="2" customWidth="1"/>
    <col min="4418" max="4418" width="11.85546875" style="2" customWidth="1"/>
    <col min="4419" max="4419" width="12.7109375" style="2" customWidth="1"/>
    <col min="4420" max="4421" width="10.42578125" style="2" customWidth="1"/>
    <col min="4422" max="4422" width="12.140625" style="2" customWidth="1"/>
    <col min="4423" max="4425" width="0" style="2" hidden="1" customWidth="1"/>
    <col min="4426" max="4426" width="13.140625" style="2" customWidth="1"/>
    <col min="4427" max="4428" width="11.42578125" style="2"/>
    <col min="4429" max="4429" width="12.85546875" style="2" customWidth="1"/>
    <col min="4430" max="4430" width="10.42578125" style="2" customWidth="1"/>
    <col min="4431" max="4431" width="11.7109375" style="2" customWidth="1"/>
    <col min="4432" max="4432" width="13.42578125" style="2" customWidth="1"/>
    <col min="4433" max="4433" width="12.85546875" style="2" customWidth="1"/>
    <col min="4434" max="4434" width="13.28515625" style="2" customWidth="1"/>
    <col min="4435" max="4435" width="15.28515625" style="2" customWidth="1"/>
    <col min="4436" max="4642" width="11.42578125" style="2"/>
    <col min="4643" max="4643" width="11.7109375" style="2" customWidth="1"/>
    <col min="4644" max="4644" width="11.140625" style="2" customWidth="1"/>
    <col min="4645" max="4645" width="13.42578125" style="2" customWidth="1"/>
    <col min="4646" max="4646" width="12.140625" style="2" customWidth="1"/>
    <col min="4647" max="4647" width="11.5703125" style="2" customWidth="1"/>
    <col min="4648" max="4648" width="10.140625" style="2" customWidth="1"/>
    <col min="4649" max="4649" width="10.28515625" style="2" customWidth="1"/>
    <col min="4650" max="4650" width="9.140625" style="2" customWidth="1"/>
    <col min="4651" max="4651" width="9.42578125" style="2" customWidth="1"/>
    <col min="4652" max="4654" width="9.140625" style="2" customWidth="1"/>
    <col min="4655" max="4656" width="12.140625" style="2" customWidth="1"/>
    <col min="4657" max="4657" width="8.140625" style="2" customWidth="1"/>
    <col min="4658" max="4659" width="9.28515625" style="2" customWidth="1"/>
    <col min="4660" max="4660" width="12.28515625" style="2" customWidth="1"/>
    <col min="4661" max="4661" width="11.5703125" style="2" customWidth="1"/>
    <col min="4662" max="4663" width="10" style="2" customWidth="1"/>
    <col min="4664" max="4664" width="14" style="2" customWidth="1"/>
    <col min="4665" max="4665" width="16.7109375" style="2" customWidth="1"/>
    <col min="4666" max="4666" width="14" style="2" customWidth="1"/>
    <col min="4667" max="4667" width="8.7109375" style="2" customWidth="1"/>
    <col min="4668" max="4668" width="12.5703125" style="2" customWidth="1"/>
    <col min="4669" max="4670" width="12.42578125" style="2" customWidth="1"/>
    <col min="4671" max="4671" width="0.140625" style="2" customWidth="1"/>
    <col min="4672" max="4672" width="0" style="2" hidden="1" customWidth="1"/>
    <col min="4673" max="4673" width="12.5703125" style="2" customWidth="1"/>
    <col min="4674" max="4674" width="11.85546875" style="2" customWidth="1"/>
    <col min="4675" max="4675" width="12.7109375" style="2" customWidth="1"/>
    <col min="4676" max="4677" width="10.42578125" style="2" customWidth="1"/>
    <col min="4678" max="4678" width="12.140625" style="2" customWidth="1"/>
    <col min="4679" max="4681" width="0" style="2" hidden="1" customWidth="1"/>
    <col min="4682" max="4682" width="13.140625" style="2" customWidth="1"/>
    <col min="4683" max="4684" width="11.42578125" style="2"/>
    <col min="4685" max="4685" width="12.85546875" style="2" customWidth="1"/>
    <col min="4686" max="4686" width="10.42578125" style="2" customWidth="1"/>
    <col min="4687" max="4687" width="11.7109375" style="2" customWidth="1"/>
    <col min="4688" max="4688" width="13.42578125" style="2" customWidth="1"/>
    <col min="4689" max="4689" width="12.85546875" style="2" customWidth="1"/>
    <col min="4690" max="4690" width="13.28515625" style="2" customWidth="1"/>
    <col min="4691" max="4691" width="15.28515625" style="2" customWidth="1"/>
    <col min="4692" max="4898" width="11.42578125" style="2"/>
    <col min="4899" max="4899" width="11.7109375" style="2" customWidth="1"/>
    <col min="4900" max="4900" width="11.140625" style="2" customWidth="1"/>
    <col min="4901" max="4901" width="13.42578125" style="2" customWidth="1"/>
    <col min="4902" max="4902" width="12.140625" style="2" customWidth="1"/>
    <col min="4903" max="4903" width="11.5703125" style="2" customWidth="1"/>
    <col min="4904" max="4904" width="10.140625" style="2" customWidth="1"/>
    <col min="4905" max="4905" width="10.28515625" style="2" customWidth="1"/>
    <col min="4906" max="4906" width="9.140625" style="2" customWidth="1"/>
    <col min="4907" max="4907" width="9.42578125" style="2" customWidth="1"/>
    <col min="4908" max="4910" width="9.140625" style="2" customWidth="1"/>
    <col min="4911" max="4912" width="12.140625" style="2" customWidth="1"/>
    <col min="4913" max="4913" width="8.140625" style="2" customWidth="1"/>
    <col min="4914" max="4915" width="9.28515625" style="2" customWidth="1"/>
    <col min="4916" max="4916" width="12.28515625" style="2" customWidth="1"/>
    <col min="4917" max="4917" width="11.5703125" style="2" customWidth="1"/>
    <col min="4918" max="4919" width="10" style="2" customWidth="1"/>
    <col min="4920" max="4920" width="14" style="2" customWidth="1"/>
    <col min="4921" max="4921" width="16.7109375" style="2" customWidth="1"/>
    <col min="4922" max="4922" width="14" style="2" customWidth="1"/>
    <col min="4923" max="4923" width="8.7109375" style="2" customWidth="1"/>
    <col min="4924" max="4924" width="12.5703125" style="2" customWidth="1"/>
    <col min="4925" max="4926" width="12.42578125" style="2" customWidth="1"/>
    <col min="4927" max="4927" width="0.140625" style="2" customWidth="1"/>
    <col min="4928" max="4928" width="0" style="2" hidden="1" customWidth="1"/>
    <col min="4929" max="4929" width="12.5703125" style="2" customWidth="1"/>
    <col min="4930" max="4930" width="11.85546875" style="2" customWidth="1"/>
    <col min="4931" max="4931" width="12.7109375" style="2" customWidth="1"/>
    <col min="4932" max="4933" width="10.42578125" style="2" customWidth="1"/>
    <col min="4934" max="4934" width="12.140625" style="2" customWidth="1"/>
    <col min="4935" max="4937" width="0" style="2" hidden="1" customWidth="1"/>
    <col min="4938" max="4938" width="13.140625" style="2" customWidth="1"/>
    <col min="4939" max="4940" width="11.42578125" style="2"/>
    <col min="4941" max="4941" width="12.85546875" style="2" customWidth="1"/>
    <col min="4942" max="4942" width="10.42578125" style="2" customWidth="1"/>
    <col min="4943" max="4943" width="11.7109375" style="2" customWidth="1"/>
    <col min="4944" max="4944" width="13.42578125" style="2" customWidth="1"/>
    <col min="4945" max="4945" width="12.85546875" style="2" customWidth="1"/>
    <col min="4946" max="4946" width="13.28515625" style="2" customWidth="1"/>
    <col min="4947" max="4947" width="15.28515625" style="2" customWidth="1"/>
    <col min="4948" max="5154" width="11.42578125" style="2"/>
    <col min="5155" max="5155" width="11.7109375" style="2" customWidth="1"/>
    <col min="5156" max="5156" width="11.140625" style="2" customWidth="1"/>
    <col min="5157" max="5157" width="13.42578125" style="2" customWidth="1"/>
    <col min="5158" max="5158" width="12.140625" style="2" customWidth="1"/>
    <col min="5159" max="5159" width="11.5703125" style="2" customWidth="1"/>
    <col min="5160" max="5160" width="10.140625" style="2" customWidth="1"/>
    <col min="5161" max="5161" width="10.28515625" style="2" customWidth="1"/>
    <col min="5162" max="5162" width="9.140625" style="2" customWidth="1"/>
    <col min="5163" max="5163" width="9.42578125" style="2" customWidth="1"/>
    <col min="5164" max="5166" width="9.140625" style="2" customWidth="1"/>
    <col min="5167" max="5168" width="12.140625" style="2" customWidth="1"/>
    <col min="5169" max="5169" width="8.140625" style="2" customWidth="1"/>
    <col min="5170" max="5171" width="9.28515625" style="2" customWidth="1"/>
    <col min="5172" max="5172" width="12.28515625" style="2" customWidth="1"/>
    <col min="5173" max="5173" width="11.5703125" style="2" customWidth="1"/>
    <col min="5174" max="5175" width="10" style="2" customWidth="1"/>
    <col min="5176" max="5176" width="14" style="2" customWidth="1"/>
    <col min="5177" max="5177" width="16.7109375" style="2" customWidth="1"/>
    <col min="5178" max="5178" width="14" style="2" customWidth="1"/>
    <col min="5179" max="5179" width="8.7109375" style="2" customWidth="1"/>
    <col min="5180" max="5180" width="12.5703125" style="2" customWidth="1"/>
    <col min="5181" max="5182" width="12.42578125" style="2" customWidth="1"/>
    <col min="5183" max="5183" width="0.140625" style="2" customWidth="1"/>
    <col min="5184" max="5184" width="0" style="2" hidden="1" customWidth="1"/>
    <col min="5185" max="5185" width="12.5703125" style="2" customWidth="1"/>
    <col min="5186" max="5186" width="11.85546875" style="2" customWidth="1"/>
    <col min="5187" max="5187" width="12.7109375" style="2" customWidth="1"/>
    <col min="5188" max="5189" width="10.42578125" style="2" customWidth="1"/>
    <col min="5190" max="5190" width="12.140625" style="2" customWidth="1"/>
    <col min="5191" max="5193" width="0" style="2" hidden="1" customWidth="1"/>
    <col min="5194" max="5194" width="13.140625" style="2" customWidth="1"/>
    <col min="5195" max="5196" width="11.42578125" style="2"/>
    <col min="5197" max="5197" width="12.85546875" style="2" customWidth="1"/>
    <col min="5198" max="5198" width="10.42578125" style="2" customWidth="1"/>
    <col min="5199" max="5199" width="11.7109375" style="2" customWidth="1"/>
    <col min="5200" max="5200" width="13.42578125" style="2" customWidth="1"/>
    <col min="5201" max="5201" width="12.85546875" style="2" customWidth="1"/>
    <col min="5202" max="5202" width="13.28515625" style="2" customWidth="1"/>
    <col min="5203" max="5203" width="15.28515625" style="2" customWidth="1"/>
    <col min="5204" max="5410" width="11.42578125" style="2"/>
    <col min="5411" max="5411" width="11.7109375" style="2" customWidth="1"/>
    <col min="5412" max="5412" width="11.140625" style="2" customWidth="1"/>
    <col min="5413" max="5413" width="13.42578125" style="2" customWidth="1"/>
    <col min="5414" max="5414" width="12.140625" style="2" customWidth="1"/>
    <col min="5415" max="5415" width="11.5703125" style="2" customWidth="1"/>
    <col min="5416" max="5416" width="10.140625" style="2" customWidth="1"/>
    <col min="5417" max="5417" width="10.28515625" style="2" customWidth="1"/>
    <col min="5418" max="5418" width="9.140625" style="2" customWidth="1"/>
    <col min="5419" max="5419" width="9.42578125" style="2" customWidth="1"/>
    <col min="5420" max="5422" width="9.140625" style="2" customWidth="1"/>
    <col min="5423" max="5424" width="12.140625" style="2" customWidth="1"/>
    <col min="5425" max="5425" width="8.140625" style="2" customWidth="1"/>
    <col min="5426" max="5427" width="9.28515625" style="2" customWidth="1"/>
    <col min="5428" max="5428" width="12.28515625" style="2" customWidth="1"/>
    <col min="5429" max="5429" width="11.5703125" style="2" customWidth="1"/>
    <col min="5430" max="5431" width="10" style="2" customWidth="1"/>
    <col min="5432" max="5432" width="14" style="2" customWidth="1"/>
    <col min="5433" max="5433" width="16.7109375" style="2" customWidth="1"/>
    <col min="5434" max="5434" width="14" style="2" customWidth="1"/>
    <col min="5435" max="5435" width="8.7109375" style="2" customWidth="1"/>
    <col min="5436" max="5436" width="12.5703125" style="2" customWidth="1"/>
    <col min="5437" max="5438" width="12.42578125" style="2" customWidth="1"/>
    <col min="5439" max="5439" width="0.140625" style="2" customWidth="1"/>
    <col min="5440" max="5440" width="0" style="2" hidden="1" customWidth="1"/>
    <col min="5441" max="5441" width="12.5703125" style="2" customWidth="1"/>
    <col min="5442" max="5442" width="11.85546875" style="2" customWidth="1"/>
    <col min="5443" max="5443" width="12.7109375" style="2" customWidth="1"/>
    <col min="5444" max="5445" width="10.42578125" style="2" customWidth="1"/>
    <col min="5446" max="5446" width="12.140625" style="2" customWidth="1"/>
    <col min="5447" max="5449" width="0" style="2" hidden="1" customWidth="1"/>
    <col min="5450" max="5450" width="13.140625" style="2" customWidth="1"/>
    <col min="5451" max="5452" width="11.42578125" style="2"/>
    <col min="5453" max="5453" width="12.85546875" style="2" customWidth="1"/>
    <col min="5454" max="5454" width="10.42578125" style="2" customWidth="1"/>
    <col min="5455" max="5455" width="11.7109375" style="2" customWidth="1"/>
    <col min="5456" max="5456" width="13.42578125" style="2" customWidth="1"/>
    <col min="5457" max="5457" width="12.85546875" style="2" customWidth="1"/>
    <col min="5458" max="5458" width="13.28515625" style="2" customWidth="1"/>
    <col min="5459" max="5459" width="15.28515625" style="2" customWidth="1"/>
    <col min="5460" max="5666" width="11.42578125" style="2"/>
    <col min="5667" max="5667" width="11.7109375" style="2" customWidth="1"/>
    <col min="5668" max="5668" width="11.140625" style="2" customWidth="1"/>
    <col min="5669" max="5669" width="13.42578125" style="2" customWidth="1"/>
    <col min="5670" max="5670" width="12.140625" style="2" customWidth="1"/>
    <col min="5671" max="5671" width="11.5703125" style="2" customWidth="1"/>
    <col min="5672" max="5672" width="10.140625" style="2" customWidth="1"/>
    <col min="5673" max="5673" width="10.28515625" style="2" customWidth="1"/>
    <col min="5674" max="5674" width="9.140625" style="2" customWidth="1"/>
    <col min="5675" max="5675" width="9.42578125" style="2" customWidth="1"/>
    <col min="5676" max="5678" width="9.140625" style="2" customWidth="1"/>
    <col min="5679" max="5680" width="12.140625" style="2" customWidth="1"/>
    <col min="5681" max="5681" width="8.140625" style="2" customWidth="1"/>
    <col min="5682" max="5683" width="9.28515625" style="2" customWidth="1"/>
    <col min="5684" max="5684" width="12.28515625" style="2" customWidth="1"/>
    <col min="5685" max="5685" width="11.5703125" style="2" customWidth="1"/>
    <col min="5686" max="5687" width="10" style="2" customWidth="1"/>
    <col min="5688" max="5688" width="14" style="2" customWidth="1"/>
    <col min="5689" max="5689" width="16.7109375" style="2" customWidth="1"/>
    <col min="5690" max="5690" width="14" style="2" customWidth="1"/>
    <col min="5691" max="5691" width="8.7109375" style="2" customWidth="1"/>
    <col min="5692" max="5692" width="12.5703125" style="2" customWidth="1"/>
    <col min="5693" max="5694" width="12.42578125" style="2" customWidth="1"/>
    <col min="5695" max="5695" width="0.140625" style="2" customWidth="1"/>
    <col min="5696" max="5696" width="0" style="2" hidden="1" customWidth="1"/>
    <col min="5697" max="5697" width="12.5703125" style="2" customWidth="1"/>
    <col min="5698" max="5698" width="11.85546875" style="2" customWidth="1"/>
    <col min="5699" max="5699" width="12.7109375" style="2" customWidth="1"/>
    <col min="5700" max="5701" width="10.42578125" style="2" customWidth="1"/>
    <col min="5702" max="5702" width="12.140625" style="2" customWidth="1"/>
    <col min="5703" max="5705" width="0" style="2" hidden="1" customWidth="1"/>
    <col min="5706" max="5706" width="13.140625" style="2" customWidth="1"/>
    <col min="5707" max="5708" width="11.42578125" style="2"/>
    <col min="5709" max="5709" width="12.85546875" style="2" customWidth="1"/>
    <col min="5710" max="5710" width="10.42578125" style="2" customWidth="1"/>
    <col min="5711" max="5711" width="11.7109375" style="2" customWidth="1"/>
    <col min="5712" max="5712" width="13.42578125" style="2" customWidth="1"/>
    <col min="5713" max="5713" width="12.85546875" style="2" customWidth="1"/>
    <col min="5714" max="5714" width="13.28515625" style="2" customWidth="1"/>
    <col min="5715" max="5715" width="15.28515625" style="2" customWidth="1"/>
    <col min="5716" max="5922" width="11.42578125" style="2"/>
    <col min="5923" max="5923" width="11.7109375" style="2" customWidth="1"/>
    <col min="5924" max="5924" width="11.140625" style="2" customWidth="1"/>
    <col min="5925" max="5925" width="13.42578125" style="2" customWidth="1"/>
    <col min="5926" max="5926" width="12.140625" style="2" customWidth="1"/>
    <col min="5927" max="5927" width="11.5703125" style="2" customWidth="1"/>
    <col min="5928" max="5928" width="10.140625" style="2" customWidth="1"/>
    <col min="5929" max="5929" width="10.28515625" style="2" customWidth="1"/>
    <col min="5930" max="5930" width="9.140625" style="2" customWidth="1"/>
    <col min="5931" max="5931" width="9.42578125" style="2" customWidth="1"/>
    <col min="5932" max="5934" width="9.140625" style="2" customWidth="1"/>
    <col min="5935" max="5936" width="12.140625" style="2" customWidth="1"/>
    <col min="5937" max="5937" width="8.140625" style="2" customWidth="1"/>
    <col min="5938" max="5939" width="9.28515625" style="2" customWidth="1"/>
    <col min="5940" max="5940" width="12.28515625" style="2" customWidth="1"/>
    <col min="5941" max="5941" width="11.5703125" style="2" customWidth="1"/>
    <col min="5942" max="5943" width="10" style="2" customWidth="1"/>
    <col min="5944" max="5944" width="14" style="2" customWidth="1"/>
    <col min="5945" max="5945" width="16.7109375" style="2" customWidth="1"/>
    <col min="5946" max="5946" width="14" style="2" customWidth="1"/>
    <col min="5947" max="5947" width="8.7109375" style="2" customWidth="1"/>
    <col min="5948" max="5948" width="12.5703125" style="2" customWidth="1"/>
    <col min="5949" max="5950" width="12.42578125" style="2" customWidth="1"/>
    <col min="5951" max="5951" width="0.140625" style="2" customWidth="1"/>
    <col min="5952" max="5952" width="0" style="2" hidden="1" customWidth="1"/>
    <col min="5953" max="5953" width="12.5703125" style="2" customWidth="1"/>
    <col min="5954" max="5954" width="11.85546875" style="2" customWidth="1"/>
    <col min="5955" max="5955" width="12.7109375" style="2" customWidth="1"/>
    <col min="5956" max="5957" width="10.42578125" style="2" customWidth="1"/>
    <col min="5958" max="5958" width="12.140625" style="2" customWidth="1"/>
    <col min="5959" max="5961" width="0" style="2" hidden="1" customWidth="1"/>
    <col min="5962" max="5962" width="13.140625" style="2" customWidth="1"/>
    <col min="5963" max="5964" width="11.42578125" style="2"/>
    <col min="5965" max="5965" width="12.85546875" style="2" customWidth="1"/>
    <col min="5966" max="5966" width="10.42578125" style="2" customWidth="1"/>
    <col min="5967" max="5967" width="11.7109375" style="2" customWidth="1"/>
    <col min="5968" max="5968" width="13.42578125" style="2" customWidth="1"/>
    <col min="5969" max="5969" width="12.85546875" style="2" customWidth="1"/>
    <col min="5970" max="5970" width="13.28515625" style="2" customWidth="1"/>
    <col min="5971" max="5971" width="15.28515625" style="2" customWidth="1"/>
    <col min="5972" max="6178" width="11.42578125" style="2"/>
    <col min="6179" max="6179" width="11.7109375" style="2" customWidth="1"/>
    <col min="6180" max="6180" width="11.140625" style="2" customWidth="1"/>
    <col min="6181" max="6181" width="13.42578125" style="2" customWidth="1"/>
    <col min="6182" max="6182" width="12.140625" style="2" customWidth="1"/>
    <col min="6183" max="6183" width="11.5703125" style="2" customWidth="1"/>
    <col min="6184" max="6184" width="10.140625" style="2" customWidth="1"/>
    <col min="6185" max="6185" width="10.28515625" style="2" customWidth="1"/>
    <col min="6186" max="6186" width="9.140625" style="2" customWidth="1"/>
    <col min="6187" max="6187" width="9.42578125" style="2" customWidth="1"/>
    <col min="6188" max="6190" width="9.140625" style="2" customWidth="1"/>
    <col min="6191" max="6192" width="12.140625" style="2" customWidth="1"/>
    <col min="6193" max="6193" width="8.140625" style="2" customWidth="1"/>
    <col min="6194" max="6195" width="9.28515625" style="2" customWidth="1"/>
    <col min="6196" max="6196" width="12.28515625" style="2" customWidth="1"/>
    <col min="6197" max="6197" width="11.5703125" style="2" customWidth="1"/>
    <col min="6198" max="6199" width="10" style="2" customWidth="1"/>
    <col min="6200" max="6200" width="14" style="2" customWidth="1"/>
    <col min="6201" max="6201" width="16.7109375" style="2" customWidth="1"/>
    <col min="6202" max="6202" width="14" style="2" customWidth="1"/>
    <col min="6203" max="6203" width="8.7109375" style="2" customWidth="1"/>
    <col min="6204" max="6204" width="12.5703125" style="2" customWidth="1"/>
    <col min="6205" max="6206" width="12.42578125" style="2" customWidth="1"/>
    <col min="6207" max="6207" width="0.140625" style="2" customWidth="1"/>
    <col min="6208" max="6208" width="0" style="2" hidden="1" customWidth="1"/>
    <col min="6209" max="6209" width="12.5703125" style="2" customWidth="1"/>
    <col min="6210" max="6210" width="11.85546875" style="2" customWidth="1"/>
    <col min="6211" max="6211" width="12.7109375" style="2" customWidth="1"/>
    <col min="6212" max="6213" width="10.42578125" style="2" customWidth="1"/>
    <col min="6214" max="6214" width="12.140625" style="2" customWidth="1"/>
    <col min="6215" max="6217" width="0" style="2" hidden="1" customWidth="1"/>
    <col min="6218" max="6218" width="13.140625" style="2" customWidth="1"/>
    <col min="6219" max="6220" width="11.42578125" style="2"/>
    <col min="6221" max="6221" width="12.85546875" style="2" customWidth="1"/>
    <col min="6222" max="6222" width="10.42578125" style="2" customWidth="1"/>
    <col min="6223" max="6223" width="11.7109375" style="2" customWidth="1"/>
    <col min="6224" max="6224" width="13.42578125" style="2" customWidth="1"/>
    <col min="6225" max="6225" width="12.85546875" style="2" customWidth="1"/>
    <col min="6226" max="6226" width="13.28515625" style="2" customWidth="1"/>
    <col min="6227" max="6227" width="15.28515625" style="2" customWidth="1"/>
    <col min="6228" max="6434" width="11.42578125" style="2"/>
    <col min="6435" max="6435" width="11.7109375" style="2" customWidth="1"/>
    <col min="6436" max="6436" width="11.140625" style="2" customWidth="1"/>
    <col min="6437" max="6437" width="13.42578125" style="2" customWidth="1"/>
    <col min="6438" max="6438" width="12.140625" style="2" customWidth="1"/>
    <col min="6439" max="6439" width="11.5703125" style="2" customWidth="1"/>
    <col min="6440" max="6440" width="10.140625" style="2" customWidth="1"/>
    <col min="6441" max="6441" width="10.28515625" style="2" customWidth="1"/>
    <col min="6442" max="6442" width="9.140625" style="2" customWidth="1"/>
    <col min="6443" max="6443" width="9.42578125" style="2" customWidth="1"/>
    <col min="6444" max="6446" width="9.140625" style="2" customWidth="1"/>
    <col min="6447" max="6448" width="12.140625" style="2" customWidth="1"/>
    <col min="6449" max="6449" width="8.140625" style="2" customWidth="1"/>
    <col min="6450" max="6451" width="9.28515625" style="2" customWidth="1"/>
    <col min="6452" max="6452" width="12.28515625" style="2" customWidth="1"/>
    <col min="6453" max="6453" width="11.5703125" style="2" customWidth="1"/>
    <col min="6454" max="6455" width="10" style="2" customWidth="1"/>
    <col min="6456" max="6456" width="14" style="2" customWidth="1"/>
    <col min="6457" max="6457" width="16.7109375" style="2" customWidth="1"/>
    <col min="6458" max="6458" width="14" style="2" customWidth="1"/>
    <col min="6459" max="6459" width="8.7109375" style="2" customWidth="1"/>
    <col min="6460" max="6460" width="12.5703125" style="2" customWidth="1"/>
    <col min="6461" max="6462" width="12.42578125" style="2" customWidth="1"/>
    <col min="6463" max="6463" width="0.140625" style="2" customWidth="1"/>
    <col min="6464" max="6464" width="0" style="2" hidden="1" customWidth="1"/>
    <col min="6465" max="6465" width="12.5703125" style="2" customWidth="1"/>
    <col min="6466" max="6466" width="11.85546875" style="2" customWidth="1"/>
    <col min="6467" max="6467" width="12.7109375" style="2" customWidth="1"/>
    <col min="6468" max="6469" width="10.42578125" style="2" customWidth="1"/>
    <col min="6470" max="6470" width="12.140625" style="2" customWidth="1"/>
    <col min="6471" max="6473" width="0" style="2" hidden="1" customWidth="1"/>
    <col min="6474" max="6474" width="13.140625" style="2" customWidth="1"/>
    <col min="6475" max="6476" width="11.42578125" style="2"/>
    <col min="6477" max="6477" width="12.85546875" style="2" customWidth="1"/>
    <col min="6478" max="6478" width="10.42578125" style="2" customWidth="1"/>
    <col min="6479" max="6479" width="11.7109375" style="2" customWidth="1"/>
    <col min="6480" max="6480" width="13.42578125" style="2" customWidth="1"/>
    <col min="6481" max="6481" width="12.85546875" style="2" customWidth="1"/>
    <col min="6482" max="6482" width="13.28515625" style="2" customWidth="1"/>
    <col min="6483" max="6483" width="15.28515625" style="2" customWidth="1"/>
    <col min="6484" max="6690" width="11.42578125" style="2"/>
    <col min="6691" max="6691" width="11.7109375" style="2" customWidth="1"/>
    <col min="6692" max="6692" width="11.140625" style="2" customWidth="1"/>
    <col min="6693" max="6693" width="13.42578125" style="2" customWidth="1"/>
    <col min="6694" max="6694" width="12.140625" style="2" customWidth="1"/>
    <col min="6695" max="6695" width="11.5703125" style="2" customWidth="1"/>
    <col min="6696" max="6696" width="10.140625" style="2" customWidth="1"/>
    <col min="6697" max="6697" width="10.28515625" style="2" customWidth="1"/>
    <col min="6698" max="6698" width="9.140625" style="2" customWidth="1"/>
    <col min="6699" max="6699" width="9.42578125" style="2" customWidth="1"/>
    <col min="6700" max="6702" width="9.140625" style="2" customWidth="1"/>
    <col min="6703" max="6704" width="12.140625" style="2" customWidth="1"/>
    <col min="6705" max="6705" width="8.140625" style="2" customWidth="1"/>
    <col min="6706" max="6707" width="9.28515625" style="2" customWidth="1"/>
    <col min="6708" max="6708" width="12.28515625" style="2" customWidth="1"/>
    <col min="6709" max="6709" width="11.5703125" style="2" customWidth="1"/>
    <col min="6710" max="6711" width="10" style="2" customWidth="1"/>
    <col min="6712" max="6712" width="14" style="2" customWidth="1"/>
    <col min="6713" max="6713" width="16.7109375" style="2" customWidth="1"/>
    <col min="6714" max="6714" width="14" style="2" customWidth="1"/>
    <col min="6715" max="6715" width="8.7109375" style="2" customWidth="1"/>
    <col min="6716" max="6716" width="12.5703125" style="2" customWidth="1"/>
    <col min="6717" max="6718" width="12.42578125" style="2" customWidth="1"/>
    <col min="6719" max="6719" width="0.140625" style="2" customWidth="1"/>
    <col min="6720" max="6720" width="0" style="2" hidden="1" customWidth="1"/>
    <col min="6721" max="6721" width="12.5703125" style="2" customWidth="1"/>
    <col min="6722" max="6722" width="11.85546875" style="2" customWidth="1"/>
    <col min="6723" max="6723" width="12.7109375" style="2" customWidth="1"/>
    <col min="6724" max="6725" width="10.42578125" style="2" customWidth="1"/>
    <col min="6726" max="6726" width="12.140625" style="2" customWidth="1"/>
    <col min="6727" max="6729" width="0" style="2" hidden="1" customWidth="1"/>
    <col min="6730" max="6730" width="13.140625" style="2" customWidth="1"/>
    <col min="6731" max="6732" width="11.42578125" style="2"/>
    <col min="6733" max="6733" width="12.85546875" style="2" customWidth="1"/>
    <col min="6734" max="6734" width="10.42578125" style="2" customWidth="1"/>
    <col min="6735" max="6735" width="11.7109375" style="2" customWidth="1"/>
    <col min="6736" max="6736" width="13.42578125" style="2" customWidth="1"/>
    <col min="6737" max="6737" width="12.85546875" style="2" customWidth="1"/>
    <col min="6738" max="6738" width="13.28515625" style="2" customWidth="1"/>
    <col min="6739" max="6739" width="15.28515625" style="2" customWidth="1"/>
    <col min="6740" max="6946" width="11.42578125" style="2"/>
    <col min="6947" max="6947" width="11.7109375" style="2" customWidth="1"/>
    <col min="6948" max="6948" width="11.140625" style="2" customWidth="1"/>
    <col min="6949" max="6949" width="13.42578125" style="2" customWidth="1"/>
    <col min="6950" max="6950" width="12.140625" style="2" customWidth="1"/>
    <col min="6951" max="6951" width="11.5703125" style="2" customWidth="1"/>
    <col min="6952" max="6952" width="10.140625" style="2" customWidth="1"/>
    <col min="6953" max="6953" width="10.28515625" style="2" customWidth="1"/>
    <col min="6954" max="6954" width="9.140625" style="2" customWidth="1"/>
    <col min="6955" max="6955" width="9.42578125" style="2" customWidth="1"/>
    <col min="6956" max="6958" width="9.140625" style="2" customWidth="1"/>
    <col min="6959" max="6960" width="12.140625" style="2" customWidth="1"/>
    <col min="6961" max="6961" width="8.140625" style="2" customWidth="1"/>
    <col min="6962" max="6963" width="9.28515625" style="2" customWidth="1"/>
    <col min="6964" max="6964" width="12.28515625" style="2" customWidth="1"/>
    <col min="6965" max="6965" width="11.5703125" style="2" customWidth="1"/>
    <col min="6966" max="6967" width="10" style="2" customWidth="1"/>
    <col min="6968" max="6968" width="14" style="2" customWidth="1"/>
    <col min="6969" max="6969" width="16.7109375" style="2" customWidth="1"/>
    <col min="6970" max="6970" width="14" style="2" customWidth="1"/>
    <col min="6971" max="6971" width="8.7109375" style="2" customWidth="1"/>
    <col min="6972" max="6972" width="12.5703125" style="2" customWidth="1"/>
    <col min="6973" max="6974" width="12.42578125" style="2" customWidth="1"/>
    <col min="6975" max="6975" width="0.140625" style="2" customWidth="1"/>
    <col min="6976" max="6976" width="0" style="2" hidden="1" customWidth="1"/>
    <col min="6977" max="6977" width="12.5703125" style="2" customWidth="1"/>
    <col min="6978" max="6978" width="11.85546875" style="2" customWidth="1"/>
    <col min="6979" max="6979" width="12.7109375" style="2" customWidth="1"/>
    <col min="6980" max="6981" width="10.42578125" style="2" customWidth="1"/>
    <col min="6982" max="6982" width="12.140625" style="2" customWidth="1"/>
    <col min="6983" max="6985" width="0" style="2" hidden="1" customWidth="1"/>
    <col min="6986" max="6986" width="13.140625" style="2" customWidth="1"/>
    <col min="6987" max="6988" width="11.42578125" style="2"/>
    <col min="6989" max="6989" width="12.85546875" style="2" customWidth="1"/>
    <col min="6990" max="6990" width="10.42578125" style="2" customWidth="1"/>
    <col min="6991" max="6991" width="11.7109375" style="2" customWidth="1"/>
    <col min="6992" max="6992" width="13.42578125" style="2" customWidth="1"/>
    <col min="6993" max="6993" width="12.85546875" style="2" customWidth="1"/>
    <col min="6994" max="6994" width="13.28515625" style="2" customWidth="1"/>
    <col min="6995" max="6995" width="15.28515625" style="2" customWidth="1"/>
    <col min="6996" max="7202" width="11.42578125" style="2"/>
    <col min="7203" max="7203" width="11.7109375" style="2" customWidth="1"/>
    <col min="7204" max="7204" width="11.140625" style="2" customWidth="1"/>
    <col min="7205" max="7205" width="13.42578125" style="2" customWidth="1"/>
    <col min="7206" max="7206" width="12.140625" style="2" customWidth="1"/>
    <col min="7207" max="7207" width="11.5703125" style="2" customWidth="1"/>
    <col min="7208" max="7208" width="10.140625" style="2" customWidth="1"/>
    <col min="7209" max="7209" width="10.28515625" style="2" customWidth="1"/>
    <col min="7210" max="7210" width="9.140625" style="2" customWidth="1"/>
    <col min="7211" max="7211" width="9.42578125" style="2" customWidth="1"/>
    <col min="7212" max="7214" width="9.140625" style="2" customWidth="1"/>
    <col min="7215" max="7216" width="12.140625" style="2" customWidth="1"/>
    <col min="7217" max="7217" width="8.140625" style="2" customWidth="1"/>
    <col min="7218" max="7219" width="9.28515625" style="2" customWidth="1"/>
    <col min="7220" max="7220" width="12.28515625" style="2" customWidth="1"/>
    <col min="7221" max="7221" width="11.5703125" style="2" customWidth="1"/>
    <col min="7222" max="7223" width="10" style="2" customWidth="1"/>
    <col min="7224" max="7224" width="14" style="2" customWidth="1"/>
    <col min="7225" max="7225" width="16.7109375" style="2" customWidth="1"/>
    <col min="7226" max="7226" width="14" style="2" customWidth="1"/>
    <col min="7227" max="7227" width="8.7109375" style="2" customWidth="1"/>
    <col min="7228" max="7228" width="12.5703125" style="2" customWidth="1"/>
    <col min="7229" max="7230" width="12.42578125" style="2" customWidth="1"/>
    <col min="7231" max="7231" width="0.140625" style="2" customWidth="1"/>
    <col min="7232" max="7232" width="0" style="2" hidden="1" customWidth="1"/>
    <col min="7233" max="7233" width="12.5703125" style="2" customWidth="1"/>
    <col min="7234" max="7234" width="11.85546875" style="2" customWidth="1"/>
    <col min="7235" max="7235" width="12.7109375" style="2" customWidth="1"/>
    <col min="7236" max="7237" width="10.42578125" style="2" customWidth="1"/>
    <col min="7238" max="7238" width="12.140625" style="2" customWidth="1"/>
    <col min="7239" max="7241" width="0" style="2" hidden="1" customWidth="1"/>
    <col min="7242" max="7242" width="13.140625" style="2" customWidth="1"/>
    <col min="7243" max="7244" width="11.42578125" style="2"/>
    <col min="7245" max="7245" width="12.85546875" style="2" customWidth="1"/>
    <col min="7246" max="7246" width="10.42578125" style="2" customWidth="1"/>
    <col min="7247" max="7247" width="11.7109375" style="2" customWidth="1"/>
    <col min="7248" max="7248" width="13.42578125" style="2" customWidth="1"/>
    <col min="7249" max="7249" width="12.85546875" style="2" customWidth="1"/>
    <col min="7250" max="7250" width="13.28515625" style="2" customWidth="1"/>
    <col min="7251" max="7251" width="15.28515625" style="2" customWidth="1"/>
    <col min="7252" max="7458" width="11.42578125" style="2"/>
    <col min="7459" max="7459" width="11.7109375" style="2" customWidth="1"/>
    <col min="7460" max="7460" width="11.140625" style="2" customWidth="1"/>
    <col min="7461" max="7461" width="13.42578125" style="2" customWidth="1"/>
    <col min="7462" max="7462" width="12.140625" style="2" customWidth="1"/>
    <col min="7463" max="7463" width="11.5703125" style="2" customWidth="1"/>
    <col min="7464" max="7464" width="10.140625" style="2" customWidth="1"/>
    <col min="7465" max="7465" width="10.28515625" style="2" customWidth="1"/>
    <col min="7466" max="7466" width="9.140625" style="2" customWidth="1"/>
    <col min="7467" max="7467" width="9.42578125" style="2" customWidth="1"/>
    <col min="7468" max="7470" width="9.140625" style="2" customWidth="1"/>
    <col min="7471" max="7472" width="12.140625" style="2" customWidth="1"/>
    <col min="7473" max="7473" width="8.140625" style="2" customWidth="1"/>
    <col min="7474" max="7475" width="9.28515625" style="2" customWidth="1"/>
    <col min="7476" max="7476" width="12.28515625" style="2" customWidth="1"/>
    <col min="7477" max="7477" width="11.5703125" style="2" customWidth="1"/>
    <col min="7478" max="7479" width="10" style="2" customWidth="1"/>
    <col min="7480" max="7480" width="14" style="2" customWidth="1"/>
    <col min="7481" max="7481" width="16.7109375" style="2" customWidth="1"/>
    <col min="7482" max="7482" width="14" style="2" customWidth="1"/>
    <col min="7483" max="7483" width="8.7109375" style="2" customWidth="1"/>
    <col min="7484" max="7484" width="12.5703125" style="2" customWidth="1"/>
    <col min="7485" max="7486" width="12.42578125" style="2" customWidth="1"/>
    <col min="7487" max="7487" width="0.140625" style="2" customWidth="1"/>
    <col min="7488" max="7488" width="0" style="2" hidden="1" customWidth="1"/>
    <col min="7489" max="7489" width="12.5703125" style="2" customWidth="1"/>
    <col min="7490" max="7490" width="11.85546875" style="2" customWidth="1"/>
    <col min="7491" max="7491" width="12.7109375" style="2" customWidth="1"/>
    <col min="7492" max="7493" width="10.42578125" style="2" customWidth="1"/>
    <col min="7494" max="7494" width="12.140625" style="2" customWidth="1"/>
    <col min="7495" max="7497" width="0" style="2" hidden="1" customWidth="1"/>
    <col min="7498" max="7498" width="13.140625" style="2" customWidth="1"/>
    <col min="7499" max="7500" width="11.42578125" style="2"/>
    <col min="7501" max="7501" width="12.85546875" style="2" customWidth="1"/>
    <col min="7502" max="7502" width="10.42578125" style="2" customWidth="1"/>
    <col min="7503" max="7503" width="11.7109375" style="2" customWidth="1"/>
    <col min="7504" max="7504" width="13.42578125" style="2" customWidth="1"/>
    <col min="7505" max="7505" width="12.85546875" style="2" customWidth="1"/>
    <col min="7506" max="7506" width="13.28515625" style="2" customWidth="1"/>
    <col min="7507" max="7507" width="15.28515625" style="2" customWidth="1"/>
    <col min="7508" max="7714" width="11.42578125" style="2"/>
    <col min="7715" max="7715" width="11.7109375" style="2" customWidth="1"/>
    <col min="7716" max="7716" width="11.140625" style="2" customWidth="1"/>
    <col min="7717" max="7717" width="13.42578125" style="2" customWidth="1"/>
    <col min="7718" max="7718" width="12.140625" style="2" customWidth="1"/>
    <col min="7719" max="7719" width="11.5703125" style="2" customWidth="1"/>
    <col min="7720" max="7720" width="10.140625" style="2" customWidth="1"/>
    <col min="7721" max="7721" width="10.28515625" style="2" customWidth="1"/>
    <col min="7722" max="7722" width="9.140625" style="2" customWidth="1"/>
    <col min="7723" max="7723" width="9.42578125" style="2" customWidth="1"/>
    <col min="7724" max="7726" width="9.140625" style="2" customWidth="1"/>
    <col min="7727" max="7728" width="12.140625" style="2" customWidth="1"/>
    <col min="7729" max="7729" width="8.140625" style="2" customWidth="1"/>
    <col min="7730" max="7731" width="9.28515625" style="2" customWidth="1"/>
    <col min="7732" max="7732" width="12.28515625" style="2" customWidth="1"/>
    <col min="7733" max="7733" width="11.5703125" style="2" customWidth="1"/>
    <col min="7734" max="7735" width="10" style="2" customWidth="1"/>
    <col min="7736" max="7736" width="14" style="2" customWidth="1"/>
    <col min="7737" max="7737" width="16.7109375" style="2" customWidth="1"/>
    <col min="7738" max="7738" width="14" style="2" customWidth="1"/>
    <col min="7739" max="7739" width="8.7109375" style="2" customWidth="1"/>
    <col min="7740" max="7740" width="12.5703125" style="2" customWidth="1"/>
    <col min="7741" max="7742" width="12.42578125" style="2" customWidth="1"/>
    <col min="7743" max="7743" width="0.140625" style="2" customWidth="1"/>
    <col min="7744" max="7744" width="0" style="2" hidden="1" customWidth="1"/>
    <col min="7745" max="7745" width="12.5703125" style="2" customWidth="1"/>
    <col min="7746" max="7746" width="11.85546875" style="2" customWidth="1"/>
    <col min="7747" max="7747" width="12.7109375" style="2" customWidth="1"/>
    <col min="7748" max="7749" width="10.42578125" style="2" customWidth="1"/>
    <col min="7750" max="7750" width="12.140625" style="2" customWidth="1"/>
    <col min="7751" max="7753" width="0" style="2" hidden="1" customWidth="1"/>
    <col min="7754" max="7754" width="13.140625" style="2" customWidth="1"/>
    <col min="7755" max="7756" width="11.42578125" style="2"/>
    <col min="7757" max="7757" width="12.85546875" style="2" customWidth="1"/>
    <col min="7758" max="7758" width="10.42578125" style="2" customWidth="1"/>
    <col min="7759" max="7759" width="11.7109375" style="2" customWidth="1"/>
    <col min="7760" max="7760" width="13.42578125" style="2" customWidth="1"/>
    <col min="7761" max="7761" width="12.85546875" style="2" customWidth="1"/>
    <col min="7762" max="7762" width="13.28515625" style="2" customWidth="1"/>
    <col min="7763" max="7763" width="15.28515625" style="2" customWidth="1"/>
    <col min="7764" max="7970" width="11.42578125" style="2"/>
    <col min="7971" max="7971" width="11.7109375" style="2" customWidth="1"/>
    <col min="7972" max="7972" width="11.140625" style="2" customWidth="1"/>
    <col min="7973" max="7973" width="13.42578125" style="2" customWidth="1"/>
    <col min="7974" max="7974" width="12.140625" style="2" customWidth="1"/>
    <col min="7975" max="7975" width="11.5703125" style="2" customWidth="1"/>
    <col min="7976" max="7976" width="10.140625" style="2" customWidth="1"/>
    <col min="7977" max="7977" width="10.28515625" style="2" customWidth="1"/>
    <col min="7978" max="7978" width="9.140625" style="2" customWidth="1"/>
    <col min="7979" max="7979" width="9.42578125" style="2" customWidth="1"/>
    <col min="7980" max="7982" width="9.140625" style="2" customWidth="1"/>
    <col min="7983" max="7984" width="12.140625" style="2" customWidth="1"/>
    <col min="7985" max="7985" width="8.140625" style="2" customWidth="1"/>
    <col min="7986" max="7987" width="9.28515625" style="2" customWidth="1"/>
    <col min="7988" max="7988" width="12.28515625" style="2" customWidth="1"/>
    <col min="7989" max="7989" width="11.5703125" style="2" customWidth="1"/>
    <col min="7990" max="7991" width="10" style="2" customWidth="1"/>
    <col min="7992" max="7992" width="14" style="2" customWidth="1"/>
    <col min="7993" max="7993" width="16.7109375" style="2" customWidth="1"/>
    <col min="7994" max="7994" width="14" style="2" customWidth="1"/>
    <col min="7995" max="7995" width="8.7109375" style="2" customWidth="1"/>
    <col min="7996" max="7996" width="12.5703125" style="2" customWidth="1"/>
    <col min="7997" max="7998" width="12.42578125" style="2" customWidth="1"/>
    <col min="7999" max="7999" width="0.140625" style="2" customWidth="1"/>
    <col min="8000" max="8000" width="0" style="2" hidden="1" customWidth="1"/>
    <col min="8001" max="8001" width="12.5703125" style="2" customWidth="1"/>
    <col min="8002" max="8002" width="11.85546875" style="2" customWidth="1"/>
    <col min="8003" max="8003" width="12.7109375" style="2" customWidth="1"/>
    <col min="8004" max="8005" width="10.42578125" style="2" customWidth="1"/>
    <col min="8006" max="8006" width="12.140625" style="2" customWidth="1"/>
    <col min="8007" max="8009" width="0" style="2" hidden="1" customWidth="1"/>
    <col min="8010" max="8010" width="13.140625" style="2" customWidth="1"/>
    <col min="8011" max="8012" width="11.42578125" style="2"/>
    <col min="8013" max="8013" width="12.85546875" style="2" customWidth="1"/>
    <col min="8014" max="8014" width="10.42578125" style="2" customWidth="1"/>
    <col min="8015" max="8015" width="11.7109375" style="2" customWidth="1"/>
    <col min="8016" max="8016" width="13.42578125" style="2" customWidth="1"/>
    <col min="8017" max="8017" width="12.85546875" style="2" customWidth="1"/>
    <col min="8018" max="8018" width="13.28515625" style="2" customWidth="1"/>
    <col min="8019" max="8019" width="15.28515625" style="2" customWidth="1"/>
    <col min="8020" max="8226" width="11.42578125" style="2"/>
    <col min="8227" max="8227" width="11.7109375" style="2" customWidth="1"/>
    <col min="8228" max="8228" width="11.140625" style="2" customWidth="1"/>
    <col min="8229" max="8229" width="13.42578125" style="2" customWidth="1"/>
    <col min="8230" max="8230" width="12.140625" style="2" customWidth="1"/>
    <col min="8231" max="8231" width="11.5703125" style="2" customWidth="1"/>
    <col min="8232" max="8232" width="10.140625" style="2" customWidth="1"/>
    <col min="8233" max="8233" width="10.28515625" style="2" customWidth="1"/>
    <col min="8234" max="8234" width="9.140625" style="2" customWidth="1"/>
    <col min="8235" max="8235" width="9.42578125" style="2" customWidth="1"/>
    <col min="8236" max="8238" width="9.140625" style="2" customWidth="1"/>
    <col min="8239" max="8240" width="12.140625" style="2" customWidth="1"/>
    <col min="8241" max="8241" width="8.140625" style="2" customWidth="1"/>
    <col min="8242" max="8243" width="9.28515625" style="2" customWidth="1"/>
    <col min="8244" max="8244" width="12.28515625" style="2" customWidth="1"/>
    <col min="8245" max="8245" width="11.5703125" style="2" customWidth="1"/>
    <col min="8246" max="8247" width="10" style="2" customWidth="1"/>
    <col min="8248" max="8248" width="14" style="2" customWidth="1"/>
    <col min="8249" max="8249" width="16.7109375" style="2" customWidth="1"/>
    <col min="8250" max="8250" width="14" style="2" customWidth="1"/>
    <col min="8251" max="8251" width="8.7109375" style="2" customWidth="1"/>
    <col min="8252" max="8252" width="12.5703125" style="2" customWidth="1"/>
    <col min="8253" max="8254" width="12.42578125" style="2" customWidth="1"/>
    <col min="8255" max="8255" width="0.140625" style="2" customWidth="1"/>
    <col min="8256" max="8256" width="0" style="2" hidden="1" customWidth="1"/>
    <col min="8257" max="8257" width="12.5703125" style="2" customWidth="1"/>
    <col min="8258" max="8258" width="11.85546875" style="2" customWidth="1"/>
    <col min="8259" max="8259" width="12.7109375" style="2" customWidth="1"/>
    <col min="8260" max="8261" width="10.42578125" style="2" customWidth="1"/>
    <col min="8262" max="8262" width="12.140625" style="2" customWidth="1"/>
    <col min="8263" max="8265" width="0" style="2" hidden="1" customWidth="1"/>
    <col min="8266" max="8266" width="13.140625" style="2" customWidth="1"/>
    <col min="8267" max="8268" width="11.42578125" style="2"/>
    <col min="8269" max="8269" width="12.85546875" style="2" customWidth="1"/>
    <col min="8270" max="8270" width="10.42578125" style="2" customWidth="1"/>
    <col min="8271" max="8271" width="11.7109375" style="2" customWidth="1"/>
    <col min="8272" max="8272" width="13.42578125" style="2" customWidth="1"/>
    <col min="8273" max="8273" width="12.85546875" style="2" customWidth="1"/>
    <col min="8274" max="8274" width="13.28515625" style="2" customWidth="1"/>
    <col min="8275" max="8275" width="15.28515625" style="2" customWidth="1"/>
    <col min="8276" max="8482" width="11.42578125" style="2"/>
    <col min="8483" max="8483" width="11.7109375" style="2" customWidth="1"/>
    <col min="8484" max="8484" width="11.140625" style="2" customWidth="1"/>
    <col min="8485" max="8485" width="13.42578125" style="2" customWidth="1"/>
    <col min="8486" max="8486" width="12.140625" style="2" customWidth="1"/>
    <col min="8487" max="8487" width="11.5703125" style="2" customWidth="1"/>
    <col min="8488" max="8488" width="10.140625" style="2" customWidth="1"/>
    <col min="8489" max="8489" width="10.28515625" style="2" customWidth="1"/>
    <col min="8490" max="8490" width="9.140625" style="2" customWidth="1"/>
    <col min="8491" max="8491" width="9.42578125" style="2" customWidth="1"/>
    <col min="8492" max="8494" width="9.140625" style="2" customWidth="1"/>
    <col min="8495" max="8496" width="12.140625" style="2" customWidth="1"/>
    <col min="8497" max="8497" width="8.140625" style="2" customWidth="1"/>
    <col min="8498" max="8499" width="9.28515625" style="2" customWidth="1"/>
    <col min="8500" max="8500" width="12.28515625" style="2" customWidth="1"/>
    <col min="8501" max="8501" width="11.5703125" style="2" customWidth="1"/>
    <col min="8502" max="8503" width="10" style="2" customWidth="1"/>
    <col min="8504" max="8504" width="14" style="2" customWidth="1"/>
    <col min="8505" max="8505" width="16.7109375" style="2" customWidth="1"/>
    <col min="8506" max="8506" width="14" style="2" customWidth="1"/>
    <col min="8507" max="8507" width="8.7109375" style="2" customWidth="1"/>
    <col min="8508" max="8508" width="12.5703125" style="2" customWidth="1"/>
    <col min="8509" max="8510" width="12.42578125" style="2" customWidth="1"/>
    <col min="8511" max="8511" width="0.140625" style="2" customWidth="1"/>
    <col min="8512" max="8512" width="0" style="2" hidden="1" customWidth="1"/>
    <col min="8513" max="8513" width="12.5703125" style="2" customWidth="1"/>
    <col min="8514" max="8514" width="11.85546875" style="2" customWidth="1"/>
    <col min="8515" max="8515" width="12.7109375" style="2" customWidth="1"/>
    <col min="8516" max="8517" width="10.42578125" style="2" customWidth="1"/>
    <col min="8518" max="8518" width="12.140625" style="2" customWidth="1"/>
    <col min="8519" max="8521" width="0" style="2" hidden="1" customWidth="1"/>
    <col min="8522" max="8522" width="13.140625" style="2" customWidth="1"/>
    <col min="8523" max="8524" width="11.42578125" style="2"/>
    <col min="8525" max="8525" width="12.85546875" style="2" customWidth="1"/>
    <col min="8526" max="8526" width="10.42578125" style="2" customWidth="1"/>
    <col min="8527" max="8527" width="11.7109375" style="2" customWidth="1"/>
    <col min="8528" max="8528" width="13.42578125" style="2" customWidth="1"/>
    <col min="8529" max="8529" width="12.85546875" style="2" customWidth="1"/>
    <col min="8530" max="8530" width="13.28515625" style="2" customWidth="1"/>
    <col min="8531" max="8531" width="15.28515625" style="2" customWidth="1"/>
    <col min="8532" max="8738" width="11.42578125" style="2"/>
    <col min="8739" max="8739" width="11.7109375" style="2" customWidth="1"/>
    <col min="8740" max="8740" width="11.140625" style="2" customWidth="1"/>
    <col min="8741" max="8741" width="13.42578125" style="2" customWidth="1"/>
    <col min="8742" max="8742" width="12.140625" style="2" customWidth="1"/>
    <col min="8743" max="8743" width="11.5703125" style="2" customWidth="1"/>
    <col min="8744" max="8744" width="10.140625" style="2" customWidth="1"/>
    <col min="8745" max="8745" width="10.28515625" style="2" customWidth="1"/>
    <col min="8746" max="8746" width="9.140625" style="2" customWidth="1"/>
    <col min="8747" max="8747" width="9.42578125" style="2" customWidth="1"/>
    <col min="8748" max="8750" width="9.140625" style="2" customWidth="1"/>
    <col min="8751" max="8752" width="12.140625" style="2" customWidth="1"/>
    <col min="8753" max="8753" width="8.140625" style="2" customWidth="1"/>
    <col min="8754" max="8755" width="9.28515625" style="2" customWidth="1"/>
    <col min="8756" max="8756" width="12.28515625" style="2" customWidth="1"/>
    <col min="8757" max="8757" width="11.5703125" style="2" customWidth="1"/>
    <col min="8758" max="8759" width="10" style="2" customWidth="1"/>
    <col min="8760" max="8760" width="14" style="2" customWidth="1"/>
    <col min="8761" max="8761" width="16.7109375" style="2" customWidth="1"/>
    <col min="8762" max="8762" width="14" style="2" customWidth="1"/>
    <col min="8763" max="8763" width="8.7109375" style="2" customWidth="1"/>
    <col min="8764" max="8764" width="12.5703125" style="2" customWidth="1"/>
    <col min="8765" max="8766" width="12.42578125" style="2" customWidth="1"/>
    <col min="8767" max="8767" width="0.140625" style="2" customWidth="1"/>
    <col min="8768" max="8768" width="0" style="2" hidden="1" customWidth="1"/>
    <col min="8769" max="8769" width="12.5703125" style="2" customWidth="1"/>
    <col min="8770" max="8770" width="11.85546875" style="2" customWidth="1"/>
    <col min="8771" max="8771" width="12.7109375" style="2" customWidth="1"/>
    <col min="8772" max="8773" width="10.42578125" style="2" customWidth="1"/>
    <col min="8774" max="8774" width="12.140625" style="2" customWidth="1"/>
    <col min="8775" max="8777" width="0" style="2" hidden="1" customWidth="1"/>
    <col min="8778" max="8778" width="13.140625" style="2" customWidth="1"/>
    <col min="8779" max="8780" width="11.42578125" style="2"/>
    <col min="8781" max="8781" width="12.85546875" style="2" customWidth="1"/>
    <col min="8782" max="8782" width="10.42578125" style="2" customWidth="1"/>
    <col min="8783" max="8783" width="11.7109375" style="2" customWidth="1"/>
    <col min="8784" max="8784" width="13.42578125" style="2" customWidth="1"/>
    <col min="8785" max="8785" width="12.85546875" style="2" customWidth="1"/>
    <col min="8786" max="8786" width="13.28515625" style="2" customWidth="1"/>
    <col min="8787" max="8787" width="15.28515625" style="2" customWidth="1"/>
    <col min="8788" max="8994" width="11.42578125" style="2"/>
    <col min="8995" max="8995" width="11.7109375" style="2" customWidth="1"/>
    <col min="8996" max="8996" width="11.140625" style="2" customWidth="1"/>
    <col min="8997" max="8997" width="13.42578125" style="2" customWidth="1"/>
    <col min="8998" max="8998" width="12.140625" style="2" customWidth="1"/>
    <col min="8999" max="8999" width="11.5703125" style="2" customWidth="1"/>
    <col min="9000" max="9000" width="10.140625" style="2" customWidth="1"/>
    <col min="9001" max="9001" width="10.28515625" style="2" customWidth="1"/>
    <col min="9002" max="9002" width="9.140625" style="2" customWidth="1"/>
    <col min="9003" max="9003" width="9.42578125" style="2" customWidth="1"/>
    <col min="9004" max="9006" width="9.140625" style="2" customWidth="1"/>
    <col min="9007" max="9008" width="12.140625" style="2" customWidth="1"/>
    <col min="9009" max="9009" width="8.140625" style="2" customWidth="1"/>
    <col min="9010" max="9011" width="9.28515625" style="2" customWidth="1"/>
    <col min="9012" max="9012" width="12.28515625" style="2" customWidth="1"/>
    <col min="9013" max="9013" width="11.5703125" style="2" customWidth="1"/>
    <col min="9014" max="9015" width="10" style="2" customWidth="1"/>
    <col min="9016" max="9016" width="14" style="2" customWidth="1"/>
    <col min="9017" max="9017" width="16.7109375" style="2" customWidth="1"/>
    <col min="9018" max="9018" width="14" style="2" customWidth="1"/>
    <col min="9019" max="9019" width="8.7109375" style="2" customWidth="1"/>
    <col min="9020" max="9020" width="12.5703125" style="2" customWidth="1"/>
    <col min="9021" max="9022" width="12.42578125" style="2" customWidth="1"/>
    <col min="9023" max="9023" width="0.140625" style="2" customWidth="1"/>
    <col min="9024" max="9024" width="0" style="2" hidden="1" customWidth="1"/>
    <col min="9025" max="9025" width="12.5703125" style="2" customWidth="1"/>
    <col min="9026" max="9026" width="11.85546875" style="2" customWidth="1"/>
    <col min="9027" max="9027" width="12.7109375" style="2" customWidth="1"/>
    <col min="9028" max="9029" width="10.42578125" style="2" customWidth="1"/>
    <col min="9030" max="9030" width="12.140625" style="2" customWidth="1"/>
    <col min="9031" max="9033" width="0" style="2" hidden="1" customWidth="1"/>
    <col min="9034" max="9034" width="13.140625" style="2" customWidth="1"/>
    <col min="9035" max="9036" width="11.42578125" style="2"/>
    <col min="9037" max="9037" width="12.85546875" style="2" customWidth="1"/>
    <col min="9038" max="9038" width="10.42578125" style="2" customWidth="1"/>
    <col min="9039" max="9039" width="11.7109375" style="2" customWidth="1"/>
    <col min="9040" max="9040" width="13.42578125" style="2" customWidth="1"/>
    <col min="9041" max="9041" width="12.85546875" style="2" customWidth="1"/>
    <col min="9042" max="9042" width="13.28515625" style="2" customWidth="1"/>
    <col min="9043" max="9043" width="15.28515625" style="2" customWidth="1"/>
    <col min="9044" max="9250" width="11.42578125" style="2"/>
    <col min="9251" max="9251" width="11.7109375" style="2" customWidth="1"/>
    <col min="9252" max="9252" width="11.140625" style="2" customWidth="1"/>
    <col min="9253" max="9253" width="13.42578125" style="2" customWidth="1"/>
    <col min="9254" max="9254" width="12.140625" style="2" customWidth="1"/>
    <col min="9255" max="9255" width="11.5703125" style="2" customWidth="1"/>
    <col min="9256" max="9256" width="10.140625" style="2" customWidth="1"/>
    <col min="9257" max="9257" width="10.28515625" style="2" customWidth="1"/>
    <col min="9258" max="9258" width="9.140625" style="2" customWidth="1"/>
    <col min="9259" max="9259" width="9.42578125" style="2" customWidth="1"/>
    <col min="9260" max="9262" width="9.140625" style="2" customWidth="1"/>
    <col min="9263" max="9264" width="12.140625" style="2" customWidth="1"/>
    <col min="9265" max="9265" width="8.140625" style="2" customWidth="1"/>
    <col min="9266" max="9267" width="9.28515625" style="2" customWidth="1"/>
    <col min="9268" max="9268" width="12.28515625" style="2" customWidth="1"/>
    <col min="9269" max="9269" width="11.5703125" style="2" customWidth="1"/>
    <col min="9270" max="9271" width="10" style="2" customWidth="1"/>
    <col min="9272" max="9272" width="14" style="2" customWidth="1"/>
    <col min="9273" max="9273" width="16.7109375" style="2" customWidth="1"/>
    <col min="9274" max="9274" width="14" style="2" customWidth="1"/>
    <col min="9275" max="9275" width="8.7109375" style="2" customWidth="1"/>
    <col min="9276" max="9276" width="12.5703125" style="2" customWidth="1"/>
    <col min="9277" max="9278" width="12.42578125" style="2" customWidth="1"/>
    <col min="9279" max="9279" width="0.140625" style="2" customWidth="1"/>
    <col min="9280" max="9280" width="0" style="2" hidden="1" customWidth="1"/>
    <col min="9281" max="9281" width="12.5703125" style="2" customWidth="1"/>
    <col min="9282" max="9282" width="11.85546875" style="2" customWidth="1"/>
    <col min="9283" max="9283" width="12.7109375" style="2" customWidth="1"/>
    <col min="9284" max="9285" width="10.42578125" style="2" customWidth="1"/>
    <col min="9286" max="9286" width="12.140625" style="2" customWidth="1"/>
    <col min="9287" max="9289" width="0" style="2" hidden="1" customWidth="1"/>
    <col min="9290" max="9290" width="13.140625" style="2" customWidth="1"/>
    <col min="9291" max="9292" width="11.42578125" style="2"/>
    <col min="9293" max="9293" width="12.85546875" style="2" customWidth="1"/>
    <col min="9294" max="9294" width="10.42578125" style="2" customWidth="1"/>
    <col min="9295" max="9295" width="11.7109375" style="2" customWidth="1"/>
    <col min="9296" max="9296" width="13.42578125" style="2" customWidth="1"/>
    <col min="9297" max="9297" width="12.85546875" style="2" customWidth="1"/>
    <col min="9298" max="9298" width="13.28515625" style="2" customWidth="1"/>
    <col min="9299" max="9299" width="15.28515625" style="2" customWidth="1"/>
    <col min="9300" max="9506" width="11.42578125" style="2"/>
    <col min="9507" max="9507" width="11.7109375" style="2" customWidth="1"/>
    <col min="9508" max="9508" width="11.140625" style="2" customWidth="1"/>
    <col min="9509" max="9509" width="13.42578125" style="2" customWidth="1"/>
    <col min="9510" max="9510" width="12.140625" style="2" customWidth="1"/>
    <col min="9511" max="9511" width="11.5703125" style="2" customWidth="1"/>
    <col min="9512" max="9512" width="10.140625" style="2" customWidth="1"/>
    <col min="9513" max="9513" width="10.28515625" style="2" customWidth="1"/>
    <col min="9514" max="9514" width="9.140625" style="2" customWidth="1"/>
    <col min="9515" max="9515" width="9.42578125" style="2" customWidth="1"/>
    <col min="9516" max="9518" width="9.140625" style="2" customWidth="1"/>
    <col min="9519" max="9520" width="12.140625" style="2" customWidth="1"/>
    <col min="9521" max="9521" width="8.140625" style="2" customWidth="1"/>
    <col min="9522" max="9523" width="9.28515625" style="2" customWidth="1"/>
    <col min="9524" max="9524" width="12.28515625" style="2" customWidth="1"/>
    <col min="9525" max="9525" width="11.5703125" style="2" customWidth="1"/>
    <col min="9526" max="9527" width="10" style="2" customWidth="1"/>
    <col min="9528" max="9528" width="14" style="2" customWidth="1"/>
    <col min="9529" max="9529" width="16.7109375" style="2" customWidth="1"/>
    <col min="9530" max="9530" width="14" style="2" customWidth="1"/>
    <col min="9531" max="9531" width="8.7109375" style="2" customWidth="1"/>
    <col min="9532" max="9532" width="12.5703125" style="2" customWidth="1"/>
    <col min="9533" max="9534" width="12.42578125" style="2" customWidth="1"/>
    <col min="9535" max="9535" width="0.140625" style="2" customWidth="1"/>
    <col min="9536" max="9536" width="0" style="2" hidden="1" customWidth="1"/>
    <col min="9537" max="9537" width="12.5703125" style="2" customWidth="1"/>
    <col min="9538" max="9538" width="11.85546875" style="2" customWidth="1"/>
    <col min="9539" max="9539" width="12.7109375" style="2" customWidth="1"/>
    <col min="9540" max="9541" width="10.42578125" style="2" customWidth="1"/>
    <col min="9542" max="9542" width="12.140625" style="2" customWidth="1"/>
    <col min="9543" max="9545" width="0" style="2" hidden="1" customWidth="1"/>
    <col min="9546" max="9546" width="13.140625" style="2" customWidth="1"/>
    <col min="9547" max="9548" width="11.42578125" style="2"/>
    <col min="9549" max="9549" width="12.85546875" style="2" customWidth="1"/>
    <col min="9550" max="9550" width="10.42578125" style="2" customWidth="1"/>
    <col min="9551" max="9551" width="11.7109375" style="2" customWidth="1"/>
    <col min="9552" max="9552" width="13.42578125" style="2" customWidth="1"/>
    <col min="9553" max="9553" width="12.85546875" style="2" customWidth="1"/>
    <col min="9554" max="9554" width="13.28515625" style="2" customWidth="1"/>
    <col min="9555" max="9555" width="15.28515625" style="2" customWidth="1"/>
    <col min="9556" max="9762" width="11.42578125" style="2"/>
    <col min="9763" max="9763" width="11.7109375" style="2" customWidth="1"/>
    <col min="9764" max="9764" width="11.140625" style="2" customWidth="1"/>
    <col min="9765" max="9765" width="13.42578125" style="2" customWidth="1"/>
    <col min="9766" max="9766" width="12.140625" style="2" customWidth="1"/>
    <col min="9767" max="9767" width="11.5703125" style="2" customWidth="1"/>
    <col min="9768" max="9768" width="10.140625" style="2" customWidth="1"/>
    <col min="9769" max="9769" width="10.28515625" style="2" customWidth="1"/>
    <col min="9770" max="9770" width="9.140625" style="2" customWidth="1"/>
    <col min="9771" max="9771" width="9.42578125" style="2" customWidth="1"/>
    <col min="9772" max="9774" width="9.140625" style="2" customWidth="1"/>
    <col min="9775" max="9776" width="12.140625" style="2" customWidth="1"/>
    <col min="9777" max="9777" width="8.140625" style="2" customWidth="1"/>
    <col min="9778" max="9779" width="9.28515625" style="2" customWidth="1"/>
    <col min="9780" max="9780" width="12.28515625" style="2" customWidth="1"/>
    <col min="9781" max="9781" width="11.5703125" style="2" customWidth="1"/>
    <col min="9782" max="9783" width="10" style="2" customWidth="1"/>
    <col min="9784" max="9784" width="14" style="2" customWidth="1"/>
    <col min="9785" max="9785" width="16.7109375" style="2" customWidth="1"/>
    <col min="9786" max="9786" width="14" style="2" customWidth="1"/>
    <col min="9787" max="9787" width="8.7109375" style="2" customWidth="1"/>
    <col min="9788" max="9788" width="12.5703125" style="2" customWidth="1"/>
    <col min="9789" max="9790" width="12.42578125" style="2" customWidth="1"/>
    <col min="9791" max="9791" width="0.140625" style="2" customWidth="1"/>
    <col min="9792" max="9792" width="0" style="2" hidden="1" customWidth="1"/>
    <col min="9793" max="9793" width="12.5703125" style="2" customWidth="1"/>
    <col min="9794" max="9794" width="11.85546875" style="2" customWidth="1"/>
    <col min="9795" max="9795" width="12.7109375" style="2" customWidth="1"/>
    <col min="9796" max="9797" width="10.42578125" style="2" customWidth="1"/>
    <col min="9798" max="9798" width="12.140625" style="2" customWidth="1"/>
    <col min="9799" max="9801" width="0" style="2" hidden="1" customWidth="1"/>
    <col min="9802" max="9802" width="13.140625" style="2" customWidth="1"/>
    <col min="9803" max="9804" width="11.42578125" style="2"/>
    <col min="9805" max="9805" width="12.85546875" style="2" customWidth="1"/>
    <col min="9806" max="9806" width="10.42578125" style="2" customWidth="1"/>
    <col min="9807" max="9807" width="11.7109375" style="2" customWidth="1"/>
    <col min="9808" max="9808" width="13.42578125" style="2" customWidth="1"/>
    <col min="9809" max="9809" width="12.85546875" style="2" customWidth="1"/>
    <col min="9810" max="9810" width="13.28515625" style="2" customWidth="1"/>
    <col min="9811" max="9811" width="15.28515625" style="2" customWidth="1"/>
    <col min="9812" max="10018" width="11.42578125" style="2"/>
    <col min="10019" max="10019" width="11.7109375" style="2" customWidth="1"/>
    <col min="10020" max="10020" width="11.140625" style="2" customWidth="1"/>
    <col min="10021" max="10021" width="13.42578125" style="2" customWidth="1"/>
    <col min="10022" max="10022" width="12.140625" style="2" customWidth="1"/>
    <col min="10023" max="10023" width="11.5703125" style="2" customWidth="1"/>
    <col min="10024" max="10024" width="10.140625" style="2" customWidth="1"/>
    <col min="10025" max="10025" width="10.28515625" style="2" customWidth="1"/>
    <col min="10026" max="10026" width="9.140625" style="2" customWidth="1"/>
    <col min="10027" max="10027" width="9.42578125" style="2" customWidth="1"/>
    <col min="10028" max="10030" width="9.140625" style="2" customWidth="1"/>
    <col min="10031" max="10032" width="12.140625" style="2" customWidth="1"/>
    <col min="10033" max="10033" width="8.140625" style="2" customWidth="1"/>
    <col min="10034" max="10035" width="9.28515625" style="2" customWidth="1"/>
    <col min="10036" max="10036" width="12.28515625" style="2" customWidth="1"/>
    <col min="10037" max="10037" width="11.5703125" style="2" customWidth="1"/>
    <col min="10038" max="10039" width="10" style="2" customWidth="1"/>
    <col min="10040" max="10040" width="14" style="2" customWidth="1"/>
    <col min="10041" max="10041" width="16.7109375" style="2" customWidth="1"/>
    <col min="10042" max="10042" width="14" style="2" customWidth="1"/>
    <col min="10043" max="10043" width="8.7109375" style="2" customWidth="1"/>
    <col min="10044" max="10044" width="12.5703125" style="2" customWidth="1"/>
    <col min="10045" max="10046" width="12.42578125" style="2" customWidth="1"/>
    <col min="10047" max="10047" width="0.140625" style="2" customWidth="1"/>
    <col min="10048" max="10048" width="0" style="2" hidden="1" customWidth="1"/>
    <col min="10049" max="10049" width="12.5703125" style="2" customWidth="1"/>
    <col min="10050" max="10050" width="11.85546875" style="2" customWidth="1"/>
    <col min="10051" max="10051" width="12.7109375" style="2" customWidth="1"/>
    <col min="10052" max="10053" width="10.42578125" style="2" customWidth="1"/>
    <col min="10054" max="10054" width="12.140625" style="2" customWidth="1"/>
    <col min="10055" max="10057" width="0" style="2" hidden="1" customWidth="1"/>
    <col min="10058" max="10058" width="13.140625" style="2" customWidth="1"/>
    <col min="10059" max="10060" width="11.42578125" style="2"/>
    <col min="10061" max="10061" width="12.85546875" style="2" customWidth="1"/>
    <col min="10062" max="10062" width="10.42578125" style="2" customWidth="1"/>
    <col min="10063" max="10063" width="11.7109375" style="2" customWidth="1"/>
    <col min="10064" max="10064" width="13.42578125" style="2" customWidth="1"/>
    <col min="10065" max="10065" width="12.85546875" style="2" customWidth="1"/>
    <col min="10066" max="10066" width="13.28515625" style="2" customWidth="1"/>
    <col min="10067" max="10067" width="15.28515625" style="2" customWidth="1"/>
    <col min="10068" max="10274" width="11.42578125" style="2"/>
    <col min="10275" max="10275" width="11.7109375" style="2" customWidth="1"/>
    <col min="10276" max="10276" width="11.140625" style="2" customWidth="1"/>
    <col min="10277" max="10277" width="13.42578125" style="2" customWidth="1"/>
    <col min="10278" max="10278" width="12.140625" style="2" customWidth="1"/>
    <col min="10279" max="10279" width="11.5703125" style="2" customWidth="1"/>
    <col min="10280" max="10280" width="10.140625" style="2" customWidth="1"/>
    <col min="10281" max="10281" width="10.28515625" style="2" customWidth="1"/>
    <col min="10282" max="10282" width="9.140625" style="2" customWidth="1"/>
    <col min="10283" max="10283" width="9.42578125" style="2" customWidth="1"/>
    <col min="10284" max="10286" width="9.140625" style="2" customWidth="1"/>
    <col min="10287" max="10288" width="12.140625" style="2" customWidth="1"/>
    <col min="10289" max="10289" width="8.140625" style="2" customWidth="1"/>
    <col min="10290" max="10291" width="9.28515625" style="2" customWidth="1"/>
    <col min="10292" max="10292" width="12.28515625" style="2" customWidth="1"/>
    <col min="10293" max="10293" width="11.5703125" style="2" customWidth="1"/>
    <col min="10294" max="10295" width="10" style="2" customWidth="1"/>
    <col min="10296" max="10296" width="14" style="2" customWidth="1"/>
    <col min="10297" max="10297" width="16.7109375" style="2" customWidth="1"/>
    <col min="10298" max="10298" width="14" style="2" customWidth="1"/>
    <col min="10299" max="10299" width="8.7109375" style="2" customWidth="1"/>
    <col min="10300" max="10300" width="12.5703125" style="2" customWidth="1"/>
    <col min="10301" max="10302" width="12.42578125" style="2" customWidth="1"/>
    <col min="10303" max="10303" width="0.140625" style="2" customWidth="1"/>
    <col min="10304" max="10304" width="0" style="2" hidden="1" customWidth="1"/>
    <col min="10305" max="10305" width="12.5703125" style="2" customWidth="1"/>
    <col min="10306" max="10306" width="11.85546875" style="2" customWidth="1"/>
    <col min="10307" max="10307" width="12.7109375" style="2" customWidth="1"/>
    <col min="10308" max="10309" width="10.42578125" style="2" customWidth="1"/>
    <col min="10310" max="10310" width="12.140625" style="2" customWidth="1"/>
    <col min="10311" max="10313" width="0" style="2" hidden="1" customWidth="1"/>
    <col min="10314" max="10314" width="13.140625" style="2" customWidth="1"/>
    <col min="10315" max="10316" width="11.42578125" style="2"/>
    <col min="10317" max="10317" width="12.85546875" style="2" customWidth="1"/>
    <col min="10318" max="10318" width="10.42578125" style="2" customWidth="1"/>
    <col min="10319" max="10319" width="11.7109375" style="2" customWidth="1"/>
    <col min="10320" max="10320" width="13.42578125" style="2" customWidth="1"/>
    <col min="10321" max="10321" width="12.85546875" style="2" customWidth="1"/>
    <col min="10322" max="10322" width="13.28515625" style="2" customWidth="1"/>
    <col min="10323" max="10323" width="15.28515625" style="2" customWidth="1"/>
    <col min="10324" max="10530" width="11.42578125" style="2"/>
    <col min="10531" max="10531" width="11.7109375" style="2" customWidth="1"/>
    <col min="10532" max="10532" width="11.140625" style="2" customWidth="1"/>
    <col min="10533" max="10533" width="13.42578125" style="2" customWidth="1"/>
    <col min="10534" max="10534" width="12.140625" style="2" customWidth="1"/>
    <col min="10535" max="10535" width="11.5703125" style="2" customWidth="1"/>
    <col min="10536" max="10536" width="10.140625" style="2" customWidth="1"/>
    <col min="10537" max="10537" width="10.28515625" style="2" customWidth="1"/>
    <col min="10538" max="10538" width="9.140625" style="2" customWidth="1"/>
    <col min="10539" max="10539" width="9.42578125" style="2" customWidth="1"/>
    <col min="10540" max="10542" width="9.140625" style="2" customWidth="1"/>
    <col min="10543" max="10544" width="12.140625" style="2" customWidth="1"/>
    <col min="10545" max="10545" width="8.140625" style="2" customWidth="1"/>
    <col min="10546" max="10547" width="9.28515625" style="2" customWidth="1"/>
    <col min="10548" max="10548" width="12.28515625" style="2" customWidth="1"/>
    <col min="10549" max="10549" width="11.5703125" style="2" customWidth="1"/>
    <col min="10550" max="10551" width="10" style="2" customWidth="1"/>
    <col min="10552" max="10552" width="14" style="2" customWidth="1"/>
    <col min="10553" max="10553" width="16.7109375" style="2" customWidth="1"/>
    <col min="10554" max="10554" width="14" style="2" customWidth="1"/>
    <col min="10555" max="10555" width="8.7109375" style="2" customWidth="1"/>
    <col min="10556" max="10556" width="12.5703125" style="2" customWidth="1"/>
    <col min="10557" max="10558" width="12.42578125" style="2" customWidth="1"/>
    <col min="10559" max="10559" width="0.140625" style="2" customWidth="1"/>
    <col min="10560" max="10560" width="0" style="2" hidden="1" customWidth="1"/>
    <col min="10561" max="10561" width="12.5703125" style="2" customWidth="1"/>
    <col min="10562" max="10562" width="11.85546875" style="2" customWidth="1"/>
    <col min="10563" max="10563" width="12.7109375" style="2" customWidth="1"/>
    <col min="10564" max="10565" width="10.42578125" style="2" customWidth="1"/>
    <col min="10566" max="10566" width="12.140625" style="2" customWidth="1"/>
    <col min="10567" max="10569" width="0" style="2" hidden="1" customWidth="1"/>
    <col min="10570" max="10570" width="13.140625" style="2" customWidth="1"/>
    <col min="10571" max="10572" width="11.42578125" style="2"/>
    <col min="10573" max="10573" width="12.85546875" style="2" customWidth="1"/>
    <col min="10574" max="10574" width="10.42578125" style="2" customWidth="1"/>
    <col min="10575" max="10575" width="11.7109375" style="2" customWidth="1"/>
    <col min="10576" max="10576" width="13.42578125" style="2" customWidth="1"/>
    <col min="10577" max="10577" width="12.85546875" style="2" customWidth="1"/>
    <col min="10578" max="10578" width="13.28515625" style="2" customWidth="1"/>
    <col min="10579" max="10579" width="15.28515625" style="2" customWidth="1"/>
    <col min="10580" max="10786" width="11.42578125" style="2"/>
    <col min="10787" max="10787" width="11.7109375" style="2" customWidth="1"/>
    <col min="10788" max="10788" width="11.140625" style="2" customWidth="1"/>
    <col min="10789" max="10789" width="13.42578125" style="2" customWidth="1"/>
    <col min="10790" max="10790" width="12.140625" style="2" customWidth="1"/>
    <col min="10791" max="10791" width="11.5703125" style="2" customWidth="1"/>
    <col min="10792" max="10792" width="10.140625" style="2" customWidth="1"/>
    <col min="10793" max="10793" width="10.28515625" style="2" customWidth="1"/>
    <col min="10794" max="10794" width="9.140625" style="2" customWidth="1"/>
    <col min="10795" max="10795" width="9.42578125" style="2" customWidth="1"/>
    <col min="10796" max="10798" width="9.140625" style="2" customWidth="1"/>
    <col min="10799" max="10800" width="12.140625" style="2" customWidth="1"/>
    <col min="10801" max="10801" width="8.140625" style="2" customWidth="1"/>
    <col min="10802" max="10803" width="9.28515625" style="2" customWidth="1"/>
    <col min="10804" max="10804" width="12.28515625" style="2" customWidth="1"/>
    <col min="10805" max="10805" width="11.5703125" style="2" customWidth="1"/>
    <col min="10806" max="10807" width="10" style="2" customWidth="1"/>
    <col min="10808" max="10808" width="14" style="2" customWidth="1"/>
    <col min="10809" max="10809" width="16.7109375" style="2" customWidth="1"/>
    <col min="10810" max="10810" width="14" style="2" customWidth="1"/>
    <col min="10811" max="10811" width="8.7109375" style="2" customWidth="1"/>
    <col min="10812" max="10812" width="12.5703125" style="2" customWidth="1"/>
    <col min="10813" max="10814" width="12.42578125" style="2" customWidth="1"/>
    <col min="10815" max="10815" width="0.140625" style="2" customWidth="1"/>
    <col min="10816" max="10816" width="0" style="2" hidden="1" customWidth="1"/>
    <col min="10817" max="10817" width="12.5703125" style="2" customWidth="1"/>
    <col min="10818" max="10818" width="11.85546875" style="2" customWidth="1"/>
    <col min="10819" max="10819" width="12.7109375" style="2" customWidth="1"/>
    <col min="10820" max="10821" width="10.42578125" style="2" customWidth="1"/>
    <col min="10822" max="10822" width="12.140625" style="2" customWidth="1"/>
    <col min="10823" max="10825" width="0" style="2" hidden="1" customWidth="1"/>
    <col min="10826" max="10826" width="13.140625" style="2" customWidth="1"/>
    <col min="10827" max="10828" width="11.42578125" style="2"/>
    <col min="10829" max="10829" width="12.85546875" style="2" customWidth="1"/>
    <col min="10830" max="10830" width="10.42578125" style="2" customWidth="1"/>
    <col min="10831" max="10831" width="11.7109375" style="2" customWidth="1"/>
    <col min="10832" max="10832" width="13.42578125" style="2" customWidth="1"/>
    <col min="10833" max="10833" width="12.85546875" style="2" customWidth="1"/>
    <col min="10834" max="10834" width="13.28515625" style="2" customWidth="1"/>
    <col min="10835" max="10835" width="15.28515625" style="2" customWidth="1"/>
    <col min="10836" max="11042" width="11.42578125" style="2"/>
    <col min="11043" max="11043" width="11.7109375" style="2" customWidth="1"/>
    <col min="11044" max="11044" width="11.140625" style="2" customWidth="1"/>
    <col min="11045" max="11045" width="13.42578125" style="2" customWidth="1"/>
    <col min="11046" max="11046" width="12.140625" style="2" customWidth="1"/>
    <col min="11047" max="11047" width="11.5703125" style="2" customWidth="1"/>
    <col min="11048" max="11048" width="10.140625" style="2" customWidth="1"/>
    <col min="11049" max="11049" width="10.28515625" style="2" customWidth="1"/>
    <col min="11050" max="11050" width="9.140625" style="2" customWidth="1"/>
    <col min="11051" max="11051" width="9.42578125" style="2" customWidth="1"/>
    <col min="11052" max="11054" width="9.140625" style="2" customWidth="1"/>
    <col min="11055" max="11056" width="12.140625" style="2" customWidth="1"/>
    <col min="11057" max="11057" width="8.140625" style="2" customWidth="1"/>
    <col min="11058" max="11059" width="9.28515625" style="2" customWidth="1"/>
    <col min="11060" max="11060" width="12.28515625" style="2" customWidth="1"/>
    <col min="11061" max="11061" width="11.5703125" style="2" customWidth="1"/>
    <col min="11062" max="11063" width="10" style="2" customWidth="1"/>
    <col min="11064" max="11064" width="14" style="2" customWidth="1"/>
    <col min="11065" max="11065" width="16.7109375" style="2" customWidth="1"/>
    <col min="11066" max="11066" width="14" style="2" customWidth="1"/>
    <col min="11067" max="11067" width="8.7109375" style="2" customWidth="1"/>
    <col min="11068" max="11068" width="12.5703125" style="2" customWidth="1"/>
    <col min="11069" max="11070" width="12.42578125" style="2" customWidth="1"/>
    <col min="11071" max="11071" width="0.140625" style="2" customWidth="1"/>
    <col min="11072" max="11072" width="0" style="2" hidden="1" customWidth="1"/>
    <col min="11073" max="11073" width="12.5703125" style="2" customWidth="1"/>
    <col min="11074" max="11074" width="11.85546875" style="2" customWidth="1"/>
    <col min="11075" max="11075" width="12.7109375" style="2" customWidth="1"/>
    <col min="11076" max="11077" width="10.42578125" style="2" customWidth="1"/>
    <col min="11078" max="11078" width="12.140625" style="2" customWidth="1"/>
    <col min="11079" max="11081" width="0" style="2" hidden="1" customWidth="1"/>
    <col min="11082" max="11082" width="13.140625" style="2" customWidth="1"/>
    <col min="11083" max="11084" width="11.42578125" style="2"/>
    <col min="11085" max="11085" width="12.85546875" style="2" customWidth="1"/>
    <col min="11086" max="11086" width="10.42578125" style="2" customWidth="1"/>
    <col min="11087" max="11087" width="11.7109375" style="2" customWidth="1"/>
    <col min="11088" max="11088" width="13.42578125" style="2" customWidth="1"/>
    <col min="11089" max="11089" width="12.85546875" style="2" customWidth="1"/>
    <col min="11090" max="11090" width="13.28515625" style="2" customWidth="1"/>
    <col min="11091" max="11091" width="15.28515625" style="2" customWidth="1"/>
    <col min="11092" max="11298" width="11.42578125" style="2"/>
    <col min="11299" max="11299" width="11.7109375" style="2" customWidth="1"/>
    <col min="11300" max="11300" width="11.140625" style="2" customWidth="1"/>
    <col min="11301" max="11301" width="13.42578125" style="2" customWidth="1"/>
    <col min="11302" max="11302" width="12.140625" style="2" customWidth="1"/>
    <col min="11303" max="11303" width="11.5703125" style="2" customWidth="1"/>
    <col min="11304" max="11304" width="10.140625" style="2" customWidth="1"/>
    <col min="11305" max="11305" width="10.28515625" style="2" customWidth="1"/>
    <col min="11306" max="11306" width="9.140625" style="2" customWidth="1"/>
    <col min="11307" max="11307" width="9.42578125" style="2" customWidth="1"/>
    <col min="11308" max="11310" width="9.140625" style="2" customWidth="1"/>
    <col min="11311" max="11312" width="12.140625" style="2" customWidth="1"/>
    <col min="11313" max="11313" width="8.140625" style="2" customWidth="1"/>
    <col min="11314" max="11315" width="9.28515625" style="2" customWidth="1"/>
    <col min="11316" max="11316" width="12.28515625" style="2" customWidth="1"/>
    <col min="11317" max="11317" width="11.5703125" style="2" customWidth="1"/>
    <col min="11318" max="11319" width="10" style="2" customWidth="1"/>
    <col min="11320" max="11320" width="14" style="2" customWidth="1"/>
    <col min="11321" max="11321" width="16.7109375" style="2" customWidth="1"/>
    <col min="11322" max="11322" width="14" style="2" customWidth="1"/>
    <col min="11323" max="11323" width="8.7109375" style="2" customWidth="1"/>
    <col min="11324" max="11324" width="12.5703125" style="2" customWidth="1"/>
    <col min="11325" max="11326" width="12.42578125" style="2" customWidth="1"/>
    <col min="11327" max="11327" width="0.140625" style="2" customWidth="1"/>
    <col min="11328" max="11328" width="0" style="2" hidden="1" customWidth="1"/>
    <col min="11329" max="11329" width="12.5703125" style="2" customWidth="1"/>
    <col min="11330" max="11330" width="11.85546875" style="2" customWidth="1"/>
    <col min="11331" max="11331" width="12.7109375" style="2" customWidth="1"/>
    <col min="11332" max="11333" width="10.42578125" style="2" customWidth="1"/>
    <col min="11334" max="11334" width="12.140625" style="2" customWidth="1"/>
    <col min="11335" max="11337" width="0" style="2" hidden="1" customWidth="1"/>
    <col min="11338" max="11338" width="13.140625" style="2" customWidth="1"/>
    <col min="11339" max="11340" width="11.42578125" style="2"/>
    <col min="11341" max="11341" width="12.85546875" style="2" customWidth="1"/>
    <col min="11342" max="11342" width="10.42578125" style="2" customWidth="1"/>
    <col min="11343" max="11343" width="11.7109375" style="2" customWidth="1"/>
    <col min="11344" max="11344" width="13.42578125" style="2" customWidth="1"/>
    <col min="11345" max="11345" width="12.85546875" style="2" customWidth="1"/>
    <col min="11346" max="11346" width="13.28515625" style="2" customWidth="1"/>
    <col min="11347" max="11347" width="15.28515625" style="2" customWidth="1"/>
    <col min="11348" max="11554" width="11.42578125" style="2"/>
    <col min="11555" max="11555" width="11.7109375" style="2" customWidth="1"/>
    <col min="11556" max="11556" width="11.140625" style="2" customWidth="1"/>
    <col min="11557" max="11557" width="13.42578125" style="2" customWidth="1"/>
    <col min="11558" max="11558" width="12.140625" style="2" customWidth="1"/>
    <col min="11559" max="11559" width="11.5703125" style="2" customWidth="1"/>
    <col min="11560" max="11560" width="10.140625" style="2" customWidth="1"/>
    <col min="11561" max="11561" width="10.28515625" style="2" customWidth="1"/>
    <col min="11562" max="11562" width="9.140625" style="2" customWidth="1"/>
    <col min="11563" max="11563" width="9.42578125" style="2" customWidth="1"/>
    <col min="11564" max="11566" width="9.140625" style="2" customWidth="1"/>
    <col min="11567" max="11568" width="12.140625" style="2" customWidth="1"/>
    <col min="11569" max="11569" width="8.140625" style="2" customWidth="1"/>
    <col min="11570" max="11571" width="9.28515625" style="2" customWidth="1"/>
    <col min="11572" max="11572" width="12.28515625" style="2" customWidth="1"/>
    <col min="11573" max="11573" width="11.5703125" style="2" customWidth="1"/>
    <col min="11574" max="11575" width="10" style="2" customWidth="1"/>
    <col min="11576" max="11576" width="14" style="2" customWidth="1"/>
    <col min="11577" max="11577" width="16.7109375" style="2" customWidth="1"/>
    <col min="11578" max="11578" width="14" style="2" customWidth="1"/>
    <col min="11579" max="11579" width="8.7109375" style="2" customWidth="1"/>
    <col min="11580" max="11580" width="12.5703125" style="2" customWidth="1"/>
    <col min="11581" max="11582" width="12.42578125" style="2" customWidth="1"/>
    <col min="11583" max="11583" width="0.140625" style="2" customWidth="1"/>
    <col min="11584" max="11584" width="0" style="2" hidden="1" customWidth="1"/>
    <col min="11585" max="11585" width="12.5703125" style="2" customWidth="1"/>
    <col min="11586" max="11586" width="11.85546875" style="2" customWidth="1"/>
    <col min="11587" max="11587" width="12.7109375" style="2" customWidth="1"/>
    <col min="11588" max="11589" width="10.42578125" style="2" customWidth="1"/>
    <col min="11590" max="11590" width="12.140625" style="2" customWidth="1"/>
    <col min="11591" max="11593" width="0" style="2" hidden="1" customWidth="1"/>
    <col min="11594" max="11594" width="13.140625" style="2" customWidth="1"/>
    <col min="11595" max="11596" width="11.42578125" style="2"/>
    <col min="11597" max="11597" width="12.85546875" style="2" customWidth="1"/>
    <col min="11598" max="11598" width="10.42578125" style="2" customWidth="1"/>
    <col min="11599" max="11599" width="11.7109375" style="2" customWidth="1"/>
    <col min="11600" max="11600" width="13.42578125" style="2" customWidth="1"/>
    <col min="11601" max="11601" width="12.85546875" style="2" customWidth="1"/>
    <col min="11602" max="11602" width="13.28515625" style="2" customWidth="1"/>
    <col min="11603" max="11603" width="15.28515625" style="2" customWidth="1"/>
    <col min="11604" max="11810" width="11.42578125" style="2"/>
    <col min="11811" max="11811" width="11.7109375" style="2" customWidth="1"/>
    <col min="11812" max="11812" width="11.140625" style="2" customWidth="1"/>
    <col min="11813" max="11813" width="13.42578125" style="2" customWidth="1"/>
    <col min="11814" max="11814" width="12.140625" style="2" customWidth="1"/>
    <col min="11815" max="11815" width="11.5703125" style="2" customWidth="1"/>
    <col min="11816" max="11816" width="10.140625" style="2" customWidth="1"/>
    <col min="11817" max="11817" width="10.28515625" style="2" customWidth="1"/>
    <col min="11818" max="11818" width="9.140625" style="2" customWidth="1"/>
    <col min="11819" max="11819" width="9.42578125" style="2" customWidth="1"/>
    <col min="11820" max="11822" width="9.140625" style="2" customWidth="1"/>
    <col min="11823" max="11824" width="12.140625" style="2" customWidth="1"/>
    <col min="11825" max="11825" width="8.140625" style="2" customWidth="1"/>
    <col min="11826" max="11827" width="9.28515625" style="2" customWidth="1"/>
    <col min="11828" max="11828" width="12.28515625" style="2" customWidth="1"/>
    <col min="11829" max="11829" width="11.5703125" style="2" customWidth="1"/>
    <col min="11830" max="11831" width="10" style="2" customWidth="1"/>
    <col min="11832" max="11832" width="14" style="2" customWidth="1"/>
    <col min="11833" max="11833" width="16.7109375" style="2" customWidth="1"/>
    <col min="11834" max="11834" width="14" style="2" customWidth="1"/>
    <col min="11835" max="11835" width="8.7109375" style="2" customWidth="1"/>
    <col min="11836" max="11836" width="12.5703125" style="2" customWidth="1"/>
    <col min="11837" max="11838" width="12.42578125" style="2" customWidth="1"/>
    <col min="11839" max="11839" width="0.140625" style="2" customWidth="1"/>
    <col min="11840" max="11840" width="0" style="2" hidden="1" customWidth="1"/>
    <col min="11841" max="11841" width="12.5703125" style="2" customWidth="1"/>
    <col min="11842" max="11842" width="11.85546875" style="2" customWidth="1"/>
    <col min="11843" max="11843" width="12.7109375" style="2" customWidth="1"/>
    <col min="11844" max="11845" width="10.42578125" style="2" customWidth="1"/>
    <col min="11846" max="11846" width="12.140625" style="2" customWidth="1"/>
    <col min="11847" max="11849" width="0" style="2" hidden="1" customWidth="1"/>
    <col min="11850" max="11850" width="13.140625" style="2" customWidth="1"/>
    <col min="11851" max="11852" width="11.42578125" style="2"/>
    <col min="11853" max="11853" width="12.85546875" style="2" customWidth="1"/>
    <col min="11854" max="11854" width="10.42578125" style="2" customWidth="1"/>
    <col min="11855" max="11855" width="11.7109375" style="2" customWidth="1"/>
    <col min="11856" max="11856" width="13.42578125" style="2" customWidth="1"/>
    <col min="11857" max="11857" width="12.85546875" style="2" customWidth="1"/>
    <col min="11858" max="11858" width="13.28515625" style="2" customWidth="1"/>
    <col min="11859" max="11859" width="15.28515625" style="2" customWidth="1"/>
    <col min="11860" max="12066" width="11.42578125" style="2"/>
    <col min="12067" max="12067" width="11.7109375" style="2" customWidth="1"/>
    <col min="12068" max="12068" width="11.140625" style="2" customWidth="1"/>
    <col min="12069" max="12069" width="13.42578125" style="2" customWidth="1"/>
    <col min="12070" max="12070" width="12.140625" style="2" customWidth="1"/>
    <col min="12071" max="12071" width="11.5703125" style="2" customWidth="1"/>
    <col min="12072" max="12072" width="10.140625" style="2" customWidth="1"/>
    <col min="12073" max="12073" width="10.28515625" style="2" customWidth="1"/>
    <col min="12074" max="12074" width="9.140625" style="2" customWidth="1"/>
    <col min="12075" max="12075" width="9.42578125" style="2" customWidth="1"/>
    <col min="12076" max="12078" width="9.140625" style="2" customWidth="1"/>
    <col min="12079" max="12080" width="12.140625" style="2" customWidth="1"/>
    <col min="12081" max="12081" width="8.140625" style="2" customWidth="1"/>
    <col min="12082" max="12083" width="9.28515625" style="2" customWidth="1"/>
    <col min="12084" max="12084" width="12.28515625" style="2" customWidth="1"/>
    <col min="12085" max="12085" width="11.5703125" style="2" customWidth="1"/>
    <col min="12086" max="12087" width="10" style="2" customWidth="1"/>
    <col min="12088" max="12088" width="14" style="2" customWidth="1"/>
    <col min="12089" max="12089" width="16.7109375" style="2" customWidth="1"/>
    <col min="12090" max="12090" width="14" style="2" customWidth="1"/>
    <col min="12091" max="12091" width="8.7109375" style="2" customWidth="1"/>
    <col min="12092" max="12092" width="12.5703125" style="2" customWidth="1"/>
    <col min="12093" max="12094" width="12.42578125" style="2" customWidth="1"/>
    <col min="12095" max="12095" width="0.140625" style="2" customWidth="1"/>
    <col min="12096" max="12096" width="0" style="2" hidden="1" customWidth="1"/>
    <col min="12097" max="12097" width="12.5703125" style="2" customWidth="1"/>
    <col min="12098" max="12098" width="11.85546875" style="2" customWidth="1"/>
    <col min="12099" max="12099" width="12.7109375" style="2" customWidth="1"/>
    <col min="12100" max="12101" width="10.42578125" style="2" customWidth="1"/>
    <col min="12102" max="12102" width="12.140625" style="2" customWidth="1"/>
    <col min="12103" max="12105" width="0" style="2" hidden="1" customWidth="1"/>
    <col min="12106" max="12106" width="13.140625" style="2" customWidth="1"/>
    <col min="12107" max="12108" width="11.42578125" style="2"/>
    <col min="12109" max="12109" width="12.85546875" style="2" customWidth="1"/>
    <col min="12110" max="12110" width="10.42578125" style="2" customWidth="1"/>
    <col min="12111" max="12111" width="11.7109375" style="2" customWidth="1"/>
    <col min="12112" max="12112" width="13.42578125" style="2" customWidth="1"/>
    <col min="12113" max="12113" width="12.85546875" style="2" customWidth="1"/>
    <col min="12114" max="12114" width="13.28515625" style="2" customWidth="1"/>
    <col min="12115" max="12115" width="15.28515625" style="2" customWidth="1"/>
    <col min="12116" max="12322" width="11.42578125" style="2"/>
    <col min="12323" max="12323" width="11.7109375" style="2" customWidth="1"/>
    <col min="12324" max="12324" width="11.140625" style="2" customWidth="1"/>
    <col min="12325" max="12325" width="13.42578125" style="2" customWidth="1"/>
    <col min="12326" max="12326" width="12.140625" style="2" customWidth="1"/>
    <col min="12327" max="12327" width="11.5703125" style="2" customWidth="1"/>
    <col min="12328" max="12328" width="10.140625" style="2" customWidth="1"/>
    <col min="12329" max="12329" width="10.28515625" style="2" customWidth="1"/>
    <col min="12330" max="12330" width="9.140625" style="2" customWidth="1"/>
    <col min="12331" max="12331" width="9.42578125" style="2" customWidth="1"/>
    <col min="12332" max="12334" width="9.140625" style="2" customWidth="1"/>
    <col min="12335" max="12336" width="12.140625" style="2" customWidth="1"/>
    <col min="12337" max="12337" width="8.140625" style="2" customWidth="1"/>
    <col min="12338" max="12339" width="9.28515625" style="2" customWidth="1"/>
    <col min="12340" max="12340" width="12.28515625" style="2" customWidth="1"/>
    <col min="12341" max="12341" width="11.5703125" style="2" customWidth="1"/>
    <col min="12342" max="12343" width="10" style="2" customWidth="1"/>
    <col min="12344" max="12344" width="14" style="2" customWidth="1"/>
    <col min="12345" max="12345" width="16.7109375" style="2" customWidth="1"/>
    <col min="12346" max="12346" width="14" style="2" customWidth="1"/>
    <col min="12347" max="12347" width="8.7109375" style="2" customWidth="1"/>
    <col min="12348" max="12348" width="12.5703125" style="2" customWidth="1"/>
    <col min="12349" max="12350" width="12.42578125" style="2" customWidth="1"/>
    <col min="12351" max="12351" width="0.140625" style="2" customWidth="1"/>
    <col min="12352" max="12352" width="0" style="2" hidden="1" customWidth="1"/>
    <col min="12353" max="12353" width="12.5703125" style="2" customWidth="1"/>
    <col min="12354" max="12354" width="11.85546875" style="2" customWidth="1"/>
    <col min="12355" max="12355" width="12.7109375" style="2" customWidth="1"/>
    <col min="12356" max="12357" width="10.42578125" style="2" customWidth="1"/>
    <col min="12358" max="12358" width="12.140625" style="2" customWidth="1"/>
    <col min="12359" max="12361" width="0" style="2" hidden="1" customWidth="1"/>
    <col min="12362" max="12362" width="13.140625" style="2" customWidth="1"/>
    <col min="12363" max="12364" width="11.42578125" style="2"/>
    <col min="12365" max="12365" width="12.85546875" style="2" customWidth="1"/>
    <col min="12366" max="12366" width="10.42578125" style="2" customWidth="1"/>
    <col min="12367" max="12367" width="11.7109375" style="2" customWidth="1"/>
    <col min="12368" max="12368" width="13.42578125" style="2" customWidth="1"/>
    <col min="12369" max="12369" width="12.85546875" style="2" customWidth="1"/>
    <col min="12370" max="12370" width="13.28515625" style="2" customWidth="1"/>
    <col min="12371" max="12371" width="15.28515625" style="2" customWidth="1"/>
    <col min="12372" max="12578" width="11.42578125" style="2"/>
    <col min="12579" max="12579" width="11.7109375" style="2" customWidth="1"/>
    <col min="12580" max="12580" width="11.140625" style="2" customWidth="1"/>
    <col min="12581" max="12581" width="13.42578125" style="2" customWidth="1"/>
    <col min="12582" max="12582" width="12.140625" style="2" customWidth="1"/>
    <col min="12583" max="12583" width="11.5703125" style="2" customWidth="1"/>
    <col min="12584" max="12584" width="10.140625" style="2" customWidth="1"/>
    <col min="12585" max="12585" width="10.28515625" style="2" customWidth="1"/>
    <col min="12586" max="12586" width="9.140625" style="2" customWidth="1"/>
    <col min="12587" max="12587" width="9.42578125" style="2" customWidth="1"/>
    <col min="12588" max="12590" width="9.140625" style="2" customWidth="1"/>
    <col min="12591" max="12592" width="12.140625" style="2" customWidth="1"/>
    <col min="12593" max="12593" width="8.140625" style="2" customWidth="1"/>
    <col min="12594" max="12595" width="9.28515625" style="2" customWidth="1"/>
    <col min="12596" max="12596" width="12.28515625" style="2" customWidth="1"/>
    <col min="12597" max="12597" width="11.5703125" style="2" customWidth="1"/>
    <col min="12598" max="12599" width="10" style="2" customWidth="1"/>
    <col min="12600" max="12600" width="14" style="2" customWidth="1"/>
    <col min="12601" max="12601" width="16.7109375" style="2" customWidth="1"/>
    <col min="12602" max="12602" width="14" style="2" customWidth="1"/>
    <col min="12603" max="12603" width="8.7109375" style="2" customWidth="1"/>
    <col min="12604" max="12604" width="12.5703125" style="2" customWidth="1"/>
    <col min="12605" max="12606" width="12.42578125" style="2" customWidth="1"/>
    <col min="12607" max="12607" width="0.140625" style="2" customWidth="1"/>
    <col min="12608" max="12608" width="0" style="2" hidden="1" customWidth="1"/>
    <col min="12609" max="12609" width="12.5703125" style="2" customWidth="1"/>
    <col min="12610" max="12610" width="11.85546875" style="2" customWidth="1"/>
    <col min="12611" max="12611" width="12.7109375" style="2" customWidth="1"/>
    <col min="12612" max="12613" width="10.42578125" style="2" customWidth="1"/>
    <col min="12614" max="12614" width="12.140625" style="2" customWidth="1"/>
    <col min="12615" max="12617" width="0" style="2" hidden="1" customWidth="1"/>
    <col min="12618" max="12618" width="13.140625" style="2" customWidth="1"/>
    <col min="12619" max="12620" width="11.42578125" style="2"/>
    <col min="12621" max="12621" width="12.85546875" style="2" customWidth="1"/>
    <col min="12622" max="12622" width="10.42578125" style="2" customWidth="1"/>
    <col min="12623" max="12623" width="11.7109375" style="2" customWidth="1"/>
    <col min="12624" max="12624" width="13.42578125" style="2" customWidth="1"/>
    <col min="12625" max="12625" width="12.85546875" style="2" customWidth="1"/>
    <col min="12626" max="12626" width="13.28515625" style="2" customWidth="1"/>
    <col min="12627" max="12627" width="15.28515625" style="2" customWidth="1"/>
    <col min="12628" max="12834" width="11.42578125" style="2"/>
    <col min="12835" max="12835" width="11.7109375" style="2" customWidth="1"/>
    <col min="12836" max="12836" width="11.140625" style="2" customWidth="1"/>
    <col min="12837" max="12837" width="13.42578125" style="2" customWidth="1"/>
    <col min="12838" max="12838" width="12.140625" style="2" customWidth="1"/>
    <col min="12839" max="12839" width="11.5703125" style="2" customWidth="1"/>
    <col min="12840" max="12840" width="10.140625" style="2" customWidth="1"/>
    <col min="12841" max="12841" width="10.28515625" style="2" customWidth="1"/>
    <col min="12842" max="12842" width="9.140625" style="2" customWidth="1"/>
    <col min="12843" max="12843" width="9.42578125" style="2" customWidth="1"/>
    <col min="12844" max="12846" width="9.140625" style="2" customWidth="1"/>
    <col min="12847" max="12848" width="12.140625" style="2" customWidth="1"/>
    <col min="12849" max="12849" width="8.140625" style="2" customWidth="1"/>
    <col min="12850" max="12851" width="9.28515625" style="2" customWidth="1"/>
    <col min="12852" max="12852" width="12.28515625" style="2" customWidth="1"/>
    <col min="12853" max="12853" width="11.5703125" style="2" customWidth="1"/>
    <col min="12854" max="12855" width="10" style="2" customWidth="1"/>
    <col min="12856" max="12856" width="14" style="2" customWidth="1"/>
    <col min="12857" max="12857" width="16.7109375" style="2" customWidth="1"/>
    <col min="12858" max="12858" width="14" style="2" customWidth="1"/>
    <col min="12859" max="12859" width="8.7109375" style="2" customWidth="1"/>
    <col min="12860" max="12860" width="12.5703125" style="2" customWidth="1"/>
    <col min="12861" max="12862" width="12.42578125" style="2" customWidth="1"/>
    <col min="12863" max="12863" width="0.140625" style="2" customWidth="1"/>
    <col min="12864" max="12864" width="0" style="2" hidden="1" customWidth="1"/>
    <col min="12865" max="12865" width="12.5703125" style="2" customWidth="1"/>
    <col min="12866" max="12866" width="11.85546875" style="2" customWidth="1"/>
    <col min="12867" max="12867" width="12.7109375" style="2" customWidth="1"/>
    <col min="12868" max="12869" width="10.42578125" style="2" customWidth="1"/>
    <col min="12870" max="12870" width="12.140625" style="2" customWidth="1"/>
    <col min="12871" max="12873" width="0" style="2" hidden="1" customWidth="1"/>
    <col min="12874" max="12874" width="13.140625" style="2" customWidth="1"/>
    <col min="12875" max="12876" width="11.42578125" style="2"/>
    <col min="12877" max="12877" width="12.85546875" style="2" customWidth="1"/>
    <col min="12878" max="12878" width="10.42578125" style="2" customWidth="1"/>
    <col min="12879" max="12879" width="11.7109375" style="2" customWidth="1"/>
    <col min="12880" max="12880" width="13.42578125" style="2" customWidth="1"/>
    <col min="12881" max="12881" width="12.85546875" style="2" customWidth="1"/>
    <col min="12882" max="12882" width="13.28515625" style="2" customWidth="1"/>
    <col min="12883" max="12883" width="15.28515625" style="2" customWidth="1"/>
    <col min="12884" max="13090" width="11.42578125" style="2"/>
    <col min="13091" max="13091" width="11.7109375" style="2" customWidth="1"/>
    <col min="13092" max="13092" width="11.140625" style="2" customWidth="1"/>
    <col min="13093" max="13093" width="13.42578125" style="2" customWidth="1"/>
    <col min="13094" max="13094" width="12.140625" style="2" customWidth="1"/>
    <col min="13095" max="13095" width="11.5703125" style="2" customWidth="1"/>
    <col min="13096" max="13096" width="10.140625" style="2" customWidth="1"/>
    <col min="13097" max="13097" width="10.28515625" style="2" customWidth="1"/>
    <col min="13098" max="13098" width="9.140625" style="2" customWidth="1"/>
    <col min="13099" max="13099" width="9.42578125" style="2" customWidth="1"/>
    <col min="13100" max="13102" width="9.140625" style="2" customWidth="1"/>
    <col min="13103" max="13104" width="12.140625" style="2" customWidth="1"/>
    <col min="13105" max="13105" width="8.140625" style="2" customWidth="1"/>
    <col min="13106" max="13107" width="9.28515625" style="2" customWidth="1"/>
    <col min="13108" max="13108" width="12.28515625" style="2" customWidth="1"/>
    <col min="13109" max="13109" width="11.5703125" style="2" customWidth="1"/>
    <col min="13110" max="13111" width="10" style="2" customWidth="1"/>
    <col min="13112" max="13112" width="14" style="2" customWidth="1"/>
    <col min="13113" max="13113" width="16.7109375" style="2" customWidth="1"/>
    <col min="13114" max="13114" width="14" style="2" customWidth="1"/>
    <col min="13115" max="13115" width="8.7109375" style="2" customWidth="1"/>
    <col min="13116" max="13116" width="12.5703125" style="2" customWidth="1"/>
    <col min="13117" max="13118" width="12.42578125" style="2" customWidth="1"/>
    <col min="13119" max="13119" width="0.140625" style="2" customWidth="1"/>
    <col min="13120" max="13120" width="0" style="2" hidden="1" customWidth="1"/>
    <col min="13121" max="13121" width="12.5703125" style="2" customWidth="1"/>
    <col min="13122" max="13122" width="11.85546875" style="2" customWidth="1"/>
    <col min="13123" max="13123" width="12.7109375" style="2" customWidth="1"/>
    <col min="13124" max="13125" width="10.42578125" style="2" customWidth="1"/>
    <col min="13126" max="13126" width="12.140625" style="2" customWidth="1"/>
    <col min="13127" max="13129" width="0" style="2" hidden="1" customWidth="1"/>
    <col min="13130" max="13130" width="13.140625" style="2" customWidth="1"/>
    <col min="13131" max="13132" width="11.42578125" style="2"/>
    <col min="13133" max="13133" width="12.85546875" style="2" customWidth="1"/>
    <col min="13134" max="13134" width="10.42578125" style="2" customWidth="1"/>
    <col min="13135" max="13135" width="11.7109375" style="2" customWidth="1"/>
    <col min="13136" max="13136" width="13.42578125" style="2" customWidth="1"/>
    <col min="13137" max="13137" width="12.85546875" style="2" customWidth="1"/>
    <col min="13138" max="13138" width="13.28515625" style="2" customWidth="1"/>
    <col min="13139" max="13139" width="15.28515625" style="2" customWidth="1"/>
    <col min="13140" max="13346" width="11.42578125" style="2"/>
    <col min="13347" max="13347" width="11.7109375" style="2" customWidth="1"/>
    <col min="13348" max="13348" width="11.140625" style="2" customWidth="1"/>
    <col min="13349" max="13349" width="13.42578125" style="2" customWidth="1"/>
    <col min="13350" max="13350" width="12.140625" style="2" customWidth="1"/>
    <col min="13351" max="13351" width="11.5703125" style="2" customWidth="1"/>
    <col min="13352" max="13352" width="10.140625" style="2" customWidth="1"/>
    <col min="13353" max="13353" width="10.28515625" style="2" customWidth="1"/>
    <col min="13354" max="13354" width="9.140625" style="2" customWidth="1"/>
    <col min="13355" max="13355" width="9.42578125" style="2" customWidth="1"/>
    <col min="13356" max="13358" width="9.140625" style="2" customWidth="1"/>
    <col min="13359" max="13360" width="12.140625" style="2" customWidth="1"/>
    <col min="13361" max="13361" width="8.140625" style="2" customWidth="1"/>
    <col min="13362" max="13363" width="9.28515625" style="2" customWidth="1"/>
    <col min="13364" max="13364" width="12.28515625" style="2" customWidth="1"/>
    <col min="13365" max="13365" width="11.5703125" style="2" customWidth="1"/>
    <col min="13366" max="13367" width="10" style="2" customWidth="1"/>
    <col min="13368" max="13368" width="14" style="2" customWidth="1"/>
    <col min="13369" max="13369" width="16.7109375" style="2" customWidth="1"/>
    <col min="13370" max="13370" width="14" style="2" customWidth="1"/>
    <col min="13371" max="13371" width="8.7109375" style="2" customWidth="1"/>
    <col min="13372" max="13372" width="12.5703125" style="2" customWidth="1"/>
    <col min="13373" max="13374" width="12.42578125" style="2" customWidth="1"/>
    <col min="13375" max="13375" width="0.140625" style="2" customWidth="1"/>
    <col min="13376" max="13376" width="0" style="2" hidden="1" customWidth="1"/>
    <col min="13377" max="13377" width="12.5703125" style="2" customWidth="1"/>
    <col min="13378" max="13378" width="11.85546875" style="2" customWidth="1"/>
    <col min="13379" max="13379" width="12.7109375" style="2" customWidth="1"/>
    <col min="13380" max="13381" width="10.42578125" style="2" customWidth="1"/>
    <col min="13382" max="13382" width="12.140625" style="2" customWidth="1"/>
    <col min="13383" max="13385" width="0" style="2" hidden="1" customWidth="1"/>
    <col min="13386" max="13386" width="13.140625" style="2" customWidth="1"/>
    <col min="13387" max="13388" width="11.42578125" style="2"/>
    <col min="13389" max="13389" width="12.85546875" style="2" customWidth="1"/>
    <col min="13390" max="13390" width="10.42578125" style="2" customWidth="1"/>
    <col min="13391" max="13391" width="11.7109375" style="2" customWidth="1"/>
    <col min="13392" max="13392" width="13.42578125" style="2" customWidth="1"/>
    <col min="13393" max="13393" width="12.85546875" style="2" customWidth="1"/>
    <col min="13394" max="13394" width="13.28515625" style="2" customWidth="1"/>
    <col min="13395" max="13395" width="15.28515625" style="2" customWidth="1"/>
    <col min="13396" max="13602" width="11.42578125" style="2"/>
    <col min="13603" max="13603" width="11.7109375" style="2" customWidth="1"/>
    <col min="13604" max="13604" width="11.140625" style="2" customWidth="1"/>
    <col min="13605" max="13605" width="13.42578125" style="2" customWidth="1"/>
    <col min="13606" max="13606" width="12.140625" style="2" customWidth="1"/>
    <col min="13607" max="13607" width="11.5703125" style="2" customWidth="1"/>
    <col min="13608" max="13608" width="10.140625" style="2" customWidth="1"/>
    <col min="13609" max="13609" width="10.28515625" style="2" customWidth="1"/>
    <col min="13610" max="13610" width="9.140625" style="2" customWidth="1"/>
    <col min="13611" max="13611" width="9.42578125" style="2" customWidth="1"/>
    <col min="13612" max="13614" width="9.140625" style="2" customWidth="1"/>
    <col min="13615" max="13616" width="12.140625" style="2" customWidth="1"/>
    <col min="13617" max="13617" width="8.140625" style="2" customWidth="1"/>
    <col min="13618" max="13619" width="9.28515625" style="2" customWidth="1"/>
    <col min="13620" max="13620" width="12.28515625" style="2" customWidth="1"/>
    <col min="13621" max="13621" width="11.5703125" style="2" customWidth="1"/>
    <col min="13622" max="13623" width="10" style="2" customWidth="1"/>
    <col min="13624" max="13624" width="14" style="2" customWidth="1"/>
    <col min="13625" max="13625" width="16.7109375" style="2" customWidth="1"/>
    <col min="13626" max="13626" width="14" style="2" customWidth="1"/>
    <col min="13627" max="13627" width="8.7109375" style="2" customWidth="1"/>
    <col min="13628" max="13628" width="12.5703125" style="2" customWidth="1"/>
    <col min="13629" max="13630" width="12.42578125" style="2" customWidth="1"/>
    <col min="13631" max="13631" width="0.140625" style="2" customWidth="1"/>
    <col min="13632" max="13632" width="0" style="2" hidden="1" customWidth="1"/>
    <col min="13633" max="13633" width="12.5703125" style="2" customWidth="1"/>
    <col min="13634" max="13634" width="11.85546875" style="2" customWidth="1"/>
    <col min="13635" max="13635" width="12.7109375" style="2" customWidth="1"/>
    <col min="13636" max="13637" width="10.42578125" style="2" customWidth="1"/>
    <col min="13638" max="13638" width="12.140625" style="2" customWidth="1"/>
    <col min="13639" max="13641" width="0" style="2" hidden="1" customWidth="1"/>
    <col min="13642" max="13642" width="13.140625" style="2" customWidth="1"/>
    <col min="13643" max="13644" width="11.42578125" style="2"/>
    <col min="13645" max="13645" width="12.85546875" style="2" customWidth="1"/>
    <col min="13646" max="13646" width="10.42578125" style="2" customWidth="1"/>
    <col min="13647" max="13647" width="11.7109375" style="2" customWidth="1"/>
    <col min="13648" max="13648" width="13.42578125" style="2" customWidth="1"/>
    <col min="13649" max="13649" width="12.85546875" style="2" customWidth="1"/>
    <col min="13650" max="13650" width="13.28515625" style="2" customWidth="1"/>
    <col min="13651" max="13651" width="15.28515625" style="2" customWidth="1"/>
    <col min="13652" max="13858" width="11.42578125" style="2"/>
    <col min="13859" max="13859" width="11.7109375" style="2" customWidth="1"/>
    <col min="13860" max="13860" width="11.140625" style="2" customWidth="1"/>
    <col min="13861" max="13861" width="13.42578125" style="2" customWidth="1"/>
    <col min="13862" max="13862" width="12.140625" style="2" customWidth="1"/>
    <col min="13863" max="13863" width="11.5703125" style="2" customWidth="1"/>
    <col min="13864" max="13864" width="10.140625" style="2" customWidth="1"/>
    <col min="13865" max="13865" width="10.28515625" style="2" customWidth="1"/>
    <col min="13866" max="13866" width="9.140625" style="2" customWidth="1"/>
    <col min="13867" max="13867" width="9.42578125" style="2" customWidth="1"/>
    <col min="13868" max="13870" width="9.140625" style="2" customWidth="1"/>
    <col min="13871" max="13872" width="12.140625" style="2" customWidth="1"/>
    <col min="13873" max="13873" width="8.140625" style="2" customWidth="1"/>
    <col min="13874" max="13875" width="9.28515625" style="2" customWidth="1"/>
    <col min="13876" max="13876" width="12.28515625" style="2" customWidth="1"/>
    <col min="13877" max="13877" width="11.5703125" style="2" customWidth="1"/>
    <col min="13878" max="13879" width="10" style="2" customWidth="1"/>
    <col min="13880" max="13880" width="14" style="2" customWidth="1"/>
    <col min="13881" max="13881" width="16.7109375" style="2" customWidth="1"/>
    <col min="13882" max="13882" width="14" style="2" customWidth="1"/>
    <col min="13883" max="13883" width="8.7109375" style="2" customWidth="1"/>
    <col min="13884" max="13884" width="12.5703125" style="2" customWidth="1"/>
    <col min="13885" max="13886" width="12.42578125" style="2" customWidth="1"/>
    <col min="13887" max="13887" width="0.140625" style="2" customWidth="1"/>
    <col min="13888" max="13888" width="0" style="2" hidden="1" customWidth="1"/>
    <col min="13889" max="13889" width="12.5703125" style="2" customWidth="1"/>
    <col min="13890" max="13890" width="11.85546875" style="2" customWidth="1"/>
    <col min="13891" max="13891" width="12.7109375" style="2" customWidth="1"/>
    <col min="13892" max="13893" width="10.42578125" style="2" customWidth="1"/>
    <col min="13894" max="13894" width="12.140625" style="2" customWidth="1"/>
    <col min="13895" max="13897" width="0" style="2" hidden="1" customWidth="1"/>
    <col min="13898" max="13898" width="13.140625" style="2" customWidth="1"/>
    <col min="13899" max="13900" width="11.42578125" style="2"/>
    <col min="13901" max="13901" width="12.85546875" style="2" customWidth="1"/>
    <col min="13902" max="13902" width="10.42578125" style="2" customWidth="1"/>
    <col min="13903" max="13903" width="11.7109375" style="2" customWidth="1"/>
    <col min="13904" max="13904" width="13.42578125" style="2" customWidth="1"/>
    <col min="13905" max="13905" width="12.85546875" style="2" customWidth="1"/>
    <col min="13906" max="13906" width="13.28515625" style="2" customWidth="1"/>
    <col min="13907" max="13907" width="15.28515625" style="2" customWidth="1"/>
    <col min="13908" max="14114" width="11.42578125" style="2"/>
    <col min="14115" max="14115" width="11.7109375" style="2" customWidth="1"/>
    <col min="14116" max="14116" width="11.140625" style="2" customWidth="1"/>
    <col min="14117" max="14117" width="13.42578125" style="2" customWidth="1"/>
    <col min="14118" max="14118" width="12.140625" style="2" customWidth="1"/>
    <col min="14119" max="14119" width="11.5703125" style="2" customWidth="1"/>
    <col min="14120" max="14120" width="10.140625" style="2" customWidth="1"/>
    <col min="14121" max="14121" width="10.28515625" style="2" customWidth="1"/>
    <col min="14122" max="14122" width="9.140625" style="2" customWidth="1"/>
    <col min="14123" max="14123" width="9.42578125" style="2" customWidth="1"/>
    <col min="14124" max="14126" width="9.140625" style="2" customWidth="1"/>
    <col min="14127" max="14128" width="12.140625" style="2" customWidth="1"/>
    <col min="14129" max="14129" width="8.140625" style="2" customWidth="1"/>
    <col min="14130" max="14131" width="9.28515625" style="2" customWidth="1"/>
    <col min="14132" max="14132" width="12.28515625" style="2" customWidth="1"/>
    <col min="14133" max="14133" width="11.5703125" style="2" customWidth="1"/>
    <col min="14134" max="14135" width="10" style="2" customWidth="1"/>
    <col min="14136" max="14136" width="14" style="2" customWidth="1"/>
    <col min="14137" max="14137" width="16.7109375" style="2" customWidth="1"/>
    <col min="14138" max="14138" width="14" style="2" customWidth="1"/>
    <col min="14139" max="14139" width="8.7109375" style="2" customWidth="1"/>
    <col min="14140" max="14140" width="12.5703125" style="2" customWidth="1"/>
    <col min="14141" max="14142" width="12.42578125" style="2" customWidth="1"/>
    <col min="14143" max="14143" width="0.140625" style="2" customWidth="1"/>
    <col min="14144" max="14144" width="0" style="2" hidden="1" customWidth="1"/>
    <col min="14145" max="14145" width="12.5703125" style="2" customWidth="1"/>
    <col min="14146" max="14146" width="11.85546875" style="2" customWidth="1"/>
    <col min="14147" max="14147" width="12.7109375" style="2" customWidth="1"/>
    <col min="14148" max="14149" width="10.42578125" style="2" customWidth="1"/>
    <col min="14150" max="14150" width="12.140625" style="2" customWidth="1"/>
    <col min="14151" max="14153" width="0" style="2" hidden="1" customWidth="1"/>
    <col min="14154" max="14154" width="13.140625" style="2" customWidth="1"/>
    <col min="14155" max="14156" width="11.42578125" style="2"/>
    <col min="14157" max="14157" width="12.85546875" style="2" customWidth="1"/>
    <col min="14158" max="14158" width="10.42578125" style="2" customWidth="1"/>
    <col min="14159" max="14159" width="11.7109375" style="2" customWidth="1"/>
    <col min="14160" max="14160" width="13.42578125" style="2" customWidth="1"/>
    <col min="14161" max="14161" width="12.85546875" style="2" customWidth="1"/>
    <col min="14162" max="14162" width="13.28515625" style="2" customWidth="1"/>
    <col min="14163" max="14163" width="15.28515625" style="2" customWidth="1"/>
    <col min="14164" max="14370" width="11.42578125" style="2"/>
    <col min="14371" max="14371" width="11.7109375" style="2" customWidth="1"/>
    <col min="14372" max="14372" width="11.140625" style="2" customWidth="1"/>
    <col min="14373" max="14373" width="13.42578125" style="2" customWidth="1"/>
    <col min="14374" max="14374" width="12.140625" style="2" customWidth="1"/>
    <col min="14375" max="14375" width="11.5703125" style="2" customWidth="1"/>
    <col min="14376" max="14376" width="10.140625" style="2" customWidth="1"/>
    <col min="14377" max="14377" width="10.28515625" style="2" customWidth="1"/>
    <col min="14378" max="14378" width="9.140625" style="2" customWidth="1"/>
    <col min="14379" max="14379" width="9.42578125" style="2" customWidth="1"/>
    <col min="14380" max="14382" width="9.140625" style="2" customWidth="1"/>
    <col min="14383" max="14384" width="12.140625" style="2" customWidth="1"/>
    <col min="14385" max="14385" width="8.140625" style="2" customWidth="1"/>
    <col min="14386" max="14387" width="9.28515625" style="2" customWidth="1"/>
    <col min="14388" max="14388" width="12.28515625" style="2" customWidth="1"/>
    <col min="14389" max="14389" width="11.5703125" style="2" customWidth="1"/>
    <col min="14390" max="14391" width="10" style="2" customWidth="1"/>
    <col min="14392" max="14392" width="14" style="2" customWidth="1"/>
    <col min="14393" max="14393" width="16.7109375" style="2" customWidth="1"/>
    <col min="14394" max="14394" width="14" style="2" customWidth="1"/>
    <col min="14395" max="14395" width="8.7109375" style="2" customWidth="1"/>
    <col min="14396" max="14396" width="12.5703125" style="2" customWidth="1"/>
    <col min="14397" max="14398" width="12.42578125" style="2" customWidth="1"/>
    <col min="14399" max="14399" width="0.140625" style="2" customWidth="1"/>
    <col min="14400" max="14400" width="0" style="2" hidden="1" customWidth="1"/>
    <col min="14401" max="14401" width="12.5703125" style="2" customWidth="1"/>
    <col min="14402" max="14402" width="11.85546875" style="2" customWidth="1"/>
    <col min="14403" max="14403" width="12.7109375" style="2" customWidth="1"/>
    <col min="14404" max="14405" width="10.42578125" style="2" customWidth="1"/>
    <col min="14406" max="14406" width="12.140625" style="2" customWidth="1"/>
    <col min="14407" max="14409" width="0" style="2" hidden="1" customWidth="1"/>
    <col min="14410" max="14410" width="13.140625" style="2" customWidth="1"/>
    <col min="14411" max="14412" width="11.42578125" style="2"/>
    <col min="14413" max="14413" width="12.85546875" style="2" customWidth="1"/>
    <col min="14414" max="14414" width="10.42578125" style="2" customWidth="1"/>
    <col min="14415" max="14415" width="11.7109375" style="2" customWidth="1"/>
    <col min="14416" max="14416" width="13.42578125" style="2" customWidth="1"/>
    <col min="14417" max="14417" width="12.85546875" style="2" customWidth="1"/>
    <col min="14418" max="14418" width="13.28515625" style="2" customWidth="1"/>
    <col min="14419" max="14419" width="15.28515625" style="2" customWidth="1"/>
    <col min="14420" max="14626" width="11.42578125" style="2"/>
    <col min="14627" max="14627" width="11.7109375" style="2" customWidth="1"/>
    <col min="14628" max="14628" width="11.140625" style="2" customWidth="1"/>
    <col min="14629" max="14629" width="13.42578125" style="2" customWidth="1"/>
    <col min="14630" max="14630" width="12.140625" style="2" customWidth="1"/>
    <col min="14631" max="14631" width="11.5703125" style="2" customWidth="1"/>
    <col min="14632" max="14632" width="10.140625" style="2" customWidth="1"/>
    <col min="14633" max="14633" width="10.28515625" style="2" customWidth="1"/>
    <col min="14634" max="14634" width="9.140625" style="2" customWidth="1"/>
    <col min="14635" max="14635" width="9.42578125" style="2" customWidth="1"/>
    <col min="14636" max="14638" width="9.140625" style="2" customWidth="1"/>
    <col min="14639" max="14640" width="12.140625" style="2" customWidth="1"/>
    <col min="14641" max="14641" width="8.140625" style="2" customWidth="1"/>
    <col min="14642" max="14643" width="9.28515625" style="2" customWidth="1"/>
    <col min="14644" max="14644" width="12.28515625" style="2" customWidth="1"/>
    <col min="14645" max="14645" width="11.5703125" style="2" customWidth="1"/>
    <col min="14646" max="14647" width="10" style="2" customWidth="1"/>
    <col min="14648" max="14648" width="14" style="2" customWidth="1"/>
    <col min="14649" max="14649" width="16.7109375" style="2" customWidth="1"/>
    <col min="14650" max="14650" width="14" style="2" customWidth="1"/>
    <col min="14651" max="14651" width="8.7109375" style="2" customWidth="1"/>
    <col min="14652" max="14652" width="12.5703125" style="2" customWidth="1"/>
    <col min="14653" max="14654" width="12.42578125" style="2" customWidth="1"/>
    <col min="14655" max="14655" width="0.140625" style="2" customWidth="1"/>
    <col min="14656" max="14656" width="0" style="2" hidden="1" customWidth="1"/>
    <col min="14657" max="14657" width="12.5703125" style="2" customWidth="1"/>
    <col min="14658" max="14658" width="11.85546875" style="2" customWidth="1"/>
    <col min="14659" max="14659" width="12.7109375" style="2" customWidth="1"/>
    <col min="14660" max="14661" width="10.42578125" style="2" customWidth="1"/>
    <col min="14662" max="14662" width="12.140625" style="2" customWidth="1"/>
    <col min="14663" max="14665" width="0" style="2" hidden="1" customWidth="1"/>
    <col min="14666" max="14666" width="13.140625" style="2" customWidth="1"/>
    <col min="14667" max="14668" width="11.42578125" style="2"/>
    <col min="14669" max="14669" width="12.85546875" style="2" customWidth="1"/>
    <col min="14670" max="14670" width="10.42578125" style="2" customWidth="1"/>
    <col min="14671" max="14671" width="11.7109375" style="2" customWidth="1"/>
    <col min="14672" max="14672" width="13.42578125" style="2" customWidth="1"/>
    <col min="14673" max="14673" width="12.85546875" style="2" customWidth="1"/>
    <col min="14674" max="14674" width="13.28515625" style="2" customWidth="1"/>
    <col min="14675" max="14675" width="15.28515625" style="2" customWidth="1"/>
    <col min="14676" max="14882" width="11.42578125" style="2"/>
    <col min="14883" max="14883" width="11.7109375" style="2" customWidth="1"/>
    <col min="14884" max="14884" width="11.140625" style="2" customWidth="1"/>
    <col min="14885" max="14885" width="13.42578125" style="2" customWidth="1"/>
    <col min="14886" max="14886" width="12.140625" style="2" customWidth="1"/>
    <col min="14887" max="14887" width="11.5703125" style="2" customWidth="1"/>
    <col min="14888" max="14888" width="10.140625" style="2" customWidth="1"/>
    <col min="14889" max="14889" width="10.28515625" style="2" customWidth="1"/>
    <col min="14890" max="14890" width="9.140625" style="2" customWidth="1"/>
    <col min="14891" max="14891" width="9.42578125" style="2" customWidth="1"/>
    <col min="14892" max="14894" width="9.140625" style="2" customWidth="1"/>
    <col min="14895" max="14896" width="12.140625" style="2" customWidth="1"/>
    <col min="14897" max="14897" width="8.140625" style="2" customWidth="1"/>
    <col min="14898" max="14899" width="9.28515625" style="2" customWidth="1"/>
    <col min="14900" max="14900" width="12.28515625" style="2" customWidth="1"/>
    <col min="14901" max="14901" width="11.5703125" style="2" customWidth="1"/>
    <col min="14902" max="14903" width="10" style="2" customWidth="1"/>
    <col min="14904" max="14904" width="14" style="2" customWidth="1"/>
    <col min="14905" max="14905" width="16.7109375" style="2" customWidth="1"/>
    <col min="14906" max="14906" width="14" style="2" customWidth="1"/>
    <col min="14907" max="14907" width="8.7109375" style="2" customWidth="1"/>
    <col min="14908" max="14908" width="12.5703125" style="2" customWidth="1"/>
    <col min="14909" max="14910" width="12.42578125" style="2" customWidth="1"/>
    <col min="14911" max="14911" width="0.140625" style="2" customWidth="1"/>
    <col min="14912" max="14912" width="0" style="2" hidden="1" customWidth="1"/>
    <col min="14913" max="14913" width="12.5703125" style="2" customWidth="1"/>
    <col min="14914" max="14914" width="11.85546875" style="2" customWidth="1"/>
    <col min="14915" max="14915" width="12.7109375" style="2" customWidth="1"/>
    <col min="14916" max="14917" width="10.42578125" style="2" customWidth="1"/>
    <col min="14918" max="14918" width="12.140625" style="2" customWidth="1"/>
    <col min="14919" max="14921" width="0" style="2" hidden="1" customWidth="1"/>
    <col min="14922" max="14922" width="13.140625" style="2" customWidth="1"/>
    <col min="14923" max="14924" width="11.42578125" style="2"/>
    <col min="14925" max="14925" width="12.85546875" style="2" customWidth="1"/>
    <col min="14926" max="14926" width="10.42578125" style="2" customWidth="1"/>
    <col min="14927" max="14927" width="11.7109375" style="2" customWidth="1"/>
    <col min="14928" max="14928" width="13.42578125" style="2" customWidth="1"/>
    <col min="14929" max="14929" width="12.85546875" style="2" customWidth="1"/>
    <col min="14930" max="14930" width="13.28515625" style="2" customWidth="1"/>
    <col min="14931" max="14931" width="15.28515625" style="2" customWidth="1"/>
    <col min="14932" max="15138" width="11.42578125" style="2"/>
    <col min="15139" max="15139" width="11.7109375" style="2" customWidth="1"/>
    <col min="15140" max="15140" width="11.140625" style="2" customWidth="1"/>
    <col min="15141" max="15141" width="13.42578125" style="2" customWidth="1"/>
    <col min="15142" max="15142" width="12.140625" style="2" customWidth="1"/>
    <col min="15143" max="15143" width="11.5703125" style="2" customWidth="1"/>
    <col min="15144" max="15144" width="10.140625" style="2" customWidth="1"/>
    <col min="15145" max="15145" width="10.28515625" style="2" customWidth="1"/>
    <col min="15146" max="15146" width="9.140625" style="2" customWidth="1"/>
    <col min="15147" max="15147" width="9.42578125" style="2" customWidth="1"/>
    <col min="15148" max="15150" width="9.140625" style="2" customWidth="1"/>
    <col min="15151" max="15152" width="12.140625" style="2" customWidth="1"/>
    <col min="15153" max="15153" width="8.140625" style="2" customWidth="1"/>
    <col min="15154" max="15155" width="9.28515625" style="2" customWidth="1"/>
    <col min="15156" max="15156" width="12.28515625" style="2" customWidth="1"/>
    <col min="15157" max="15157" width="11.5703125" style="2" customWidth="1"/>
    <col min="15158" max="15159" width="10" style="2" customWidth="1"/>
    <col min="15160" max="15160" width="14" style="2" customWidth="1"/>
    <col min="15161" max="15161" width="16.7109375" style="2" customWidth="1"/>
    <col min="15162" max="15162" width="14" style="2" customWidth="1"/>
    <col min="15163" max="15163" width="8.7109375" style="2" customWidth="1"/>
    <col min="15164" max="15164" width="12.5703125" style="2" customWidth="1"/>
    <col min="15165" max="15166" width="12.42578125" style="2" customWidth="1"/>
    <col min="15167" max="15167" width="0.140625" style="2" customWidth="1"/>
    <col min="15168" max="15168" width="0" style="2" hidden="1" customWidth="1"/>
    <col min="15169" max="15169" width="12.5703125" style="2" customWidth="1"/>
    <col min="15170" max="15170" width="11.85546875" style="2" customWidth="1"/>
    <col min="15171" max="15171" width="12.7109375" style="2" customWidth="1"/>
    <col min="15172" max="15173" width="10.42578125" style="2" customWidth="1"/>
    <col min="15174" max="15174" width="12.140625" style="2" customWidth="1"/>
    <col min="15175" max="15177" width="0" style="2" hidden="1" customWidth="1"/>
    <col min="15178" max="15178" width="13.140625" style="2" customWidth="1"/>
    <col min="15179" max="15180" width="11.42578125" style="2"/>
    <col min="15181" max="15181" width="12.85546875" style="2" customWidth="1"/>
    <col min="15182" max="15182" width="10.42578125" style="2" customWidth="1"/>
    <col min="15183" max="15183" width="11.7109375" style="2" customWidth="1"/>
    <col min="15184" max="15184" width="13.42578125" style="2" customWidth="1"/>
    <col min="15185" max="15185" width="12.85546875" style="2" customWidth="1"/>
    <col min="15186" max="15186" width="13.28515625" style="2" customWidth="1"/>
    <col min="15187" max="15187" width="15.28515625" style="2" customWidth="1"/>
    <col min="15188" max="15394" width="11.42578125" style="2"/>
    <col min="15395" max="15395" width="11.7109375" style="2" customWidth="1"/>
    <col min="15396" max="15396" width="11.140625" style="2" customWidth="1"/>
    <col min="15397" max="15397" width="13.42578125" style="2" customWidth="1"/>
    <col min="15398" max="15398" width="12.140625" style="2" customWidth="1"/>
    <col min="15399" max="15399" width="11.5703125" style="2" customWidth="1"/>
    <col min="15400" max="15400" width="10.140625" style="2" customWidth="1"/>
    <col min="15401" max="15401" width="10.28515625" style="2" customWidth="1"/>
    <col min="15402" max="15402" width="9.140625" style="2" customWidth="1"/>
    <col min="15403" max="15403" width="9.42578125" style="2" customWidth="1"/>
    <col min="15404" max="15406" width="9.140625" style="2" customWidth="1"/>
    <col min="15407" max="15408" width="12.140625" style="2" customWidth="1"/>
    <col min="15409" max="15409" width="8.140625" style="2" customWidth="1"/>
    <col min="15410" max="15411" width="9.28515625" style="2" customWidth="1"/>
    <col min="15412" max="15412" width="12.28515625" style="2" customWidth="1"/>
    <col min="15413" max="15413" width="11.5703125" style="2" customWidth="1"/>
    <col min="15414" max="15415" width="10" style="2" customWidth="1"/>
    <col min="15416" max="15416" width="14" style="2" customWidth="1"/>
    <col min="15417" max="15417" width="16.7109375" style="2" customWidth="1"/>
    <col min="15418" max="15418" width="14" style="2" customWidth="1"/>
    <col min="15419" max="15419" width="8.7109375" style="2" customWidth="1"/>
    <col min="15420" max="15420" width="12.5703125" style="2" customWidth="1"/>
    <col min="15421" max="15422" width="12.42578125" style="2" customWidth="1"/>
    <col min="15423" max="15423" width="0.140625" style="2" customWidth="1"/>
    <col min="15424" max="15424" width="0" style="2" hidden="1" customWidth="1"/>
    <col min="15425" max="15425" width="12.5703125" style="2" customWidth="1"/>
    <col min="15426" max="15426" width="11.85546875" style="2" customWidth="1"/>
    <col min="15427" max="15427" width="12.7109375" style="2" customWidth="1"/>
    <col min="15428" max="15429" width="10.42578125" style="2" customWidth="1"/>
    <col min="15430" max="15430" width="12.140625" style="2" customWidth="1"/>
    <col min="15431" max="15433" width="0" style="2" hidden="1" customWidth="1"/>
    <col min="15434" max="15434" width="13.140625" style="2" customWidth="1"/>
    <col min="15435" max="15436" width="11.42578125" style="2"/>
    <col min="15437" max="15437" width="12.85546875" style="2" customWidth="1"/>
    <col min="15438" max="15438" width="10.42578125" style="2" customWidth="1"/>
    <col min="15439" max="15439" width="11.7109375" style="2" customWidth="1"/>
    <col min="15440" max="15440" width="13.42578125" style="2" customWidth="1"/>
    <col min="15441" max="15441" width="12.85546875" style="2" customWidth="1"/>
    <col min="15442" max="15442" width="13.28515625" style="2" customWidth="1"/>
    <col min="15443" max="15443" width="15.28515625" style="2" customWidth="1"/>
    <col min="15444" max="15650" width="11.42578125" style="2"/>
    <col min="15651" max="15651" width="11.7109375" style="2" customWidth="1"/>
    <col min="15652" max="15652" width="11.140625" style="2" customWidth="1"/>
    <col min="15653" max="15653" width="13.42578125" style="2" customWidth="1"/>
    <col min="15654" max="15654" width="12.140625" style="2" customWidth="1"/>
    <col min="15655" max="15655" width="11.5703125" style="2" customWidth="1"/>
    <col min="15656" max="15656" width="10.140625" style="2" customWidth="1"/>
    <col min="15657" max="15657" width="10.28515625" style="2" customWidth="1"/>
    <col min="15658" max="15658" width="9.140625" style="2" customWidth="1"/>
    <col min="15659" max="15659" width="9.42578125" style="2" customWidth="1"/>
    <col min="15660" max="15662" width="9.140625" style="2" customWidth="1"/>
    <col min="15663" max="15664" width="12.140625" style="2" customWidth="1"/>
    <col min="15665" max="15665" width="8.140625" style="2" customWidth="1"/>
    <col min="15666" max="15667" width="9.28515625" style="2" customWidth="1"/>
    <col min="15668" max="15668" width="12.28515625" style="2" customWidth="1"/>
    <col min="15669" max="15669" width="11.5703125" style="2" customWidth="1"/>
    <col min="15670" max="15671" width="10" style="2" customWidth="1"/>
    <col min="15672" max="15672" width="14" style="2" customWidth="1"/>
    <col min="15673" max="15673" width="16.7109375" style="2" customWidth="1"/>
    <col min="15674" max="15674" width="14" style="2" customWidth="1"/>
    <col min="15675" max="15675" width="8.7109375" style="2" customWidth="1"/>
    <col min="15676" max="15676" width="12.5703125" style="2" customWidth="1"/>
    <col min="15677" max="15678" width="12.42578125" style="2" customWidth="1"/>
    <col min="15679" max="15679" width="0.140625" style="2" customWidth="1"/>
    <col min="15680" max="15680" width="0" style="2" hidden="1" customWidth="1"/>
    <col min="15681" max="15681" width="12.5703125" style="2" customWidth="1"/>
    <col min="15682" max="15682" width="11.85546875" style="2" customWidth="1"/>
    <col min="15683" max="15683" width="12.7109375" style="2" customWidth="1"/>
    <col min="15684" max="15685" width="10.42578125" style="2" customWidth="1"/>
    <col min="15686" max="15686" width="12.140625" style="2" customWidth="1"/>
    <col min="15687" max="15689" width="0" style="2" hidden="1" customWidth="1"/>
    <col min="15690" max="15690" width="13.140625" style="2" customWidth="1"/>
    <col min="15691" max="15692" width="11.42578125" style="2"/>
    <col min="15693" max="15693" width="12.85546875" style="2" customWidth="1"/>
    <col min="15694" max="15694" width="10.42578125" style="2" customWidth="1"/>
    <col min="15695" max="15695" width="11.7109375" style="2" customWidth="1"/>
    <col min="15696" max="15696" width="13.42578125" style="2" customWidth="1"/>
    <col min="15697" max="15697" width="12.85546875" style="2" customWidth="1"/>
    <col min="15698" max="15698" width="13.28515625" style="2" customWidth="1"/>
    <col min="15699" max="15699" width="15.28515625" style="2" customWidth="1"/>
    <col min="15700" max="15906" width="11.42578125" style="2"/>
    <col min="15907" max="15907" width="11.7109375" style="2" customWidth="1"/>
    <col min="15908" max="15908" width="11.140625" style="2" customWidth="1"/>
    <col min="15909" max="15909" width="13.42578125" style="2" customWidth="1"/>
    <col min="15910" max="15910" width="12.140625" style="2" customWidth="1"/>
    <col min="15911" max="15911" width="11.5703125" style="2" customWidth="1"/>
    <col min="15912" max="15912" width="10.140625" style="2" customWidth="1"/>
    <col min="15913" max="15913" width="10.28515625" style="2" customWidth="1"/>
    <col min="15914" max="15914" width="9.140625" style="2" customWidth="1"/>
    <col min="15915" max="15915" width="9.42578125" style="2" customWidth="1"/>
    <col min="15916" max="15918" width="9.140625" style="2" customWidth="1"/>
    <col min="15919" max="15920" width="12.140625" style="2" customWidth="1"/>
    <col min="15921" max="15921" width="8.140625" style="2" customWidth="1"/>
    <col min="15922" max="15923" width="9.28515625" style="2" customWidth="1"/>
    <col min="15924" max="15924" width="12.28515625" style="2" customWidth="1"/>
    <col min="15925" max="15925" width="11.5703125" style="2" customWidth="1"/>
    <col min="15926" max="15927" width="10" style="2" customWidth="1"/>
    <col min="15928" max="15928" width="14" style="2" customWidth="1"/>
    <col min="15929" max="15929" width="16.7109375" style="2" customWidth="1"/>
    <col min="15930" max="15930" width="14" style="2" customWidth="1"/>
    <col min="15931" max="15931" width="8.7109375" style="2" customWidth="1"/>
    <col min="15932" max="15932" width="12.5703125" style="2" customWidth="1"/>
    <col min="15933" max="15934" width="12.42578125" style="2" customWidth="1"/>
    <col min="15935" max="15935" width="0.140625" style="2" customWidth="1"/>
    <col min="15936" max="15936" width="0" style="2" hidden="1" customWidth="1"/>
    <col min="15937" max="15937" width="12.5703125" style="2" customWidth="1"/>
    <col min="15938" max="15938" width="11.85546875" style="2" customWidth="1"/>
    <col min="15939" max="15939" width="12.7109375" style="2" customWidth="1"/>
    <col min="15940" max="15941" width="10.42578125" style="2" customWidth="1"/>
    <col min="15942" max="15942" width="12.140625" style="2" customWidth="1"/>
    <col min="15943" max="15945" width="0" style="2" hidden="1" customWidth="1"/>
    <col min="15946" max="15946" width="13.140625" style="2" customWidth="1"/>
    <col min="15947" max="15948" width="11.42578125" style="2"/>
    <col min="15949" max="15949" width="12.85546875" style="2" customWidth="1"/>
    <col min="15950" max="15950" width="10.42578125" style="2" customWidth="1"/>
    <col min="15951" max="15951" width="11.7109375" style="2" customWidth="1"/>
    <col min="15952" max="15952" width="13.42578125" style="2" customWidth="1"/>
    <col min="15953" max="15953" width="12.85546875" style="2" customWidth="1"/>
    <col min="15954" max="15954" width="13.28515625" style="2" customWidth="1"/>
    <col min="15955" max="15955" width="15.28515625" style="2" customWidth="1"/>
    <col min="15956" max="16162" width="11.42578125" style="2"/>
    <col min="16163" max="16163" width="11.7109375" style="2" customWidth="1"/>
    <col min="16164" max="16164" width="11.140625" style="2" customWidth="1"/>
    <col min="16165" max="16165" width="13.42578125" style="2" customWidth="1"/>
    <col min="16166" max="16166" width="12.140625" style="2" customWidth="1"/>
    <col min="16167" max="16167" width="11.5703125" style="2" customWidth="1"/>
    <col min="16168" max="16168" width="10.140625" style="2" customWidth="1"/>
    <col min="16169" max="16169" width="10.28515625" style="2" customWidth="1"/>
    <col min="16170" max="16170" width="9.140625" style="2" customWidth="1"/>
    <col min="16171" max="16171" width="9.42578125" style="2" customWidth="1"/>
    <col min="16172" max="16174" width="9.140625" style="2" customWidth="1"/>
    <col min="16175" max="16176" width="12.140625" style="2" customWidth="1"/>
    <col min="16177" max="16177" width="8.140625" style="2" customWidth="1"/>
    <col min="16178" max="16179" width="9.28515625" style="2" customWidth="1"/>
    <col min="16180" max="16180" width="12.28515625" style="2" customWidth="1"/>
    <col min="16181" max="16181" width="11.5703125" style="2" customWidth="1"/>
    <col min="16182" max="16183" width="10" style="2" customWidth="1"/>
    <col min="16184" max="16184" width="14" style="2" customWidth="1"/>
    <col min="16185" max="16185" width="16.7109375" style="2" customWidth="1"/>
    <col min="16186" max="16186" width="14" style="2" customWidth="1"/>
    <col min="16187" max="16187" width="8.7109375" style="2" customWidth="1"/>
    <col min="16188" max="16188" width="12.5703125" style="2" customWidth="1"/>
    <col min="16189" max="16190" width="12.42578125" style="2" customWidth="1"/>
    <col min="16191" max="16191" width="0.140625" style="2" customWidth="1"/>
    <col min="16192" max="16192" width="0" style="2" hidden="1" customWidth="1"/>
    <col min="16193" max="16193" width="12.5703125" style="2" customWidth="1"/>
    <col min="16194" max="16194" width="11.85546875" style="2" customWidth="1"/>
    <col min="16195" max="16195" width="12.7109375" style="2" customWidth="1"/>
    <col min="16196" max="16197" width="10.42578125" style="2" customWidth="1"/>
    <col min="16198" max="16198" width="12.140625" style="2" customWidth="1"/>
    <col min="16199" max="16201" width="0" style="2" hidden="1" customWidth="1"/>
    <col min="16202" max="16202" width="13.140625" style="2" customWidth="1"/>
    <col min="16203" max="16204" width="11.42578125" style="2"/>
    <col min="16205" max="16205" width="12.85546875" style="2" customWidth="1"/>
    <col min="16206" max="16206" width="10.42578125" style="2" customWidth="1"/>
    <col min="16207" max="16207" width="11.7109375" style="2" customWidth="1"/>
    <col min="16208" max="16208" width="13.42578125" style="2" customWidth="1"/>
    <col min="16209" max="16209" width="12.85546875" style="2" customWidth="1"/>
    <col min="16210" max="16210" width="13.28515625" style="2" customWidth="1"/>
    <col min="16211" max="16211" width="15.28515625" style="2" customWidth="1"/>
    <col min="16212" max="16384" width="11.42578125" style="2"/>
  </cols>
  <sheetData>
    <row r="1" spans="1:87" ht="15.75" customHeight="1" thickBot="1" x14ac:dyDescent="0.3"/>
    <row r="2" spans="1:87" s="8" customFormat="1" ht="15.75" customHeight="1" thickBot="1" x14ac:dyDescent="0.3">
      <c r="A2" s="3"/>
      <c r="B2" s="4"/>
      <c r="C2" s="99" t="s">
        <v>34</v>
      </c>
      <c r="D2" s="495" t="s">
        <v>42</v>
      </c>
      <c r="E2" s="495"/>
      <c r="F2" s="493" t="s">
        <v>35</v>
      </c>
      <c r="G2" s="494"/>
      <c r="H2" s="491" t="s">
        <v>88</v>
      </c>
      <c r="I2" s="495"/>
      <c r="J2" s="493" t="s">
        <v>40</v>
      </c>
      <c r="K2" s="494"/>
      <c r="L2" s="98" t="s">
        <v>99</v>
      </c>
      <c r="M2" s="529" t="s">
        <v>41</v>
      </c>
      <c r="N2" s="530"/>
      <c r="O2" s="491" t="s">
        <v>100</v>
      </c>
      <c r="P2" s="49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1:87" s="13" customFormat="1" ht="15.75" customHeight="1" x14ac:dyDescent="0.25">
      <c r="A3" s="10"/>
      <c r="B3" s="10"/>
      <c r="C3" s="11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</row>
    <row r="4" spans="1:87" s="13" customFormat="1" ht="15.75" customHeight="1" thickBot="1" x14ac:dyDescent="0.3">
      <c r="A4" s="10"/>
      <c r="B4" s="10"/>
      <c r="C4" s="11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</row>
    <row r="5" spans="1:87" ht="26.25" customHeight="1" thickBot="1" x14ac:dyDescent="0.3">
      <c r="A5" s="338"/>
      <c r="B5" s="339"/>
      <c r="C5" s="507" t="s">
        <v>2</v>
      </c>
      <c r="D5" s="507"/>
      <c r="E5" s="507"/>
      <c r="F5" s="508"/>
      <c r="G5" s="504" t="s">
        <v>3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354"/>
      <c r="AE5" s="501" t="s">
        <v>5</v>
      </c>
      <c r="AF5" s="501"/>
      <c r="AG5" s="501"/>
      <c r="AH5" s="501"/>
      <c r="AI5" s="501"/>
      <c r="AJ5" s="501"/>
      <c r="AK5" s="501"/>
      <c r="AL5" s="501"/>
      <c r="AM5" s="501"/>
      <c r="AN5" s="501"/>
      <c r="AO5" s="501"/>
      <c r="AP5" s="501"/>
      <c r="AQ5" s="501"/>
      <c r="AR5" s="501"/>
      <c r="AS5" s="501"/>
      <c r="AT5" s="501"/>
      <c r="AU5" s="501"/>
      <c r="AV5" s="501"/>
      <c r="AW5" s="501"/>
      <c r="AX5" s="501"/>
      <c r="AY5" s="501"/>
      <c r="AZ5" s="501"/>
      <c r="BA5" s="501"/>
      <c r="BB5" s="501"/>
      <c r="BC5" s="501"/>
      <c r="BD5" s="501"/>
      <c r="BE5" s="501"/>
      <c r="BF5" s="501"/>
      <c r="BG5" s="501"/>
      <c r="BH5" s="501"/>
      <c r="BI5" s="501"/>
      <c r="BJ5" s="501"/>
      <c r="BK5" s="501"/>
      <c r="BL5" s="357"/>
      <c r="BM5" s="519" t="s">
        <v>7</v>
      </c>
      <c r="BN5" s="519"/>
      <c r="BO5" s="519"/>
      <c r="BP5" s="519"/>
      <c r="BQ5" s="519"/>
      <c r="BR5" s="519"/>
      <c r="BS5" s="519"/>
      <c r="BT5" s="519"/>
      <c r="BU5" s="519"/>
      <c r="BV5" s="519"/>
      <c r="BW5" s="97"/>
      <c r="BX5" s="97"/>
      <c r="BY5" s="97"/>
      <c r="BZ5" s="366"/>
      <c r="CA5" s="484" t="s">
        <v>2</v>
      </c>
      <c r="CB5" s="484"/>
      <c r="CC5" s="484"/>
      <c r="CD5" s="484"/>
      <c r="CE5" s="485"/>
    </row>
    <row r="6" spans="1:87" ht="15.75" customHeight="1" thickBot="1" x14ac:dyDescent="0.3">
      <c r="A6" s="340"/>
      <c r="B6" s="341"/>
      <c r="C6" s="509"/>
      <c r="D6" s="521"/>
      <c r="E6" s="521"/>
      <c r="F6" s="522"/>
      <c r="G6" s="526" t="s">
        <v>46</v>
      </c>
      <c r="H6" s="527"/>
      <c r="I6" s="527"/>
      <c r="J6" s="527"/>
      <c r="K6" s="527"/>
      <c r="L6" s="527"/>
      <c r="M6" s="523" t="s">
        <v>47</v>
      </c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352"/>
      <c r="AD6" s="355"/>
      <c r="AE6" s="528" t="s">
        <v>51</v>
      </c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17" t="s">
        <v>52</v>
      </c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352"/>
      <c r="BL6" s="381"/>
      <c r="BM6" s="360"/>
      <c r="BN6" s="362"/>
      <c r="BO6" s="520" t="s">
        <v>58</v>
      </c>
      <c r="BP6" s="520"/>
      <c r="BQ6" s="520"/>
      <c r="BR6" s="520"/>
      <c r="BS6" s="520"/>
      <c r="BT6" s="520"/>
      <c r="BU6" s="520"/>
      <c r="BV6" s="520"/>
      <c r="BW6" s="520"/>
      <c r="BX6" s="520"/>
      <c r="BY6" s="364"/>
      <c r="BZ6" s="367"/>
      <c r="CA6" s="515"/>
      <c r="CB6" s="515"/>
      <c r="CC6" s="515"/>
      <c r="CD6" s="515"/>
      <c r="CE6" s="516"/>
    </row>
    <row r="7" spans="1:87" s="401" customFormat="1" ht="45" customHeight="1" thickBot="1" x14ac:dyDescent="0.3">
      <c r="A7" s="342" t="s">
        <v>39</v>
      </c>
      <c r="B7" s="343" t="s">
        <v>1</v>
      </c>
      <c r="C7" s="402" t="s">
        <v>43</v>
      </c>
      <c r="D7" s="319" t="s">
        <v>44</v>
      </c>
      <c r="E7" s="320" t="s">
        <v>45</v>
      </c>
      <c r="F7" s="321" t="s">
        <v>19</v>
      </c>
      <c r="G7" s="317" t="s">
        <v>61</v>
      </c>
      <c r="H7" s="317" t="s">
        <v>66</v>
      </c>
      <c r="I7" s="317" t="s">
        <v>70</v>
      </c>
      <c r="J7" s="317" t="s">
        <v>110</v>
      </c>
      <c r="K7" s="317" t="s">
        <v>170</v>
      </c>
      <c r="L7" s="317" t="s">
        <v>48</v>
      </c>
      <c r="M7" s="318" t="s">
        <v>111</v>
      </c>
      <c r="N7" s="318" t="s">
        <v>112</v>
      </c>
      <c r="O7" s="318" t="s">
        <v>113</v>
      </c>
      <c r="P7" s="318" t="s">
        <v>114</v>
      </c>
      <c r="Q7" s="318" t="s">
        <v>115</v>
      </c>
      <c r="R7" s="318" t="s">
        <v>116</v>
      </c>
      <c r="S7" s="318" t="s">
        <v>117</v>
      </c>
      <c r="T7" s="318" t="s">
        <v>118</v>
      </c>
      <c r="U7" s="318" t="s">
        <v>119</v>
      </c>
      <c r="V7" s="318" t="s">
        <v>120</v>
      </c>
      <c r="W7" s="318" t="s">
        <v>121</v>
      </c>
      <c r="X7" s="318" t="s">
        <v>122</v>
      </c>
      <c r="Y7" s="318" t="s">
        <v>123</v>
      </c>
      <c r="Z7" s="318" t="s">
        <v>124</v>
      </c>
      <c r="AA7" s="318" t="s">
        <v>171</v>
      </c>
      <c r="AB7" s="296" t="s">
        <v>49</v>
      </c>
      <c r="AC7" s="353" t="s">
        <v>50</v>
      </c>
      <c r="AD7" s="356" t="s">
        <v>4</v>
      </c>
      <c r="AE7" s="337" t="s">
        <v>65</v>
      </c>
      <c r="AF7" s="317" t="s">
        <v>83</v>
      </c>
      <c r="AG7" s="317" t="s">
        <v>96</v>
      </c>
      <c r="AH7" s="317" t="s">
        <v>84</v>
      </c>
      <c r="AI7" s="317" t="s">
        <v>125</v>
      </c>
      <c r="AJ7" s="317" t="s">
        <v>126</v>
      </c>
      <c r="AK7" s="317" t="s">
        <v>127</v>
      </c>
      <c r="AL7" s="317" t="s">
        <v>128</v>
      </c>
      <c r="AM7" s="317" t="s">
        <v>129</v>
      </c>
      <c r="AN7" s="317" t="s">
        <v>130</v>
      </c>
      <c r="AO7" s="317" t="s">
        <v>131</v>
      </c>
      <c r="AP7" s="317" t="s">
        <v>132</v>
      </c>
      <c r="AQ7" s="317" t="s">
        <v>133</v>
      </c>
      <c r="AR7" s="317" t="s">
        <v>134</v>
      </c>
      <c r="AS7" s="317" t="s">
        <v>135</v>
      </c>
      <c r="AT7" s="317" t="s">
        <v>53</v>
      </c>
      <c r="AU7" s="322" t="s">
        <v>65</v>
      </c>
      <c r="AV7" s="322" t="s">
        <v>83</v>
      </c>
      <c r="AW7" s="322" t="s">
        <v>96</v>
      </c>
      <c r="AX7" s="322" t="s">
        <v>84</v>
      </c>
      <c r="AY7" s="322" t="s">
        <v>125</v>
      </c>
      <c r="AZ7" s="322" t="s">
        <v>126</v>
      </c>
      <c r="BA7" s="322" t="s">
        <v>127</v>
      </c>
      <c r="BB7" s="322" t="s">
        <v>128</v>
      </c>
      <c r="BC7" s="322" t="s">
        <v>129</v>
      </c>
      <c r="BD7" s="322" t="s">
        <v>130</v>
      </c>
      <c r="BE7" s="322" t="s">
        <v>131</v>
      </c>
      <c r="BF7" s="322" t="s">
        <v>132</v>
      </c>
      <c r="BG7" s="322" t="s">
        <v>133</v>
      </c>
      <c r="BH7" s="322" t="s">
        <v>134</v>
      </c>
      <c r="BI7" s="322" t="s">
        <v>135</v>
      </c>
      <c r="BJ7" s="350" t="s">
        <v>54</v>
      </c>
      <c r="BK7" s="353" t="s">
        <v>55</v>
      </c>
      <c r="BL7" s="382" t="s">
        <v>6</v>
      </c>
      <c r="BM7" s="361" t="s">
        <v>56</v>
      </c>
      <c r="BN7" s="363" t="s">
        <v>57</v>
      </c>
      <c r="BO7" s="297" t="s">
        <v>102</v>
      </c>
      <c r="BP7" s="318" t="s">
        <v>151</v>
      </c>
      <c r="BQ7" s="318" t="s">
        <v>152</v>
      </c>
      <c r="BR7" s="318" t="s">
        <v>153</v>
      </c>
      <c r="BS7" s="318" t="s">
        <v>154</v>
      </c>
      <c r="BT7" s="318" t="s">
        <v>174</v>
      </c>
      <c r="BU7" s="318" t="s">
        <v>175</v>
      </c>
      <c r="BV7" s="318" t="s">
        <v>176</v>
      </c>
      <c r="BW7" s="318" t="s">
        <v>177</v>
      </c>
      <c r="BX7" s="296" t="s">
        <v>178</v>
      </c>
      <c r="BY7" s="365" t="s">
        <v>37</v>
      </c>
      <c r="BZ7" s="368" t="s">
        <v>8</v>
      </c>
      <c r="CA7" s="337" t="s">
        <v>20</v>
      </c>
      <c r="CB7" s="319" t="s">
        <v>21</v>
      </c>
      <c r="CC7" s="321" t="s">
        <v>22</v>
      </c>
      <c r="CD7" s="323" t="s">
        <v>23</v>
      </c>
      <c r="CE7" s="321" t="s">
        <v>24</v>
      </c>
      <c r="CF7" s="324" t="s">
        <v>75</v>
      </c>
      <c r="CG7" s="325" t="s">
        <v>74</v>
      </c>
    </row>
    <row r="8" spans="1:87" hidden="1" x14ac:dyDescent="0.25">
      <c r="A8" s="308" t="s">
        <v>30</v>
      </c>
      <c r="B8" s="102"/>
      <c r="C8" s="103">
        <v>290383</v>
      </c>
      <c r="D8" s="123"/>
      <c r="E8" s="124">
        <v>2675</v>
      </c>
      <c r="F8" s="326">
        <f t="shared" ref="F8:F71" si="0">E8+D8+C8</f>
        <v>293058</v>
      </c>
      <c r="G8" s="383"/>
      <c r="H8" s="109"/>
      <c r="I8" s="109"/>
      <c r="J8" s="109"/>
      <c r="K8" s="109"/>
      <c r="L8" s="107">
        <f t="shared" ref="L8:L71" si="1">SUM(G8:K8)</f>
        <v>0</v>
      </c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7">
        <f t="shared" ref="AB8:AB72" si="2">SUM(M8:AA8)</f>
        <v>0</v>
      </c>
      <c r="AC8" s="109"/>
      <c r="AD8" s="108">
        <f t="shared" ref="AD8:AD71" si="3">L8+AB8+AC8</f>
        <v>0</v>
      </c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7">
        <f t="shared" ref="AT8:AT71" si="4">SUM(AE8:AS8)</f>
        <v>0</v>
      </c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7">
        <f t="shared" ref="BJ8:BJ72" si="5">SUM(AU8:BI8)</f>
        <v>0</v>
      </c>
      <c r="BK8" s="109"/>
      <c r="BL8" s="107">
        <f t="shared" ref="BL8:BL71" si="6">AT8+BJ8+BK8</f>
        <v>0</v>
      </c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>
        <f t="shared" ref="BY8:BY71" si="7">BP8+BQ8</f>
        <v>0</v>
      </c>
      <c r="BZ8" s="107">
        <f t="shared" ref="BZ8:BZ72" si="8">BM8+BN8+BY8</f>
        <v>0</v>
      </c>
      <c r="CA8" s="109">
        <f t="shared" ref="CA8:CA71" si="9">C8+L8-AT8+BN8-BM8-BQ8+BO8</f>
        <v>290383</v>
      </c>
      <c r="CB8" s="109">
        <f t="shared" ref="CB8:CB71" si="10">D8+AB8-BJ8+BM8-BN8+BQ8</f>
        <v>0</v>
      </c>
      <c r="CC8" s="403">
        <f t="shared" ref="CC8:CC72" si="11">CA8+CB8</f>
        <v>290383</v>
      </c>
      <c r="CD8" s="109">
        <f t="shared" ref="CD8:CD71" si="12">E8+AC8-BK8-BO8</f>
        <v>2675</v>
      </c>
      <c r="CE8" s="109">
        <f t="shared" ref="CE8:CE72" si="13">CC8+CD8</f>
        <v>293058</v>
      </c>
      <c r="CF8" s="113"/>
      <c r="CG8" s="114"/>
      <c r="CI8" s="18"/>
    </row>
    <row r="9" spans="1:87" x14ac:dyDescent="0.25">
      <c r="A9" s="308" t="s">
        <v>161</v>
      </c>
      <c r="B9" s="102">
        <v>41275</v>
      </c>
      <c r="C9" s="329">
        <f t="shared" ref="C9:D73" si="14">CA8</f>
        <v>290383</v>
      </c>
      <c r="D9" s="110">
        <f t="shared" si="14"/>
        <v>0</v>
      </c>
      <c r="E9" s="111">
        <f t="shared" ref="E9:E72" si="15">CD8</f>
        <v>2675</v>
      </c>
      <c r="F9" s="212">
        <f t="shared" si="0"/>
        <v>293058</v>
      </c>
      <c r="G9" s="387"/>
      <c r="H9" s="387"/>
      <c r="I9" s="120"/>
      <c r="J9" s="120"/>
      <c r="K9" s="120"/>
      <c r="L9" s="107">
        <f t="shared" si="1"/>
        <v>0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07">
        <f t="shared" si="2"/>
        <v>0</v>
      </c>
      <c r="AC9" s="120"/>
      <c r="AD9" s="108">
        <f t="shared" si="3"/>
        <v>0</v>
      </c>
      <c r="AE9" s="387"/>
      <c r="AF9" s="387"/>
      <c r="AG9" s="387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07">
        <f t="shared" si="4"/>
        <v>0</v>
      </c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07">
        <f t="shared" si="5"/>
        <v>0</v>
      </c>
      <c r="BK9" s="120"/>
      <c r="BL9" s="107">
        <f t="shared" si="6"/>
        <v>0</v>
      </c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09">
        <f t="shared" si="7"/>
        <v>0</v>
      </c>
      <c r="BZ9" s="107">
        <f t="shared" si="8"/>
        <v>0</v>
      </c>
      <c r="CA9" s="109">
        <f t="shared" si="9"/>
        <v>290383</v>
      </c>
      <c r="CB9" s="109">
        <f t="shared" si="10"/>
        <v>0</v>
      </c>
      <c r="CC9" s="403">
        <f t="shared" si="11"/>
        <v>290383</v>
      </c>
      <c r="CD9" s="112">
        <f t="shared" si="12"/>
        <v>2675</v>
      </c>
      <c r="CE9" s="112">
        <f t="shared" si="13"/>
        <v>293058</v>
      </c>
      <c r="CF9" s="113"/>
      <c r="CG9" s="114"/>
      <c r="CI9" s="18"/>
    </row>
    <row r="10" spans="1:87" x14ac:dyDescent="0.25">
      <c r="A10" s="308" t="s">
        <v>162</v>
      </c>
      <c r="B10" s="102">
        <f>B9+1</f>
        <v>41276</v>
      </c>
      <c r="C10" s="329">
        <f t="shared" si="14"/>
        <v>290383</v>
      </c>
      <c r="D10" s="110">
        <f t="shared" si="14"/>
        <v>0</v>
      </c>
      <c r="E10" s="111">
        <f t="shared" si="15"/>
        <v>2675</v>
      </c>
      <c r="F10" s="212">
        <f t="shared" si="0"/>
        <v>293058</v>
      </c>
      <c r="G10" s="387"/>
      <c r="H10" s="387"/>
      <c r="I10" s="120"/>
      <c r="J10" s="120"/>
      <c r="K10" s="120"/>
      <c r="L10" s="107">
        <f t="shared" si="1"/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07">
        <f t="shared" si="2"/>
        <v>0</v>
      </c>
      <c r="AC10" s="120"/>
      <c r="AD10" s="108">
        <f t="shared" si="3"/>
        <v>0</v>
      </c>
      <c r="AE10" s="387">
        <v>15000</v>
      </c>
      <c r="AF10" s="387"/>
      <c r="AG10" s="387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07">
        <f t="shared" si="4"/>
        <v>15000</v>
      </c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07">
        <f t="shared" si="5"/>
        <v>0</v>
      </c>
      <c r="BK10" s="120"/>
      <c r="BL10" s="107">
        <f t="shared" si="6"/>
        <v>15000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09">
        <f t="shared" si="7"/>
        <v>0</v>
      </c>
      <c r="BZ10" s="107">
        <f t="shared" si="8"/>
        <v>0</v>
      </c>
      <c r="CA10" s="109">
        <f t="shared" si="9"/>
        <v>275383</v>
      </c>
      <c r="CB10" s="109">
        <f t="shared" si="10"/>
        <v>0</v>
      </c>
      <c r="CC10" s="403">
        <f t="shared" si="11"/>
        <v>275383</v>
      </c>
      <c r="CD10" s="112">
        <f t="shared" si="12"/>
        <v>2675</v>
      </c>
      <c r="CE10" s="112">
        <f t="shared" si="13"/>
        <v>278058</v>
      </c>
      <c r="CF10" s="113"/>
      <c r="CG10" s="114"/>
      <c r="CI10" s="18"/>
    </row>
    <row r="11" spans="1:87" x14ac:dyDescent="0.25">
      <c r="A11" s="308" t="s">
        <v>163</v>
      </c>
      <c r="B11" s="102">
        <f t="shared" ref="B11:B39" si="16">B10+1</f>
        <v>41277</v>
      </c>
      <c r="C11" s="329">
        <f t="shared" si="14"/>
        <v>275383</v>
      </c>
      <c r="D11" s="110">
        <f t="shared" si="14"/>
        <v>0</v>
      </c>
      <c r="E11" s="111">
        <f t="shared" si="15"/>
        <v>2675</v>
      </c>
      <c r="F11" s="212">
        <f t="shared" si="0"/>
        <v>278058</v>
      </c>
      <c r="G11" s="387"/>
      <c r="H11" s="387"/>
      <c r="I11" s="120"/>
      <c r="J11" s="120"/>
      <c r="K11" s="120"/>
      <c r="L11" s="107">
        <f t="shared" si="1"/>
        <v>0</v>
      </c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07">
        <f t="shared" si="2"/>
        <v>0</v>
      </c>
      <c r="AC11" s="120"/>
      <c r="AD11" s="108">
        <f t="shared" si="3"/>
        <v>0</v>
      </c>
      <c r="AE11" s="387">
        <v>27000</v>
      </c>
      <c r="AF11" s="387">
        <v>12000</v>
      </c>
      <c r="AG11" s="387">
        <v>6000</v>
      </c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07">
        <f t="shared" si="4"/>
        <v>45000</v>
      </c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07">
        <f t="shared" si="5"/>
        <v>0</v>
      </c>
      <c r="BK11" s="120"/>
      <c r="BL11" s="107">
        <f t="shared" si="6"/>
        <v>45000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09">
        <f t="shared" si="7"/>
        <v>0</v>
      </c>
      <c r="BZ11" s="107">
        <f t="shared" si="8"/>
        <v>0</v>
      </c>
      <c r="CA11" s="109">
        <f t="shared" si="9"/>
        <v>230383</v>
      </c>
      <c r="CB11" s="109">
        <f t="shared" si="10"/>
        <v>0</v>
      </c>
      <c r="CC11" s="403">
        <f t="shared" si="11"/>
        <v>230383</v>
      </c>
      <c r="CD11" s="112">
        <f t="shared" si="12"/>
        <v>2675</v>
      </c>
      <c r="CE11" s="112">
        <f t="shared" si="13"/>
        <v>233058</v>
      </c>
      <c r="CF11" s="113"/>
      <c r="CG11" s="114"/>
      <c r="CI11" s="18"/>
    </row>
    <row r="12" spans="1:87" x14ac:dyDescent="0.25">
      <c r="A12" s="308" t="s">
        <v>164</v>
      </c>
      <c r="B12" s="102">
        <f t="shared" si="16"/>
        <v>41278</v>
      </c>
      <c r="C12" s="329">
        <f t="shared" si="14"/>
        <v>230383</v>
      </c>
      <c r="D12" s="110">
        <f t="shared" si="14"/>
        <v>0</v>
      </c>
      <c r="E12" s="111">
        <f t="shared" si="15"/>
        <v>2675</v>
      </c>
      <c r="F12" s="212">
        <f t="shared" si="0"/>
        <v>233058</v>
      </c>
      <c r="G12" s="387"/>
      <c r="H12" s="387"/>
      <c r="I12" s="120"/>
      <c r="J12" s="120"/>
      <c r="K12" s="120"/>
      <c r="L12" s="107">
        <f t="shared" si="1"/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07">
        <f t="shared" si="2"/>
        <v>0</v>
      </c>
      <c r="AC12" s="120"/>
      <c r="AD12" s="108">
        <f t="shared" si="3"/>
        <v>0</v>
      </c>
      <c r="AE12" s="387">
        <v>64000</v>
      </c>
      <c r="AF12" s="387"/>
      <c r="AG12" s="387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07">
        <f t="shared" si="4"/>
        <v>64000</v>
      </c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07">
        <f t="shared" si="5"/>
        <v>0</v>
      </c>
      <c r="BK12" s="120"/>
      <c r="BL12" s="107">
        <f t="shared" si="6"/>
        <v>64000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09">
        <f t="shared" si="7"/>
        <v>0</v>
      </c>
      <c r="BZ12" s="107">
        <f t="shared" si="8"/>
        <v>0</v>
      </c>
      <c r="CA12" s="109">
        <f t="shared" si="9"/>
        <v>166383</v>
      </c>
      <c r="CB12" s="109">
        <f t="shared" si="10"/>
        <v>0</v>
      </c>
      <c r="CC12" s="403">
        <f t="shared" si="11"/>
        <v>166383</v>
      </c>
      <c r="CD12" s="112">
        <f t="shared" si="12"/>
        <v>2675</v>
      </c>
      <c r="CE12" s="112">
        <f t="shared" si="13"/>
        <v>169058</v>
      </c>
      <c r="CF12" s="113"/>
      <c r="CG12" s="114"/>
      <c r="CI12" s="18"/>
    </row>
    <row r="13" spans="1:87" x14ac:dyDescent="0.25">
      <c r="A13" s="308" t="s">
        <v>165</v>
      </c>
      <c r="B13" s="102">
        <f t="shared" si="16"/>
        <v>41279</v>
      </c>
      <c r="C13" s="329">
        <f t="shared" si="14"/>
        <v>166383</v>
      </c>
      <c r="D13" s="110">
        <f t="shared" si="14"/>
        <v>0</v>
      </c>
      <c r="E13" s="111">
        <f t="shared" si="15"/>
        <v>2675</v>
      </c>
      <c r="F13" s="212">
        <f t="shared" si="0"/>
        <v>169058</v>
      </c>
      <c r="G13" s="387">
        <v>123000</v>
      </c>
      <c r="H13" s="387"/>
      <c r="I13" s="120"/>
      <c r="J13" s="120"/>
      <c r="K13" s="120"/>
      <c r="L13" s="107">
        <f t="shared" si="1"/>
        <v>123000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07">
        <f t="shared" si="2"/>
        <v>0</v>
      </c>
      <c r="AC13" s="120"/>
      <c r="AD13" s="108">
        <f t="shared" si="3"/>
        <v>123000</v>
      </c>
      <c r="AE13" s="387"/>
      <c r="AF13" s="387">
        <v>20000</v>
      </c>
      <c r="AG13" s="387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07">
        <f t="shared" si="4"/>
        <v>20000</v>
      </c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07">
        <f t="shared" si="5"/>
        <v>0</v>
      </c>
      <c r="BK13" s="120"/>
      <c r="BL13" s="107">
        <f t="shared" si="6"/>
        <v>20000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09">
        <f t="shared" si="7"/>
        <v>0</v>
      </c>
      <c r="BZ13" s="107">
        <f t="shared" si="8"/>
        <v>0</v>
      </c>
      <c r="CA13" s="109">
        <f t="shared" si="9"/>
        <v>269383</v>
      </c>
      <c r="CB13" s="109">
        <f t="shared" si="10"/>
        <v>0</v>
      </c>
      <c r="CC13" s="403">
        <f t="shared" si="11"/>
        <v>269383</v>
      </c>
      <c r="CD13" s="112">
        <f t="shared" si="12"/>
        <v>2675</v>
      </c>
      <c r="CE13" s="112">
        <f t="shared" si="13"/>
        <v>272058</v>
      </c>
      <c r="CF13" s="113"/>
      <c r="CG13" s="114"/>
      <c r="CI13" s="18"/>
    </row>
    <row r="14" spans="1:87" x14ac:dyDescent="0.25">
      <c r="A14" s="309" t="s">
        <v>166</v>
      </c>
      <c r="B14" s="310">
        <f t="shared" si="16"/>
        <v>41280</v>
      </c>
      <c r="C14" s="329">
        <f t="shared" si="14"/>
        <v>269383</v>
      </c>
      <c r="D14" s="110">
        <f t="shared" si="14"/>
        <v>0</v>
      </c>
      <c r="E14" s="111">
        <f t="shared" si="15"/>
        <v>2675</v>
      </c>
      <c r="F14" s="212">
        <f t="shared" si="0"/>
        <v>272058</v>
      </c>
      <c r="G14" s="387"/>
      <c r="H14" s="387"/>
      <c r="I14" s="120"/>
      <c r="J14" s="120"/>
      <c r="K14" s="120"/>
      <c r="L14" s="107">
        <f t="shared" si="1"/>
        <v>0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07">
        <f t="shared" si="2"/>
        <v>0</v>
      </c>
      <c r="AC14" s="120"/>
      <c r="AD14" s="108">
        <f t="shared" si="3"/>
        <v>0</v>
      </c>
      <c r="AE14" s="387"/>
      <c r="AF14" s="387"/>
      <c r="AG14" s="387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07">
        <f t="shared" si="4"/>
        <v>0</v>
      </c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07">
        <f t="shared" si="5"/>
        <v>0</v>
      </c>
      <c r="BK14" s="120"/>
      <c r="BL14" s="107">
        <f t="shared" si="6"/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09">
        <f t="shared" si="7"/>
        <v>0</v>
      </c>
      <c r="BZ14" s="107">
        <f t="shared" si="8"/>
        <v>0</v>
      </c>
      <c r="CA14" s="109">
        <f t="shared" si="9"/>
        <v>269383</v>
      </c>
      <c r="CB14" s="109">
        <f t="shared" si="10"/>
        <v>0</v>
      </c>
      <c r="CC14" s="403">
        <f t="shared" si="11"/>
        <v>269383</v>
      </c>
      <c r="CD14" s="112">
        <f t="shared" si="12"/>
        <v>2675</v>
      </c>
      <c r="CE14" s="112">
        <f t="shared" si="13"/>
        <v>272058</v>
      </c>
      <c r="CF14" s="113"/>
      <c r="CG14" s="114"/>
      <c r="CI14" s="18"/>
    </row>
    <row r="15" spans="1:87" x14ac:dyDescent="0.25">
      <c r="A15" s="308" t="s">
        <v>167</v>
      </c>
      <c r="B15" s="102">
        <f t="shared" si="16"/>
        <v>41281</v>
      </c>
      <c r="C15" s="329">
        <f t="shared" si="14"/>
        <v>269383</v>
      </c>
      <c r="D15" s="110">
        <f t="shared" si="14"/>
        <v>0</v>
      </c>
      <c r="E15" s="111">
        <f t="shared" si="15"/>
        <v>2675</v>
      </c>
      <c r="F15" s="212">
        <f t="shared" si="0"/>
        <v>272058</v>
      </c>
      <c r="G15" s="387"/>
      <c r="H15" s="387"/>
      <c r="I15" s="120"/>
      <c r="J15" s="120"/>
      <c r="K15" s="120"/>
      <c r="L15" s="107">
        <f t="shared" si="1"/>
        <v>0</v>
      </c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07">
        <f t="shared" si="2"/>
        <v>0</v>
      </c>
      <c r="AC15" s="120"/>
      <c r="AD15" s="108">
        <f t="shared" si="3"/>
        <v>0</v>
      </c>
      <c r="AE15" s="387">
        <v>18000</v>
      </c>
      <c r="AF15" s="387"/>
      <c r="AG15" s="387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07">
        <f t="shared" si="4"/>
        <v>18000</v>
      </c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07">
        <f t="shared" si="5"/>
        <v>0</v>
      </c>
      <c r="BK15" s="120"/>
      <c r="BL15" s="107">
        <f t="shared" si="6"/>
        <v>18000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09">
        <f t="shared" si="7"/>
        <v>0</v>
      </c>
      <c r="BZ15" s="107">
        <f t="shared" si="8"/>
        <v>0</v>
      </c>
      <c r="CA15" s="109">
        <f t="shared" si="9"/>
        <v>251383</v>
      </c>
      <c r="CB15" s="109">
        <f t="shared" si="10"/>
        <v>0</v>
      </c>
      <c r="CC15" s="403">
        <f t="shared" si="11"/>
        <v>251383</v>
      </c>
      <c r="CD15" s="112">
        <f t="shared" si="12"/>
        <v>2675</v>
      </c>
      <c r="CE15" s="112">
        <f t="shared" si="13"/>
        <v>254058</v>
      </c>
      <c r="CF15" s="113"/>
      <c r="CG15" s="114"/>
      <c r="CI15" s="18"/>
    </row>
    <row r="16" spans="1:87" x14ac:dyDescent="0.25">
      <c r="A16" s="308" t="s">
        <v>161</v>
      </c>
      <c r="B16" s="102">
        <f t="shared" si="16"/>
        <v>41282</v>
      </c>
      <c r="C16" s="329">
        <f t="shared" si="14"/>
        <v>251383</v>
      </c>
      <c r="D16" s="110">
        <f t="shared" si="14"/>
        <v>0</v>
      </c>
      <c r="E16" s="111">
        <f t="shared" si="15"/>
        <v>2675</v>
      </c>
      <c r="F16" s="212">
        <f t="shared" si="0"/>
        <v>254058</v>
      </c>
      <c r="G16" s="387">
        <v>102000</v>
      </c>
      <c r="H16" s="387"/>
      <c r="I16" s="120"/>
      <c r="J16" s="120"/>
      <c r="K16" s="120"/>
      <c r="L16" s="107">
        <f t="shared" si="1"/>
        <v>102000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07">
        <f t="shared" si="2"/>
        <v>0</v>
      </c>
      <c r="AC16" s="120"/>
      <c r="AD16" s="108">
        <f t="shared" si="3"/>
        <v>102000</v>
      </c>
      <c r="AE16" s="387">
        <v>27000</v>
      </c>
      <c r="AF16" s="387">
        <v>12000</v>
      </c>
      <c r="AG16" s="387">
        <v>10000</v>
      </c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07">
        <f t="shared" si="4"/>
        <v>49000</v>
      </c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07">
        <f t="shared" si="5"/>
        <v>0</v>
      </c>
      <c r="BK16" s="120"/>
      <c r="BL16" s="107">
        <f t="shared" si="6"/>
        <v>49000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09">
        <f t="shared" si="7"/>
        <v>0</v>
      </c>
      <c r="BZ16" s="107">
        <f t="shared" si="8"/>
        <v>0</v>
      </c>
      <c r="CA16" s="109">
        <f t="shared" si="9"/>
        <v>304383</v>
      </c>
      <c r="CB16" s="109">
        <f t="shared" si="10"/>
        <v>0</v>
      </c>
      <c r="CC16" s="403">
        <f t="shared" si="11"/>
        <v>304383</v>
      </c>
      <c r="CD16" s="112">
        <f t="shared" si="12"/>
        <v>2675</v>
      </c>
      <c r="CE16" s="112">
        <f t="shared" si="13"/>
        <v>307058</v>
      </c>
      <c r="CF16" s="113"/>
      <c r="CG16" s="114"/>
      <c r="CI16" s="18"/>
    </row>
    <row r="17" spans="1:87" x14ac:dyDescent="0.25">
      <c r="A17" s="308" t="s">
        <v>162</v>
      </c>
      <c r="B17" s="102">
        <f t="shared" si="16"/>
        <v>41283</v>
      </c>
      <c r="C17" s="329">
        <f t="shared" si="14"/>
        <v>304383</v>
      </c>
      <c r="D17" s="110">
        <f t="shared" si="14"/>
        <v>0</v>
      </c>
      <c r="E17" s="111">
        <f t="shared" si="15"/>
        <v>2675</v>
      </c>
      <c r="F17" s="212">
        <f t="shared" si="0"/>
        <v>307058</v>
      </c>
      <c r="G17" s="387"/>
      <c r="H17" s="387"/>
      <c r="I17" s="120"/>
      <c r="J17" s="120"/>
      <c r="K17" s="120"/>
      <c r="L17" s="107">
        <f t="shared" si="1"/>
        <v>0</v>
      </c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07">
        <f t="shared" si="2"/>
        <v>0</v>
      </c>
      <c r="AC17" s="120"/>
      <c r="AD17" s="108">
        <f t="shared" si="3"/>
        <v>0</v>
      </c>
      <c r="AE17" s="387">
        <v>23000</v>
      </c>
      <c r="AF17" s="387">
        <v>12000</v>
      </c>
      <c r="AG17" s="387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07">
        <f t="shared" si="4"/>
        <v>35000</v>
      </c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07">
        <f t="shared" si="5"/>
        <v>0</v>
      </c>
      <c r="BK17" s="120"/>
      <c r="BL17" s="107">
        <f t="shared" si="6"/>
        <v>35000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09">
        <f t="shared" si="7"/>
        <v>0</v>
      </c>
      <c r="BZ17" s="107">
        <f t="shared" si="8"/>
        <v>0</v>
      </c>
      <c r="CA17" s="109">
        <f t="shared" si="9"/>
        <v>269383</v>
      </c>
      <c r="CB17" s="109">
        <f t="shared" si="10"/>
        <v>0</v>
      </c>
      <c r="CC17" s="403">
        <f t="shared" si="11"/>
        <v>269383</v>
      </c>
      <c r="CD17" s="112">
        <f t="shared" si="12"/>
        <v>2675</v>
      </c>
      <c r="CE17" s="112">
        <f t="shared" si="13"/>
        <v>272058</v>
      </c>
      <c r="CF17" s="113"/>
      <c r="CG17" s="114"/>
      <c r="CI17" s="18"/>
    </row>
    <row r="18" spans="1:87" x14ac:dyDescent="0.25">
      <c r="A18" s="308" t="s">
        <v>163</v>
      </c>
      <c r="B18" s="102">
        <f t="shared" si="16"/>
        <v>41284</v>
      </c>
      <c r="C18" s="329">
        <f t="shared" si="14"/>
        <v>269383</v>
      </c>
      <c r="D18" s="110">
        <f t="shared" si="14"/>
        <v>0</v>
      </c>
      <c r="E18" s="111">
        <f t="shared" si="15"/>
        <v>2675</v>
      </c>
      <c r="F18" s="212">
        <f t="shared" si="0"/>
        <v>272058</v>
      </c>
      <c r="G18" s="387">
        <v>66000</v>
      </c>
      <c r="H18" s="387"/>
      <c r="I18" s="120"/>
      <c r="J18" s="120"/>
      <c r="K18" s="120"/>
      <c r="L18" s="107">
        <f t="shared" si="1"/>
        <v>66000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07">
        <f t="shared" si="2"/>
        <v>0</v>
      </c>
      <c r="AC18" s="120"/>
      <c r="AD18" s="108">
        <f t="shared" si="3"/>
        <v>66000</v>
      </c>
      <c r="AE18" s="387">
        <v>27000</v>
      </c>
      <c r="AF18" s="387">
        <v>12000</v>
      </c>
      <c r="AG18" s="387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07">
        <f t="shared" si="4"/>
        <v>39000</v>
      </c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07">
        <f t="shared" si="5"/>
        <v>0</v>
      </c>
      <c r="BK18" s="120"/>
      <c r="BL18" s="107">
        <f t="shared" si="6"/>
        <v>39000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09">
        <f t="shared" si="7"/>
        <v>0</v>
      </c>
      <c r="BZ18" s="107">
        <f t="shared" si="8"/>
        <v>0</v>
      </c>
      <c r="CA18" s="109">
        <f t="shared" si="9"/>
        <v>296383</v>
      </c>
      <c r="CB18" s="109">
        <f t="shared" si="10"/>
        <v>0</v>
      </c>
      <c r="CC18" s="403">
        <f t="shared" si="11"/>
        <v>296383</v>
      </c>
      <c r="CD18" s="112">
        <f t="shared" si="12"/>
        <v>2675</v>
      </c>
      <c r="CE18" s="112">
        <f t="shared" si="13"/>
        <v>299058</v>
      </c>
      <c r="CF18" s="113"/>
      <c r="CG18" s="114"/>
      <c r="CI18" s="18"/>
    </row>
    <row r="19" spans="1:87" x14ac:dyDescent="0.25">
      <c r="A19" s="308" t="s">
        <v>164</v>
      </c>
      <c r="B19" s="102">
        <f t="shared" si="16"/>
        <v>41285</v>
      </c>
      <c r="C19" s="329">
        <f t="shared" si="14"/>
        <v>296383</v>
      </c>
      <c r="D19" s="110">
        <f t="shared" si="14"/>
        <v>0</v>
      </c>
      <c r="E19" s="111">
        <f t="shared" si="15"/>
        <v>2675</v>
      </c>
      <c r="F19" s="212">
        <f t="shared" si="0"/>
        <v>299058</v>
      </c>
      <c r="G19" s="387">
        <v>94000</v>
      </c>
      <c r="H19" s="387"/>
      <c r="I19" s="120"/>
      <c r="J19" s="120"/>
      <c r="K19" s="120"/>
      <c r="L19" s="107">
        <f t="shared" si="1"/>
        <v>94000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07">
        <f t="shared" si="2"/>
        <v>0</v>
      </c>
      <c r="AC19" s="120"/>
      <c r="AD19" s="108">
        <f t="shared" si="3"/>
        <v>94000</v>
      </c>
      <c r="AE19" s="387">
        <v>56000</v>
      </c>
      <c r="AF19" s="387"/>
      <c r="AG19" s="387">
        <v>14000</v>
      </c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07">
        <f t="shared" si="4"/>
        <v>70000</v>
      </c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07">
        <f t="shared" si="5"/>
        <v>0</v>
      </c>
      <c r="BK19" s="120"/>
      <c r="BL19" s="107">
        <f t="shared" si="6"/>
        <v>70000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09">
        <f t="shared" si="7"/>
        <v>0</v>
      </c>
      <c r="BZ19" s="107">
        <f t="shared" si="8"/>
        <v>0</v>
      </c>
      <c r="CA19" s="109">
        <f t="shared" si="9"/>
        <v>320383</v>
      </c>
      <c r="CB19" s="109">
        <f t="shared" si="10"/>
        <v>0</v>
      </c>
      <c r="CC19" s="403">
        <f t="shared" si="11"/>
        <v>320383</v>
      </c>
      <c r="CD19" s="112">
        <f t="shared" si="12"/>
        <v>2675</v>
      </c>
      <c r="CE19" s="112">
        <f t="shared" si="13"/>
        <v>323058</v>
      </c>
      <c r="CF19" s="113"/>
      <c r="CG19" s="114"/>
      <c r="CI19" s="18"/>
    </row>
    <row r="20" spans="1:87" x14ac:dyDescent="0.25">
      <c r="A20" s="308" t="s">
        <v>165</v>
      </c>
      <c r="B20" s="102">
        <f t="shared" si="16"/>
        <v>41286</v>
      </c>
      <c r="C20" s="329">
        <f t="shared" si="14"/>
        <v>320383</v>
      </c>
      <c r="D20" s="110">
        <f t="shared" si="14"/>
        <v>0</v>
      </c>
      <c r="E20" s="111">
        <f t="shared" si="15"/>
        <v>2675</v>
      </c>
      <c r="F20" s="212">
        <f t="shared" si="0"/>
        <v>323058</v>
      </c>
      <c r="G20" s="387"/>
      <c r="H20" s="387"/>
      <c r="I20" s="120"/>
      <c r="J20" s="120"/>
      <c r="K20" s="120"/>
      <c r="L20" s="107">
        <f t="shared" si="1"/>
        <v>0</v>
      </c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07">
        <f t="shared" si="2"/>
        <v>0</v>
      </c>
      <c r="AC20" s="120"/>
      <c r="AD20" s="108">
        <f t="shared" si="3"/>
        <v>0</v>
      </c>
      <c r="AE20" s="387"/>
      <c r="AF20" s="387">
        <v>12000</v>
      </c>
      <c r="AG20" s="387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07">
        <f t="shared" si="4"/>
        <v>12000</v>
      </c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07">
        <f t="shared" si="5"/>
        <v>0</v>
      </c>
      <c r="BK20" s="120"/>
      <c r="BL20" s="107">
        <f t="shared" si="6"/>
        <v>12000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09">
        <f t="shared" si="7"/>
        <v>0</v>
      </c>
      <c r="BZ20" s="107">
        <f t="shared" si="8"/>
        <v>0</v>
      </c>
      <c r="CA20" s="109">
        <f t="shared" si="9"/>
        <v>308383</v>
      </c>
      <c r="CB20" s="109">
        <f t="shared" si="10"/>
        <v>0</v>
      </c>
      <c r="CC20" s="403">
        <f t="shared" si="11"/>
        <v>308383</v>
      </c>
      <c r="CD20" s="112">
        <f t="shared" si="12"/>
        <v>2675</v>
      </c>
      <c r="CE20" s="112">
        <f t="shared" si="13"/>
        <v>311058</v>
      </c>
      <c r="CF20" s="113"/>
      <c r="CG20" s="114"/>
      <c r="CI20" s="18"/>
    </row>
    <row r="21" spans="1:87" x14ac:dyDescent="0.25">
      <c r="A21" s="309" t="s">
        <v>166</v>
      </c>
      <c r="B21" s="310">
        <f t="shared" si="16"/>
        <v>41287</v>
      </c>
      <c r="C21" s="329">
        <f t="shared" si="14"/>
        <v>308383</v>
      </c>
      <c r="D21" s="110">
        <f t="shared" si="14"/>
        <v>0</v>
      </c>
      <c r="E21" s="111">
        <f t="shared" si="15"/>
        <v>2675</v>
      </c>
      <c r="F21" s="212">
        <f t="shared" si="0"/>
        <v>311058</v>
      </c>
      <c r="G21" s="387"/>
      <c r="H21" s="387"/>
      <c r="I21" s="120"/>
      <c r="J21" s="120"/>
      <c r="K21" s="120"/>
      <c r="L21" s="107">
        <f t="shared" si="1"/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07">
        <f t="shared" si="2"/>
        <v>0</v>
      </c>
      <c r="AC21" s="120"/>
      <c r="AD21" s="108">
        <f t="shared" si="3"/>
        <v>0</v>
      </c>
      <c r="AE21" s="387"/>
      <c r="AF21" s="387"/>
      <c r="AG21" s="387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07">
        <f t="shared" si="4"/>
        <v>0</v>
      </c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07">
        <f t="shared" si="5"/>
        <v>0</v>
      </c>
      <c r="BK21" s="120"/>
      <c r="BL21" s="107">
        <f t="shared" si="6"/>
        <v>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09">
        <f t="shared" si="7"/>
        <v>0</v>
      </c>
      <c r="BZ21" s="107">
        <f t="shared" si="8"/>
        <v>0</v>
      </c>
      <c r="CA21" s="109">
        <f t="shared" si="9"/>
        <v>308383</v>
      </c>
      <c r="CB21" s="109">
        <f t="shared" si="10"/>
        <v>0</v>
      </c>
      <c r="CC21" s="403">
        <f t="shared" si="11"/>
        <v>308383</v>
      </c>
      <c r="CD21" s="112">
        <f t="shared" si="12"/>
        <v>2675</v>
      </c>
      <c r="CE21" s="112">
        <f t="shared" si="13"/>
        <v>311058</v>
      </c>
      <c r="CF21" s="113"/>
      <c r="CG21" s="114"/>
      <c r="CI21" s="18"/>
    </row>
    <row r="22" spans="1:87" x14ac:dyDescent="0.25">
      <c r="A22" s="308" t="s">
        <v>167</v>
      </c>
      <c r="B22" s="102">
        <f t="shared" si="16"/>
        <v>41288</v>
      </c>
      <c r="C22" s="329">
        <f t="shared" si="14"/>
        <v>308383</v>
      </c>
      <c r="D22" s="110">
        <f t="shared" si="14"/>
        <v>0</v>
      </c>
      <c r="E22" s="111">
        <f t="shared" si="15"/>
        <v>2675</v>
      </c>
      <c r="F22" s="212">
        <f t="shared" si="0"/>
        <v>311058</v>
      </c>
      <c r="G22" s="387"/>
      <c r="H22" s="387"/>
      <c r="I22" s="120"/>
      <c r="J22" s="120"/>
      <c r="K22" s="120"/>
      <c r="L22" s="107">
        <f t="shared" si="1"/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07">
        <f t="shared" si="2"/>
        <v>0</v>
      </c>
      <c r="AC22" s="120"/>
      <c r="AD22" s="108">
        <f t="shared" si="3"/>
        <v>0</v>
      </c>
      <c r="AE22" s="387">
        <v>18000</v>
      </c>
      <c r="AF22" s="387">
        <v>12000</v>
      </c>
      <c r="AG22" s="387">
        <v>10000</v>
      </c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07">
        <f t="shared" si="4"/>
        <v>40000</v>
      </c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07">
        <f t="shared" si="5"/>
        <v>0</v>
      </c>
      <c r="BK22" s="120"/>
      <c r="BL22" s="107">
        <f t="shared" si="6"/>
        <v>40000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09">
        <f t="shared" si="7"/>
        <v>0</v>
      </c>
      <c r="BZ22" s="107">
        <f t="shared" si="8"/>
        <v>0</v>
      </c>
      <c r="CA22" s="109">
        <f t="shared" si="9"/>
        <v>268383</v>
      </c>
      <c r="CB22" s="109">
        <f t="shared" si="10"/>
        <v>0</v>
      </c>
      <c r="CC22" s="403">
        <f t="shared" si="11"/>
        <v>268383</v>
      </c>
      <c r="CD22" s="112">
        <f t="shared" si="12"/>
        <v>2675</v>
      </c>
      <c r="CE22" s="112">
        <f t="shared" si="13"/>
        <v>271058</v>
      </c>
      <c r="CF22" s="113"/>
      <c r="CG22" s="114"/>
      <c r="CI22" s="18"/>
    </row>
    <row r="23" spans="1:87" x14ac:dyDescent="0.25">
      <c r="A23" s="308" t="s">
        <v>161</v>
      </c>
      <c r="B23" s="102">
        <f t="shared" si="16"/>
        <v>41289</v>
      </c>
      <c r="C23" s="329">
        <f t="shared" si="14"/>
        <v>268383</v>
      </c>
      <c r="D23" s="110">
        <f t="shared" si="14"/>
        <v>0</v>
      </c>
      <c r="E23" s="111">
        <f t="shared" si="15"/>
        <v>2675</v>
      </c>
      <c r="F23" s="212">
        <f t="shared" si="0"/>
        <v>271058</v>
      </c>
      <c r="G23" s="387">
        <v>210000</v>
      </c>
      <c r="H23" s="387"/>
      <c r="I23" s="120"/>
      <c r="J23" s="120"/>
      <c r="K23" s="120"/>
      <c r="L23" s="107">
        <f t="shared" si="1"/>
        <v>210000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07">
        <f t="shared" si="2"/>
        <v>0</v>
      </c>
      <c r="AC23" s="120"/>
      <c r="AD23" s="108">
        <f t="shared" si="3"/>
        <v>210000</v>
      </c>
      <c r="AE23" s="387">
        <v>36000</v>
      </c>
      <c r="AF23" s="387"/>
      <c r="AG23" s="387">
        <v>10000</v>
      </c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07">
        <f t="shared" si="4"/>
        <v>46000</v>
      </c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07">
        <f t="shared" si="5"/>
        <v>0</v>
      </c>
      <c r="BK23" s="120"/>
      <c r="BL23" s="107">
        <f t="shared" si="6"/>
        <v>46000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09">
        <f t="shared" si="7"/>
        <v>0</v>
      </c>
      <c r="BZ23" s="107">
        <f t="shared" si="8"/>
        <v>0</v>
      </c>
      <c r="CA23" s="109">
        <f t="shared" si="9"/>
        <v>432383</v>
      </c>
      <c r="CB23" s="109">
        <f t="shared" si="10"/>
        <v>0</v>
      </c>
      <c r="CC23" s="403">
        <f t="shared" si="11"/>
        <v>432383</v>
      </c>
      <c r="CD23" s="112">
        <f t="shared" si="12"/>
        <v>2675</v>
      </c>
      <c r="CE23" s="112">
        <f t="shared" si="13"/>
        <v>435058</v>
      </c>
      <c r="CF23" s="113"/>
      <c r="CG23" s="114"/>
      <c r="CI23" s="18"/>
    </row>
    <row r="24" spans="1:87" x14ac:dyDescent="0.25">
      <c r="A24" s="308" t="s">
        <v>162</v>
      </c>
      <c r="B24" s="102">
        <f t="shared" si="16"/>
        <v>41290</v>
      </c>
      <c r="C24" s="329">
        <f t="shared" si="14"/>
        <v>432383</v>
      </c>
      <c r="D24" s="110">
        <f t="shared" si="14"/>
        <v>0</v>
      </c>
      <c r="E24" s="111">
        <f t="shared" si="15"/>
        <v>2675</v>
      </c>
      <c r="F24" s="212">
        <f t="shared" si="0"/>
        <v>435058</v>
      </c>
      <c r="G24" s="387">
        <v>20000</v>
      </c>
      <c r="H24" s="387"/>
      <c r="I24" s="120"/>
      <c r="J24" s="120"/>
      <c r="K24" s="120"/>
      <c r="L24" s="107">
        <f t="shared" si="1"/>
        <v>20000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07">
        <f t="shared" si="2"/>
        <v>0</v>
      </c>
      <c r="AC24" s="120"/>
      <c r="AD24" s="108">
        <f t="shared" si="3"/>
        <v>20000</v>
      </c>
      <c r="AE24" s="387">
        <v>28000</v>
      </c>
      <c r="AF24" s="387"/>
      <c r="AG24" s="387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07">
        <f t="shared" si="4"/>
        <v>28000</v>
      </c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07">
        <f t="shared" si="5"/>
        <v>0</v>
      </c>
      <c r="BK24" s="120"/>
      <c r="BL24" s="107">
        <f t="shared" si="6"/>
        <v>28000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09">
        <f t="shared" si="7"/>
        <v>0</v>
      </c>
      <c r="BZ24" s="107">
        <f t="shared" si="8"/>
        <v>0</v>
      </c>
      <c r="CA24" s="109">
        <f t="shared" si="9"/>
        <v>424383</v>
      </c>
      <c r="CB24" s="109">
        <f t="shared" si="10"/>
        <v>0</v>
      </c>
      <c r="CC24" s="403">
        <f t="shared" si="11"/>
        <v>424383</v>
      </c>
      <c r="CD24" s="112">
        <f t="shared" si="12"/>
        <v>2675</v>
      </c>
      <c r="CE24" s="112">
        <f t="shared" si="13"/>
        <v>427058</v>
      </c>
      <c r="CF24" s="113"/>
      <c r="CG24" s="114"/>
      <c r="CI24" s="18"/>
    </row>
    <row r="25" spans="1:87" x14ac:dyDescent="0.25">
      <c r="A25" s="308" t="s">
        <v>163</v>
      </c>
      <c r="B25" s="102">
        <f t="shared" si="16"/>
        <v>41291</v>
      </c>
      <c r="C25" s="329">
        <f t="shared" si="14"/>
        <v>424383</v>
      </c>
      <c r="D25" s="110">
        <f t="shared" si="14"/>
        <v>0</v>
      </c>
      <c r="E25" s="111">
        <f t="shared" si="15"/>
        <v>2675</v>
      </c>
      <c r="F25" s="212">
        <f t="shared" si="0"/>
        <v>427058</v>
      </c>
      <c r="G25" s="387"/>
      <c r="H25" s="387"/>
      <c r="I25" s="120"/>
      <c r="J25" s="120"/>
      <c r="K25" s="120"/>
      <c r="L25" s="107">
        <f t="shared" si="1"/>
        <v>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07">
        <f t="shared" si="2"/>
        <v>0</v>
      </c>
      <c r="AC25" s="120"/>
      <c r="AD25" s="108">
        <f t="shared" si="3"/>
        <v>0</v>
      </c>
      <c r="AE25" s="387">
        <v>16000</v>
      </c>
      <c r="AF25" s="387">
        <v>12000</v>
      </c>
      <c r="AG25" s="387">
        <v>20000</v>
      </c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07">
        <f t="shared" si="4"/>
        <v>48000</v>
      </c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07">
        <f t="shared" si="5"/>
        <v>0</v>
      </c>
      <c r="BK25" s="120"/>
      <c r="BL25" s="107">
        <f t="shared" si="6"/>
        <v>48000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09">
        <f t="shared" si="7"/>
        <v>0</v>
      </c>
      <c r="BZ25" s="107">
        <f t="shared" si="8"/>
        <v>0</v>
      </c>
      <c r="CA25" s="109">
        <f t="shared" si="9"/>
        <v>376383</v>
      </c>
      <c r="CB25" s="109">
        <f t="shared" si="10"/>
        <v>0</v>
      </c>
      <c r="CC25" s="403">
        <f t="shared" si="11"/>
        <v>376383</v>
      </c>
      <c r="CD25" s="112">
        <f t="shared" si="12"/>
        <v>2675</v>
      </c>
      <c r="CE25" s="112">
        <f t="shared" si="13"/>
        <v>379058</v>
      </c>
      <c r="CF25" s="113"/>
      <c r="CG25" s="114"/>
      <c r="CI25" s="18"/>
    </row>
    <row r="26" spans="1:87" x14ac:dyDescent="0.25">
      <c r="A26" s="308" t="s">
        <v>164</v>
      </c>
      <c r="B26" s="102">
        <f t="shared" si="16"/>
        <v>41292</v>
      </c>
      <c r="C26" s="329">
        <f t="shared" si="14"/>
        <v>376383</v>
      </c>
      <c r="D26" s="110">
        <f t="shared" si="14"/>
        <v>0</v>
      </c>
      <c r="E26" s="111">
        <f t="shared" si="15"/>
        <v>2675</v>
      </c>
      <c r="F26" s="212">
        <f t="shared" si="0"/>
        <v>379058</v>
      </c>
      <c r="G26" s="387"/>
      <c r="H26" s="387"/>
      <c r="I26" s="120"/>
      <c r="J26" s="120"/>
      <c r="K26" s="120"/>
      <c r="L26" s="107">
        <f t="shared" si="1"/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07">
        <f t="shared" si="2"/>
        <v>0</v>
      </c>
      <c r="AC26" s="120"/>
      <c r="AD26" s="108">
        <f t="shared" si="3"/>
        <v>0</v>
      </c>
      <c r="AE26" s="387">
        <v>43000</v>
      </c>
      <c r="AF26" s="387">
        <v>12000</v>
      </c>
      <c r="AG26" s="387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07">
        <f t="shared" si="4"/>
        <v>55000</v>
      </c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07">
        <f t="shared" si="5"/>
        <v>0</v>
      </c>
      <c r="BK26" s="120"/>
      <c r="BL26" s="107">
        <f t="shared" si="6"/>
        <v>55000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09">
        <f t="shared" si="7"/>
        <v>0</v>
      </c>
      <c r="BZ26" s="107">
        <f t="shared" si="8"/>
        <v>0</v>
      </c>
      <c r="CA26" s="109">
        <f t="shared" si="9"/>
        <v>321383</v>
      </c>
      <c r="CB26" s="109">
        <f t="shared" si="10"/>
        <v>0</v>
      </c>
      <c r="CC26" s="403">
        <f t="shared" si="11"/>
        <v>321383</v>
      </c>
      <c r="CD26" s="112">
        <f t="shared" si="12"/>
        <v>2675</v>
      </c>
      <c r="CE26" s="112">
        <f t="shared" si="13"/>
        <v>324058</v>
      </c>
      <c r="CF26" s="113"/>
      <c r="CG26" s="114"/>
      <c r="CI26" s="18"/>
    </row>
    <row r="27" spans="1:87" x14ac:dyDescent="0.25">
      <c r="A27" s="308" t="s">
        <v>165</v>
      </c>
      <c r="B27" s="102">
        <f t="shared" si="16"/>
        <v>41293</v>
      </c>
      <c r="C27" s="329">
        <f t="shared" si="14"/>
        <v>321383</v>
      </c>
      <c r="D27" s="110">
        <f t="shared" si="14"/>
        <v>0</v>
      </c>
      <c r="E27" s="111">
        <f t="shared" si="15"/>
        <v>2675</v>
      </c>
      <c r="F27" s="212">
        <f t="shared" si="0"/>
        <v>324058</v>
      </c>
      <c r="G27" s="387"/>
      <c r="H27" s="387"/>
      <c r="I27" s="120"/>
      <c r="J27" s="120"/>
      <c r="K27" s="120"/>
      <c r="L27" s="107">
        <f t="shared" si="1"/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07">
        <f t="shared" si="2"/>
        <v>0</v>
      </c>
      <c r="AC27" s="120"/>
      <c r="AD27" s="108">
        <f t="shared" si="3"/>
        <v>0</v>
      </c>
      <c r="AE27" s="387"/>
      <c r="AF27" s="387"/>
      <c r="AG27" s="387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07">
        <f t="shared" si="4"/>
        <v>0</v>
      </c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07">
        <f t="shared" si="5"/>
        <v>0</v>
      </c>
      <c r="BK27" s="120"/>
      <c r="BL27" s="107">
        <f t="shared" si="6"/>
        <v>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09">
        <f t="shared" si="7"/>
        <v>0</v>
      </c>
      <c r="BZ27" s="107">
        <f t="shared" si="8"/>
        <v>0</v>
      </c>
      <c r="CA27" s="109">
        <f t="shared" si="9"/>
        <v>321383</v>
      </c>
      <c r="CB27" s="109">
        <f t="shared" si="10"/>
        <v>0</v>
      </c>
      <c r="CC27" s="403">
        <f t="shared" si="11"/>
        <v>321383</v>
      </c>
      <c r="CD27" s="112">
        <f t="shared" si="12"/>
        <v>2675</v>
      </c>
      <c r="CE27" s="112">
        <f t="shared" si="13"/>
        <v>324058</v>
      </c>
      <c r="CF27" s="113"/>
      <c r="CG27" s="114"/>
      <c r="CI27" s="18"/>
    </row>
    <row r="28" spans="1:87" x14ac:dyDescent="0.25">
      <c r="A28" s="309" t="s">
        <v>166</v>
      </c>
      <c r="B28" s="310">
        <f t="shared" si="16"/>
        <v>41294</v>
      </c>
      <c r="C28" s="329">
        <f t="shared" si="14"/>
        <v>321383</v>
      </c>
      <c r="D28" s="110">
        <f t="shared" si="14"/>
        <v>0</v>
      </c>
      <c r="E28" s="111">
        <f t="shared" si="15"/>
        <v>2675</v>
      </c>
      <c r="F28" s="212">
        <f t="shared" si="0"/>
        <v>324058</v>
      </c>
      <c r="G28" s="387"/>
      <c r="H28" s="387"/>
      <c r="I28" s="120"/>
      <c r="J28" s="120"/>
      <c r="K28" s="120"/>
      <c r="L28" s="107">
        <f t="shared" si="1"/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07">
        <f t="shared" si="2"/>
        <v>0</v>
      </c>
      <c r="AC28" s="120"/>
      <c r="AD28" s="108">
        <f t="shared" si="3"/>
        <v>0</v>
      </c>
      <c r="AE28" s="387"/>
      <c r="AF28" s="387"/>
      <c r="AG28" s="387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07">
        <f t="shared" si="4"/>
        <v>0</v>
      </c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07">
        <f t="shared" si="5"/>
        <v>0</v>
      </c>
      <c r="BK28" s="120"/>
      <c r="BL28" s="107">
        <f t="shared" si="6"/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09">
        <f t="shared" si="7"/>
        <v>0</v>
      </c>
      <c r="BZ28" s="107">
        <f t="shared" si="8"/>
        <v>0</v>
      </c>
      <c r="CA28" s="109">
        <f t="shared" si="9"/>
        <v>321383</v>
      </c>
      <c r="CB28" s="109">
        <f t="shared" si="10"/>
        <v>0</v>
      </c>
      <c r="CC28" s="403">
        <f t="shared" si="11"/>
        <v>321383</v>
      </c>
      <c r="CD28" s="112">
        <f t="shared" si="12"/>
        <v>2675</v>
      </c>
      <c r="CE28" s="112">
        <f t="shared" si="13"/>
        <v>324058</v>
      </c>
      <c r="CF28" s="113"/>
      <c r="CG28" s="114"/>
      <c r="CI28" s="18"/>
    </row>
    <row r="29" spans="1:87" x14ac:dyDescent="0.25">
      <c r="A29" s="308" t="s">
        <v>167</v>
      </c>
      <c r="B29" s="102">
        <f t="shared" si="16"/>
        <v>41295</v>
      </c>
      <c r="C29" s="329">
        <f t="shared" si="14"/>
        <v>321383</v>
      </c>
      <c r="D29" s="110">
        <f t="shared" si="14"/>
        <v>0</v>
      </c>
      <c r="E29" s="111">
        <f t="shared" si="15"/>
        <v>2675</v>
      </c>
      <c r="F29" s="212">
        <f t="shared" si="0"/>
        <v>324058</v>
      </c>
      <c r="G29" s="387"/>
      <c r="H29" s="387"/>
      <c r="I29" s="120"/>
      <c r="J29" s="120"/>
      <c r="K29" s="120"/>
      <c r="L29" s="107">
        <f t="shared" si="1"/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07">
        <f t="shared" si="2"/>
        <v>0</v>
      </c>
      <c r="AC29" s="120"/>
      <c r="AD29" s="108">
        <f t="shared" si="3"/>
        <v>0</v>
      </c>
      <c r="AE29" s="387">
        <v>33000</v>
      </c>
      <c r="AF29" s="387">
        <v>12000</v>
      </c>
      <c r="AG29" s="387">
        <v>4000</v>
      </c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07">
        <f t="shared" si="4"/>
        <v>49000</v>
      </c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07">
        <f t="shared" si="5"/>
        <v>0</v>
      </c>
      <c r="BK29" s="120"/>
      <c r="BL29" s="107">
        <f t="shared" si="6"/>
        <v>49000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09">
        <f t="shared" si="7"/>
        <v>0</v>
      </c>
      <c r="BZ29" s="107">
        <f t="shared" si="8"/>
        <v>0</v>
      </c>
      <c r="CA29" s="109">
        <f t="shared" si="9"/>
        <v>272383</v>
      </c>
      <c r="CB29" s="109">
        <f t="shared" si="10"/>
        <v>0</v>
      </c>
      <c r="CC29" s="403">
        <f t="shared" si="11"/>
        <v>272383</v>
      </c>
      <c r="CD29" s="112">
        <f t="shared" si="12"/>
        <v>2675</v>
      </c>
      <c r="CE29" s="112">
        <f t="shared" si="13"/>
        <v>275058</v>
      </c>
      <c r="CF29" s="113"/>
      <c r="CG29" s="114"/>
      <c r="CI29" s="18"/>
    </row>
    <row r="30" spans="1:87" x14ac:dyDescent="0.25">
      <c r="A30" s="308" t="s">
        <v>161</v>
      </c>
      <c r="B30" s="102">
        <f t="shared" si="16"/>
        <v>41296</v>
      </c>
      <c r="C30" s="329">
        <f t="shared" si="14"/>
        <v>272383</v>
      </c>
      <c r="D30" s="110">
        <f t="shared" si="14"/>
        <v>0</v>
      </c>
      <c r="E30" s="111">
        <f t="shared" si="15"/>
        <v>2675</v>
      </c>
      <c r="F30" s="212">
        <f t="shared" si="0"/>
        <v>275058</v>
      </c>
      <c r="G30" s="387"/>
      <c r="H30" s="387"/>
      <c r="I30" s="120"/>
      <c r="J30" s="120"/>
      <c r="K30" s="120"/>
      <c r="L30" s="107">
        <f t="shared" si="1"/>
        <v>0</v>
      </c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07">
        <f t="shared" si="2"/>
        <v>0</v>
      </c>
      <c r="AC30" s="120"/>
      <c r="AD30" s="108">
        <f t="shared" si="3"/>
        <v>0</v>
      </c>
      <c r="AE30" s="387"/>
      <c r="AF30" s="387"/>
      <c r="AG30" s="387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07">
        <f t="shared" si="4"/>
        <v>0</v>
      </c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07">
        <f t="shared" si="5"/>
        <v>0</v>
      </c>
      <c r="BK30" s="120"/>
      <c r="BL30" s="107">
        <f t="shared" si="6"/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09">
        <f t="shared" si="7"/>
        <v>0</v>
      </c>
      <c r="BZ30" s="107">
        <f t="shared" si="8"/>
        <v>0</v>
      </c>
      <c r="CA30" s="109">
        <f t="shared" si="9"/>
        <v>272383</v>
      </c>
      <c r="CB30" s="109">
        <f t="shared" si="10"/>
        <v>0</v>
      </c>
      <c r="CC30" s="403">
        <f t="shared" si="11"/>
        <v>272383</v>
      </c>
      <c r="CD30" s="112">
        <f t="shared" si="12"/>
        <v>2675</v>
      </c>
      <c r="CE30" s="112">
        <f t="shared" si="13"/>
        <v>275058</v>
      </c>
      <c r="CF30" s="113"/>
      <c r="CG30" s="114"/>
      <c r="CI30" s="18"/>
    </row>
    <row r="31" spans="1:87" x14ac:dyDescent="0.25">
      <c r="A31" s="308" t="s">
        <v>162</v>
      </c>
      <c r="B31" s="102">
        <f t="shared" si="16"/>
        <v>41297</v>
      </c>
      <c r="C31" s="329">
        <f t="shared" si="14"/>
        <v>272383</v>
      </c>
      <c r="D31" s="110">
        <f t="shared" si="14"/>
        <v>0</v>
      </c>
      <c r="E31" s="111">
        <f t="shared" si="15"/>
        <v>2675</v>
      </c>
      <c r="F31" s="212">
        <f t="shared" si="0"/>
        <v>275058</v>
      </c>
      <c r="G31" s="387">
        <v>136000</v>
      </c>
      <c r="H31" s="387"/>
      <c r="I31" s="120"/>
      <c r="J31" s="120"/>
      <c r="K31" s="120"/>
      <c r="L31" s="107">
        <f t="shared" si="1"/>
        <v>136000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07">
        <f t="shared" si="2"/>
        <v>0</v>
      </c>
      <c r="AC31" s="120"/>
      <c r="AD31" s="108">
        <f t="shared" si="3"/>
        <v>136000</v>
      </c>
      <c r="AE31" s="387">
        <v>27000</v>
      </c>
      <c r="AF31" s="387">
        <v>12000</v>
      </c>
      <c r="AG31" s="387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07">
        <f t="shared" si="4"/>
        <v>39000</v>
      </c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07">
        <f t="shared" si="5"/>
        <v>0</v>
      </c>
      <c r="BK31" s="120"/>
      <c r="BL31" s="107">
        <f t="shared" si="6"/>
        <v>39000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09">
        <f t="shared" si="7"/>
        <v>0</v>
      </c>
      <c r="BZ31" s="107">
        <f t="shared" si="8"/>
        <v>0</v>
      </c>
      <c r="CA31" s="109">
        <f t="shared" si="9"/>
        <v>369383</v>
      </c>
      <c r="CB31" s="109">
        <f t="shared" si="10"/>
        <v>0</v>
      </c>
      <c r="CC31" s="403">
        <f t="shared" si="11"/>
        <v>369383</v>
      </c>
      <c r="CD31" s="112">
        <f t="shared" si="12"/>
        <v>2675</v>
      </c>
      <c r="CE31" s="112">
        <f t="shared" si="13"/>
        <v>372058</v>
      </c>
      <c r="CF31" s="113"/>
      <c r="CG31" s="114"/>
      <c r="CI31" s="18"/>
    </row>
    <row r="32" spans="1:87" x14ac:dyDescent="0.25">
      <c r="A32" s="308" t="s">
        <v>163</v>
      </c>
      <c r="B32" s="102">
        <f t="shared" si="16"/>
        <v>41298</v>
      </c>
      <c r="C32" s="329">
        <f t="shared" si="14"/>
        <v>369383</v>
      </c>
      <c r="D32" s="110">
        <f t="shared" si="14"/>
        <v>0</v>
      </c>
      <c r="E32" s="111">
        <f t="shared" si="15"/>
        <v>2675</v>
      </c>
      <c r="F32" s="212">
        <f t="shared" si="0"/>
        <v>372058</v>
      </c>
      <c r="G32" s="387"/>
      <c r="H32" s="387"/>
      <c r="I32" s="120"/>
      <c r="J32" s="120"/>
      <c r="K32" s="120"/>
      <c r="L32" s="107">
        <f t="shared" si="1"/>
        <v>0</v>
      </c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07">
        <f t="shared" si="2"/>
        <v>0</v>
      </c>
      <c r="AC32" s="120"/>
      <c r="AD32" s="108">
        <f t="shared" si="3"/>
        <v>0</v>
      </c>
      <c r="AE32" s="387">
        <v>18000</v>
      </c>
      <c r="AF32" s="387">
        <v>12000</v>
      </c>
      <c r="AG32" s="387">
        <v>10000</v>
      </c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07">
        <f t="shared" si="4"/>
        <v>40000</v>
      </c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07">
        <f t="shared" si="5"/>
        <v>0</v>
      </c>
      <c r="BK32" s="120"/>
      <c r="BL32" s="107">
        <f t="shared" si="6"/>
        <v>40000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09">
        <f t="shared" si="7"/>
        <v>0</v>
      </c>
      <c r="BZ32" s="107">
        <f t="shared" si="8"/>
        <v>0</v>
      </c>
      <c r="CA32" s="109">
        <f t="shared" si="9"/>
        <v>329383</v>
      </c>
      <c r="CB32" s="109">
        <f t="shared" si="10"/>
        <v>0</v>
      </c>
      <c r="CC32" s="403">
        <f t="shared" si="11"/>
        <v>329383</v>
      </c>
      <c r="CD32" s="112">
        <f t="shared" si="12"/>
        <v>2675</v>
      </c>
      <c r="CE32" s="112">
        <f t="shared" si="13"/>
        <v>332058</v>
      </c>
      <c r="CF32" s="113"/>
      <c r="CG32" s="114"/>
      <c r="CI32" s="18"/>
    </row>
    <row r="33" spans="1:87" x14ac:dyDescent="0.25">
      <c r="A33" s="308" t="s">
        <v>164</v>
      </c>
      <c r="B33" s="102">
        <f t="shared" si="16"/>
        <v>41299</v>
      </c>
      <c r="C33" s="329">
        <f t="shared" si="14"/>
        <v>329383</v>
      </c>
      <c r="D33" s="110">
        <f t="shared" si="14"/>
        <v>0</v>
      </c>
      <c r="E33" s="111">
        <f t="shared" si="15"/>
        <v>2675</v>
      </c>
      <c r="F33" s="212">
        <f t="shared" si="0"/>
        <v>332058</v>
      </c>
      <c r="G33" s="387">
        <v>33000</v>
      </c>
      <c r="H33" s="387"/>
      <c r="I33" s="120"/>
      <c r="J33" s="120"/>
      <c r="K33" s="120"/>
      <c r="L33" s="107">
        <f t="shared" si="1"/>
        <v>33000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07">
        <f t="shared" si="2"/>
        <v>0</v>
      </c>
      <c r="AC33" s="120"/>
      <c r="AD33" s="108">
        <f t="shared" si="3"/>
        <v>33000</v>
      </c>
      <c r="AE33" s="387">
        <v>56900</v>
      </c>
      <c r="AF33" s="387">
        <v>4000</v>
      </c>
      <c r="AG33" s="387">
        <v>10000</v>
      </c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07">
        <f t="shared" si="4"/>
        <v>70900</v>
      </c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07">
        <f t="shared" si="5"/>
        <v>0</v>
      </c>
      <c r="BK33" s="120"/>
      <c r="BL33" s="107">
        <f t="shared" si="6"/>
        <v>70900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09">
        <f t="shared" si="7"/>
        <v>0</v>
      </c>
      <c r="BZ33" s="107">
        <f t="shared" si="8"/>
        <v>0</v>
      </c>
      <c r="CA33" s="109">
        <f t="shared" si="9"/>
        <v>291483</v>
      </c>
      <c r="CB33" s="109">
        <f t="shared" si="10"/>
        <v>0</v>
      </c>
      <c r="CC33" s="403">
        <f t="shared" si="11"/>
        <v>291483</v>
      </c>
      <c r="CD33" s="112">
        <f t="shared" si="12"/>
        <v>2675</v>
      </c>
      <c r="CE33" s="112">
        <f t="shared" si="13"/>
        <v>294158</v>
      </c>
      <c r="CF33" s="113"/>
      <c r="CG33" s="114"/>
      <c r="CI33" s="18"/>
    </row>
    <row r="34" spans="1:87" x14ac:dyDescent="0.25">
      <c r="A34" s="308" t="s">
        <v>165</v>
      </c>
      <c r="B34" s="102">
        <f t="shared" si="16"/>
        <v>41300</v>
      </c>
      <c r="C34" s="329">
        <f t="shared" si="14"/>
        <v>291483</v>
      </c>
      <c r="D34" s="110">
        <f t="shared" si="14"/>
        <v>0</v>
      </c>
      <c r="E34" s="111">
        <f t="shared" si="15"/>
        <v>2675</v>
      </c>
      <c r="F34" s="212">
        <f t="shared" si="0"/>
        <v>294158</v>
      </c>
      <c r="G34" s="387">
        <v>35000</v>
      </c>
      <c r="H34" s="387"/>
      <c r="I34" s="120"/>
      <c r="J34" s="120"/>
      <c r="K34" s="120"/>
      <c r="L34" s="107">
        <f t="shared" si="1"/>
        <v>35000</v>
      </c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07">
        <f t="shared" si="2"/>
        <v>0</v>
      </c>
      <c r="AC34" s="120"/>
      <c r="AD34" s="108">
        <f t="shared" si="3"/>
        <v>35000</v>
      </c>
      <c r="AE34" s="387"/>
      <c r="AF34" s="387"/>
      <c r="AG34" s="387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07">
        <f t="shared" si="4"/>
        <v>0</v>
      </c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07">
        <f t="shared" si="5"/>
        <v>0</v>
      </c>
      <c r="BK34" s="120"/>
      <c r="BL34" s="107">
        <f t="shared" si="6"/>
        <v>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09">
        <f t="shared" si="7"/>
        <v>0</v>
      </c>
      <c r="BZ34" s="107">
        <f t="shared" si="8"/>
        <v>0</v>
      </c>
      <c r="CA34" s="109">
        <f t="shared" si="9"/>
        <v>326483</v>
      </c>
      <c r="CB34" s="109">
        <f t="shared" si="10"/>
        <v>0</v>
      </c>
      <c r="CC34" s="403">
        <f t="shared" si="11"/>
        <v>326483</v>
      </c>
      <c r="CD34" s="112">
        <f t="shared" si="12"/>
        <v>2675</v>
      </c>
      <c r="CE34" s="112">
        <f t="shared" si="13"/>
        <v>329158</v>
      </c>
      <c r="CF34" s="113"/>
      <c r="CG34" s="114"/>
      <c r="CI34" s="18"/>
    </row>
    <row r="35" spans="1:87" x14ac:dyDescent="0.25">
      <c r="A35" s="309" t="s">
        <v>166</v>
      </c>
      <c r="B35" s="310">
        <f t="shared" si="16"/>
        <v>41301</v>
      </c>
      <c r="C35" s="329">
        <f t="shared" si="14"/>
        <v>326483</v>
      </c>
      <c r="D35" s="110">
        <f t="shared" si="14"/>
        <v>0</v>
      </c>
      <c r="E35" s="111">
        <f t="shared" si="15"/>
        <v>2675</v>
      </c>
      <c r="F35" s="212">
        <f t="shared" si="0"/>
        <v>329158</v>
      </c>
      <c r="G35" s="387"/>
      <c r="H35" s="387"/>
      <c r="I35" s="120"/>
      <c r="J35" s="120"/>
      <c r="K35" s="120"/>
      <c r="L35" s="107">
        <f t="shared" si="1"/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07">
        <f t="shared" si="2"/>
        <v>0</v>
      </c>
      <c r="AC35" s="120"/>
      <c r="AD35" s="108">
        <f t="shared" si="3"/>
        <v>0</v>
      </c>
      <c r="AE35" s="387"/>
      <c r="AF35" s="387"/>
      <c r="AG35" s="387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07">
        <f t="shared" si="4"/>
        <v>0</v>
      </c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07">
        <f t="shared" si="5"/>
        <v>0</v>
      </c>
      <c r="BK35" s="120"/>
      <c r="BL35" s="107">
        <f t="shared" si="6"/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09">
        <f t="shared" si="7"/>
        <v>0</v>
      </c>
      <c r="BZ35" s="107">
        <f t="shared" si="8"/>
        <v>0</v>
      </c>
      <c r="CA35" s="109">
        <f t="shared" si="9"/>
        <v>326483</v>
      </c>
      <c r="CB35" s="109">
        <f t="shared" si="10"/>
        <v>0</v>
      </c>
      <c r="CC35" s="403">
        <f t="shared" si="11"/>
        <v>326483</v>
      </c>
      <c r="CD35" s="112">
        <f t="shared" si="12"/>
        <v>2675</v>
      </c>
      <c r="CE35" s="112">
        <f t="shared" si="13"/>
        <v>329158</v>
      </c>
      <c r="CF35" s="113"/>
      <c r="CG35" s="114"/>
      <c r="CI35" s="18"/>
    </row>
    <row r="36" spans="1:87" x14ac:dyDescent="0.25">
      <c r="A36" s="308" t="s">
        <v>167</v>
      </c>
      <c r="B36" s="102">
        <f t="shared" si="16"/>
        <v>41302</v>
      </c>
      <c r="C36" s="329">
        <f t="shared" si="14"/>
        <v>326483</v>
      </c>
      <c r="D36" s="110">
        <f t="shared" si="14"/>
        <v>0</v>
      </c>
      <c r="E36" s="111">
        <f t="shared" si="15"/>
        <v>2675</v>
      </c>
      <c r="F36" s="212">
        <f t="shared" si="0"/>
        <v>329158</v>
      </c>
      <c r="G36" s="387"/>
      <c r="H36" s="387"/>
      <c r="I36" s="120"/>
      <c r="J36" s="120"/>
      <c r="K36" s="120"/>
      <c r="L36" s="107">
        <f t="shared" si="1"/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07">
        <f t="shared" si="2"/>
        <v>0</v>
      </c>
      <c r="AC36" s="120"/>
      <c r="AD36" s="108">
        <f t="shared" si="3"/>
        <v>0</v>
      </c>
      <c r="AE36" s="387">
        <v>27000</v>
      </c>
      <c r="AF36" s="387"/>
      <c r="AG36" s="387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07">
        <f t="shared" si="4"/>
        <v>27000</v>
      </c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07">
        <f t="shared" si="5"/>
        <v>0</v>
      </c>
      <c r="BK36" s="120"/>
      <c r="BL36" s="107">
        <f t="shared" si="6"/>
        <v>27000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09">
        <f t="shared" si="7"/>
        <v>0</v>
      </c>
      <c r="BZ36" s="107">
        <f t="shared" si="8"/>
        <v>0</v>
      </c>
      <c r="CA36" s="109">
        <f t="shared" si="9"/>
        <v>299483</v>
      </c>
      <c r="CB36" s="109">
        <f t="shared" si="10"/>
        <v>0</v>
      </c>
      <c r="CC36" s="403">
        <f t="shared" si="11"/>
        <v>299483</v>
      </c>
      <c r="CD36" s="112">
        <f t="shared" si="12"/>
        <v>2675</v>
      </c>
      <c r="CE36" s="112">
        <f t="shared" si="13"/>
        <v>302158</v>
      </c>
      <c r="CF36" s="113"/>
      <c r="CG36" s="114"/>
      <c r="CI36" s="18"/>
    </row>
    <row r="37" spans="1:87" x14ac:dyDescent="0.25">
      <c r="A37" s="308" t="s">
        <v>161</v>
      </c>
      <c r="B37" s="102">
        <f t="shared" si="16"/>
        <v>41303</v>
      </c>
      <c r="C37" s="329">
        <f t="shared" si="14"/>
        <v>299483</v>
      </c>
      <c r="D37" s="110">
        <f t="shared" si="14"/>
        <v>0</v>
      </c>
      <c r="E37" s="111">
        <f t="shared" si="15"/>
        <v>2675</v>
      </c>
      <c r="F37" s="212">
        <f t="shared" si="0"/>
        <v>302158</v>
      </c>
      <c r="G37" s="387">
        <v>31000</v>
      </c>
      <c r="H37" s="387"/>
      <c r="I37" s="120"/>
      <c r="J37" s="120"/>
      <c r="K37" s="120"/>
      <c r="L37" s="107">
        <f t="shared" si="1"/>
        <v>31000</v>
      </c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07">
        <f t="shared" si="2"/>
        <v>0</v>
      </c>
      <c r="AC37" s="120"/>
      <c r="AD37" s="108">
        <f t="shared" si="3"/>
        <v>31000</v>
      </c>
      <c r="AE37" s="387">
        <v>27000</v>
      </c>
      <c r="AF37" s="387">
        <v>8000</v>
      </c>
      <c r="AG37" s="387">
        <v>10000</v>
      </c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07">
        <f t="shared" si="4"/>
        <v>45000</v>
      </c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07">
        <f t="shared" si="5"/>
        <v>0</v>
      </c>
      <c r="BK37" s="120"/>
      <c r="BL37" s="107">
        <f t="shared" si="6"/>
        <v>45000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09">
        <f t="shared" si="7"/>
        <v>0</v>
      </c>
      <c r="BZ37" s="107">
        <f t="shared" si="8"/>
        <v>0</v>
      </c>
      <c r="CA37" s="109">
        <f t="shared" si="9"/>
        <v>285483</v>
      </c>
      <c r="CB37" s="109">
        <f t="shared" si="10"/>
        <v>0</v>
      </c>
      <c r="CC37" s="403">
        <f t="shared" si="11"/>
        <v>285483</v>
      </c>
      <c r="CD37" s="112">
        <f t="shared" si="12"/>
        <v>2675</v>
      </c>
      <c r="CE37" s="112">
        <f t="shared" si="13"/>
        <v>288158</v>
      </c>
      <c r="CF37" s="113"/>
      <c r="CG37" s="114"/>
      <c r="CI37" s="18"/>
    </row>
    <row r="38" spans="1:87" x14ac:dyDescent="0.25">
      <c r="A38" s="308" t="s">
        <v>162</v>
      </c>
      <c r="B38" s="102">
        <f t="shared" si="16"/>
        <v>41304</v>
      </c>
      <c r="C38" s="329">
        <f t="shared" si="14"/>
        <v>285483</v>
      </c>
      <c r="D38" s="110">
        <f t="shared" si="14"/>
        <v>0</v>
      </c>
      <c r="E38" s="111">
        <f t="shared" si="15"/>
        <v>2675</v>
      </c>
      <c r="F38" s="212">
        <f t="shared" si="0"/>
        <v>288158</v>
      </c>
      <c r="G38" s="387">
        <v>150000</v>
      </c>
      <c r="H38" s="387"/>
      <c r="I38" s="120"/>
      <c r="J38" s="120"/>
      <c r="K38" s="120"/>
      <c r="L38" s="107">
        <f t="shared" si="1"/>
        <v>150000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07">
        <f t="shared" si="2"/>
        <v>0</v>
      </c>
      <c r="AC38" s="120"/>
      <c r="AD38" s="108">
        <f t="shared" si="3"/>
        <v>150000</v>
      </c>
      <c r="AE38" s="387">
        <v>20000</v>
      </c>
      <c r="AF38" s="387">
        <v>12000</v>
      </c>
      <c r="AG38" s="387">
        <v>10000</v>
      </c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07">
        <f t="shared" si="4"/>
        <v>42000</v>
      </c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07">
        <f t="shared" si="5"/>
        <v>0</v>
      </c>
      <c r="BK38" s="120"/>
      <c r="BL38" s="107">
        <f t="shared" si="6"/>
        <v>42000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09">
        <f t="shared" si="7"/>
        <v>0</v>
      </c>
      <c r="BZ38" s="107">
        <f t="shared" si="8"/>
        <v>0</v>
      </c>
      <c r="CA38" s="109">
        <f t="shared" si="9"/>
        <v>393483</v>
      </c>
      <c r="CB38" s="109">
        <f t="shared" si="10"/>
        <v>0</v>
      </c>
      <c r="CC38" s="403">
        <f t="shared" si="11"/>
        <v>393483</v>
      </c>
      <c r="CD38" s="112">
        <f t="shared" si="12"/>
        <v>2675</v>
      </c>
      <c r="CE38" s="112">
        <f t="shared" si="13"/>
        <v>396158</v>
      </c>
      <c r="CF38" s="113"/>
      <c r="CG38" s="114"/>
      <c r="CI38" s="18"/>
    </row>
    <row r="39" spans="1:87" x14ac:dyDescent="0.25">
      <c r="A39" s="308" t="s">
        <v>163</v>
      </c>
      <c r="B39" s="102">
        <f t="shared" si="16"/>
        <v>41305</v>
      </c>
      <c r="C39" s="329">
        <f t="shared" si="14"/>
        <v>393483</v>
      </c>
      <c r="D39" s="110">
        <f t="shared" si="14"/>
        <v>0</v>
      </c>
      <c r="E39" s="111">
        <f t="shared" si="15"/>
        <v>2675</v>
      </c>
      <c r="F39" s="218">
        <f t="shared" si="0"/>
        <v>396158</v>
      </c>
      <c r="G39" s="395"/>
      <c r="H39" s="395"/>
      <c r="I39" s="219"/>
      <c r="J39" s="219"/>
      <c r="K39" s="219"/>
      <c r="L39" s="220">
        <f t="shared" si="1"/>
        <v>0</v>
      </c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20">
        <f t="shared" si="2"/>
        <v>0</v>
      </c>
      <c r="AC39" s="219"/>
      <c r="AD39" s="221">
        <f t="shared" si="3"/>
        <v>0</v>
      </c>
      <c r="AE39" s="395">
        <v>19000</v>
      </c>
      <c r="AF39" s="395"/>
      <c r="AG39" s="395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20">
        <f t="shared" si="4"/>
        <v>19000</v>
      </c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19"/>
      <c r="BF39" s="219"/>
      <c r="BG39" s="219"/>
      <c r="BH39" s="219"/>
      <c r="BI39" s="219"/>
      <c r="BJ39" s="220">
        <f t="shared" si="5"/>
        <v>0</v>
      </c>
      <c r="BK39" s="219"/>
      <c r="BL39" s="220">
        <f t="shared" si="6"/>
        <v>19000</v>
      </c>
      <c r="BM39" s="219"/>
      <c r="BN39" s="219"/>
      <c r="BO39" s="219"/>
      <c r="BP39" s="219"/>
      <c r="BQ39" s="219"/>
      <c r="BR39" s="219"/>
      <c r="BS39" s="219"/>
      <c r="BT39" s="219"/>
      <c r="BU39" s="219"/>
      <c r="BV39" s="219"/>
      <c r="BW39" s="219"/>
      <c r="BX39" s="219"/>
      <c r="BY39" s="109">
        <f t="shared" si="7"/>
        <v>0</v>
      </c>
      <c r="BZ39" s="241">
        <f t="shared" si="8"/>
        <v>0</v>
      </c>
      <c r="CA39" s="241">
        <f t="shared" si="9"/>
        <v>374483</v>
      </c>
      <c r="CB39" s="241">
        <f t="shared" si="10"/>
        <v>0</v>
      </c>
      <c r="CC39" s="404">
        <f t="shared" si="11"/>
        <v>374483</v>
      </c>
      <c r="CD39" s="243">
        <f t="shared" si="12"/>
        <v>2675</v>
      </c>
      <c r="CE39" s="243">
        <f t="shared" si="13"/>
        <v>377158</v>
      </c>
      <c r="CF39" s="121">
        <f>CG39-CE39</f>
        <v>1298</v>
      </c>
      <c r="CG39" s="122">
        <f>F40</f>
        <v>378456</v>
      </c>
      <c r="CI39" s="18"/>
    </row>
    <row r="40" spans="1:87" x14ac:dyDescent="0.25">
      <c r="A40" s="308" t="s">
        <v>164</v>
      </c>
      <c r="B40" s="102">
        <f>B39+1</f>
        <v>41306</v>
      </c>
      <c r="C40" s="103">
        <v>375781</v>
      </c>
      <c r="D40" s="123">
        <v>0</v>
      </c>
      <c r="E40" s="124">
        <f t="shared" si="15"/>
        <v>2675</v>
      </c>
      <c r="F40" s="212">
        <f t="shared" si="0"/>
        <v>378456</v>
      </c>
      <c r="G40" s="387"/>
      <c r="H40" s="387"/>
      <c r="I40" s="120"/>
      <c r="J40" s="120"/>
      <c r="K40" s="120"/>
      <c r="L40" s="107">
        <f t="shared" si="1"/>
        <v>0</v>
      </c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07">
        <f t="shared" si="2"/>
        <v>0</v>
      </c>
      <c r="AC40" s="120"/>
      <c r="AD40" s="108">
        <f t="shared" si="3"/>
        <v>0</v>
      </c>
      <c r="AE40" s="387">
        <v>53000</v>
      </c>
      <c r="AF40" s="387">
        <v>24000</v>
      </c>
      <c r="AG40" s="387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07">
        <f t="shared" si="4"/>
        <v>77000</v>
      </c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07">
        <f t="shared" si="5"/>
        <v>0</v>
      </c>
      <c r="BK40" s="120"/>
      <c r="BL40" s="107">
        <f t="shared" si="6"/>
        <v>77000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09">
        <f t="shared" si="7"/>
        <v>0</v>
      </c>
      <c r="BZ40" s="107">
        <f t="shared" si="8"/>
        <v>0</v>
      </c>
      <c r="CA40" s="109">
        <f t="shared" si="9"/>
        <v>298781</v>
      </c>
      <c r="CB40" s="109">
        <f t="shared" si="10"/>
        <v>0</v>
      </c>
      <c r="CC40" s="403">
        <f t="shared" si="11"/>
        <v>298781</v>
      </c>
      <c r="CD40" s="112">
        <f t="shared" si="12"/>
        <v>2675</v>
      </c>
      <c r="CE40" s="112">
        <f t="shared" si="13"/>
        <v>301456</v>
      </c>
      <c r="CF40" s="113"/>
      <c r="CG40" s="114"/>
      <c r="CI40" s="18"/>
    </row>
    <row r="41" spans="1:87" x14ac:dyDescent="0.25">
      <c r="A41" s="308" t="s">
        <v>165</v>
      </c>
      <c r="B41" s="102">
        <f>B40+1</f>
        <v>41307</v>
      </c>
      <c r="C41" s="329">
        <f t="shared" si="14"/>
        <v>298781</v>
      </c>
      <c r="D41" s="110">
        <f t="shared" si="14"/>
        <v>0</v>
      </c>
      <c r="E41" s="111">
        <f t="shared" si="15"/>
        <v>2675</v>
      </c>
      <c r="F41" s="212">
        <f t="shared" si="0"/>
        <v>301456</v>
      </c>
      <c r="G41" s="387"/>
      <c r="H41" s="387"/>
      <c r="I41" s="120"/>
      <c r="J41" s="120"/>
      <c r="K41" s="120"/>
      <c r="L41" s="107">
        <f t="shared" si="1"/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07">
        <f t="shared" si="2"/>
        <v>0</v>
      </c>
      <c r="AC41" s="120"/>
      <c r="AD41" s="108">
        <f t="shared" si="3"/>
        <v>0</v>
      </c>
      <c r="AE41" s="387"/>
      <c r="AF41" s="387"/>
      <c r="AG41" s="387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07">
        <f t="shared" si="4"/>
        <v>0</v>
      </c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07">
        <f t="shared" si="5"/>
        <v>0</v>
      </c>
      <c r="BK41" s="120"/>
      <c r="BL41" s="107">
        <f t="shared" si="6"/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09">
        <f t="shared" si="7"/>
        <v>0</v>
      </c>
      <c r="BZ41" s="107">
        <f t="shared" si="8"/>
        <v>0</v>
      </c>
      <c r="CA41" s="109">
        <f t="shared" si="9"/>
        <v>298781</v>
      </c>
      <c r="CB41" s="109">
        <f t="shared" si="10"/>
        <v>0</v>
      </c>
      <c r="CC41" s="403">
        <f t="shared" si="11"/>
        <v>298781</v>
      </c>
      <c r="CD41" s="112">
        <f t="shared" si="12"/>
        <v>2675</v>
      </c>
      <c r="CE41" s="112">
        <f t="shared" si="13"/>
        <v>301456</v>
      </c>
      <c r="CF41" s="113"/>
      <c r="CG41" s="114"/>
      <c r="CI41" s="18"/>
    </row>
    <row r="42" spans="1:87" x14ac:dyDescent="0.25">
      <c r="A42" s="309" t="s">
        <v>166</v>
      </c>
      <c r="B42" s="310">
        <f t="shared" ref="B42:B105" si="17">B41+1</f>
        <v>41308</v>
      </c>
      <c r="C42" s="329">
        <f t="shared" si="14"/>
        <v>298781</v>
      </c>
      <c r="D42" s="110">
        <f t="shared" si="14"/>
        <v>0</v>
      </c>
      <c r="E42" s="111">
        <f t="shared" si="15"/>
        <v>2675</v>
      </c>
      <c r="F42" s="212">
        <f t="shared" si="0"/>
        <v>301456</v>
      </c>
      <c r="G42" s="387"/>
      <c r="H42" s="387"/>
      <c r="I42" s="120"/>
      <c r="J42" s="120"/>
      <c r="K42" s="120"/>
      <c r="L42" s="107">
        <f t="shared" si="1"/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07">
        <f t="shared" si="2"/>
        <v>0</v>
      </c>
      <c r="AC42" s="120"/>
      <c r="AD42" s="108">
        <f t="shared" si="3"/>
        <v>0</v>
      </c>
      <c r="AE42" s="387"/>
      <c r="AF42" s="387"/>
      <c r="AG42" s="387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07">
        <f t="shared" si="4"/>
        <v>0</v>
      </c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07">
        <f t="shared" si="5"/>
        <v>0</v>
      </c>
      <c r="BK42" s="120"/>
      <c r="BL42" s="107">
        <f t="shared" si="6"/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09">
        <f t="shared" si="7"/>
        <v>0</v>
      </c>
      <c r="BZ42" s="107">
        <f t="shared" si="8"/>
        <v>0</v>
      </c>
      <c r="CA42" s="109">
        <f t="shared" si="9"/>
        <v>298781</v>
      </c>
      <c r="CB42" s="109">
        <f t="shared" si="10"/>
        <v>0</v>
      </c>
      <c r="CC42" s="403">
        <f t="shared" si="11"/>
        <v>298781</v>
      </c>
      <c r="CD42" s="112">
        <f t="shared" si="12"/>
        <v>2675</v>
      </c>
      <c r="CE42" s="112">
        <f t="shared" si="13"/>
        <v>301456</v>
      </c>
      <c r="CF42" s="113"/>
      <c r="CG42" s="114"/>
      <c r="CI42" s="18"/>
    </row>
    <row r="43" spans="1:87" x14ac:dyDescent="0.25">
      <c r="A43" s="308" t="s">
        <v>167</v>
      </c>
      <c r="B43" s="102">
        <f t="shared" si="17"/>
        <v>41309</v>
      </c>
      <c r="C43" s="329">
        <f t="shared" si="14"/>
        <v>298781</v>
      </c>
      <c r="D43" s="110">
        <f t="shared" si="14"/>
        <v>0</v>
      </c>
      <c r="E43" s="111">
        <f t="shared" si="15"/>
        <v>2675</v>
      </c>
      <c r="F43" s="212">
        <f t="shared" si="0"/>
        <v>301456</v>
      </c>
      <c r="G43" s="387">
        <v>154000</v>
      </c>
      <c r="H43" s="387"/>
      <c r="I43" s="120"/>
      <c r="J43" s="120"/>
      <c r="K43" s="120"/>
      <c r="L43" s="107">
        <f t="shared" si="1"/>
        <v>154000</v>
      </c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07">
        <f t="shared" si="2"/>
        <v>0</v>
      </c>
      <c r="AC43" s="120"/>
      <c r="AD43" s="108">
        <f t="shared" si="3"/>
        <v>154000</v>
      </c>
      <c r="AE43" s="387">
        <v>28000</v>
      </c>
      <c r="AF43" s="387"/>
      <c r="AG43" s="387">
        <v>6000</v>
      </c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07">
        <f t="shared" si="4"/>
        <v>34000</v>
      </c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07">
        <f t="shared" si="5"/>
        <v>0</v>
      </c>
      <c r="BK43" s="120"/>
      <c r="BL43" s="107">
        <f t="shared" si="6"/>
        <v>34000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09">
        <f t="shared" si="7"/>
        <v>0</v>
      </c>
      <c r="BZ43" s="107">
        <f t="shared" si="8"/>
        <v>0</v>
      </c>
      <c r="CA43" s="109">
        <f t="shared" si="9"/>
        <v>418781</v>
      </c>
      <c r="CB43" s="109">
        <f t="shared" si="10"/>
        <v>0</v>
      </c>
      <c r="CC43" s="403">
        <f t="shared" si="11"/>
        <v>418781</v>
      </c>
      <c r="CD43" s="112">
        <f t="shared" si="12"/>
        <v>2675</v>
      </c>
      <c r="CE43" s="112">
        <f t="shared" si="13"/>
        <v>421456</v>
      </c>
      <c r="CF43" s="113"/>
      <c r="CG43" s="114"/>
      <c r="CI43" s="18"/>
    </row>
    <row r="44" spans="1:87" x14ac:dyDescent="0.25">
      <c r="A44" s="308" t="s">
        <v>161</v>
      </c>
      <c r="B44" s="102">
        <f t="shared" si="17"/>
        <v>41310</v>
      </c>
      <c r="C44" s="329">
        <f t="shared" si="14"/>
        <v>418781</v>
      </c>
      <c r="D44" s="110">
        <f t="shared" si="14"/>
        <v>0</v>
      </c>
      <c r="E44" s="111">
        <f t="shared" si="15"/>
        <v>2675</v>
      </c>
      <c r="F44" s="212">
        <f t="shared" si="0"/>
        <v>421456</v>
      </c>
      <c r="G44" s="387">
        <v>35000</v>
      </c>
      <c r="H44" s="387"/>
      <c r="I44" s="120"/>
      <c r="J44" s="120"/>
      <c r="K44" s="120"/>
      <c r="L44" s="107">
        <f t="shared" si="1"/>
        <v>35000</v>
      </c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07">
        <f t="shared" si="2"/>
        <v>0</v>
      </c>
      <c r="AC44" s="120"/>
      <c r="AD44" s="108">
        <f t="shared" si="3"/>
        <v>35000</v>
      </c>
      <c r="AE44" s="387">
        <v>39000</v>
      </c>
      <c r="AF44" s="387">
        <v>12000</v>
      </c>
      <c r="AG44" s="387">
        <v>10000</v>
      </c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07">
        <f t="shared" si="4"/>
        <v>61000</v>
      </c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07">
        <f t="shared" si="5"/>
        <v>0</v>
      </c>
      <c r="BK44" s="120"/>
      <c r="BL44" s="107">
        <f t="shared" si="6"/>
        <v>61000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09">
        <f t="shared" si="7"/>
        <v>0</v>
      </c>
      <c r="BZ44" s="107">
        <f t="shared" si="8"/>
        <v>0</v>
      </c>
      <c r="CA44" s="109">
        <f t="shared" si="9"/>
        <v>392781</v>
      </c>
      <c r="CB44" s="109">
        <f t="shared" si="10"/>
        <v>0</v>
      </c>
      <c r="CC44" s="403">
        <f t="shared" si="11"/>
        <v>392781</v>
      </c>
      <c r="CD44" s="112">
        <f t="shared" si="12"/>
        <v>2675</v>
      </c>
      <c r="CE44" s="112">
        <f t="shared" si="13"/>
        <v>395456</v>
      </c>
      <c r="CF44" s="113"/>
      <c r="CG44" s="114"/>
      <c r="CI44" s="18"/>
    </row>
    <row r="45" spans="1:87" x14ac:dyDescent="0.25">
      <c r="A45" s="308" t="s">
        <v>162</v>
      </c>
      <c r="B45" s="102">
        <f t="shared" si="17"/>
        <v>41311</v>
      </c>
      <c r="C45" s="329">
        <f t="shared" si="14"/>
        <v>392781</v>
      </c>
      <c r="D45" s="110">
        <f t="shared" si="14"/>
        <v>0</v>
      </c>
      <c r="E45" s="111">
        <f t="shared" si="15"/>
        <v>2675</v>
      </c>
      <c r="F45" s="212">
        <f t="shared" si="0"/>
        <v>395456</v>
      </c>
      <c r="G45" s="387">
        <v>36000</v>
      </c>
      <c r="H45" s="387"/>
      <c r="I45" s="120"/>
      <c r="J45" s="120"/>
      <c r="K45" s="120"/>
      <c r="L45" s="107">
        <f t="shared" si="1"/>
        <v>36000</v>
      </c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07">
        <f t="shared" si="2"/>
        <v>0</v>
      </c>
      <c r="AC45" s="120"/>
      <c r="AD45" s="108">
        <f t="shared" si="3"/>
        <v>36000</v>
      </c>
      <c r="AE45" s="387">
        <v>10000</v>
      </c>
      <c r="AF45" s="387"/>
      <c r="AG45" s="387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07">
        <f t="shared" si="4"/>
        <v>10000</v>
      </c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07">
        <f t="shared" si="5"/>
        <v>0</v>
      </c>
      <c r="BK45" s="120"/>
      <c r="BL45" s="107">
        <f t="shared" si="6"/>
        <v>10000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09">
        <f t="shared" si="7"/>
        <v>0</v>
      </c>
      <c r="BZ45" s="107">
        <f t="shared" si="8"/>
        <v>0</v>
      </c>
      <c r="CA45" s="109">
        <f t="shared" si="9"/>
        <v>418781</v>
      </c>
      <c r="CB45" s="109">
        <f t="shared" si="10"/>
        <v>0</v>
      </c>
      <c r="CC45" s="403">
        <f t="shared" si="11"/>
        <v>418781</v>
      </c>
      <c r="CD45" s="112">
        <f t="shared" si="12"/>
        <v>2675</v>
      </c>
      <c r="CE45" s="112">
        <f t="shared" si="13"/>
        <v>421456</v>
      </c>
      <c r="CF45" s="113"/>
      <c r="CG45" s="114"/>
      <c r="CI45" s="18"/>
    </row>
    <row r="46" spans="1:87" x14ac:dyDescent="0.25">
      <c r="A46" s="308" t="s">
        <v>163</v>
      </c>
      <c r="B46" s="102">
        <f t="shared" si="17"/>
        <v>41312</v>
      </c>
      <c r="C46" s="329">
        <f t="shared" si="14"/>
        <v>418781</v>
      </c>
      <c r="D46" s="110">
        <f t="shared" si="14"/>
        <v>0</v>
      </c>
      <c r="E46" s="111">
        <f t="shared" si="15"/>
        <v>2675</v>
      </c>
      <c r="F46" s="212">
        <f t="shared" si="0"/>
        <v>421456</v>
      </c>
      <c r="G46" s="387"/>
      <c r="H46" s="387"/>
      <c r="I46" s="120"/>
      <c r="J46" s="120"/>
      <c r="K46" s="120"/>
      <c r="L46" s="107">
        <f t="shared" si="1"/>
        <v>0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07">
        <f t="shared" si="2"/>
        <v>0</v>
      </c>
      <c r="AC46" s="120"/>
      <c r="AD46" s="108">
        <f t="shared" si="3"/>
        <v>0</v>
      </c>
      <c r="AE46" s="387">
        <v>43000</v>
      </c>
      <c r="AF46" s="387">
        <v>12000</v>
      </c>
      <c r="AG46" s="387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07">
        <f t="shared" si="4"/>
        <v>55000</v>
      </c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07">
        <f t="shared" si="5"/>
        <v>0</v>
      </c>
      <c r="BK46" s="120"/>
      <c r="BL46" s="107">
        <f t="shared" si="6"/>
        <v>55000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09">
        <f t="shared" si="7"/>
        <v>0</v>
      </c>
      <c r="BZ46" s="107">
        <f t="shared" si="8"/>
        <v>0</v>
      </c>
      <c r="CA46" s="109">
        <f t="shared" si="9"/>
        <v>363781</v>
      </c>
      <c r="CB46" s="109">
        <f t="shared" si="10"/>
        <v>0</v>
      </c>
      <c r="CC46" s="403">
        <f t="shared" si="11"/>
        <v>363781</v>
      </c>
      <c r="CD46" s="112">
        <f t="shared" si="12"/>
        <v>2675</v>
      </c>
      <c r="CE46" s="112">
        <f t="shared" si="13"/>
        <v>366456</v>
      </c>
      <c r="CF46" s="113"/>
      <c r="CG46" s="114"/>
      <c r="CI46" s="18"/>
    </row>
    <row r="47" spans="1:87" x14ac:dyDescent="0.25">
      <c r="A47" s="308" t="s">
        <v>164</v>
      </c>
      <c r="B47" s="102">
        <f t="shared" si="17"/>
        <v>41313</v>
      </c>
      <c r="C47" s="329">
        <f t="shared" si="14"/>
        <v>363781</v>
      </c>
      <c r="D47" s="110">
        <f t="shared" si="14"/>
        <v>0</v>
      </c>
      <c r="E47" s="111">
        <f t="shared" si="15"/>
        <v>2675</v>
      </c>
      <c r="F47" s="212">
        <f t="shared" si="0"/>
        <v>366456</v>
      </c>
      <c r="G47" s="387"/>
      <c r="H47" s="387"/>
      <c r="I47" s="120"/>
      <c r="J47" s="120"/>
      <c r="K47" s="120"/>
      <c r="L47" s="107">
        <f t="shared" si="1"/>
        <v>0</v>
      </c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07">
        <f t="shared" si="2"/>
        <v>0</v>
      </c>
      <c r="AC47" s="120"/>
      <c r="AD47" s="108">
        <f t="shared" si="3"/>
        <v>0</v>
      </c>
      <c r="AE47" s="387">
        <v>52000</v>
      </c>
      <c r="AF47" s="387">
        <v>12000</v>
      </c>
      <c r="AG47" s="387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07">
        <f t="shared" si="4"/>
        <v>64000</v>
      </c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07">
        <f t="shared" si="5"/>
        <v>0</v>
      </c>
      <c r="BK47" s="120"/>
      <c r="BL47" s="107">
        <f t="shared" si="6"/>
        <v>64000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09">
        <f t="shared" si="7"/>
        <v>0</v>
      </c>
      <c r="BZ47" s="107">
        <f t="shared" si="8"/>
        <v>0</v>
      </c>
      <c r="CA47" s="109">
        <f t="shared" si="9"/>
        <v>299781</v>
      </c>
      <c r="CB47" s="109">
        <f t="shared" si="10"/>
        <v>0</v>
      </c>
      <c r="CC47" s="403">
        <f t="shared" si="11"/>
        <v>299781</v>
      </c>
      <c r="CD47" s="112">
        <f t="shared" si="12"/>
        <v>2675</v>
      </c>
      <c r="CE47" s="112">
        <f t="shared" si="13"/>
        <v>302456</v>
      </c>
      <c r="CF47" s="113"/>
      <c r="CG47" s="114"/>
      <c r="CI47" s="18"/>
    </row>
    <row r="48" spans="1:87" x14ac:dyDescent="0.25">
      <c r="A48" s="308" t="s">
        <v>165</v>
      </c>
      <c r="B48" s="102">
        <f t="shared" si="17"/>
        <v>41314</v>
      </c>
      <c r="C48" s="329">
        <f t="shared" si="14"/>
        <v>299781</v>
      </c>
      <c r="D48" s="110">
        <f t="shared" si="14"/>
        <v>0</v>
      </c>
      <c r="E48" s="111">
        <f t="shared" si="15"/>
        <v>2675</v>
      </c>
      <c r="F48" s="212">
        <f t="shared" si="0"/>
        <v>302456</v>
      </c>
      <c r="G48" s="387"/>
      <c r="H48" s="387"/>
      <c r="I48" s="120"/>
      <c r="J48" s="120"/>
      <c r="K48" s="120"/>
      <c r="L48" s="107">
        <f t="shared" si="1"/>
        <v>0</v>
      </c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07">
        <f t="shared" si="2"/>
        <v>0</v>
      </c>
      <c r="AC48" s="120"/>
      <c r="AD48" s="108">
        <f t="shared" si="3"/>
        <v>0</v>
      </c>
      <c r="AE48" s="387">
        <v>10000</v>
      </c>
      <c r="AF48" s="387"/>
      <c r="AG48" s="387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07">
        <f t="shared" si="4"/>
        <v>10000</v>
      </c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07">
        <f t="shared" si="5"/>
        <v>0</v>
      </c>
      <c r="BK48" s="120"/>
      <c r="BL48" s="107">
        <f t="shared" si="6"/>
        <v>10000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09">
        <f t="shared" si="7"/>
        <v>0</v>
      </c>
      <c r="BZ48" s="107">
        <f t="shared" si="8"/>
        <v>0</v>
      </c>
      <c r="CA48" s="109">
        <f t="shared" si="9"/>
        <v>289781</v>
      </c>
      <c r="CB48" s="109">
        <f t="shared" si="10"/>
        <v>0</v>
      </c>
      <c r="CC48" s="403">
        <f t="shared" si="11"/>
        <v>289781</v>
      </c>
      <c r="CD48" s="112">
        <f t="shared" si="12"/>
        <v>2675</v>
      </c>
      <c r="CE48" s="112">
        <f t="shared" si="13"/>
        <v>292456</v>
      </c>
      <c r="CF48" s="113"/>
      <c r="CG48" s="114"/>
      <c r="CI48" s="18"/>
    </row>
    <row r="49" spans="1:87" x14ac:dyDescent="0.25">
      <c r="A49" s="309" t="s">
        <v>166</v>
      </c>
      <c r="B49" s="310">
        <f t="shared" si="17"/>
        <v>41315</v>
      </c>
      <c r="C49" s="329">
        <f t="shared" si="14"/>
        <v>289781</v>
      </c>
      <c r="D49" s="110">
        <f t="shared" si="14"/>
        <v>0</v>
      </c>
      <c r="E49" s="111">
        <f t="shared" si="15"/>
        <v>2675</v>
      </c>
      <c r="F49" s="212">
        <f t="shared" si="0"/>
        <v>292456</v>
      </c>
      <c r="G49" s="387"/>
      <c r="H49" s="387"/>
      <c r="I49" s="120"/>
      <c r="J49" s="120"/>
      <c r="K49" s="120"/>
      <c r="L49" s="107">
        <f t="shared" si="1"/>
        <v>0</v>
      </c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07">
        <f t="shared" si="2"/>
        <v>0</v>
      </c>
      <c r="AC49" s="120"/>
      <c r="AD49" s="108">
        <f t="shared" si="3"/>
        <v>0</v>
      </c>
      <c r="AE49" s="387"/>
      <c r="AF49" s="387"/>
      <c r="AG49" s="387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07">
        <f t="shared" si="4"/>
        <v>0</v>
      </c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07">
        <f t="shared" si="5"/>
        <v>0</v>
      </c>
      <c r="BK49" s="120"/>
      <c r="BL49" s="107">
        <f t="shared" si="6"/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09">
        <f t="shared" si="7"/>
        <v>0</v>
      </c>
      <c r="BZ49" s="107">
        <f t="shared" si="8"/>
        <v>0</v>
      </c>
      <c r="CA49" s="109">
        <f t="shared" si="9"/>
        <v>289781</v>
      </c>
      <c r="CB49" s="109">
        <f t="shared" si="10"/>
        <v>0</v>
      </c>
      <c r="CC49" s="403">
        <f t="shared" si="11"/>
        <v>289781</v>
      </c>
      <c r="CD49" s="112">
        <f t="shared" si="12"/>
        <v>2675</v>
      </c>
      <c r="CE49" s="112">
        <f t="shared" si="13"/>
        <v>292456</v>
      </c>
      <c r="CF49" s="113"/>
      <c r="CG49" s="114"/>
      <c r="CI49" s="18"/>
    </row>
    <row r="50" spans="1:87" x14ac:dyDescent="0.25">
      <c r="A50" s="308" t="s">
        <v>167</v>
      </c>
      <c r="B50" s="102">
        <f t="shared" si="17"/>
        <v>41316</v>
      </c>
      <c r="C50" s="329">
        <f t="shared" si="14"/>
        <v>289781</v>
      </c>
      <c r="D50" s="110">
        <f t="shared" si="14"/>
        <v>0</v>
      </c>
      <c r="E50" s="111">
        <f t="shared" si="15"/>
        <v>2675</v>
      </c>
      <c r="F50" s="212">
        <f t="shared" si="0"/>
        <v>292456</v>
      </c>
      <c r="G50" s="387"/>
      <c r="H50" s="387"/>
      <c r="I50" s="120"/>
      <c r="J50" s="120"/>
      <c r="K50" s="120"/>
      <c r="L50" s="107">
        <f t="shared" si="1"/>
        <v>0</v>
      </c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07">
        <f t="shared" si="2"/>
        <v>0</v>
      </c>
      <c r="AC50" s="120"/>
      <c r="AD50" s="108">
        <f t="shared" si="3"/>
        <v>0</v>
      </c>
      <c r="AE50" s="387"/>
      <c r="AF50" s="387"/>
      <c r="AG50" s="387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07">
        <f t="shared" si="4"/>
        <v>0</v>
      </c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07">
        <f t="shared" si="5"/>
        <v>0</v>
      </c>
      <c r="BK50" s="120"/>
      <c r="BL50" s="107">
        <f t="shared" si="6"/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09">
        <f t="shared" si="7"/>
        <v>0</v>
      </c>
      <c r="BZ50" s="107">
        <f t="shared" si="8"/>
        <v>0</v>
      </c>
      <c r="CA50" s="109">
        <f t="shared" si="9"/>
        <v>289781</v>
      </c>
      <c r="CB50" s="109">
        <f t="shared" si="10"/>
        <v>0</v>
      </c>
      <c r="CC50" s="403">
        <f t="shared" si="11"/>
        <v>289781</v>
      </c>
      <c r="CD50" s="112">
        <f t="shared" si="12"/>
        <v>2675</v>
      </c>
      <c r="CE50" s="112">
        <f t="shared" si="13"/>
        <v>292456</v>
      </c>
      <c r="CF50" s="113"/>
      <c r="CG50" s="114"/>
      <c r="CI50" s="18"/>
    </row>
    <row r="51" spans="1:87" x14ac:dyDescent="0.25">
      <c r="A51" s="308" t="s">
        <v>161</v>
      </c>
      <c r="B51" s="102">
        <f t="shared" si="17"/>
        <v>41317</v>
      </c>
      <c r="C51" s="329">
        <f t="shared" si="14"/>
        <v>289781</v>
      </c>
      <c r="D51" s="110">
        <f t="shared" si="14"/>
        <v>0</v>
      </c>
      <c r="E51" s="111">
        <f t="shared" si="15"/>
        <v>2675</v>
      </c>
      <c r="F51" s="212">
        <f t="shared" si="0"/>
        <v>292456</v>
      </c>
      <c r="G51" s="387"/>
      <c r="H51" s="387"/>
      <c r="I51" s="120"/>
      <c r="J51" s="120"/>
      <c r="K51" s="120"/>
      <c r="L51" s="107">
        <f t="shared" si="1"/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07">
        <f t="shared" si="2"/>
        <v>0</v>
      </c>
      <c r="AC51" s="120"/>
      <c r="AD51" s="108">
        <f t="shared" si="3"/>
        <v>0</v>
      </c>
      <c r="AE51" s="387"/>
      <c r="AF51" s="387"/>
      <c r="AG51" s="387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07">
        <f t="shared" si="4"/>
        <v>0</v>
      </c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07">
        <f t="shared" si="5"/>
        <v>0</v>
      </c>
      <c r="BK51" s="120"/>
      <c r="BL51" s="107">
        <f t="shared" si="6"/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09">
        <f t="shared" si="7"/>
        <v>0</v>
      </c>
      <c r="BZ51" s="107">
        <f t="shared" si="8"/>
        <v>0</v>
      </c>
      <c r="CA51" s="109">
        <f t="shared" si="9"/>
        <v>289781</v>
      </c>
      <c r="CB51" s="109">
        <f t="shared" si="10"/>
        <v>0</v>
      </c>
      <c r="CC51" s="403">
        <f t="shared" si="11"/>
        <v>289781</v>
      </c>
      <c r="CD51" s="112">
        <f t="shared" si="12"/>
        <v>2675</v>
      </c>
      <c r="CE51" s="112">
        <f t="shared" si="13"/>
        <v>292456</v>
      </c>
      <c r="CF51" s="113"/>
      <c r="CG51" s="114"/>
      <c r="CI51" s="18"/>
    </row>
    <row r="52" spans="1:87" x14ac:dyDescent="0.25">
      <c r="A52" s="308" t="s">
        <v>162</v>
      </c>
      <c r="B52" s="102">
        <f t="shared" si="17"/>
        <v>41318</v>
      </c>
      <c r="C52" s="329">
        <f t="shared" si="14"/>
        <v>289781</v>
      </c>
      <c r="D52" s="110">
        <f t="shared" si="14"/>
        <v>0</v>
      </c>
      <c r="E52" s="111">
        <f t="shared" si="15"/>
        <v>2675</v>
      </c>
      <c r="F52" s="212">
        <f t="shared" si="0"/>
        <v>292456</v>
      </c>
      <c r="G52" s="387">
        <v>154000</v>
      </c>
      <c r="H52" s="387"/>
      <c r="I52" s="120"/>
      <c r="J52" s="120"/>
      <c r="K52" s="120"/>
      <c r="L52" s="107">
        <f t="shared" si="1"/>
        <v>154000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07">
        <f t="shared" si="2"/>
        <v>0</v>
      </c>
      <c r="AC52" s="120"/>
      <c r="AD52" s="108">
        <f t="shared" si="3"/>
        <v>154000</v>
      </c>
      <c r="AE52" s="387">
        <v>35100</v>
      </c>
      <c r="AF52" s="387">
        <v>12000</v>
      </c>
      <c r="AG52" s="387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07">
        <f t="shared" si="4"/>
        <v>47100</v>
      </c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07">
        <f t="shared" si="5"/>
        <v>0</v>
      </c>
      <c r="BK52" s="120"/>
      <c r="BL52" s="107">
        <f t="shared" si="6"/>
        <v>47100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09">
        <f t="shared" si="7"/>
        <v>0</v>
      </c>
      <c r="BZ52" s="107">
        <f t="shared" si="8"/>
        <v>0</v>
      </c>
      <c r="CA52" s="109">
        <f t="shared" si="9"/>
        <v>396681</v>
      </c>
      <c r="CB52" s="109">
        <f t="shared" si="10"/>
        <v>0</v>
      </c>
      <c r="CC52" s="403">
        <f t="shared" si="11"/>
        <v>396681</v>
      </c>
      <c r="CD52" s="112">
        <f t="shared" si="12"/>
        <v>2675</v>
      </c>
      <c r="CE52" s="112">
        <f t="shared" si="13"/>
        <v>399356</v>
      </c>
      <c r="CF52" s="113"/>
      <c r="CG52" s="114"/>
      <c r="CI52" s="18"/>
    </row>
    <row r="53" spans="1:87" x14ac:dyDescent="0.25">
      <c r="A53" s="308" t="s">
        <v>163</v>
      </c>
      <c r="B53" s="102">
        <f t="shared" si="17"/>
        <v>41319</v>
      </c>
      <c r="C53" s="329">
        <f t="shared" si="14"/>
        <v>396681</v>
      </c>
      <c r="D53" s="110">
        <f t="shared" si="14"/>
        <v>0</v>
      </c>
      <c r="E53" s="111">
        <f t="shared" si="15"/>
        <v>2675</v>
      </c>
      <c r="F53" s="212">
        <f t="shared" si="0"/>
        <v>399356</v>
      </c>
      <c r="G53" s="387"/>
      <c r="H53" s="387"/>
      <c r="I53" s="120"/>
      <c r="J53" s="120"/>
      <c r="K53" s="120"/>
      <c r="L53" s="107">
        <f t="shared" si="1"/>
        <v>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07">
        <f t="shared" si="2"/>
        <v>0</v>
      </c>
      <c r="AC53" s="120"/>
      <c r="AD53" s="108">
        <f t="shared" si="3"/>
        <v>0</v>
      </c>
      <c r="AE53" s="387">
        <v>30000</v>
      </c>
      <c r="AF53" s="387"/>
      <c r="AG53" s="387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07">
        <f t="shared" si="4"/>
        <v>30000</v>
      </c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07">
        <f t="shared" si="5"/>
        <v>0</v>
      </c>
      <c r="BK53" s="120"/>
      <c r="BL53" s="107">
        <f t="shared" si="6"/>
        <v>30000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09">
        <f t="shared" si="7"/>
        <v>0</v>
      </c>
      <c r="BZ53" s="107">
        <f t="shared" si="8"/>
        <v>0</v>
      </c>
      <c r="CA53" s="109">
        <f t="shared" si="9"/>
        <v>366681</v>
      </c>
      <c r="CB53" s="109">
        <f t="shared" si="10"/>
        <v>0</v>
      </c>
      <c r="CC53" s="403">
        <f t="shared" si="11"/>
        <v>366681</v>
      </c>
      <c r="CD53" s="112">
        <f t="shared" si="12"/>
        <v>2675</v>
      </c>
      <c r="CE53" s="112">
        <f t="shared" si="13"/>
        <v>369356</v>
      </c>
      <c r="CF53" s="113"/>
      <c r="CG53" s="114"/>
      <c r="CI53" s="18"/>
    </row>
    <row r="54" spans="1:87" x14ac:dyDescent="0.25">
      <c r="A54" s="308" t="s">
        <v>164</v>
      </c>
      <c r="B54" s="102">
        <f t="shared" si="17"/>
        <v>41320</v>
      </c>
      <c r="C54" s="329">
        <f t="shared" si="14"/>
        <v>366681</v>
      </c>
      <c r="D54" s="110">
        <f t="shared" si="14"/>
        <v>0</v>
      </c>
      <c r="E54" s="111">
        <f t="shared" si="15"/>
        <v>2675</v>
      </c>
      <c r="F54" s="212">
        <f t="shared" si="0"/>
        <v>369356</v>
      </c>
      <c r="G54" s="387">
        <v>71000</v>
      </c>
      <c r="H54" s="387"/>
      <c r="I54" s="120"/>
      <c r="J54" s="120"/>
      <c r="K54" s="120"/>
      <c r="L54" s="107">
        <f t="shared" si="1"/>
        <v>71000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07">
        <f t="shared" si="2"/>
        <v>0</v>
      </c>
      <c r="AC54" s="120"/>
      <c r="AD54" s="108">
        <f t="shared" si="3"/>
        <v>71000</v>
      </c>
      <c r="AE54" s="387">
        <v>39000</v>
      </c>
      <c r="AF54" s="387">
        <v>24000</v>
      </c>
      <c r="AG54" s="387">
        <v>10000</v>
      </c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07">
        <f t="shared" si="4"/>
        <v>73000</v>
      </c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07">
        <f t="shared" si="5"/>
        <v>0</v>
      </c>
      <c r="BK54" s="120"/>
      <c r="BL54" s="107">
        <f t="shared" si="6"/>
        <v>73000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09">
        <f t="shared" si="7"/>
        <v>0</v>
      </c>
      <c r="BZ54" s="107">
        <f t="shared" si="8"/>
        <v>0</v>
      </c>
      <c r="CA54" s="109">
        <f t="shared" si="9"/>
        <v>364681</v>
      </c>
      <c r="CB54" s="109">
        <f t="shared" si="10"/>
        <v>0</v>
      </c>
      <c r="CC54" s="403">
        <f t="shared" si="11"/>
        <v>364681</v>
      </c>
      <c r="CD54" s="112">
        <f t="shared" si="12"/>
        <v>2675</v>
      </c>
      <c r="CE54" s="112">
        <f t="shared" si="13"/>
        <v>367356</v>
      </c>
      <c r="CF54" s="113"/>
      <c r="CG54" s="114"/>
      <c r="CI54" s="18"/>
    </row>
    <row r="55" spans="1:87" x14ac:dyDescent="0.25">
      <c r="A55" s="308" t="s">
        <v>165</v>
      </c>
      <c r="B55" s="102">
        <f t="shared" si="17"/>
        <v>41321</v>
      </c>
      <c r="C55" s="329">
        <f t="shared" si="14"/>
        <v>364681</v>
      </c>
      <c r="D55" s="110">
        <f t="shared" si="14"/>
        <v>0</v>
      </c>
      <c r="E55" s="111">
        <f t="shared" si="15"/>
        <v>2675</v>
      </c>
      <c r="F55" s="212">
        <f t="shared" si="0"/>
        <v>367356</v>
      </c>
      <c r="G55" s="387"/>
      <c r="H55" s="387"/>
      <c r="I55" s="120"/>
      <c r="J55" s="120"/>
      <c r="K55" s="120"/>
      <c r="L55" s="107">
        <f t="shared" si="1"/>
        <v>0</v>
      </c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07">
        <f t="shared" si="2"/>
        <v>0</v>
      </c>
      <c r="AC55" s="120"/>
      <c r="AD55" s="108">
        <f t="shared" si="3"/>
        <v>0</v>
      </c>
      <c r="AE55" s="387"/>
      <c r="AF55" s="387"/>
      <c r="AG55" s="387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07">
        <f t="shared" si="4"/>
        <v>0</v>
      </c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07">
        <f t="shared" si="5"/>
        <v>0</v>
      </c>
      <c r="BK55" s="120"/>
      <c r="BL55" s="107">
        <f t="shared" si="6"/>
        <v>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09">
        <f t="shared" si="7"/>
        <v>0</v>
      </c>
      <c r="BZ55" s="107">
        <f t="shared" si="8"/>
        <v>0</v>
      </c>
      <c r="CA55" s="109">
        <f t="shared" si="9"/>
        <v>364681</v>
      </c>
      <c r="CB55" s="109">
        <f t="shared" si="10"/>
        <v>0</v>
      </c>
      <c r="CC55" s="403">
        <f t="shared" si="11"/>
        <v>364681</v>
      </c>
      <c r="CD55" s="112">
        <f t="shared" si="12"/>
        <v>2675</v>
      </c>
      <c r="CE55" s="112">
        <f t="shared" si="13"/>
        <v>367356</v>
      </c>
      <c r="CF55" s="113"/>
      <c r="CG55" s="114"/>
      <c r="CI55" s="18"/>
    </row>
    <row r="56" spans="1:87" x14ac:dyDescent="0.25">
      <c r="A56" s="309" t="s">
        <v>166</v>
      </c>
      <c r="B56" s="310">
        <f t="shared" si="17"/>
        <v>41322</v>
      </c>
      <c r="C56" s="329">
        <f t="shared" si="14"/>
        <v>364681</v>
      </c>
      <c r="D56" s="110">
        <f t="shared" si="14"/>
        <v>0</v>
      </c>
      <c r="E56" s="111">
        <f t="shared" si="15"/>
        <v>2675</v>
      </c>
      <c r="F56" s="212">
        <f t="shared" si="0"/>
        <v>367356</v>
      </c>
      <c r="G56" s="387"/>
      <c r="H56" s="387"/>
      <c r="I56" s="120"/>
      <c r="J56" s="120"/>
      <c r="K56" s="120"/>
      <c r="L56" s="107">
        <f t="shared" si="1"/>
        <v>0</v>
      </c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07">
        <f t="shared" si="2"/>
        <v>0</v>
      </c>
      <c r="AC56" s="120"/>
      <c r="AD56" s="108">
        <f t="shared" si="3"/>
        <v>0</v>
      </c>
      <c r="AE56" s="387"/>
      <c r="AF56" s="387"/>
      <c r="AG56" s="387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07">
        <f t="shared" si="4"/>
        <v>0</v>
      </c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07">
        <f t="shared" si="5"/>
        <v>0</v>
      </c>
      <c r="BK56" s="120"/>
      <c r="BL56" s="107">
        <f t="shared" si="6"/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09">
        <f t="shared" si="7"/>
        <v>0</v>
      </c>
      <c r="BZ56" s="107">
        <f t="shared" si="8"/>
        <v>0</v>
      </c>
      <c r="CA56" s="109">
        <f t="shared" si="9"/>
        <v>364681</v>
      </c>
      <c r="CB56" s="109">
        <f t="shared" si="10"/>
        <v>0</v>
      </c>
      <c r="CC56" s="403">
        <f t="shared" si="11"/>
        <v>364681</v>
      </c>
      <c r="CD56" s="112">
        <f t="shared" si="12"/>
        <v>2675</v>
      </c>
      <c r="CE56" s="112">
        <f t="shared" si="13"/>
        <v>367356</v>
      </c>
      <c r="CF56" s="113"/>
      <c r="CG56" s="114"/>
      <c r="CI56" s="18"/>
    </row>
    <row r="57" spans="1:87" x14ac:dyDescent="0.25">
      <c r="A57" s="308" t="s">
        <v>167</v>
      </c>
      <c r="B57" s="102">
        <f t="shared" si="17"/>
        <v>41323</v>
      </c>
      <c r="C57" s="329">
        <f t="shared" si="14"/>
        <v>364681</v>
      </c>
      <c r="D57" s="110">
        <f t="shared" si="14"/>
        <v>0</v>
      </c>
      <c r="E57" s="111">
        <f t="shared" si="15"/>
        <v>2675</v>
      </c>
      <c r="F57" s="212">
        <f t="shared" si="0"/>
        <v>367356</v>
      </c>
      <c r="G57" s="387">
        <v>61000</v>
      </c>
      <c r="H57" s="387"/>
      <c r="I57" s="120"/>
      <c r="J57" s="120"/>
      <c r="K57" s="120"/>
      <c r="L57" s="107">
        <f t="shared" si="1"/>
        <v>61000</v>
      </c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07">
        <f t="shared" si="2"/>
        <v>0</v>
      </c>
      <c r="AC57" s="120"/>
      <c r="AD57" s="108">
        <f t="shared" si="3"/>
        <v>61000</v>
      </c>
      <c r="AE57" s="387">
        <v>29000</v>
      </c>
      <c r="AF57" s="387">
        <v>12000</v>
      </c>
      <c r="AG57" s="387">
        <v>5000</v>
      </c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07">
        <f t="shared" si="4"/>
        <v>46000</v>
      </c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07">
        <f t="shared" si="5"/>
        <v>0</v>
      </c>
      <c r="BK57" s="120"/>
      <c r="BL57" s="107">
        <f t="shared" si="6"/>
        <v>46000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09">
        <f t="shared" si="7"/>
        <v>0</v>
      </c>
      <c r="BZ57" s="107">
        <f t="shared" si="8"/>
        <v>0</v>
      </c>
      <c r="CA57" s="109">
        <f t="shared" si="9"/>
        <v>379681</v>
      </c>
      <c r="CB57" s="109">
        <f t="shared" si="10"/>
        <v>0</v>
      </c>
      <c r="CC57" s="403">
        <f t="shared" si="11"/>
        <v>379681</v>
      </c>
      <c r="CD57" s="112">
        <f t="shared" si="12"/>
        <v>2675</v>
      </c>
      <c r="CE57" s="112">
        <f t="shared" si="13"/>
        <v>382356</v>
      </c>
      <c r="CF57" s="113"/>
      <c r="CG57" s="114"/>
      <c r="CI57" s="18"/>
    </row>
    <row r="58" spans="1:87" x14ac:dyDescent="0.25">
      <c r="A58" s="308" t="s">
        <v>161</v>
      </c>
      <c r="B58" s="102">
        <f t="shared" si="17"/>
        <v>41324</v>
      </c>
      <c r="C58" s="329">
        <f t="shared" si="14"/>
        <v>379681</v>
      </c>
      <c r="D58" s="110">
        <f t="shared" si="14"/>
        <v>0</v>
      </c>
      <c r="E58" s="111">
        <f t="shared" si="15"/>
        <v>2675</v>
      </c>
      <c r="F58" s="212">
        <f t="shared" si="0"/>
        <v>382356</v>
      </c>
      <c r="G58" s="387">
        <v>67000</v>
      </c>
      <c r="H58" s="387"/>
      <c r="I58" s="120"/>
      <c r="J58" s="120"/>
      <c r="K58" s="120"/>
      <c r="L58" s="107">
        <f t="shared" si="1"/>
        <v>67000</v>
      </c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07">
        <f t="shared" si="2"/>
        <v>0</v>
      </c>
      <c r="AC58" s="120"/>
      <c r="AD58" s="108">
        <f t="shared" si="3"/>
        <v>67000</v>
      </c>
      <c r="AE58" s="387">
        <v>30000</v>
      </c>
      <c r="AF58" s="387"/>
      <c r="AG58" s="387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07">
        <f t="shared" si="4"/>
        <v>30000</v>
      </c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07">
        <f t="shared" si="5"/>
        <v>0</v>
      </c>
      <c r="BK58" s="120"/>
      <c r="BL58" s="107">
        <f t="shared" si="6"/>
        <v>30000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09">
        <f t="shared" si="7"/>
        <v>0</v>
      </c>
      <c r="BZ58" s="107">
        <f t="shared" si="8"/>
        <v>0</v>
      </c>
      <c r="CA58" s="109">
        <f t="shared" si="9"/>
        <v>416681</v>
      </c>
      <c r="CB58" s="109">
        <f t="shared" si="10"/>
        <v>0</v>
      </c>
      <c r="CC58" s="403">
        <f t="shared" si="11"/>
        <v>416681</v>
      </c>
      <c r="CD58" s="112">
        <f t="shared" si="12"/>
        <v>2675</v>
      </c>
      <c r="CE58" s="112">
        <f t="shared" si="13"/>
        <v>419356</v>
      </c>
      <c r="CF58" s="113"/>
      <c r="CG58" s="114"/>
      <c r="CI58" s="18"/>
    </row>
    <row r="59" spans="1:87" x14ac:dyDescent="0.25">
      <c r="A59" s="308" t="s">
        <v>162</v>
      </c>
      <c r="B59" s="102">
        <f t="shared" si="17"/>
        <v>41325</v>
      </c>
      <c r="C59" s="329">
        <f t="shared" si="14"/>
        <v>416681</v>
      </c>
      <c r="D59" s="110">
        <f t="shared" si="14"/>
        <v>0</v>
      </c>
      <c r="E59" s="111">
        <f t="shared" si="15"/>
        <v>2675</v>
      </c>
      <c r="F59" s="212">
        <f t="shared" si="0"/>
        <v>419356</v>
      </c>
      <c r="G59" s="387">
        <v>34000</v>
      </c>
      <c r="H59" s="387"/>
      <c r="I59" s="120"/>
      <c r="J59" s="120"/>
      <c r="K59" s="120"/>
      <c r="L59" s="107">
        <f t="shared" si="1"/>
        <v>34000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07">
        <f t="shared" si="2"/>
        <v>0</v>
      </c>
      <c r="AC59" s="120"/>
      <c r="AD59" s="108">
        <f t="shared" si="3"/>
        <v>34000</v>
      </c>
      <c r="AE59" s="387">
        <v>20000</v>
      </c>
      <c r="AF59" s="387">
        <v>24000</v>
      </c>
      <c r="AG59" s="387">
        <v>10000</v>
      </c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07">
        <f t="shared" si="4"/>
        <v>54000</v>
      </c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07">
        <f t="shared" si="5"/>
        <v>0</v>
      </c>
      <c r="BK59" s="120"/>
      <c r="BL59" s="107">
        <f t="shared" si="6"/>
        <v>54000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09">
        <f t="shared" si="7"/>
        <v>0</v>
      </c>
      <c r="BZ59" s="107">
        <f t="shared" si="8"/>
        <v>0</v>
      </c>
      <c r="CA59" s="109">
        <f t="shared" si="9"/>
        <v>396681</v>
      </c>
      <c r="CB59" s="109">
        <f t="shared" si="10"/>
        <v>0</v>
      </c>
      <c r="CC59" s="403">
        <f t="shared" si="11"/>
        <v>396681</v>
      </c>
      <c r="CD59" s="112">
        <f t="shared" si="12"/>
        <v>2675</v>
      </c>
      <c r="CE59" s="112">
        <f t="shared" si="13"/>
        <v>399356</v>
      </c>
      <c r="CF59" s="113"/>
      <c r="CG59" s="114"/>
      <c r="CI59" s="18"/>
    </row>
    <row r="60" spans="1:87" x14ac:dyDescent="0.25">
      <c r="A60" s="308" t="s">
        <v>163</v>
      </c>
      <c r="B60" s="102">
        <f t="shared" si="17"/>
        <v>41326</v>
      </c>
      <c r="C60" s="329">
        <f t="shared" si="14"/>
        <v>396681</v>
      </c>
      <c r="D60" s="110">
        <f t="shared" si="14"/>
        <v>0</v>
      </c>
      <c r="E60" s="111">
        <f t="shared" si="15"/>
        <v>2675</v>
      </c>
      <c r="F60" s="212">
        <f t="shared" si="0"/>
        <v>399356</v>
      </c>
      <c r="G60" s="387">
        <v>68000</v>
      </c>
      <c r="H60" s="387"/>
      <c r="I60" s="120"/>
      <c r="J60" s="120"/>
      <c r="K60" s="120"/>
      <c r="L60" s="107">
        <f t="shared" si="1"/>
        <v>68000</v>
      </c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07">
        <f t="shared" si="2"/>
        <v>0</v>
      </c>
      <c r="AC60" s="120"/>
      <c r="AD60" s="108">
        <f t="shared" si="3"/>
        <v>68000</v>
      </c>
      <c r="AE60" s="387">
        <v>25000</v>
      </c>
      <c r="AF60" s="387"/>
      <c r="AG60" s="387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07">
        <f t="shared" si="4"/>
        <v>25000</v>
      </c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07">
        <f t="shared" si="5"/>
        <v>0</v>
      </c>
      <c r="BK60" s="120"/>
      <c r="BL60" s="107">
        <f t="shared" si="6"/>
        <v>25000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09">
        <f t="shared" si="7"/>
        <v>0</v>
      </c>
      <c r="BZ60" s="107">
        <f t="shared" si="8"/>
        <v>0</v>
      </c>
      <c r="CA60" s="109">
        <f t="shared" si="9"/>
        <v>439681</v>
      </c>
      <c r="CB60" s="109">
        <f t="shared" si="10"/>
        <v>0</v>
      </c>
      <c r="CC60" s="403">
        <f t="shared" si="11"/>
        <v>439681</v>
      </c>
      <c r="CD60" s="112">
        <f t="shared" si="12"/>
        <v>2675</v>
      </c>
      <c r="CE60" s="112">
        <f t="shared" si="13"/>
        <v>442356</v>
      </c>
      <c r="CF60" s="113"/>
      <c r="CG60" s="114"/>
      <c r="CI60" s="18"/>
    </row>
    <row r="61" spans="1:87" x14ac:dyDescent="0.25">
      <c r="A61" s="308" t="s">
        <v>164</v>
      </c>
      <c r="B61" s="102">
        <f t="shared" si="17"/>
        <v>41327</v>
      </c>
      <c r="C61" s="329">
        <f t="shared" si="14"/>
        <v>439681</v>
      </c>
      <c r="D61" s="110">
        <f t="shared" si="14"/>
        <v>0</v>
      </c>
      <c r="E61" s="111">
        <f t="shared" si="15"/>
        <v>2675</v>
      </c>
      <c r="F61" s="212">
        <f t="shared" si="0"/>
        <v>442356</v>
      </c>
      <c r="G61" s="387"/>
      <c r="H61" s="387"/>
      <c r="I61" s="120"/>
      <c r="J61" s="120"/>
      <c r="K61" s="120"/>
      <c r="L61" s="107">
        <f t="shared" si="1"/>
        <v>0</v>
      </c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07">
        <f t="shared" si="2"/>
        <v>0</v>
      </c>
      <c r="AC61" s="120"/>
      <c r="AD61" s="108">
        <f t="shared" si="3"/>
        <v>0</v>
      </c>
      <c r="AE61" s="387">
        <v>65000</v>
      </c>
      <c r="AF61" s="387"/>
      <c r="AG61" s="387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07">
        <f t="shared" si="4"/>
        <v>65000</v>
      </c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07">
        <f t="shared" si="5"/>
        <v>0</v>
      </c>
      <c r="BK61" s="120"/>
      <c r="BL61" s="107">
        <f t="shared" si="6"/>
        <v>65000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09">
        <f t="shared" si="7"/>
        <v>0</v>
      </c>
      <c r="BZ61" s="107">
        <f t="shared" si="8"/>
        <v>0</v>
      </c>
      <c r="CA61" s="109">
        <f t="shared" si="9"/>
        <v>374681</v>
      </c>
      <c r="CB61" s="109">
        <f t="shared" si="10"/>
        <v>0</v>
      </c>
      <c r="CC61" s="403">
        <f t="shared" si="11"/>
        <v>374681</v>
      </c>
      <c r="CD61" s="112">
        <f t="shared" si="12"/>
        <v>2675</v>
      </c>
      <c r="CE61" s="112">
        <f t="shared" si="13"/>
        <v>377356</v>
      </c>
      <c r="CF61" s="113"/>
      <c r="CG61" s="114"/>
      <c r="CI61" s="18"/>
    </row>
    <row r="62" spans="1:87" x14ac:dyDescent="0.25">
      <c r="A62" s="308" t="s">
        <v>165</v>
      </c>
      <c r="B62" s="102">
        <f t="shared" si="17"/>
        <v>41328</v>
      </c>
      <c r="C62" s="329">
        <f t="shared" si="14"/>
        <v>374681</v>
      </c>
      <c r="D62" s="110">
        <f t="shared" si="14"/>
        <v>0</v>
      </c>
      <c r="E62" s="111">
        <f t="shared" si="15"/>
        <v>2675</v>
      </c>
      <c r="F62" s="212">
        <f t="shared" si="0"/>
        <v>377356</v>
      </c>
      <c r="G62" s="387"/>
      <c r="H62" s="387"/>
      <c r="I62" s="120"/>
      <c r="J62" s="120"/>
      <c r="K62" s="120"/>
      <c r="L62" s="107">
        <f t="shared" si="1"/>
        <v>0</v>
      </c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07">
        <f t="shared" si="2"/>
        <v>0</v>
      </c>
      <c r="AC62" s="120"/>
      <c r="AD62" s="108">
        <f t="shared" si="3"/>
        <v>0</v>
      </c>
      <c r="AE62" s="387">
        <v>3000</v>
      </c>
      <c r="AF62" s="387">
        <v>12000</v>
      </c>
      <c r="AG62" s="387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07">
        <f t="shared" si="4"/>
        <v>15000</v>
      </c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07">
        <f t="shared" si="5"/>
        <v>0</v>
      </c>
      <c r="BK62" s="120"/>
      <c r="BL62" s="107">
        <f t="shared" si="6"/>
        <v>15000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09">
        <f t="shared" si="7"/>
        <v>0</v>
      </c>
      <c r="BZ62" s="107">
        <f t="shared" si="8"/>
        <v>0</v>
      </c>
      <c r="CA62" s="109">
        <f t="shared" si="9"/>
        <v>359681</v>
      </c>
      <c r="CB62" s="109">
        <f t="shared" si="10"/>
        <v>0</v>
      </c>
      <c r="CC62" s="403">
        <f t="shared" si="11"/>
        <v>359681</v>
      </c>
      <c r="CD62" s="112">
        <f t="shared" si="12"/>
        <v>2675</v>
      </c>
      <c r="CE62" s="112">
        <f t="shared" si="13"/>
        <v>362356</v>
      </c>
      <c r="CF62" s="113"/>
      <c r="CG62" s="114"/>
      <c r="CI62" s="18"/>
    </row>
    <row r="63" spans="1:87" x14ac:dyDescent="0.25">
      <c r="A63" s="309" t="s">
        <v>166</v>
      </c>
      <c r="B63" s="310">
        <f t="shared" si="17"/>
        <v>41329</v>
      </c>
      <c r="C63" s="329">
        <f t="shared" si="14"/>
        <v>359681</v>
      </c>
      <c r="D63" s="110">
        <f t="shared" si="14"/>
        <v>0</v>
      </c>
      <c r="E63" s="111">
        <f t="shared" si="15"/>
        <v>2675</v>
      </c>
      <c r="F63" s="212">
        <f t="shared" si="0"/>
        <v>362356</v>
      </c>
      <c r="G63" s="387"/>
      <c r="H63" s="387"/>
      <c r="I63" s="120"/>
      <c r="J63" s="120"/>
      <c r="K63" s="120"/>
      <c r="L63" s="107">
        <f t="shared" si="1"/>
        <v>0</v>
      </c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07">
        <f t="shared" si="2"/>
        <v>0</v>
      </c>
      <c r="AC63" s="120"/>
      <c r="AD63" s="108">
        <f t="shared" si="3"/>
        <v>0</v>
      </c>
      <c r="AE63" s="387"/>
      <c r="AF63" s="387"/>
      <c r="AG63" s="387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07">
        <f t="shared" si="4"/>
        <v>0</v>
      </c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07">
        <f t="shared" si="5"/>
        <v>0</v>
      </c>
      <c r="BK63" s="120"/>
      <c r="BL63" s="107">
        <f t="shared" si="6"/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09">
        <f t="shared" si="7"/>
        <v>0</v>
      </c>
      <c r="BZ63" s="107">
        <f t="shared" si="8"/>
        <v>0</v>
      </c>
      <c r="CA63" s="109">
        <f t="shared" si="9"/>
        <v>359681</v>
      </c>
      <c r="CB63" s="109">
        <f t="shared" si="10"/>
        <v>0</v>
      </c>
      <c r="CC63" s="403">
        <f t="shared" si="11"/>
        <v>359681</v>
      </c>
      <c r="CD63" s="112">
        <f t="shared" si="12"/>
        <v>2675</v>
      </c>
      <c r="CE63" s="112">
        <f t="shared" si="13"/>
        <v>362356</v>
      </c>
      <c r="CF63" s="113"/>
      <c r="CG63" s="114"/>
      <c r="CI63" s="18"/>
    </row>
    <row r="64" spans="1:87" x14ac:dyDescent="0.25">
      <c r="A64" s="308" t="s">
        <v>167</v>
      </c>
      <c r="B64" s="102">
        <f t="shared" si="17"/>
        <v>41330</v>
      </c>
      <c r="C64" s="329">
        <f t="shared" si="14"/>
        <v>359681</v>
      </c>
      <c r="D64" s="110">
        <f t="shared" si="14"/>
        <v>0</v>
      </c>
      <c r="E64" s="111">
        <f t="shared" si="15"/>
        <v>2675</v>
      </c>
      <c r="F64" s="212">
        <f t="shared" si="0"/>
        <v>362356</v>
      </c>
      <c r="G64" s="387"/>
      <c r="H64" s="387"/>
      <c r="I64" s="120"/>
      <c r="J64" s="120"/>
      <c r="K64" s="120"/>
      <c r="L64" s="107">
        <f t="shared" si="1"/>
        <v>0</v>
      </c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07">
        <f t="shared" si="2"/>
        <v>0</v>
      </c>
      <c r="AC64" s="120"/>
      <c r="AD64" s="108">
        <f t="shared" si="3"/>
        <v>0</v>
      </c>
      <c r="AE64" s="387">
        <v>19000</v>
      </c>
      <c r="AF64" s="387"/>
      <c r="AG64" s="387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07">
        <f t="shared" si="4"/>
        <v>19000</v>
      </c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07">
        <f t="shared" si="5"/>
        <v>0</v>
      </c>
      <c r="BK64" s="120"/>
      <c r="BL64" s="107">
        <f t="shared" si="6"/>
        <v>19000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09">
        <f t="shared" si="7"/>
        <v>0</v>
      </c>
      <c r="BZ64" s="107">
        <f t="shared" si="8"/>
        <v>0</v>
      </c>
      <c r="CA64" s="109">
        <f t="shared" si="9"/>
        <v>340681</v>
      </c>
      <c r="CB64" s="109">
        <f t="shared" si="10"/>
        <v>0</v>
      </c>
      <c r="CC64" s="403">
        <f t="shared" si="11"/>
        <v>340681</v>
      </c>
      <c r="CD64" s="112">
        <f t="shared" si="12"/>
        <v>2675</v>
      </c>
      <c r="CE64" s="112">
        <f t="shared" si="13"/>
        <v>343356</v>
      </c>
      <c r="CF64" s="113"/>
      <c r="CG64" s="114"/>
      <c r="CI64" s="18"/>
    </row>
    <row r="65" spans="1:87" x14ac:dyDescent="0.25">
      <c r="A65" s="308" t="s">
        <v>161</v>
      </c>
      <c r="B65" s="102">
        <f t="shared" si="17"/>
        <v>41331</v>
      </c>
      <c r="C65" s="329">
        <f t="shared" si="14"/>
        <v>340681</v>
      </c>
      <c r="D65" s="110">
        <f t="shared" si="14"/>
        <v>0</v>
      </c>
      <c r="E65" s="111">
        <f t="shared" si="15"/>
        <v>2675</v>
      </c>
      <c r="F65" s="212">
        <f t="shared" si="0"/>
        <v>343356</v>
      </c>
      <c r="G65" s="387">
        <v>100000</v>
      </c>
      <c r="H65" s="387"/>
      <c r="I65" s="120"/>
      <c r="J65" s="120"/>
      <c r="K65" s="120"/>
      <c r="L65" s="107">
        <f t="shared" si="1"/>
        <v>100000</v>
      </c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07">
        <f t="shared" si="2"/>
        <v>0</v>
      </c>
      <c r="AC65" s="120"/>
      <c r="AD65" s="108">
        <f t="shared" si="3"/>
        <v>100000</v>
      </c>
      <c r="AE65" s="387">
        <v>30000</v>
      </c>
      <c r="AF65" s="387">
        <v>12000</v>
      </c>
      <c r="AG65" s="387">
        <v>6000</v>
      </c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07">
        <f t="shared" si="4"/>
        <v>48000</v>
      </c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07">
        <f t="shared" si="5"/>
        <v>0</v>
      </c>
      <c r="BK65" s="120"/>
      <c r="BL65" s="107">
        <f t="shared" si="6"/>
        <v>48000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09">
        <f t="shared" si="7"/>
        <v>0</v>
      </c>
      <c r="BZ65" s="107">
        <f t="shared" si="8"/>
        <v>0</v>
      </c>
      <c r="CA65" s="109">
        <f t="shared" si="9"/>
        <v>392681</v>
      </c>
      <c r="CB65" s="109">
        <f t="shared" si="10"/>
        <v>0</v>
      </c>
      <c r="CC65" s="403">
        <f t="shared" si="11"/>
        <v>392681</v>
      </c>
      <c r="CD65" s="112">
        <f t="shared" si="12"/>
        <v>2675</v>
      </c>
      <c r="CE65" s="112">
        <f t="shared" si="13"/>
        <v>395356</v>
      </c>
      <c r="CF65" s="113"/>
      <c r="CG65" s="114"/>
      <c r="CI65" s="18"/>
    </row>
    <row r="66" spans="1:87" x14ac:dyDescent="0.25">
      <c r="A66" s="308" t="s">
        <v>162</v>
      </c>
      <c r="B66" s="102">
        <f t="shared" si="17"/>
        <v>41332</v>
      </c>
      <c r="C66" s="329">
        <f t="shared" si="14"/>
        <v>392681</v>
      </c>
      <c r="D66" s="110">
        <f t="shared" si="14"/>
        <v>0</v>
      </c>
      <c r="E66" s="111">
        <f t="shared" si="15"/>
        <v>2675</v>
      </c>
      <c r="F66" s="212">
        <f t="shared" si="0"/>
        <v>395356</v>
      </c>
      <c r="G66" s="387"/>
      <c r="H66" s="387"/>
      <c r="I66" s="120"/>
      <c r="J66" s="120"/>
      <c r="K66" s="120"/>
      <c r="L66" s="107">
        <f t="shared" si="1"/>
        <v>0</v>
      </c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07">
        <f t="shared" si="2"/>
        <v>0</v>
      </c>
      <c r="AC66" s="120"/>
      <c r="AD66" s="108">
        <f t="shared" si="3"/>
        <v>0</v>
      </c>
      <c r="AE66" s="387">
        <v>28000</v>
      </c>
      <c r="AF66" s="387"/>
      <c r="AG66" s="387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07">
        <f t="shared" si="4"/>
        <v>28000</v>
      </c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07">
        <f t="shared" si="5"/>
        <v>0</v>
      </c>
      <c r="BK66" s="120"/>
      <c r="BL66" s="107">
        <f t="shared" si="6"/>
        <v>28000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09">
        <f t="shared" si="7"/>
        <v>0</v>
      </c>
      <c r="BZ66" s="107">
        <f t="shared" si="8"/>
        <v>0</v>
      </c>
      <c r="CA66" s="109">
        <f t="shared" si="9"/>
        <v>364681</v>
      </c>
      <c r="CB66" s="109">
        <f t="shared" si="10"/>
        <v>0</v>
      </c>
      <c r="CC66" s="403">
        <f t="shared" si="11"/>
        <v>364681</v>
      </c>
      <c r="CD66" s="112">
        <f t="shared" si="12"/>
        <v>2675</v>
      </c>
      <c r="CE66" s="112">
        <f t="shared" si="13"/>
        <v>367356</v>
      </c>
      <c r="CF66" s="113"/>
      <c r="CG66" s="114"/>
      <c r="CI66" s="18"/>
    </row>
    <row r="67" spans="1:87" x14ac:dyDescent="0.25">
      <c r="A67" s="308" t="s">
        <v>163</v>
      </c>
      <c r="B67" s="102">
        <f t="shared" si="17"/>
        <v>41333</v>
      </c>
      <c r="C67" s="329">
        <f t="shared" si="14"/>
        <v>364681</v>
      </c>
      <c r="D67" s="110">
        <f t="shared" si="14"/>
        <v>0</v>
      </c>
      <c r="E67" s="111">
        <f t="shared" si="15"/>
        <v>2675</v>
      </c>
      <c r="F67" s="218">
        <f t="shared" si="0"/>
        <v>367356</v>
      </c>
      <c r="G67" s="395">
        <v>60000</v>
      </c>
      <c r="H67" s="395"/>
      <c r="I67" s="219"/>
      <c r="J67" s="219"/>
      <c r="K67" s="219"/>
      <c r="L67" s="220">
        <f t="shared" si="1"/>
        <v>60000</v>
      </c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20">
        <f t="shared" si="2"/>
        <v>0</v>
      </c>
      <c r="AC67" s="219"/>
      <c r="AD67" s="221">
        <f t="shared" si="3"/>
        <v>60000</v>
      </c>
      <c r="AE67" s="395">
        <v>30000</v>
      </c>
      <c r="AF67" s="395"/>
      <c r="AG67" s="395"/>
      <c r="AH67" s="219"/>
      <c r="AI67" s="219"/>
      <c r="AJ67" s="219"/>
      <c r="AK67" s="219"/>
      <c r="AL67" s="219"/>
      <c r="AM67" s="219"/>
      <c r="AN67" s="219"/>
      <c r="AO67" s="219"/>
      <c r="AP67" s="219"/>
      <c r="AQ67" s="219"/>
      <c r="AR67" s="219"/>
      <c r="AS67" s="219"/>
      <c r="AT67" s="220">
        <f t="shared" si="4"/>
        <v>30000</v>
      </c>
      <c r="AU67" s="219"/>
      <c r="AV67" s="219"/>
      <c r="AW67" s="219"/>
      <c r="AX67" s="219"/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/>
      <c r="BJ67" s="220">
        <f t="shared" si="5"/>
        <v>0</v>
      </c>
      <c r="BK67" s="219"/>
      <c r="BL67" s="220">
        <f t="shared" si="6"/>
        <v>30000</v>
      </c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109">
        <f t="shared" si="7"/>
        <v>0</v>
      </c>
      <c r="BZ67" s="241">
        <f t="shared" si="8"/>
        <v>0</v>
      </c>
      <c r="CA67" s="241">
        <f t="shared" si="9"/>
        <v>394681</v>
      </c>
      <c r="CB67" s="241">
        <f t="shared" si="10"/>
        <v>0</v>
      </c>
      <c r="CC67" s="404">
        <f t="shared" si="11"/>
        <v>394681</v>
      </c>
      <c r="CD67" s="243">
        <f t="shared" si="12"/>
        <v>2675</v>
      </c>
      <c r="CE67" s="243">
        <f t="shared" si="13"/>
        <v>397356</v>
      </c>
      <c r="CF67" s="121">
        <f>CG67-CE67</f>
        <v>1370</v>
      </c>
      <c r="CG67" s="122">
        <f>F68</f>
        <v>398726</v>
      </c>
      <c r="CI67" s="18"/>
    </row>
    <row r="68" spans="1:87" x14ac:dyDescent="0.25">
      <c r="A68" s="308" t="s">
        <v>164</v>
      </c>
      <c r="B68" s="102">
        <f>B67+1</f>
        <v>41334</v>
      </c>
      <c r="C68" s="103">
        <v>396051</v>
      </c>
      <c r="D68" s="123">
        <f t="shared" si="14"/>
        <v>0</v>
      </c>
      <c r="E68" s="124">
        <f t="shared" si="15"/>
        <v>2675</v>
      </c>
      <c r="F68" s="212">
        <f t="shared" si="0"/>
        <v>398726</v>
      </c>
      <c r="G68" s="387"/>
      <c r="H68" s="387"/>
      <c r="I68" s="120"/>
      <c r="J68" s="120"/>
      <c r="K68" s="120"/>
      <c r="L68" s="107">
        <f t="shared" si="1"/>
        <v>0</v>
      </c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07">
        <f t="shared" si="2"/>
        <v>0</v>
      </c>
      <c r="AC68" s="120"/>
      <c r="AD68" s="108">
        <f t="shared" si="3"/>
        <v>0</v>
      </c>
      <c r="AE68" s="387">
        <v>56000</v>
      </c>
      <c r="AF68" s="387">
        <v>12000</v>
      </c>
      <c r="AG68" s="387">
        <v>10000</v>
      </c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07">
        <f t="shared" si="4"/>
        <v>78000</v>
      </c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07">
        <f t="shared" si="5"/>
        <v>0</v>
      </c>
      <c r="BK68" s="120"/>
      <c r="BL68" s="107">
        <f t="shared" si="6"/>
        <v>78000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09">
        <f t="shared" si="7"/>
        <v>0</v>
      </c>
      <c r="BZ68" s="107">
        <f t="shared" si="8"/>
        <v>0</v>
      </c>
      <c r="CA68" s="109">
        <f t="shared" si="9"/>
        <v>318051</v>
      </c>
      <c r="CB68" s="109">
        <f t="shared" si="10"/>
        <v>0</v>
      </c>
      <c r="CC68" s="403">
        <f t="shared" si="11"/>
        <v>318051</v>
      </c>
      <c r="CD68" s="112">
        <f t="shared" si="12"/>
        <v>2675</v>
      </c>
      <c r="CE68" s="112">
        <f t="shared" si="13"/>
        <v>320726</v>
      </c>
      <c r="CF68" s="113"/>
      <c r="CG68" s="114"/>
      <c r="CI68" s="18"/>
    </row>
    <row r="69" spans="1:87" x14ac:dyDescent="0.25">
      <c r="A69" s="308" t="s">
        <v>165</v>
      </c>
      <c r="B69" s="102">
        <f t="shared" si="17"/>
        <v>41335</v>
      </c>
      <c r="C69" s="329">
        <f t="shared" si="14"/>
        <v>318051</v>
      </c>
      <c r="D69" s="110">
        <f t="shared" si="14"/>
        <v>0</v>
      </c>
      <c r="E69" s="111">
        <f t="shared" si="15"/>
        <v>2675</v>
      </c>
      <c r="F69" s="212">
        <f t="shared" si="0"/>
        <v>320726</v>
      </c>
      <c r="G69" s="387"/>
      <c r="H69" s="387"/>
      <c r="I69" s="120"/>
      <c r="J69" s="120"/>
      <c r="K69" s="120"/>
      <c r="L69" s="107">
        <f t="shared" si="1"/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07">
        <f t="shared" si="2"/>
        <v>0</v>
      </c>
      <c r="AC69" s="120"/>
      <c r="AD69" s="108">
        <f t="shared" si="3"/>
        <v>0</v>
      </c>
      <c r="AE69" s="387"/>
      <c r="AF69" s="387"/>
      <c r="AG69" s="387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07">
        <f t="shared" si="4"/>
        <v>0</v>
      </c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07">
        <f t="shared" si="5"/>
        <v>0</v>
      </c>
      <c r="BK69" s="120"/>
      <c r="BL69" s="107">
        <f t="shared" si="6"/>
        <v>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09">
        <f t="shared" si="7"/>
        <v>0</v>
      </c>
      <c r="BZ69" s="107">
        <f t="shared" si="8"/>
        <v>0</v>
      </c>
      <c r="CA69" s="109">
        <f t="shared" si="9"/>
        <v>318051</v>
      </c>
      <c r="CB69" s="109">
        <f t="shared" si="10"/>
        <v>0</v>
      </c>
      <c r="CC69" s="403">
        <f t="shared" si="11"/>
        <v>318051</v>
      </c>
      <c r="CD69" s="112">
        <f t="shared" si="12"/>
        <v>2675</v>
      </c>
      <c r="CE69" s="112">
        <f t="shared" si="13"/>
        <v>320726</v>
      </c>
      <c r="CF69" s="113"/>
      <c r="CG69" s="114"/>
      <c r="CI69" s="18"/>
    </row>
    <row r="70" spans="1:87" x14ac:dyDescent="0.25">
      <c r="A70" s="309" t="s">
        <v>166</v>
      </c>
      <c r="B70" s="310">
        <f t="shared" si="17"/>
        <v>41336</v>
      </c>
      <c r="C70" s="329">
        <f t="shared" si="14"/>
        <v>318051</v>
      </c>
      <c r="D70" s="110">
        <f t="shared" si="14"/>
        <v>0</v>
      </c>
      <c r="E70" s="111">
        <f t="shared" si="15"/>
        <v>2675</v>
      </c>
      <c r="F70" s="212">
        <f t="shared" si="0"/>
        <v>320726</v>
      </c>
      <c r="G70" s="387"/>
      <c r="H70" s="387"/>
      <c r="I70" s="120"/>
      <c r="J70" s="120"/>
      <c r="K70" s="120"/>
      <c r="L70" s="107">
        <f t="shared" si="1"/>
        <v>0</v>
      </c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07">
        <f t="shared" si="2"/>
        <v>0</v>
      </c>
      <c r="AC70" s="120"/>
      <c r="AD70" s="108">
        <f t="shared" si="3"/>
        <v>0</v>
      </c>
      <c r="AE70" s="387"/>
      <c r="AF70" s="387"/>
      <c r="AG70" s="387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07">
        <f t="shared" si="4"/>
        <v>0</v>
      </c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07">
        <f t="shared" si="5"/>
        <v>0</v>
      </c>
      <c r="BK70" s="120"/>
      <c r="BL70" s="107">
        <f t="shared" si="6"/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09">
        <f t="shared" si="7"/>
        <v>0</v>
      </c>
      <c r="BZ70" s="107">
        <f t="shared" si="8"/>
        <v>0</v>
      </c>
      <c r="CA70" s="109">
        <f t="shared" si="9"/>
        <v>318051</v>
      </c>
      <c r="CB70" s="109">
        <f t="shared" si="10"/>
        <v>0</v>
      </c>
      <c r="CC70" s="403">
        <f t="shared" si="11"/>
        <v>318051</v>
      </c>
      <c r="CD70" s="112">
        <f t="shared" si="12"/>
        <v>2675</v>
      </c>
      <c r="CE70" s="112">
        <f t="shared" si="13"/>
        <v>320726</v>
      </c>
      <c r="CF70" s="113"/>
      <c r="CG70" s="114"/>
      <c r="CI70" s="18"/>
    </row>
    <row r="71" spans="1:87" x14ac:dyDescent="0.25">
      <c r="A71" s="308" t="s">
        <v>167</v>
      </c>
      <c r="B71" s="102">
        <f t="shared" si="17"/>
        <v>41337</v>
      </c>
      <c r="C71" s="329">
        <f t="shared" si="14"/>
        <v>318051</v>
      </c>
      <c r="D71" s="110">
        <f t="shared" si="14"/>
        <v>0</v>
      </c>
      <c r="E71" s="111">
        <f t="shared" si="15"/>
        <v>2675</v>
      </c>
      <c r="F71" s="212">
        <f t="shared" si="0"/>
        <v>320726</v>
      </c>
      <c r="G71" s="387">
        <v>120000</v>
      </c>
      <c r="H71" s="387"/>
      <c r="I71" s="120"/>
      <c r="J71" s="120"/>
      <c r="K71" s="120"/>
      <c r="L71" s="107">
        <f t="shared" si="1"/>
        <v>120000</v>
      </c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07">
        <f t="shared" si="2"/>
        <v>0</v>
      </c>
      <c r="AC71" s="120"/>
      <c r="AD71" s="108">
        <f t="shared" si="3"/>
        <v>120000</v>
      </c>
      <c r="AE71" s="387">
        <v>30000</v>
      </c>
      <c r="AF71" s="387">
        <v>12000</v>
      </c>
      <c r="AG71" s="387">
        <v>17000</v>
      </c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07">
        <f t="shared" si="4"/>
        <v>59000</v>
      </c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07">
        <f t="shared" si="5"/>
        <v>0</v>
      </c>
      <c r="BK71" s="120"/>
      <c r="BL71" s="107">
        <f t="shared" si="6"/>
        <v>59000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09">
        <f t="shared" si="7"/>
        <v>0</v>
      </c>
      <c r="BZ71" s="107">
        <f t="shared" si="8"/>
        <v>0</v>
      </c>
      <c r="CA71" s="109">
        <f t="shared" si="9"/>
        <v>379051</v>
      </c>
      <c r="CB71" s="109">
        <f t="shared" si="10"/>
        <v>0</v>
      </c>
      <c r="CC71" s="403">
        <f t="shared" si="11"/>
        <v>379051</v>
      </c>
      <c r="CD71" s="112">
        <f t="shared" si="12"/>
        <v>2675</v>
      </c>
      <c r="CE71" s="112">
        <f t="shared" si="13"/>
        <v>381726</v>
      </c>
      <c r="CF71" s="113"/>
      <c r="CG71" s="114"/>
      <c r="CI71" s="18"/>
    </row>
    <row r="72" spans="1:87" x14ac:dyDescent="0.25">
      <c r="A72" s="308" t="s">
        <v>161</v>
      </c>
      <c r="B72" s="102">
        <f t="shared" si="17"/>
        <v>41338</v>
      </c>
      <c r="C72" s="329">
        <f t="shared" si="14"/>
        <v>379051</v>
      </c>
      <c r="D72" s="110">
        <f t="shared" si="14"/>
        <v>0</v>
      </c>
      <c r="E72" s="111">
        <f t="shared" si="15"/>
        <v>2675</v>
      </c>
      <c r="F72" s="212">
        <f t="shared" ref="F72:F135" si="18">E72+D72+C72</f>
        <v>381726</v>
      </c>
      <c r="G72" s="387">
        <v>73000</v>
      </c>
      <c r="H72" s="387"/>
      <c r="I72" s="120"/>
      <c r="J72" s="120"/>
      <c r="K72" s="120"/>
      <c r="L72" s="107">
        <f t="shared" ref="L72:L135" si="19">SUM(G72:K72)</f>
        <v>73000</v>
      </c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07">
        <f t="shared" si="2"/>
        <v>0</v>
      </c>
      <c r="AC72" s="120"/>
      <c r="AD72" s="108">
        <f t="shared" ref="AD72:AD135" si="20">L72+AB72+AC72</f>
        <v>73000</v>
      </c>
      <c r="AE72" s="387">
        <v>34000</v>
      </c>
      <c r="AF72" s="387"/>
      <c r="AG72" s="387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07">
        <f t="shared" ref="AT72:AT135" si="21">SUM(AE72:AS72)</f>
        <v>34000</v>
      </c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07">
        <f t="shared" si="5"/>
        <v>0</v>
      </c>
      <c r="BK72" s="120"/>
      <c r="BL72" s="107">
        <f t="shared" ref="BL72:BL135" si="22">AT72+BJ72+BK72</f>
        <v>34000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09">
        <f t="shared" ref="BY72:BY135" si="23">BP72+BQ72</f>
        <v>0</v>
      </c>
      <c r="BZ72" s="107">
        <f t="shared" si="8"/>
        <v>0</v>
      </c>
      <c r="CA72" s="109">
        <f t="shared" ref="CA72:CA135" si="24">C72+L72-AT72+BN72-BM72-BQ72+BO72</f>
        <v>418051</v>
      </c>
      <c r="CB72" s="109">
        <f t="shared" ref="CB72:CB135" si="25">D72+AB72-BJ72+BM72-BN72+BQ72</f>
        <v>0</v>
      </c>
      <c r="CC72" s="403">
        <f t="shared" si="11"/>
        <v>418051</v>
      </c>
      <c r="CD72" s="112">
        <f t="shared" ref="CD72:CD135" si="26">E72+AC72-BK72-BO72</f>
        <v>2675</v>
      </c>
      <c r="CE72" s="112">
        <f t="shared" si="13"/>
        <v>420726</v>
      </c>
      <c r="CF72" s="113"/>
      <c r="CG72" s="114"/>
      <c r="CI72" s="18"/>
    </row>
    <row r="73" spans="1:87" x14ac:dyDescent="0.25">
      <c r="A73" s="308" t="s">
        <v>162</v>
      </c>
      <c r="B73" s="102">
        <f t="shared" si="17"/>
        <v>41339</v>
      </c>
      <c r="C73" s="329">
        <f t="shared" si="14"/>
        <v>418051</v>
      </c>
      <c r="D73" s="110">
        <f t="shared" si="14"/>
        <v>0</v>
      </c>
      <c r="E73" s="111">
        <f t="shared" ref="E73:E136" si="27">CD72</f>
        <v>2675</v>
      </c>
      <c r="F73" s="212">
        <f t="shared" si="18"/>
        <v>420726</v>
      </c>
      <c r="G73" s="387"/>
      <c r="H73" s="387"/>
      <c r="I73" s="120"/>
      <c r="J73" s="120"/>
      <c r="K73" s="120"/>
      <c r="L73" s="107">
        <f t="shared" si="19"/>
        <v>0</v>
      </c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07">
        <f t="shared" ref="AB73:AB136" si="28">SUM(M73:AA73)</f>
        <v>0</v>
      </c>
      <c r="AC73" s="120"/>
      <c r="AD73" s="108">
        <f t="shared" si="20"/>
        <v>0</v>
      </c>
      <c r="AE73" s="387">
        <v>30900</v>
      </c>
      <c r="AF73" s="387">
        <v>12000</v>
      </c>
      <c r="AG73" s="387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07">
        <f t="shared" si="21"/>
        <v>42900</v>
      </c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07">
        <f t="shared" ref="BJ73:BJ136" si="29">SUM(AU73:BI73)</f>
        <v>0</v>
      </c>
      <c r="BK73" s="120"/>
      <c r="BL73" s="107">
        <f t="shared" si="22"/>
        <v>42900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09">
        <f t="shared" si="23"/>
        <v>0</v>
      </c>
      <c r="BZ73" s="107">
        <f t="shared" ref="BZ73:BZ136" si="30">BM73+BN73+BY73</f>
        <v>0</v>
      </c>
      <c r="CA73" s="109">
        <f t="shared" si="24"/>
        <v>375151</v>
      </c>
      <c r="CB73" s="109">
        <f t="shared" si="25"/>
        <v>0</v>
      </c>
      <c r="CC73" s="403">
        <f t="shared" ref="CC73:CC136" si="31">CA73+CB73</f>
        <v>375151</v>
      </c>
      <c r="CD73" s="112">
        <f t="shared" si="26"/>
        <v>2675</v>
      </c>
      <c r="CE73" s="112">
        <f t="shared" ref="CE73:CE136" si="32">CC73+CD73</f>
        <v>377826</v>
      </c>
      <c r="CF73" s="113"/>
      <c r="CG73" s="114"/>
      <c r="CI73" s="18"/>
    </row>
    <row r="74" spans="1:87" x14ac:dyDescent="0.25">
      <c r="A74" s="308" t="s">
        <v>163</v>
      </c>
      <c r="B74" s="102">
        <f t="shared" si="17"/>
        <v>41340</v>
      </c>
      <c r="C74" s="329">
        <f t="shared" ref="C74:D137" si="33">CA73</f>
        <v>375151</v>
      </c>
      <c r="D74" s="110">
        <f t="shared" si="33"/>
        <v>0</v>
      </c>
      <c r="E74" s="111">
        <f t="shared" si="27"/>
        <v>2675</v>
      </c>
      <c r="F74" s="212">
        <f t="shared" si="18"/>
        <v>377826</v>
      </c>
      <c r="G74" s="387"/>
      <c r="H74" s="387"/>
      <c r="I74" s="120"/>
      <c r="J74" s="120"/>
      <c r="K74" s="120"/>
      <c r="L74" s="107">
        <f t="shared" si="19"/>
        <v>0</v>
      </c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07">
        <f t="shared" si="28"/>
        <v>0</v>
      </c>
      <c r="AC74" s="120"/>
      <c r="AD74" s="108">
        <f t="shared" si="20"/>
        <v>0</v>
      </c>
      <c r="AE74" s="387">
        <v>19000</v>
      </c>
      <c r="AF74" s="387">
        <v>12000</v>
      </c>
      <c r="AG74" s="387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07">
        <f t="shared" si="21"/>
        <v>31000</v>
      </c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07">
        <f t="shared" si="29"/>
        <v>0</v>
      </c>
      <c r="BK74" s="120"/>
      <c r="BL74" s="107">
        <f t="shared" si="22"/>
        <v>31000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09">
        <f t="shared" si="23"/>
        <v>0</v>
      </c>
      <c r="BZ74" s="107">
        <f t="shared" si="30"/>
        <v>0</v>
      </c>
      <c r="CA74" s="109">
        <f t="shared" si="24"/>
        <v>344151</v>
      </c>
      <c r="CB74" s="109">
        <f t="shared" si="25"/>
        <v>0</v>
      </c>
      <c r="CC74" s="403">
        <f t="shared" si="31"/>
        <v>344151</v>
      </c>
      <c r="CD74" s="112">
        <f t="shared" si="26"/>
        <v>2675</v>
      </c>
      <c r="CE74" s="112">
        <f t="shared" si="32"/>
        <v>346826</v>
      </c>
      <c r="CF74" s="113"/>
      <c r="CG74" s="114"/>
      <c r="CI74" s="18"/>
    </row>
    <row r="75" spans="1:87" x14ac:dyDescent="0.25">
      <c r="A75" s="308" t="s">
        <v>164</v>
      </c>
      <c r="B75" s="102">
        <f t="shared" si="17"/>
        <v>41341</v>
      </c>
      <c r="C75" s="329">
        <f t="shared" si="33"/>
        <v>344151</v>
      </c>
      <c r="D75" s="110">
        <f t="shared" si="33"/>
        <v>0</v>
      </c>
      <c r="E75" s="111">
        <f t="shared" si="27"/>
        <v>2675</v>
      </c>
      <c r="F75" s="212">
        <f t="shared" si="18"/>
        <v>346826</v>
      </c>
      <c r="G75" s="387">
        <v>32000</v>
      </c>
      <c r="H75" s="387"/>
      <c r="I75" s="120"/>
      <c r="J75" s="120"/>
      <c r="K75" s="120"/>
      <c r="L75" s="107">
        <f t="shared" si="19"/>
        <v>32000</v>
      </c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07">
        <f t="shared" si="28"/>
        <v>0</v>
      </c>
      <c r="AC75" s="120"/>
      <c r="AD75" s="108">
        <f t="shared" si="20"/>
        <v>32000</v>
      </c>
      <c r="AE75" s="387">
        <v>38000</v>
      </c>
      <c r="AF75" s="387">
        <v>12000</v>
      </c>
      <c r="AG75" s="387">
        <v>10000</v>
      </c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07">
        <f t="shared" si="21"/>
        <v>60000</v>
      </c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07">
        <f t="shared" si="29"/>
        <v>0</v>
      </c>
      <c r="BK75" s="120"/>
      <c r="BL75" s="107">
        <f t="shared" si="22"/>
        <v>60000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09">
        <f t="shared" si="23"/>
        <v>0</v>
      </c>
      <c r="BZ75" s="107">
        <f t="shared" si="30"/>
        <v>0</v>
      </c>
      <c r="CA75" s="109">
        <f t="shared" si="24"/>
        <v>316151</v>
      </c>
      <c r="CB75" s="109">
        <f t="shared" si="25"/>
        <v>0</v>
      </c>
      <c r="CC75" s="403">
        <f t="shared" si="31"/>
        <v>316151</v>
      </c>
      <c r="CD75" s="112">
        <f t="shared" si="26"/>
        <v>2675</v>
      </c>
      <c r="CE75" s="112">
        <f t="shared" si="32"/>
        <v>318826</v>
      </c>
      <c r="CF75" s="113"/>
      <c r="CG75" s="114"/>
      <c r="CI75" s="18"/>
    </row>
    <row r="76" spans="1:87" x14ac:dyDescent="0.25">
      <c r="A76" s="308" t="s">
        <v>165</v>
      </c>
      <c r="B76" s="102">
        <f t="shared" si="17"/>
        <v>41342</v>
      </c>
      <c r="C76" s="329">
        <f t="shared" si="33"/>
        <v>316151</v>
      </c>
      <c r="D76" s="110">
        <f t="shared" si="33"/>
        <v>0</v>
      </c>
      <c r="E76" s="111">
        <f t="shared" si="27"/>
        <v>2675</v>
      </c>
      <c r="F76" s="212">
        <f t="shared" si="18"/>
        <v>318826</v>
      </c>
      <c r="G76" s="387"/>
      <c r="H76" s="387"/>
      <c r="I76" s="120"/>
      <c r="J76" s="120"/>
      <c r="K76" s="120"/>
      <c r="L76" s="107">
        <f t="shared" si="19"/>
        <v>0</v>
      </c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07">
        <f t="shared" si="28"/>
        <v>0</v>
      </c>
      <c r="AC76" s="120"/>
      <c r="AD76" s="108">
        <f t="shared" si="20"/>
        <v>0</v>
      </c>
      <c r="AE76" s="387"/>
      <c r="AF76" s="387"/>
      <c r="AG76" s="387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07">
        <f t="shared" si="21"/>
        <v>0</v>
      </c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07">
        <f t="shared" si="29"/>
        <v>0</v>
      </c>
      <c r="BK76" s="120"/>
      <c r="BL76" s="107">
        <f t="shared" si="22"/>
        <v>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09">
        <f t="shared" si="23"/>
        <v>0</v>
      </c>
      <c r="BZ76" s="107">
        <f t="shared" si="30"/>
        <v>0</v>
      </c>
      <c r="CA76" s="109">
        <f t="shared" si="24"/>
        <v>316151</v>
      </c>
      <c r="CB76" s="109">
        <f t="shared" si="25"/>
        <v>0</v>
      </c>
      <c r="CC76" s="403">
        <f t="shared" si="31"/>
        <v>316151</v>
      </c>
      <c r="CD76" s="112">
        <f t="shared" si="26"/>
        <v>2675</v>
      </c>
      <c r="CE76" s="112">
        <f t="shared" si="32"/>
        <v>318826</v>
      </c>
      <c r="CF76" s="113"/>
      <c r="CG76" s="114"/>
      <c r="CI76" s="18"/>
    </row>
    <row r="77" spans="1:87" x14ac:dyDescent="0.25">
      <c r="A77" s="309" t="s">
        <v>166</v>
      </c>
      <c r="B77" s="310">
        <f t="shared" si="17"/>
        <v>41343</v>
      </c>
      <c r="C77" s="329">
        <f t="shared" si="33"/>
        <v>316151</v>
      </c>
      <c r="D77" s="110">
        <f t="shared" si="33"/>
        <v>0</v>
      </c>
      <c r="E77" s="111">
        <f t="shared" si="27"/>
        <v>2675</v>
      </c>
      <c r="F77" s="212">
        <f t="shared" si="18"/>
        <v>318826</v>
      </c>
      <c r="G77" s="387"/>
      <c r="H77" s="387"/>
      <c r="I77" s="120"/>
      <c r="J77" s="120"/>
      <c r="K77" s="120"/>
      <c r="L77" s="107">
        <f t="shared" si="19"/>
        <v>0</v>
      </c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07">
        <f t="shared" si="28"/>
        <v>0</v>
      </c>
      <c r="AC77" s="120"/>
      <c r="AD77" s="108">
        <f t="shared" si="20"/>
        <v>0</v>
      </c>
      <c r="AE77" s="387"/>
      <c r="AF77" s="387"/>
      <c r="AG77" s="387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07">
        <f t="shared" si="21"/>
        <v>0</v>
      </c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07">
        <f t="shared" si="29"/>
        <v>0</v>
      </c>
      <c r="BK77" s="120"/>
      <c r="BL77" s="107">
        <f t="shared" si="22"/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09">
        <f t="shared" si="23"/>
        <v>0</v>
      </c>
      <c r="BZ77" s="107">
        <f t="shared" si="30"/>
        <v>0</v>
      </c>
      <c r="CA77" s="109">
        <f t="shared" si="24"/>
        <v>316151</v>
      </c>
      <c r="CB77" s="109">
        <f t="shared" si="25"/>
        <v>0</v>
      </c>
      <c r="CC77" s="403">
        <f t="shared" si="31"/>
        <v>316151</v>
      </c>
      <c r="CD77" s="112">
        <f t="shared" si="26"/>
        <v>2675</v>
      </c>
      <c r="CE77" s="112">
        <f t="shared" si="32"/>
        <v>318826</v>
      </c>
      <c r="CF77" s="113"/>
      <c r="CG77" s="114"/>
      <c r="CI77" s="18"/>
    </row>
    <row r="78" spans="1:87" x14ac:dyDescent="0.25">
      <c r="A78" s="308" t="s">
        <v>167</v>
      </c>
      <c r="B78" s="102">
        <f t="shared" si="17"/>
        <v>41344</v>
      </c>
      <c r="C78" s="329">
        <f t="shared" si="33"/>
        <v>316151</v>
      </c>
      <c r="D78" s="110">
        <f t="shared" si="33"/>
        <v>0</v>
      </c>
      <c r="E78" s="111">
        <f t="shared" si="27"/>
        <v>2675</v>
      </c>
      <c r="F78" s="212">
        <f t="shared" si="18"/>
        <v>318826</v>
      </c>
      <c r="G78" s="387">
        <v>36000</v>
      </c>
      <c r="H78" s="387"/>
      <c r="I78" s="120"/>
      <c r="J78" s="120"/>
      <c r="K78" s="120"/>
      <c r="L78" s="107">
        <f t="shared" si="19"/>
        <v>36000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07">
        <f t="shared" si="28"/>
        <v>0</v>
      </c>
      <c r="AC78" s="120"/>
      <c r="AD78" s="108">
        <f t="shared" si="20"/>
        <v>36000</v>
      </c>
      <c r="AE78" s="387">
        <v>19000</v>
      </c>
      <c r="AF78" s="387">
        <v>12000</v>
      </c>
      <c r="AG78" s="387">
        <v>10000</v>
      </c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07">
        <f t="shared" si="21"/>
        <v>41000</v>
      </c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07">
        <f t="shared" si="29"/>
        <v>0</v>
      </c>
      <c r="BK78" s="120"/>
      <c r="BL78" s="107">
        <f t="shared" si="22"/>
        <v>41000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09">
        <f t="shared" si="23"/>
        <v>0</v>
      </c>
      <c r="BZ78" s="107">
        <f t="shared" si="30"/>
        <v>0</v>
      </c>
      <c r="CA78" s="109">
        <f t="shared" si="24"/>
        <v>311151</v>
      </c>
      <c r="CB78" s="109">
        <f t="shared" si="25"/>
        <v>0</v>
      </c>
      <c r="CC78" s="403">
        <f t="shared" si="31"/>
        <v>311151</v>
      </c>
      <c r="CD78" s="112">
        <f t="shared" si="26"/>
        <v>2675</v>
      </c>
      <c r="CE78" s="112">
        <f t="shared" si="32"/>
        <v>313826</v>
      </c>
      <c r="CF78" s="113"/>
      <c r="CG78" s="114"/>
      <c r="CI78" s="18"/>
    </row>
    <row r="79" spans="1:87" x14ac:dyDescent="0.25">
      <c r="A79" s="308" t="s">
        <v>161</v>
      </c>
      <c r="B79" s="102">
        <f t="shared" si="17"/>
        <v>41345</v>
      </c>
      <c r="C79" s="329">
        <f t="shared" si="33"/>
        <v>311151</v>
      </c>
      <c r="D79" s="110">
        <f t="shared" si="33"/>
        <v>0</v>
      </c>
      <c r="E79" s="111">
        <f t="shared" si="27"/>
        <v>2675</v>
      </c>
      <c r="F79" s="212">
        <f t="shared" si="18"/>
        <v>313826</v>
      </c>
      <c r="G79" s="387">
        <v>102000</v>
      </c>
      <c r="H79" s="387"/>
      <c r="I79" s="120"/>
      <c r="J79" s="120"/>
      <c r="K79" s="120"/>
      <c r="L79" s="107">
        <f t="shared" si="19"/>
        <v>102000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07">
        <f t="shared" si="28"/>
        <v>0</v>
      </c>
      <c r="AC79" s="120"/>
      <c r="AD79" s="108">
        <f t="shared" si="20"/>
        <v>102000</v>
      </c>
      <c r="AE79" s="387">
        <v>48000</v>
      </c>
      <c r="AF79" s="387"/>
      <c r="AG79" s="387">
        <v>6000</v>
      </c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07">
        <f t="shared" si="21"/>
        <v>54000</v>
      </c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07">
        <f t="shared" si="29"/>
        <v>0</v>
      </c>
      <c r="BK79" s="120"/>
      <c r="BL79" s="107">
        <f t="shared" si="22"/>
        <v>54000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09">
        <f t="shared" si="23"/>
        <v>0</v>
      </c>
      <c r="BZ79" s="107">
        <f t="shared" si="30"/>
        <v>0</v>
      </c>
      <c r="CA79" s="109">
        <f t="shared" si="24"/>
        <v>359151</v>
      </c>
      <c r="CB79" s="109">
        <f t="shared" si="25"/>
        <v>0</v>
      </c>
      <c r="CC79" s="403">
        <f t="shared" si="31"/>
        <v>359151</v>
      </c>
      <c r="CD79" s="112">
        <f t="shared" si="26"/>
        <v>2675</v>
      </c>
      <c r="CE79" s="112">
        <f t="shared" si="32"/>
        <v>361826</v>
      </c>
      <c r="CF79" s="113"/>
      <c r="CG79" s="114"/>
      <c r="CI79" s="18"/>
    </row>
    <row r="80" spans="1:87" x14ac:dyDescent="0.25">
      <c r="A80" s="308" t="s">
        <v>162</v>
      </c>
      <c r="B80" s="102">
        <f t="shared" si="17"/>
        <v>41346</v>
      </c>
      <c r="C80" s="329">
        <f t="shared" si="33"/>
        <v>359151</v>
      </c>
      <c r="D80" s="110">
        <f t="shared" si="33"/>
        <v>0</v>
      </c>
      <c r="E80" s="111">
        <f t="shared" si="27"/>
        <v>2675</v>
      </c>
      <c r="F80" s="212">
        <f t="shared" si="18"/>
        <v>361826</v>
      </c>
      <c r="G80" s="387">
        <v>102000</v>
      </c>
      <c r="H80" s="387"/>
      <c r="I80" s="120"/>
      <c r="J80" s="120"/>
      <c r="K80" s="120"/>
      <c r="L80" s="107">
        <f t="shared" si="19"/>
        <v>102000</v>
      </c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07">
        <f t="shared" si="28"/>
        <v>0</v>
      </c>
      <c r="AC80" s="120"/>
      <c r="AD80" s="108">
        <f t="shared" si="20"/>
        <v>102000</v>
      </c>
      <c r="AE80" s="387">
        <v>36100</v>
      </c>
      <c r="AF80" s="387">
        <v>12000</v>
      </c>
      <c r="AG80" s="387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07">
        <f t="shared" si="21"/>
        <v>48100</v>
      </c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07">
        <f t="shared" si="29"/>
        <v>0</v>
      </c>
      <c r="BK80" s="120"/>
      <c r="BL80" s="107">
        <f t="shared" si="22"/>
        <v>48100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09">
        <f t="shared" si="23"/>
        <v>0</v>
      </c>
      <c r="BZ80" s="107">
        <f t="shared" si="30"/>
        <v>0</v>
      </c>
      <c r="CA80" s="109">
        <f t="shared" si="24"/>
        <v>413051</v>
      </c>
      <c r="CB80" s="109">
        <f t="shared" si="25"/>
        <v>0</v>
      </c>
      <c r="CC80" s="403">
        <f t="shared" si="31"/>
        <v>413051</v>
      </c>
      <c r="CD80" s="112">
        <f t="shared" si="26"/>
        <v>2675</v>
      </c>
      <c r="CE80" s="112">
        <f t="shared" si="32"/>
        <v>415726</v>
      </c>
      <c r="CF80" s="113"/>
      <c r="CG80" s="114"/>
      <c r="CI80" s="18"/>
    </row>
    <row r="81" spans="1:87" x14ac:dyDescent="0.25">
      <c r="A81" s="308" t="s">
        <v>163</v>
      </c>
      <c r="B81" s="102">
        <f t="shared" si="17"/>
        <v>41347</v>
      </c>
      <c r="C81" s="329">
        <f t="shared" si="33"/>
        <v>413051</v>
      </c>
      <c r="D81" s="110">
        <f t="shared" si="33"/>
        <v>0</v>
      </c>
      <c r="E81" s="111">
        <f t="shared" si="27"/>
        <v>2675</v>
      </c>
      <c r="F81" s="212">
        <f t="shared" si="18"/>
        <v>415726</v>
      </c>
      <c r="G81" s="387"/>
      <c r="H81" s="387"/>
      <c r="I81" s="120"/>
      <c r="J81" s="120"/>
      <c r="K81" s="120"/>
      <c r="L81" s="107">
        <f t="shared" si="19"/>
        <v>0</v>
      </c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07">
        <f t="shared" si="28"/>
        <v>0</v>
      </c>
      <c r="AC81" s="120"/>
      <c r="AD81" s="108">
        <f t="shared" si="20"/>
        <v>0</v>
      </c>
      <c r="AE81" s="387">
        <v>30000</v>
      </c>
      <c r="AF81" s="387"/>
      <c r="AG81" s="387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07">
        <f t="shared" si="21"/>
        <v>30000</v>
      </c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07">
        <f t="shared" si="29"/>
        <v>0</v>
      </c>
      <c r="BK81" s="120"/>
      <c r="BL81" s="107">
        <f t="shared" si="22"/>
        <v>30000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09">
        <f t="shared" si="23"/>
        <v>0</v>
      </c>
      <c r="BZ81" s="107">
        <f t="shared" si="30"/>
        <v>0</v>
      </c>
      <c r="CA81" s="109">
        <f t="shared" si="24"/>
        <v>383051</v>
      </c>
      <c r="CB81" s="109">
        <f t="shared" si="25"/>
        <v>0</v>
      </c>
      <c r="CC81" s="403">
        <f t="shared" si="31"/>
        <v>383051</v>
      </c>
      <c r="CD81" s="112">
        <f t="shared" si="26"/>
        <v>2675</v>
      </c>
      <c r="CE81" s="112">
        <f t="shared" si="32"/>
        <v>385726</v>
      </c>
      <c r="CF81" s="113"/>
      <c r="CG81" s="114"/>
      <c r="CI81" s="18"/>
    </row>
    <row r="82" spans="1:87" x14ac:dyDescent="0.25">
      <c r="A82" s="308" t="s">
        <v>164</v>
      </c>
      <c r="B82" s="102">
        <f t="shared" si="17"/>
        <v>41348</v>
      </c>
      <c r="C82" s="329">
        <f t="shared" si="33"/>
        <v>383051</v>
      </c>
      <c r="D82" s="110">
        <f t="shared" si="33"/>
        <v>0</v>
      </c>
      <c r="E82" s="111">
        <f t="shared" si="27"/>
        <v>2675</v>
      </c>
      <c r="F82" s="212">
        <f t="shared" si="18"/>
        <v>385726</v>
      </c>
      <c r="G82" s="387"/>
      <c r="H82" s="387"/>
      <c r="I82" s="120"/>
      <c r="J82" s="120"/>
      <c r="K82" s="120"/>
      <c r="L82" s="107">
        <f t="shared" si="19"/>
        <v>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07">
        <f t="shared" si="28"/>
        <v>0</v>
      </c>
      <c r="AC82" s="120"/>
      <c r="AD82" s="108">
        <f t="shared" si="20"/>
        <v>0</v>
      </c>
      <c r="AE82" s="387">
        <v>58000</v>
      </c>
      <c r="AF82" s="387">
        <v>12000</v>
      </c>
      <c r="AG82" s="387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07">
        <f t="shared" si="21"/>
        <v>70000</v>
      </c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07">
        <f t="shared" si="29"/>
        <v>0</v>
      </c>
      <c r="BK82" s="120"/>
      <c r="BL82" s="107">
        <f t="shared" si="22"/>
        <v>70000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09">
        <f t="shared" si="23"/>
        <v>0</v>
      </c>
      <c r="BZ82" s="107">
        <f t="shared" si="30"/>
        <v>0</v>
      </c>
      <c r="CA82" s="109">
        <f t="shared" si="24"/>
        <v>313051</v>
      </c>
      <c r="CB82" s="109">
        <f t="shared" si="25"/>
        <v>0</v>
      </c>
      <c r="CC82" s="403">
        <f t="shared" si="31"/>
        <v>313051</v>
      </c>
      <c r="CD82" s="112">
        <f t="shared" si="26"/>
        <v>2675</v>
      </c>
      <c r="CE82" s="112">
        <f t="shared" si="32"/>
        <v>315726</v>
      </c>
      <c r="CF82" s="113"/>
      <c r="CG82" s="114"/>
      <c r="CI82" s="18"/>
    </row>
    <row r="83" spans="1:87" x14ac:dyDescent="0.25">
      <c r="A83" s="308" t="s">
        <v>165</v>
      </c>
      <c r="B83" s="102">
        <f t="shared" si="17"/>
        <v>41349</v>
      </c>
      <c r="C83" s="329">
        <f t="shared" si="33"/>
        <v>313051</v>
      </c>
      <c r="D83" s="110">
        <f t="shared" si="33"/>
        <v>0</v>
      </c>
      <c r="E83" s="111">
        <f t="shared" si="27"/>
        <v>2675</v>
      </c>
      <c r="F83" s="212">
        <f t="shared" si="18"/>
        <v>315726</v>
      </c>
      <c r="G83" s="387"/>
      <c r="H83" s="387"/>
      <c r="I83" s="120"/>
      <c r="J83" s="120"/>
      <c r="K83" s="120"/>
      <c r="L83" s="107">
        <f t="shared" si="19"/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07">
        <f t="shared" si="28"/>
        <v>0</v>
      </c>
      <c r="AC83" s="120"/>
      <c r="AD83" s="108">
        <f t="shared" si="20"/>
        <v>0</v>
      </c>
      <c r="AE83" s="387"/>
      <c r="AF83" s="387">
        <v>8000</v>
      </c>
      <c r="AG83" s="387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07">
        <f t="shared" si="21"/>
        <v>8000</v>
      </c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07">
        <f t="shared" si="29"/>
        <v>0</v>
      </c>
      <c r="BK83" s="120"/>
      <c r="BL83" s="107">
        <f t="shared" si="22"/>
        <v>8000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09">
        <f t="shared" si="23"/>
        <v>0</v>
      </c>
      <c r="BZ83" s="107">
        <f t="shared" si="30"/>
        <v>0</v>
      </c>
      <c r="CA83" s="109">
        <f t="shared" si="24"/>
        <v>305051</v>
      </c>
      <c r="CB83" s="109">
        <f t="shared" si="25"/>
        <v>0</v>
      </c>
      <c r="CC83" s="403">
        <f t="shared" si="31"/>
        <v>305051</v>
      </c>
      <c r="CD83" s="112">
        <f t="shared" si="26"/>
        <v>2675</v>
      </c>
      <c r="CE83" s="112">
        <f t="shared" si="32"/>
        <v>307726</v>
      </c>
      <c r="CF83" s="113"/>
      <c r="CG83" s="114"/>
      <c r="CI83" s="18"/>
    </row>
    <row r="84" spans="1:87" x14ac:dyDescent="0.25">
      <c r="A84" s="309" t="s">
        <v>166</v>
      </c>
      <c r="B84" s="310">
        <f t="shared" si="17"/>
        <v>41350</v>
      </c>
      <c r="C84" s="329">
        <f t="shared" si="33"/>
        <v>305051</v>
      </c>
      <c r="D84" s="110">
        <f t="shared" si="33"/>
        <v>0</v>
      </c>
      <c r="E84" s="111">
        <f t="shared" si="27"/>
        <v>2675</v>
      </c>
      <c r="F84" s="212">
        <f t="shared" si="18"/>
        <v>307726</v>
      </c>
      <c r="G84" s="387"/>
      <c r="H84" s="387"/>
      <c r="I84" s="120"/>
      <c r="J84" s="120"/>
      <c r="K84" s="120"/>
      <c r="L84" s="107">
        <f t="shared" si="19"/>
        <v>0</v>
      </c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07">
        <f t="shared" si="28"/>
        <v>0</v>
      </c>
      <c r="AC84" s="120"/>
      <c r="AD84" s="108">
        <f t="shared" si="20"/>
        <v>0</v>
      </c>
      <c r="AE84" s="387"/>
      <c r="AF84" s="387"/>
      <c r="AG84" s="387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07">
        <f t="shared" si="21"/>
        <v>0</v>
      </c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07">
        <f t="shared" si="29"/>
        <v>0</v>
      </c>
      <c r="BK84" s="120"/>
      <c r="BL84" s="107">
        <f t="shared" si="22"/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09">
        <f t="shared" si="23"/>
        <v>0</v>
      </c>
      <c r="BZ84" s="107">
        <f t="shared" si="30"/>
        <v>0</v>
      </c>
      <c r="CA84" s="109">
        <f t="shared" si="24"/>
        <v>305051</v>
      </c>
      <c r="CB84" s="109">
        <f t="shared" si="25"/>
        <v>0</v>
      </c>
      <c r="CC84" s="403">
        <f t="shared" si="31"/>
        <v>305051</v>
      </c>
      <c r="CD84" s="112">
        <f t="shared" si="26"/>
        <v>2675</v>
      </c>
      <c r="CE84" s="112">
        <f t="shared" si="32"/>
        <v>307726</v>
      </c>
      <c r="CF84" s="113"/>
      <c r="CG84" s="114"/>
      <c r="CI84" s="18"/>
    </row>
    <row r="85" spans="1:87" x14ac:dyDescent="0.25">
      <c r="A85" s="308" t="s">
        <v>167</v>
      </c>
      <c r="B85" s="102">
        <f t="shared" si="17"/>
        <v>41351</v>
      </c>
      <c r="C85" s="329">
        <f t="shared" si="33"/>
        <v>305051</v>
      </c>
      <c r="D85" s="110">
        <f t="shared" si="33"/>
        <v>0</v>
      </c>
      <c r="E85" s="111">
        <f t="shared" si="27"/>
        <v>2675</v>
      </c>
      <c r="F85" s="212">
        <f t="shared" si="18"/>
        <v>307726</v>
      </c>
      <c r="G85" s="387">
        <v>66000</v>
      </c>
      <c r="H85" s="387"/>
      <c r="I85" s="120"/>
      <c r="J85" s="120"/>
      <c r="K85" s="120"/>
      <c r="L85" s="107">
        <f t="shared" si="19"/>
        <v>66000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07">
        <f t="shared" si="28"/>
        <v>0</v>
      </c>
      <c r="AC85" s="120"/>
      <c r="AD85" s="108">
        <f t="shared" si="20"/>
        <v>66000</v>
      </c>
      <c r="AE85" s="387">
        <v>22000</v>
      </c>
      <c r="AF85" s="387">
        <v>8000</v>
      </c>
      <c r="AG85" s="387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07">
        <f t="shared" si="21"/>
        <v>30000</v>
      </c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07">
        <f t="shared" si="29"/>
        <v>0</v>
      </c>
      <c r="BK85" s="120"/>
      <c r="BL85" s="107">
        <f t="shared" si="22"/>
        <v>30000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09">
        <f t="shared" si="23"/>
        <v>0</v>
      </c>
      <c r="BZ85" s="107">
        <f t="shared" si="30"/>
        <v>0</v>
      </c>
      <c r="CA85" s="109">
        <f t="shared" si="24"/>
        <v>341051</v>
      </c>
      <c r="CB85" s="109">
        <f t="shared" si="25"/>
        <v>0</v>
      </c>
      <c r="CC85" s="403">
        <f t="shared" si="31"/>
        <v>341051</v>
      </c>
      <c r="CD85" s="112">
        <f t="shared" si="26"/>
        <v>2675</v>
      </c>
      <c r="CE85" s="112">
        <f t="shared" si="32"/>
        <v>343726</v>
      </c>
      <c r="CF85" s="113"/>
      <c r="CG85" s="114"/>
      <c r="CI85" s="18"/>
    </row>
    <row r="86" spans="1:87" x14ac:dyDescent="0.25">
      <c r="A86" s="308" t="s">
        <v>161</v>
      </c>
      <c r="B86" s="102">
        <f t="shared" si="17"/>
        <v>41352</v>
      </c>
      <c r="C86" s="329">
        <f t="shared" si="33"/>
        <v>341051</v>
      </c>
      <c r="D86" s="110">
        <f t="shared" si="33"/>
        <v>0</v>
      </c>
      <c r="E86" s="111">
        <f t="shared" si="27"/>
        <v>2675</v>
      </c>
      <c r="F86" s="212">
        <f t="shared" si="18"/>
        <v>343726</v>
      </c>
      <c r="G86" s="387"/>
      <c r="H86" s="387"/>
      <c r="I86" s="120"/>
      <c r="J86" s="120"/>
      <c r="K86" s="120"/>
      <c r="L86" s="107">
        <f t="shared" si="19"/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07">
        <f t="shared" si="28"/>
        <v>0</v>
      </c>
      <c r="AC86" s="120"/>
      <c r="AD86" s="108">
        <f t="shared" si="20"/>
        <v>0</v>
      </c>
      <c r="AE86" s="387">
        <v>26000</v>
      </c>
      <c r="AF86" s="387">
        <v>12000</v>
      </c>
      <c r="AG86" s="387">
        <v>7000</v>
      </c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07">
        <f t="shared" si="21"/>
        <v>45000</v>
      </c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07">
        <f t="shared" si="29"/>
        <v>0</v>
      </c>
      <c r="BK86" s="120"/>
      <c r="BL86" s="107">
        <f t="shared" si="22"/>
        <v>45000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09">
        <f t="shared" si="23"/>
        <v>0</v>
      </c>
      <c r="BZ86" s="107">
        <f t="shared" si="30"/>
        <v>0</v>
      </c>
      <c r="CA86" s="109">
        <f t="shared" si="24"/>
        <v>296051</v>
      </c>
      <c r="CB86" s="109">
        <f t="shared" si="25"/>
        <v>0</v>
      </c>
      <c r="CC86" s="403">
        <f t="shared" si="31"/>
        <v>296051</v>
      </c>
      <c r="CD86" s="112">
        <f t="shared" si="26"/>
        <v>2675</v>
      </c>
      <c r="CE86" s="112">
        <f t="shared" si="32"/>
        <v>298726</v>
      </c>
      <c r="CF86" s="113"/>
      <c r="CG86" s="114"/>
      <c r="CI86" s="18"/>
    </row>
    <row r="87" spans="1:87" x14ac:dyDescent="0.25">
      <c r="A87" s="308" t="s">
        <v>162</v>
      </c>
      <c r="B87" s="102">
        <f t="shared" si="17"/>
        <v>41353</v>
      </c>
      <c r="C87" s="329">
        <f t="shared" si="33"/>
        <v>296051</v>
      </c>
      <c r="D87" s="110">
        <f t="shared" si="33"/>
        <v>0</v>
      </c>
      <c r="E87" s="111">
        <f t="shared" si="27"/>
        <v>2675</v>
      </c>
      <c r="F87" s="212">
        <f t="shared" si="18"/>
        <v>298726</v>
      </c>
      <c r="G87" s="387">
        <v>102000</v>
      </c>
      <c r="H87" s="387"/>
      <c r="I87" s="120"/>
      <c r="J87" s="120"/>
      <c r="K87" s="120"/>
      <c r="L87" s="107">
        <f t="shared" si="19"/>
        <v>102000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07">
        <f t="shared" si="28"/>
        <v>0</v>
      </c>
      <c r="AC87" s="120"/>
      <c r="AD87" s="108">
        <f t="shared" si="20"/>
        <v>102000</v>
      </c>
      <c r="AE87" s="387">
        <v>27000</v>
      </c>
      <c r="AF87" s="387"/>
      <c r="AG87" s="387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07">
        <f t="shared" si="21"/>
        <v>27000</v>
      </c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07">
        <f t="shared" si="29"/>
        <v>0</v>
      </c>
      <c r="BK87" s="120"/>
      <c r="BL87" s="107">
        <f t="shared" si="22"/>
        <v>27000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09">
        <f t="shared" si="23"/>
        <v>0</v>
      </c>
      <c r="BZ87" s="107">
        <f t="shared" si="30"/>
        <v>0</v>
      </c>
      <c r="CA87" s="109">
        <f t="shared" si="24"/>
        <v>371051</v>
      </c>
      <c r="CB87" s="109">
        <f t="shared" si="25"/>
        <v>0</v>
      </c>
      <c r="CC87" s="403">
        <f t="shared" si="31"/>
        <v>371051</v>
      </c>
      <c r="CD87" s="112">
        <f t="shared" si="26"/>
        <v>2675</v>
      </c>
      <c r="CE87" s="112">
        <f t="shared" si="32"/>
        <v>373726</v>
      </c>
      <c r="CF87" s="113"/>
      <c r="CG87" s="114"/>
      <c r="CI87" s="18"/>
    </row>
    <row r="88" spans="1:87" x14ac:dyDescent="0.25">
      <c r="A88" s="308" t="s">
        <v>163</v>
      </c>
      <c r="B88" s="102">
        <f t="shared" si="17"/>
        <v>41354</v>
      </c>
      <c r="C88" s="329">
        <f t="shared" si="33"/>
        <v>371051</v>
      </c>
      <c r="D88" s="110">
        <f t="shared" si="33"/>
        <v>0</v>
      </c>
      <c r="E88" s="111">
        <f t="shared" si="27"/>
        <v>2675</v>
      </c>
      <c r="F88" s="212">
        <f t="shared" si="18"/>
        <v>373726</v>
      </c>
      <c r="G88" s="387"/>
      <c r="H88" s="387"/>
      <c r="I88" s="120"/>
      <c r="J88" s="120"/>
      <c r="K88" s="120"/>
      <c r="L88" s="107">
        <f t="shared" si="19"/>
        <v>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07">
        <f t="shared" si="28"/>
        <v>0</v>
      </c>
      <c r="AC88" s="120"/>
      <c r="AD88" s="108">
        <f t="shared" si="20"/>
        <v>0</v>
      </c>
      <c r="AE88" s="387">
        <v>33000</v>
      </c>
      <c r="AF88" s="387">
        <v>20000</v>
      </c>
      <c r="AG88" s="387">
        <v>10000</v>
      </c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07">
        <f t="shared" si="21"/>
        <v>63000</v>
      </c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07">
        <f t="shared" si="29"/>
        <v>0</v>
      </c>
      <c r="BK88" s="120"/>
      <c r="BL88" s="107">
        <f t="shared" si="22"/>
        <v>63000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09">
        <f t="shared" si="23"/>
        <v>0</v>
      </c>
      <c r="BZ88" s="107">
        <f t="shared" si="30"/>
        <v>0</v>
      </c>
      <c r="CA88" s="109">
        <f t="shared" si="24"/>
        <v>308051</v>
      </c>
      <c r="CB88" s="109">
        <f t="shared" si="25"/>
        <v>0</v>
      </c>
      <c r="CC88" s="403">
        <f t="shared" si="31"/>
        <v>308051</v>
      </c>
      <c r="CD88" s="112">
        <f t="shared" si="26"/>
        <v>2675</v>
      </c>
      <c r="CE88" s="112">
        <f t="shared" si="32"/>
        <v>310726</v>
      </c>
      <c r="CF88" s="113"/>
      <c r="CG88" s="114"/>
      <c r="CI88" s="18"/>
    </row>
    <row r="89" spans="1:87" x14ac:dyDescent="0.25">
      <c r="A89" s="308" t="s">
        <v>164</v>
      </c>
      <c r="B89" s="102">
        <f t="shared" si="17"/>
        <v>41355</v>
      </c>
      <c r="C89" s="329">
        <f t="shared" si="33"/>
        <v>308051</v>
      </c>
      <c r="D89" s="110">
        <f t="shared" si="33"/>
        <v>0</v>
      </c>
      <c r="E89" s="111">
        <f t="shared" si="27"/>
        <v>2675</v>
      </c>
      <c r="F89" s="212">
        <f t="shared" si="18"/>
        <v>310726</v>
      </c>
      <c r="G89" s="387"/>
      <c r="H89" s="387"/>
      <c r="I89" s="120"/>
      <c r="J89" s="120"/>
      <c r="K89" s="120"/>
      <c r="L89" s="107">
        <f t="shared" si="19"/>
        <v>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07">
        <f t="shared" si="28"/>
        <v>0</v>
      </c>
      <c r="AC89" s="120"/>
      <c r="AD89" s="108">
        <f t="shared" si="20"/>
        <v>0</v>
      </c>
      <c r="AE89" s="387">
        <v>43000</v>
      </c>
      <c r="AF89" s="387"/>
      <c r="AG89" s="387">
        <v>10000</v>
      </c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07">
        <f t="shared" si="21"/>
        <v>53000</v>
      </c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07">
        <f t="shared" si="29"/>
        <v>0</v>
      </c>
      <c r="BK89" s="120"/>
      <c r="BL89" s="107">
        <f t="shared" si="22"/>
        <v>53000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09">
        <f t="shared" si="23"/>
        <v>0</v>
      </c>
      <c r="BZ89" s="107">
        <f t="shared" si="30"/>
        <v>0</v>
      </c>
      <c r="CA89" s="109">
        <f t="shared" si="24"/>
        <v>255051</v>
      </c>
      <c r="CB89" s="109">
        <f t="shared" si="25"/>
        <v>0</v>
      </c>
      <c r="CC89" s="403">
        <f t="shared" si="31"/>
        <v>255051</v>
      </c>
      <c r="CD89" s="112">
        <f t="shared" si="26"/>
        <v>2675</v>
      </c>
      <c r="CE89" s="112">
        <f t="shared" si="32"/>
        <v>257726</v>
      </c>
      <c r="CF89" s="113"/>
      <c r="CG89" s="114"/>
      <c r="CI89" s="18"/>
    </row>
    <row r="90" spans="1:87" x14ac:dyDescent="0.25">
      <c r="A90" s="308" t="s">
        <v>165</v>
      </c>
      <c r="B90" s="102">
        <f t="shared" si="17"/>
        <v>41356</v>
      </c>
      <c r="C90" s="329">
        <f t="shared" si="33"/>
        <v>255051</v>
      </c>
      <c r="D90" s="110">
        <f t="shared" si="33"/>
        <v>0</v>
      </c>
      <c r="E90" s="111">
        <f t="shared" si="27"/>
        <v>2675</v>
      </c>
      <c r="F90" s="212">
        <f t="shared" si="18"/>
        <v>257726</v>
      </c>
      <c r="G90" s="387">
        <v>37000</v>
      </c>
      <c r="H90" s="387"/>
      <c r="I90" s="120"/>
      <c r="J90" s="120"/>
      <c r="K90" s="120"/>
      <c r="L90" s="107">
        <f t="shared" si="19"/>
        <v>37000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07">
        <f t="shared" si="28"/>
        <v>0</v>
      </c>
      <c r="AC90" s="120"/>
      <c r="AD90" s="108">
        <f t="shared" si="20"/>
        <v>37000</v>
      </c>
      <c r="AE90" s="387"/>
      <c r="AF90" s="387"/>
      <c r="AG90" s="387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07">
        <f t="shared" si="21"/>
        <v>0</v>
      </c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07">
        <f t="shared" si="29"/>
        <v>0</v>
      </c>
      <c r="BK90" s="120"/>
      <c r="BL90" s="107">
        <f t="shared" si="22"/>
        <v>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09">
        <f t="shared" si="23"/>
        <v>0</v>
      </c>
      <c r="BZ90" s="107">
        <f t="shared" si="30"/>
        <v>0</v>
      </c>
      <c r="CA90" s="109">
        <f t="shared" si="24"/>
        <v>292051</v>
      </c>
      <c r="CB90" s="109">
        <f t="shared" si="25"/>
        <v>0</v>
      </c>
      <c r="CC90" s="403">
        <f t="shared" si="31"/>
        <v>292051</v>
      </c>
      <c r="CD90" s="112">
        <f t="shared" si="26"/>
        <v>2675</v>
      </c>
      <c r="CE90" s="112">
        <f t="shared" si="32"/>
        <v>294726</v>
      </c>
      <c r="CF90" s="113"/>
      <c r="CG90" s="114"/>
      <c r="CI90" s="18"/>
    </row>
    <row r="91" spans="1:87" x14ac:dyDescent="0.25">
      <c r="A91" s="309" t="s">
        <v>166</v>
      </c>
      <c r="B91" s="310">
        <f t="shared" si="17"/>
        <v>41357</v>
      </c>
      <c r="C91" s="329">
        <f t="shared" si="33"/>
        <v>292051</v>
      </c>
      <c r="D91" s="110">
        <f t="shared" si="33"/>
        <v>0</v>
      </c>
      <c r="E91" s="111">
        <f t="shared" si="27"/>
        <v>2675</v>
      </c>
      <c r="F91" s="212">
        <f t="shared" si="18"/>
        <v>294726</v>
      </c>
      <c r="G91" s="387"/>
      <c r="H91" s="387"/>
      <c r="I91" s="120"/>
      <c r="J91" s="120"/>
      <c r="K91" s="120"/>
      <c r="L91" s="107">
        <f t="shared" si="19"/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07">
        <f t="shared" si="28"/>
        <v>0</v>
      </c>
      <c r="AC91" s="120"/>
      <c r="AD91" s="108">
        <f t="shared" si="20"/>
        <v>0</v>
      </c>
      <c r="AE91" s="387"/>
      <c r="AF91" s="387"/>
      <c r="AG91" s="387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07">
        <f t="shared" si="21"/>
        <v>0</v>
      </c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07">
        <f t="shared" si="29"/>
        <v>0</v>
      </c>
      <c r="BK91" s="120"/>
      <c r="BL91" s="107">
        <f t="shared" si="22"/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09">
        <f t="shared" si="23"/>
        <v>0</v>
      </c>
      <c r="BZ91" s="107">
        <f t="shared" si="30"/>
        <v>0</v>
      </c>
      <c r="CA91" s="109">
        <f t="shared" si="24"/>
        <v>292051</v>
      </c>
      <c r="CB91" s="109">
        <f t="shared" si="25"/>
        <v>0</v>
      </c>
      <c r="CC91" s="403">
        <f t="shared" si="31"/>
        <v>292051</v>
      </c>
      <c r="CD91" s="112">
        <f t="shared" si="26"/>
        <v>2675</v>
      </c>
      <c r="CE91" s="112">
        <f t="shared" si="32"/>
        <v>294726</v>
      </c>
      <c r="CF91" s="113"/>
      <c r="CG91" s="114"/>
      <c r="CI91" s="18"/>
    </row>
    <row r="92" spans="1:87" x14ac:dyDescent="0.25">
      <c r="A92" s="308" t="s">
        <v>167</v>
      </c>
      <c r="B92" s="102">
        <f t="shared" si="17"/>
        <v>41358</v>
      </c>
      <c r="C92" s="329">
        <f t="shared" si="33"/>
        <v>292051</v>
      </c>
      <c r="D92" s="110">
        <f t="shared" si="33"/>
        <v>0</v>
      </c>
      <c r="E92" s="111">
        <f t="shared" si="27"/>
        <v>2675</v>
      </c>
      <c r="F92" s="212">
        <f t="shared" si="18"/>
        <v>294726</v>
      </c>
      <c r="G92" s="387"/>
      <c r="H92" s="387"/>
      <c r="I92" s="120"/>
      <c r="J92" s="120"/>
      <c r="K92" s="120"/>
      <c r="L92" s="107">
        <f t="shared" si="19"/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07">
        <f t="shared" si="28"/>
        <v>0</v>
      </c>
      <c r="AC92" s="120"/>
      <c r="AD92" s="108">
        <f t="shared" si="20"/>
        <v>0</v>
      </c>
      <c r="AE92" s="387">
        <v>22000</v>
      </c>
      <c r="AF92" s="387">
        <v>12000</v>
      </c>
      <c r="AG92" s="387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07">
        <f t="shared" si="21"/>
        <v>34000</v>
      </c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07">
        <f t="shared" si="29"/>
        <v>0</v>
      </c>
      <c r="BK92" s="120"/>
      <c r="BL92" s="107">
        <f t="shared" si="22"/>
        <v>34000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09">
        <f t="shared" si="23"/>
        <v>0</v>
      </c>
      <c r="BZ92" s="107">
        <f t="shared" si="30"/>
        <v>0</v>
      </c>
      <c r="CA92" s="109">
        <f t="shared" si="24"/>
        <v>258051</v>
      </c>
      <c r="CB92" s="109">
        <f t="shared" si="25"/>
        <v>0</v>
      </c>
      <c r="CC92" s="403">
        <f t="shared" si="31"/>
        <v>258051</v>
      </c>
      <c r="CD92" s="112">
        <f t="shared" si="26"/>
        <v>2675</v>
      </c>
      <c r="CE92" s="112">
        <f t="shared" si="32"/>
        <v>260726</v>
      </c>
      <c r="CF92" s="113"/>
      <c r="CG92" s="114"/>
      <c r="CI92" s="18"/>
    </row>
    <row r="93" spans="1:87" x14ac:dyDescent="0.25">
      <c r="A93" s="308" t="s">
        <v>161</v>
      </c>
      <c r="B93" s="102">
        <f t="shared" si="17"/>
        <v>41359</v>
      </c>
      <c r="C93" s="329">
        <f t="shared" si="33"/>
        <v>258051</v>
      </c>
      <c r="D93" s="110">
        <f t="shared" si="33"/>
        <v>0</v>
      </c>
      <c r="E93" s="111">
        <f t="shared" si="27"/>
        <v>2675</v>
      </c>
      <c r="F93" s="212">
        <f t="shared" si="18"/>
        <v>260726</v>
      </c>
      <c r="G93" s="387">
        <v>101000</v>
      </c>
      <c r="H93" s="387"/>
      <c r="I93" s="120"/>
      <c r="J93" s="120"/>
      <c r="K93" s="120"/>
      <c r="L93" s="107">
        <f t="shared" si="19"/>
        <v>101000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07">
        <f t="shared" si="28"/>
        <v>0</v>
      </c>
      <c r="AC93" s="120"/>
      <c r="AD93" s="108">
        <f t="shared" si="20"/>
        <v>101000</v>
      </c>
      <c r="AE93" s="387">
        <v>28000</v>
      </c>
      <c r="AF93" s="387">
        <v>12000</v>
      </c>
      <c r="AG93" s="387">
        <v>10000</v>
      </c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07">
        <f t="shared" si="21"/>
        <v>50000</v>
      </c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07">
        <f t="shared" si="29"/>
        <v>0</v>
      </c>
      <c r="BK93" s="120"/>
      <c r="BL93" s="107">
        <f t="shared" si="22"/>
        <v>50000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09">
        <f t="shared" si="23"/>
        <v>0</v>
      </c>
      <c r="BZ93" s="107">
        <f t="shared" si="30"/>
        <v>0</v>
      </c>
      <c r="CA93" s="109">
        <f t="shared" si="24"/>
        <v>309051</v>
      </c>
      <c r="CB93" s="109">
        <f t="shared" si="25"/>
        <v>0</v>
      </c>
      <c r="CC93" s="403">
        <f t="shared" si="31"/>
        <v>309051</v>
      </c>
      <c r="CD93" s="112">
        <f t="shared" si="26"/>
        <v>2675</v>
      </c>
      <c r="CE93" s="112">
        <f t="shared" si="32"/>
        <v>311726</v>
      </c>
      <c r="CF93" s="113"/>
      <c r="CG93" s="114"/>
      <c r="CI93" s="18"/>
    </row>
    <row r="94" spans="1:87" x14ac:dyDescent="0.25">
      <c r="A94" s="308" t="s">
        <v>162</v>
      </c>
      <c r="B94" s="102">
        <f t="shared" si="17"/>
        <v>41360</v>
      </c>
      <c r="C94" s="329">
        <f t="shared" si="33"/>
        <v>309051</v>
      </c>
      <c r="D94" s="110">
        <f t="shared" si="33"/>
        <v>0</v>
      </c>
      <c r="E94" s="111">
        <f t="shared" si="27"/>
        <v>2675</v>
      </c>
      <c r="F94" s="212">
        <f t="shared" si="18"/>
        <v>311726</v>
      </c>
      <c r="G94" s="387"/>
      <c r="H94" s="387"/>
      <c r="I94" s="120"/>
      <c r="J94" s="120"/>
      <c r="K94" s="120"/>
      <c r="L94" s="107">
        <f t="shared" si="19"/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07">
        <f t="shared" si="28"/>
        <v>0</v>
      </c>
      <c r="AC94" s="120"/>
      <c r="AD94" s="108">
        <f t="shared" si="20"/>
        <v>0</v>
      </c>
      <c r="AE94" s="387">
        <v>19000</v>
      </c>
      <c r="AF94" s="387"/>
      <c r="AG94" s="387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07">
        <f t="shared" si="21"/>
        <v>19000</v>
      </c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07">
        <f t="shared" si="29"/>
        <v>0</v>
      </c>
      <c r="BK94" s="120"/>
      <c r="BL94" s="107">
        <f t="shared" si="22"/>
        <v>19000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09">
        <f t="shared" si="23"/>
        <v>0</v>
      </c>
      <c r="BZ94" s="107">
        <f t="shared" si="30"/>
        <v>0</v>
      </c>
      <c r="CA94" s="109">
        <f t="shared" si="24"/>
        <v>290051</v>
      </c>
      <c r="CB94" s="109">
        <f t="shared" si="25"/>
        <v>0</v>
      </c>
      <c r="CC94" s="403">
        <f t="shared" si="31"/>
        <v>290051</v>
      </c>
      <c r="CD94" s="112">
        <f t="shared" si="26"/>
        <v>2675</v>
      </c>
      <c r="CE94" s="112">
        <f t="shared" si="32"/>
        <v>292726</v>
      </c>
      <c r="CF94" s="113"/>
      <c r="CG94" s="114"/>
      <c r="CI94" s="18"/>
    </row>
    <row r="95" spans="1:87" x14ac:dyDescent="0.25">
      <c r="A95" s="308" t="s">
        <v>163</v>
      </c>
      <c r="B95" s="102">
        <f t="shared" si="17"/>
        <v>41361</v>
      </c>
      <c r="C95" s="329">
        <f t="shared" si="33"/>
        <v>290051</v>
      </c>
      <c r="D95" s="110">
        <f t="shared" si="33"/>
        <v>0</v>
      </c>
      <c r="E95" s="111">
        <f t="shared" si="27"/>
        <v>2675</v>
      </c>
      <c r="F95" s="212">
        <f t="shared" si="18"/>
        <v>292726</v>
      </c>
      <c r="G95" s="387"/>
      <c r="H95" s="387"/>
      <c r="I95" s="120"/>
      <c r="J95" s="120"/>
      <c r="K95" s="120"/>
      <c r="L95" s="107">
        <f t="shared" si="19"/>
        <v>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07">
        <f t="shared" si="28"/>
        <v>0</v>
      </c>
      <c r="AC95" s="120"/>
      <c r="AD95" s="108">
        <f t="shared" si="20"/>
        <v>0</v>
      </c>
      <c r="AE95" s="387">
        <v>71000</v>
      </c>
      <c r="AF95" s="387">
        <v>12000</v>
      </c>
      <c r="AG95" s="387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07">
        <f t="shared" si="21"/>
        <v>83000</v>
      </c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07">
        <f t="shared" si="29"/>
        <v>0</v>
      </c>
      <c r="BK95" s="120"/>
      <c r="BL95" s="107">
        <f t="shared" si="22"/>
        <v>83000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09">
        <f t="shared" si="23"/>
        <v>0</v>
      </c>
      <c r="BZ95" s="107">
        <f t="shared" si="30"/>
        <v>0</v>
      </c>
      <c r="CA95" s="109">
        <f t="shared" si="24"/>
        <v>207051</v>
      </c>
      <c r="CB95" s="109">
        <f t="shared" si="25"/>
        <v>0</v>
      </c>
      <c r="CC95" s="403">
        <f t="shared" si="31"/>
        <v>207051</v>
      </c>
      <c r="CD95" s="112">
        <f t="shared" si="26"/>
        <v>2675</v>
      </c>
      <c r="CE95" s="112">
        <f t="shared" si="32"/>
        <v>209726</v>
      </c>
      <c r="CF95" s="113"/>
      <c r="CG95" s="114"/>
      <c r="CI95" s="18"/>
    </row>
    <row r="96" spans="1:87" x14ac:dyDescent="0.25">
      <c r="A96" s="308" t="s">
        <v>164</v>
      </c>
      <c r="B96" s="102">
        <f t="shared" si="17"/>
        <v>41362</v>
      </c>
      <c r="C96" s="329">
        <f t="shared" si="33"/>
        <v>207051</v>
      </c>
      <c r="D96" s="110">
        <f t="shared" si="33"/>
        <v>0</v>
      </c>
      <c r="E96" s="111">
        <f t="shared" si="27"/>
        <v>2675</v>
      </c>
      <c r="F96" s="212">
        <f t="shared" si="18"/>
        <v>209726</v>
      </c>
      <c r="G96" s="387"/>
      <c r="H96" s="387"/>
      <c r="I96" s="120"/>
      <c r="J96" s="120"/>
      <c r="K96" s="120"/>
      <c r="L96" s="107">
        <f t="shared" si="19"/>
        <v>0</v>
      </c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07">
        <f t="shared" si="28"/>
        <v>0</v>
      </c>
      <c r="AC96" s="120"/>
      <c r="AD96" s="108">
        <f t="shared" si="20"/>
        <v>0</v>
      </c>
      <c r="AE96" s="387"/>
      <c r="AF96" s="387"/>
      <c r="AG96" s="387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07">
        <f t="shared" si="21"/>
        <v>0</v>
      </c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07">
        <f t="shared" si="29"/>
        <v>0</v>
      </c>
      <c r="BK96" s="120"/>
      <c r="BL96" s="107">
        <f t="shared" si="22"/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09">
        <f t="shared" si="23"/>
        <v>0</v>
      </c>
      <c r="BZ96" s="107">
        <f t="shared" si="30"/>
        <v>0</v>
      </c>
      <c r="CA96" s="109">
        <f t="shared" si="24"/>
        <v>207051</v>
      </c>
      <c r="CB96" s="109">
        <f t="shared" si="25"/>
        <v>0</v>
      </c>
      <c r="CC96" s="403">
        <f t="shared" si="31"/>
        <v>207051</v>
      </c>
      <c r="CD96" s="112">
        <f t="shared" si="26"/>
        <v>2675</v>
      </c>
      <c r="CE96" s="112">
        <f t="shared" si="32"/>
        <v>209726</v>
      </c>
      <c r="CF96" s="113"/>
      <c r="CG96" s="114"/>
      <c r="CI96" s="18"/>
    </row>
    <row r="97" spans="1:87" x14ac:dyDescent="0.25">
      <c r="A97" s="308" t="s">
        <v>165</v>
      </c>
      <c r="B97" s="102">
        <f t="shared" si="17"/>
        <v>41363</v>
      </c>
      <c r="C97" s="329">
        <f t="shared" si="33"/>
        <v>207051</v>
      </c>
      <c r="D97" s="110">
        <f t="shared" si="33"/>
        <v>0</v>
      </c>
      <c r="E97" s="111">
        <f t="shared" si="27"/>
        <v>2675</v>
      </c>
      <c r="F97" s="212">
        <f t="shared" si="18"/>
        <v>209726</v>
      </c>
      <c r="G97" s="387">
        <v>89000</v>
      </c>
      <c r="H97" s="387"/>
      <c r="I97" s="120"/>
      <c r="J97" s="120"/>
      <c r="K97" s="120"/>
      <c r="L97" s="107">
        <f t="shared" si="19"/>
        <v>89000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07">
        <f t="shared" si="28"/>
        <v>0</v>
      </c>
      <c r="AC97" s="120"/>
      <c r="AD97" s="108">
        <f t="shared" si="20"/>
        <v>89000</v>
      </c>
      <c r="AE97" s="387">
        <v>9000</v>
      </c>
      <c r="AF97" s="387">
        <v>8000</v>
      </c>
      <c r="AG97" s="387">
        <v>8000</v>
      </c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07">
        <f t="shared" si="21"/>
        <v>25000</v>
      </c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07">
        <f t="shared" si="29"/>
        <v>0</v>
      </c>
      <c r="BK97" s="120"/>
      <c r="BL97" s="107">
        <f t="shared" si="22"/>
        <v>25000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09">
        <f t="shared" si="23"/>
        <v>0</v>
      </c>
      <c r="BZ97" s="107">
        <f t="shared" si="30"/>
        <v>0</v>
      </c>
      <c r="CA97" s="109">
        <f t="shared" si="24"/>
        <v>271051</v>
      </c>
      <c r="CB97" s="109">
        <f t="shared" si="25"/>
        <v>0</v>
      </c>
      <c r="CC97" s="403">
        <f t="shared" si="31"/>
        <v>271051</v>
      </c>
      <c r="CD97" s="112">
        <f t="shared" si="26"/>
        <v>2675</v>
      </c>
      <c r="CE97" s="112">
        <f t="shared" si="32"/>
        <v>273726</v>
      </c>
      <c r="CF97" s="121"/>
      <c r="CG97" s="122"/>
      <c r="CI97" s="18"/>
    </row>
    <row r="98" spans="1:87" x14ac:dyDescent="0.25">
      <c r="A98" s="309" t="s">
        <v>166</v>
      </c>
      <c r="B98" s="310">
        <f t="shared" si="17"/>
        <v>41364</v>
      </c>
      <c r="C98" s="329">
        <f t="shared" si="33"/>
        <v>271051</v>
      </c>
      <c r="D98" s="110">
        <f t="shared" si="33"/>
        <v>0</v>
      </c>
      <c r="E98" s="111">
        <f t="shared" si="27"/>
        <v>2675</v>
      </c>
      <c r="F98" s="218">
        <f t="shared" si="18"/>
        <v>273726</v>
      </c>
      <c r="G98" s="395">
        <v>10000</v>
      </c>
      <c r="H98" s="395"/>
      <c r="I98" s="219"/>
      <c r="J98" s="219"/>
      <c r="K98" s="219"/>
      <c r="L98" s="220">
        <f t="shared" si="19"/>
        <v>10000</v>
      </c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20">
        <f t="shared" si="28"/>
        <v>0</v>
      </c>
      <c r="AC98" s="219"/>
      <c r="AD98" s="221">
        <f t="shared" si="20"/>
        <v>10000</v>
      </c>
      <c r="AE98" s="395"/>
      <c r="AF98" s="395"/>
      <c r="AG98" s="395"/>
      <c r="AH98" s="219"/>
      <c r="AI98" s="219"/>
      <c r="AJ98" s="219"/>
      <c r="AK98" s="219"/>
      <c r="AL98" s="219"/>
      <c r="AM98" s="219"/>
      <c r="AN98" s="219"/>
      <c r="AO98" s="219"/>
      <c r="AP98" s="219"/>
      <c r="AQ98" s="219"/>
      <c r="AR98" s="219"/>
      <c r="AS98" s="219"/>
      <c r="AT98" s="220">
        <f t="shared" si="21"/>
        <v>0</v>
      </c>
      <c r="AU98" s="219"/>
      <c r="AV98" s="219"/>
      <c r="AW98" s="219"/>
      <c r="AX98" s="219"/>
      <c r="AY98" s="219"/>
      <c r="AZ98" s="219"/>
      <c r="BA98" s="219"/>
      <c r="BB98" s="219"/>
      <c r="BC98" s="219"/>
      <c r="BD98" s="219"/>
      <c r="BE98" s="219"/>
      <c r="BF98" s="219"/>
      <c r="BG98" s="219"/>
      <c r="BH98" s="219"/>
      <c r="BI98" s="219"/>
      <c r="BJ98" s="220">
        <f t="shared" si="29"/>
        <v>0</v>
      </c>
      <c r="BK98" s="219"/>
      <c r="BL98" s="220">
        <f t="shared" si="22"/>
        <v>0</v>
      </c>
      <c r="BM98" s="219"/>
      <c r="BN98" s="219"/>
      <c r="BO98" s="219"/>
      <c r="BP98" s="219"/>
      <c r="BQ98" s="219"/>
      <c r="BR98" s="219"/>
      <c r="BS98" s="219"/>
      <c r="BT98" s="219"/>
      <c r="BU98" s="219"/>
      <c r="BV98" s="219"/>
      <c r="BW98" s="219"/>
      <c r="BX98" s="219"/>
      <c r="BY98" s="109">
        <f t="shared" si="23"/>
        <v>0</v>
      </c>
      <c r="BZ98" s="241">
        <f t="shared" si="30"/>
        <v>0</v>
      </c>
      <c r="CA98" s="241">
        <f t="shared" si="24"/>
        <v>281051</v>
      </c>
      <c r="CB98" s="241">
        <f t="shared" si="25"/>
        <v>0</v>
      </c>
      <c r="CC98" s="404">
        <f t="shared" si="31"/>
        <v>281051</v>
      </c>
      <c r="CD98" s="243">
        <f t="shared" si="26"/>
        <v>2675</v>
      </c>
      <c r="CE98" s="243">
        <f t="shared" si="32"/>
        <v>283726</v>
      </c>
      <c r="CF98" s="397">
        <f>CG98-CE98</f>
        <v>1782</v>
      </c>
      <c r="CG98" s="397">
        <f>F99</f>
        <v>285508</v>
      </c>
      <c r="CI98" s="18"/>
    </row>
    <row r="99" spans="1:87" x14ac:dyDescent="0.25">
      <c r="A99" s="308" t="s">
        <v>167</v>
      </c>
      <c r="B99" s="102">
        <f t="shared" si="17"/>
        <v>41365</v>
      </c>
      <c r="C99" s="103">
        <v>282833</v>
      </c>
      <c r="D99" s="123">
        <f t="shared" si="33"/>
        <v>0</v>
      </c>
      <c r="E99" s="124">
        <f t="shared" si="27"/>
        <v>2675</v>
      </c>
      <c r="F99" s="212">
        <f t="shared" si="18"/>
        <v>285508</v>
      </c>
      <c r="G99" s="387"/>
      <c r="H99" s="387"/>
      <c r="I99" s="120"/>
      <c r="J99" s="120"/>
      <c r="K99" s="120"/>
      <c r="L99" s="107">
        <f t="shared" si="19"/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07">
        <f t="shared" si="28"/>
        <v>0</v>
      </c>
      <c r="AC99" s="120"/>
      <c r="AD99" s="108">
        <f t="shared" si="20"/>
        <v>0</v>
      </c>
      <c r="AE99" s="387">
        <v>9000</v>
      </c>
      <c r="AF99" s="387"/>
      <c r="AG99" s="387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07">
        <f t="shared" si="21"/>
        <v>9000</v>
      </c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07">
        <f t="shared" si="29"/>
        <v>0</v>
      </c>
      <c r="BK99" s="120"/>
      <c r="BL99" s="107">
        <f t="shared" si="22"/>
        <v>9000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09">
        <f t="shared" si="23"/>
        <v>0</v>
      </c>
      <c r="BZ99" s="107">
        <f t="shared" si="30"/>
        <v>0</v>
      </c>
      <c r="CA99" s="109">
        <f t="shared" si="24"/>
        <v>273833</v>
      </c>
      <c r="CB99" s="109">
        <f t="shared" si="25"/>
        <v>0</v>
      </c>
      <c r="CC99" s="403">
        <f t="shared" si="31"/>
        <v>273833</v>
      </c>
      <c r="CD99" s="112">
        <f t="shared" si="26"/>
        <v>2675</v>
      </c>
      <c r="CE99" s="112">
        <f t="shared" si="32"/>
        <v>276508</v>
      </c>
      <c r="CF99" s="113"/>
      <c r="CG99" s="114"/>
      <c r="CI99" s="18"/>
    </row>
    <row r="100" spans="1:87" x14ac:dyDescent="0.25">
      <c r="A100" s="308" t="s">
        <v>161</v>
      </c>
      <c r="B100" s="102">
        <f t="shared" si="17"/>
        <v>41366</v>
      </c>
      <c r="C100" s="329">
        <f t="shared" si="33"/>
        <v>273833</v>
      </c>
      <c r="D100" s="110">
        <f t="shared" si="33"/>
        <v>0</v>
      </c>
      <c r="E100" s="111">
        <f t="shared" si="27"/>
        <v>2675</v>
      </c>
      <c r="F100" s="212">
        <f t="shared" si="18"/>
        <v>276508</v>
      </c>
      <c r="G100" s="387"/>
      <c r="H100" s="387"/>
      <c r="I100" s="120"/>
      <c r="J100" s="120"/>
      <c r="K100" s="120"/>
      <c r="L100" s="107">
        <f t="shared" si="19"/>
        <v>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07">
        <f t="shared" si="28"/>
        <v>0</v>
      </c>
      <c r="AC100" s="120"/>
      <c r="AD100" s="108">
        <f t="shared" si="20"/>
        <v>0</v>
      </c>
      <c r="AE100" s="387">
        <v>37000</v>
      </c>
      <c r="AF100" s="387">
        <v>12000</v>
      </c>
      <c r="AG100" s="387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07">
        <f t="shared" si="21"/>
        <v>49000</v>
      </c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07">
        <f t="shared" si="29"/>
        <v>0</v>
      </c>
      <c r="BK100" s="120"/>
      <c r="BL100" s="107">
        <f t="shared" si="22"/>
        <v>49000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09">
        <f t="shared" si="23"/>
        <v>0</v>
      </c>
      <c r="BZ100" s="107">
        <f t="shared" si="30"/>
        <v>0</v>
      </c>
      <c r="CA100" s="109">
        <f t="shared" si="24"/>
        <v>224833</v>
      </c>
      <c r="CB100" s="109">
        <f t="shared" si="25"/>
        <v>0</v>
      </c>
      <c r="CC100" s="403">
        <f t="shared" si="31"/>
        <v>224833</v>
      </c>
      <c r="CD100" s="112">
        <f t="shared" si="26"/>
        <v>2675</v>
      </c>
      <c r="CE100" s="112">
        <f t="shared" si="32"/>
        <v>227508</v>
      </c>
      <c r="CF100" s="113"/>
      <c r="CG100" s="114"/>
      <c r="CI100" s="18"/>
    </row>
    <row r="101" spans="1:87" x14ac:dyDescent="0.25">
      <c r="A101" s="308" t="s">
        <v>162</v>
      </c>
      <c r="B101" s="102">
        <f t="shared" si="17"/>
        <v>41367</v>
      </c>
      <c r="C101" s="329">
        <f t="shared" si="33"/>
        <v>224833</v>
      </c>
      <c r="D101" s="110">
        <f t="shared" si="33"/>
        <v>0</v>
      </c>
      <c r="E101" s="111">
        <f t="shared" si="27"/>
        <v>2675</v>
      </c>
      <c r="F101" s="212">
        <f t="shared" si="18"/>
        <v>227508</v>
      </c>
      <c r="G101" s="387"/>
      <c r="H101" s="387"/>
      <c r="I101" s="120"/>
      <c r="J101" s="120"/>
      <c r="K101" s="120"/>
      <c r="L101" s="107">
        <f t="shared" si="19"/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07">
        <f t="shared" si="28"/>
        <v>0</v>
      </c>
      <c r="AC101" s="120"/>
      <c r="AD101" s="108">
        <f t="shared" si="20"/>
        <v>0</v>
      </c>
      <c r="AE101" s="387">
        <v>29000</v>
      </c>
      <c r="AF101" s="387">
        <v>12000</v>
      </c>
      <c r="AG101" s="387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07">
        <f t="shared" si="21"/>
        <v>41000</v>
      </c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07">
        <f t="shared" si="29"/>
        <v>0</v>
      </c>
      <c r="BK101" s="120"/>
      <c r="BL101" s="107">
        <f t="shared" si="22"/>
        <v>41000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09">
        <f t="shared" si="23"/>
        <v>0</v>
      </c>
      <c r="BZ101" s="107">
        <f t="shared" si="30"/>
        <v>0</v>
      </c>
      <c r="CA101" s="109">
        <f t="shared" si="24"/>
        <v>183833</v>
      </c>
      <c r="CB101" s="109">
        <f t="shared" si="25"/>
        <v>0</v>
      </c>
      <c r="CC101" s="403">
        <f t="shared" si="31"/>
        <v>183833</v>
      </c>
      <c r="CD101" s="112">
        <f t="shared" si="26"/>
        <v>2675</v>
      </c>
      <c r="CE101" s="112">
        <f t="shared" si="32"/>
        <v>186508</v>
      </c>
      <c r="CF101" s="113"/>
      <c r="CG101" s="114"/>
      <c r="CI101" s="18"/>
    </row>
    <row r="102" spans="1:87" x14ac:dyDescent="0.25">
      <c r="A102" s="308" t="s">
        <v>163</v>
      </c>
      <c r="B102" s="102">
        <f t="shared" si="17"/>
        <v>41368</v>
      </c>
      <c r="C102" s="329">
        <f t="shared" si="33"/>
        <v>183833</v>
      </c>
      <c r="D102" s="110">
        <f t="shared" si="33"/>
        <v>0</v>
      </c>
      <c r="E102" s="111">
        <f t="shared" si="27"/>
        <v>2675</v>
      </c>
      <c r="F102" s="212">
        <f t="shared" si="18"/>
        <v>186508</v>
      </c>
      <c r="G102" s="387"/>
      <c r="H102" s="387"/>
      <c r="I102" s="120"/>
      <c r="J102" s="120"/>
      <c r="K102" s="120"/>
      <c r="L102" s="107">
        <f t="shared" si="19"/>
        <v>0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07">
        <f t="shared" si="28"/>
        <v>0</v>
      </c>
      <c r="AC102" s="120"/>
      <c r="AD102" s="108">
        <f t="shared" si="20"/>
        <v>0</v>
      </c>
      <c r="AE102" s="387">
        <v>28000</v>
      </c>
      <c r="AF102" s="387">
        <v>10000</v>
      </c>
      <c r="AG102" s="387">
        <v>8000</v>
      </c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07">
        <f t="shared" si="21"/>
        <v>46000</v>
      </c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07">
        <f t="shared" si="29"/>
        <v>0</v>
      </c>
      <c r="BK102" s="120"/>
      <c r="BL102" s="107">
        <f t="shared" si="22"/>
        <v>46000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09">
        <f t="shared" si="23"/>
        <v>0</v>
      </c>
      <c r="BZ102" s="107">
        <f t="shared" si="30"/>
        <v>0</v>
      </c>
      <c r="CA102" s="109">
        <f t="shared" si="24"/>
        <v>137833</v>
      </c>
      <c r="CB102" s="109">
        <f t="shared" si="25"/>
        <v>0</v>
      </c>
      <c r="CC102" s="403">
        <f t="shared" si="31"/>
        <v>137833</v>
      </c>
      <c r="CD102" s="112">
        <f t="shared" si="26"/>
        <v>2675</v>
      </c>
      <c r="CE102" s="112">
        <f t="shared" si="32"/>
        <v>140508</v>
      </c>
      <c r="CF102" s="113"/>
      <c r="CG102" s="114"/>
      <c r="CI102" s="18"/>
    </row>
    <row r="103" spans="1:87" x14ac:dyDescent="0.25">
      <c r="A103" s="308" t="s">
        <v>164</v>
      </c>
      <c r="B103" s="102">
        <f t="shared" si="17"/>
        <v>41369</v>
      </c>
      <c r="C103" s="329">
        <f t="shared" si="33"/>
        <v>137833</v>
      </c>
      <c r="D103" s="110">
        <f t="shared" si="33"/>
        <v>0</v>
      </c>
      <c r="E103" s="111">
        <f t="shared" si="27"/>
        <v>2675</v>
      </c>
      <c r="F103" s="212">
        <f t="shared" si="18"/>
        <v>140508</v>
      </c>
      <c r="G103" s="387">
        <v>150000</v>
      </c>
      <c r="H103" s="387"/>
      <c r="I103" s="120"/>
      <c r="J103" s="120"/>
      <c r="K103" s="120"/>
      <c r="L103" s="107">
        <f t="shared" si="19"/>
        <v>150000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7">
        <f t="shared" si="28"/>
        <v>0</v>
      </c>
      <c r="AC103" s="120"/>
      <c r="AD103" s="108">
        <f t="shared" si="20"/>
        <v>150000</v>
      </c>
      <c r="AE103" s="387">
        <v>29000</v>
      </c>
      <c r="AF103" s="387"/>
      <c r="AG103" s="387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07">
        <f t="shared" si="21"/>
        <v>29000</v>
      </c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07">
        <f t="shared" si="29"/>
        <v>0</v>
      </c>
      <c r="BK103" s="120"/>
      <c r="BL103" s="107">
        <f t="shared" si="22"/>
        <v>29000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09">
        <f t="shared" si="23"/>
        <v>0</v>
      </c>
      <c r="BZ103" s="107">
        <f t="shared" si="30"/>
        <v>0</v>
      </c>
      <c r="CA103" s="109">
        <f t="shared" si="24"/>
        <v>258833</v>
      </c>
      <c r="CB103" s="109">
        <f t="shared" si="25"/>
        <v>0</v>
      </c>
      <c r="CC103" s="403">
        <f t="shared" si="31"/>
        <v>258833</v>
      </c>
      <c r="CD103" s="112">
        <f t="shared" si="26"/>
        <v>2675</v>
      </c>
      <c r="CE103" s="112">
        <f t="shared" si="32"/>
        <v>261508</v>
      </c>
      <c r="CF103" s="113"/>
      <c r="CG103" s="114"/>
      <c r="CI103" s="18"/>
    </row>
    <row r="104" spans="1:87" x14ac:dyDescent="0.25">
      <c r="A104" s="308" t="s">
        <v>165</v>
      </c>
      <c r="B104" s="102">
        <f t="shared" si="17"/>
        <v>41370</v>
      </c>
      <c r="C104" s="329">
        <f t="shared" si="33"/>
        <v>258833</v>
      </c>
      <c r="D104" s="110">
        <f t="shared" si="33"/>
        <v>0</v>
      </c>
      <c r="E104" s="111">
        <f t="shared" si="27"/>
        <v>2675</v>
      </c>
      <c r="F104" s="212">
        <f t="shared" si="18"/>
        <v>261508</v>
      </c>
      <c r="G104" s="387"/>
      <c r="H104" s="387"/>
      <c r="I104" s="120"/>
      <c r="J104" s="120"/>
      <c r="K104" s="120"/>
      <c r="L104" s="107">
        <f t="shared" si="19"/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07">
        <f t="shared" si="28"/>
        <v>0</v>
      </c>
      <c r="AC104" s="120"/>
      <c r="AD104" s="108">
        <f t="shared" si="20"/>
        <v>0</v>
      </c>
      <c r="AE104" s="387">
        <v>30000</v>
      </c>
      <c r="AF104" s="387">
        <v>12000</v>
      </c>
      <c r="AG104" s="387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07">
        <f t="shared" si="21"/>
        <v>42000</v>
      </c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07">
        <f t="shared" si="29"/>
        <v>0</v>
      </c>
      <c r="BK104" s="120"/>
      <c r="BL104" s="107">
        <f t="shared" si="22"/>
        <v>42000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09">
        <f t="shared" si="23"/>
        <v>0</v>
      </c>
      <c r="BZ104" s="107">
        <f t="shared" si="30"/>
        <v>0</v>
      </c>
      <c r="CA104" s="109">
        <f t="shared" si="24"/>
        <v>216833</v>
      </c>
      <c r="CB104" s="109">
        <f t="shared" si="25"/>
        <v>0</v>
      </c>
      <c r="CC104" s="403">
        <f t="shared" si="31"/>
        <v>216833</v>
      </c>
      <c r="CD104" s="112">
        <f t="shared" si="26"/>
        <v>2675</v>
      </c>
      <c r="CE104" s="112">
        <f t="shared" si="32"/>
        <v>219508</v>
      </c>
      <c r="CF104" s="113"/>
      <c r="CG104" s="114"/>
      <c r="CI104" s="18"/>
    </row>
    <row r="105" spans="1:87" x14ac:dyDescent="0.25">
      <c r="A105" s="309" t="s">
        <v>166</v>
      </c>
      <c r="B105" s="310">
        <f t="shared" si="17"/>
        <v>41371</v>
      </c>
      <c r="C105" s="329">
        <f t="shared" si="33"/>
        <v>216833</v>
      </c>
      <c r="D105" s="110">
        <f t="shared" si="33"/>
        <v>0</v>
      </c>
      <c r="E105" s="111">
        <f t="shared" si="27"/>
        <v>2675</v>
      </c>
      <c r="F105" s="212">
        <f t="shared" si="18"/>
        <v>219508</v>
      </c>
      <c r="G105" s="387"/>
      <c r="H105" s="387"/>
      <c r="I105" s="120"/>
      <c r="J105" s="120"/>
      <c r="K105" s="120"/>
      <c r="L105" s="107">
        <f t="shared" si="19"/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07">
        <f t="shared" si="28"/>
        <v>0</v>
      </c>
      <c r="AC105" s="120"/>
      <c r="AD105" s="108">
        <f t="shared" si="20"/>
        <v>0</v>
      </c>
      <c r="AE105" s="387"/>
      <c r="AF105" s="387"/>
      <c r="AG105" s="387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07">
        <f t="shared" si="21"/>
        <v>0</v>
      </c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07">
        <f t="shared" si="29"/>
        <v>0</v>
      </c>
      <c r="BK105" s="120"/>
      <c r="BL105" s="107">
        <f t="shared" si="22"/>
        <v>0</v>
      </c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09">
        <f t="shared" si="23"/>
        <v>0</v>
      </c>
      <c r="BZ105" s="107">
        <f t="shared" si="30"/>
        <v>0</v>
      </c>
      <c r="CA105" s="109">
        <f t="shared" si="24"/>
        <v>216833</v>
      </c>
      <c r="CB105" s="109">
        <f t="shared" si="25"/>
        <v>0</v>
      </c>
      <c r="CC105" s="403">
        <f t="shared" si="31"/>
        <v>216833</v>
      </c>
      <c r="CD105" s="112">
        <f t="shared" si="26"/>
        <v>2675</v>
      </c>
      <c r="CE105" s="112">
        <f t="shared" si="32"/>
        <v>219508</v>
      </c>
      <c r="CF105" s="113"/>
      <c r="CG105" s="114"/>
      <c r="CI105" s="18"/>
    </row>
    <row r="106" spans="1:87" x14ac:dyDescent="0.25">
      <c r="A106" s="308" t="s">
        <v>167</v>
      </c>
      <c r="B106" s="102">
        <f t="shared" ref="B106:B169" si="34">B105+1</f>
        <v>41372</v>
      </c>
      <c r="C106" s="329">
        <f t="shared" si="33"/>
        <v>216833</v>
      </c>
      <c r="D106" s="110">
        <f t="shared" si="33"/>
        <v>0</v>
      </c>
      <c r="E106" s="111">
        <f t="shared" si="27"/>
        <v>2675</v>
      </c>
      <c r="F106" s="212">
        <f t="shared" si="18"/>
        <v>219508</v>
      </c>
      <c r="G106" s="387">
        <v>167000</v>
      </c>
      <c r="H106" s="387"/>
      <c r="I106" s="120"/>
      <c r="J106" s="120"/>
      <c r="K106" s="120"/>
      <c r="L106" s="107">
        <f t="shared" si="19"/>
        <v>167000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07">
        <f t="shared" si="28"/>
        <v>0</v>
      </c>
      <c r="AC106" s="120"/>
      <c r="AD106" s="108">
        <f t="shared" si="20"/>
        <v>167000</v>
      </c>
      <c r="AE106" s="387">
        <v>28000</v>
      </c>
      <c r="AF106" s="387">
        <v>12000</v>
      </c>
      <c r="AG106" s="387">
        <v>10000</v>
      </c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07">
        <f t="shared" si="21"/>
        <v>50000</v>
      </c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07">
        <f t="shared" si="29"/>
        <v>0</v>
      </c>
      <c r="BK106" s="120"/>
      <c r="BL106" s="107">
        <f t="shared" si="22"/>
        <v>50000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09">
        <f t="shared" si="23"/>
        <v>0</v>
      </c>
      <c r="BZ106" s="107">
        <f t="shared" si="30"/>
        <v>0</v>
      </c>
      <c r="CA106" s="109">
        <f t="shared" si="24"/>
        <v>333833</v>
      </c>
      <c r="CB106" s="109">
        <f t="shared" si="25"/>
        <v>0</v>
      </c>
      <c r="CC106" s="403">
        <f t="shared" si="31"/>
        <v>333833</v>
      </c>
      <c r="CD106" s="112">
        <f t="shared" si="26"/>
        <v>2675</v>
      </c>
      <c r="CE106" s="112">
        <f t="shared" si="32"/>
        <v>336508</v>
      </c>
      <c r="CF106" s="113"/>
      <c r="CG106" s="114"/>
      <c r="CI106" s="18"/>
    </row>
    <row r="107" spans="1:87" x14ac:dyDescent="0.25">
      <c r="A107" s="308" t="s">
        <v>161</v>
      </c>
      <c r="B107" s="102">
        <f t="shared" si="34"/>
        <v>41373</v>
      </c>
      <c r="C107" s="329">
        <f t="shared" si="33"/>
        <v>333833</v>
      </c>
      <c r="D107" s="110">
        <f t="shared" si="33"/>
        <v>0</v>
      </c>
      <c r="E107" s="111">
        <f t="shared" si="27"/>
        <v>2675</v>
      </c>
      <c r="F107" s="212">
        <f t="shared" si="18"/>
        <v>336508</v>
      </c>
      <c r="G107" s="387"/>
      <c r="H107" s="387"/>
      <c r="I107" s="120"/>
      <c r="J107" s="120"/>
      <c r="K107" s="120"/>
      <c r="L107" s="107">
        <f t="shared" si="19"/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07">
        <f t="shared" si="28"/>
        <v>0</v>
      </c>
      <c r="AC107" s="120"/>
      <c r="AD107" s="108">
        <f t="shared" si="20"/>
        <v>0</v>
      </c>
      <c r="AE107" s="387">
        <v>28000</v>
      </c>
      <c r="AF107" s="387"/>
      <c r="AG107" s="387">
        <v>10000</v>
      </c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07">
        <f t="shared" si="21"/>
        <v>38000</v>
      </c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07">
        <f t="shared" si="29"/>
        <v>0</v>
      </c>
      <c r="BK107" s="120"/>
      <c r="BL107" s="107">
        <f t="shared" si="22"/>
        <v>38000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09">
        <f t="shared" si="23"/>
        <v>0</v>
      </c>
      <c r="BZ107" s="107">
        <f t="shared" si="30"/>
        <v>0</v>
      </c>
      <c r="CA107" s="109">
        <f t="shared" si="24"/>
        <v>295833</v>
      </c>
      <c r="CB107" s="109">
        <f t="shared" si="25"/>
        <v>0</v>
      </c>
      <c r="CC107" s="110">
        <f t="shared" si="31"/>
        <v>295833</v>
      </c>
      <c r="CD107" s="111">
        <f t="shared" si="26"/>
        <v>2675</v>
      </c>
      <c r="CE107" s="112">
        <f t="shared" si="32"/>
        <v>298508</v>
      </c>
      <c r="CF107" s="113"/>
      <c r="CG107" s="114"/>
      <c r="CI107" s="18"/>
    </row>
    <row r="108" spans="1:87" x14ac:dyDescent="0.25">
      <c r="A108" s="308" t="s">
        <v>162</v>
      </c>
      <c r="B108" s="102">
        <f t="shared" si="34"/>
        <v>41374</v>
      </c>
      <c r="C108" s="329">
        <f t="shared" si="33"/>
        <v>295833</v>
      </c>
      <c r="D108" s="110">
        <f t="shared" si="33"/>
        <v>0</v>
      </c>
      <c r="E108" s="111">
        <f t="shared" si="27"/>
        <v>2675</v>
      </c>
      <c r="F108" s="212">
        <f t="shared" si="18"/>
        <v>298508</v>
      </c>
      <c r="G108" s="387">
        <v>34000</v>
      </c>
      <c r="H108" s="387"/>
      <c r="I108" s="120"/>
      <c r="J108" s="120"/>
      <c r="K108" s="120"/>
      <c r="L108" s="107">
        <f t="shared" si="19"/>
        <v>34000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07">
        <f t="shared" si="28"/>
        <v>0</v>
      </c>
      <c r="AC108" s="120"/>
      <c r="AD108" s="108">
        <f t="shared" si="20"/>
        <v>34000</v>
      </c>
      <c r="AE108" s="387">
        <v>28000</v>
      </c>
      <c r="AF108" s="387">
        <v>12000</v>
      </c>
      <c r="AG108" s="387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07">
        <f t="shared" si="21"/>
        <v>40000</v>
      </c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07">
        <f t="shared" si="29"/>
        <v>0</v>
      </c>
      <c r="BK108" s="120"/>
      <c r="BL108" s="107">
        <f t="shared" si="22"/>
        <v>40000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09">
        <f t="shared" si="23"/>
        <v>0</v>
      </c>
      <c r="BZ108" s="107">
        <f t="shared" si="30"/>
        <v>0</v>
      </c>
      <c r="CA108" s="109">
        <f t="shared" si="24"/>
        <v>289833</v>
      </c>
      <c r="CB108" s="109">
        <f t="shared" si="25"/>
        <v>0</v>
      </c>
      <c r="CC108" s="110">
        <f t="shared" si="31"/>
        <v>289833</v>
      </c>
      <c r="CD108" s="111">
        <f t="shared" si="26"/>
        <v>2675</v>
      </c>
      <c r="CE108" s="112">
        <f t="shared" si="32"/>
        <v>292508</v>
      </c>
      <c r="CF108" s="113"/>
      <c r="CG108" s="114"/>
      <c r="CI108" s="18"/>
    </row>
    <row r="109" spans="1:87" x14ac:dyDescent="0.25">
      <c r="A109" s="308" t="s">
        <v>163</v>
      </c>
      <c r="B109" s="102">
        <f t="shared" si="34"/>
        <v>41375</v>
      </c>
      <c r="C109" s="329">
        <f t="shared" si="33"/>
        <v>289833</v>
      </c>
      <c r="D109" s="110">
        <f t="shared" si="33"/>
        <v>0</v>
      </c>
      <c r="E109" s="111">
        <f t="shared" si="27"/>
        <v>2675</v>
      </c>
      <c r="F109" s="212">
        <f t="shared" si="18"/>
        <v>292508</v>
      </c>
      <c r="G109" s="387">
        <v>49000</v>
      </c>
      <c r="H109" s="387"/>
      <c r="I109" s="120"/>
      <c r="J109" s="120"/>
      <c r="K109" s="120"/>
      <c r="L109" s="107">
        <f t="shared" si="19"/>
        <v>49000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07">
        <f t="shared" si="28"/>
        <v>0</v>
      </c>
      <c r="AC109" s="120"/>
      <c r="AD109" s="108">
        <f t="shared" si="20"/>
        <v>49000</v>
      </c>
      <c r="AE109" s="387">
        <v>19000</v>
      </c>
      <c r="AF109" s="387"/>
      <c r="AG109" s="387">
        <v>8000</v>
      </c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07">
        <f t="shared" si="21"/>
        <v>27000</v>
      </c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07">
        <f t="shared" si="29"/>
        <v>0</v>
      </c>
      <c r="BK109" s="120"/>
      <c r="BL109" s="107">
        <f t="shared" si="22"/>
        <v>27000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09">
        <f t="shared" si="23"/>
        <v>0</v>
      </c>
      <c r="BZ109" s="107">
        <f t="shared" si="30"/>
        <v>0</v>
      </c>
      <c r="CA109" s="109">
        <f t="shared" si="24"/>
        <v>311833</v>
      </c>
      <c r="CB109" s="109">
        <f t="shared" si="25"/>
        <v>0</v>
      </c>
      <c r="CC109" s="110">
        <f t="shared" si="31"/>
        <v>311833</v>
      </c>
      <c r="CD109" s="111">
        <f t="shared" si="26"/>
        <v>2675</v>
      </c>
      <c r="CE109" s="112">
        <f t="shared" si="32"/>
        <v>314508</v>
      </c>
      <c r="CF109" s="113"/>
      <c r="CG109" s="114"/>
      <c r="CI109" s="18"/>
    </row>
    <row r="110" spans="1:87" x14ac:dyDescent="0.25">
      <c r="A110" s="308" t="s">
        <v>164</v>
      </c>
      <c r="B110" s="102">
        <f t="shared" si="34"/>
        <v>41376</v>
      </c>
      <c r="C110" s="329">
        <f t="shared" si="33"/>
        <v>311833</v>
      </c>
      <c r="D110" s="110">
        <f t="shared" si="33"/>
        <v>0</v>
      </c>
      <c r="E110" s="111">
        <f t="shared" si="27"/>
        <v>2675</v>
      </c>
      <c r="F110" s="212">
        <f t="shared" si="18"/>
        <v>314508</v>
      </c>
      <c r="G110" s="387"/>
      <c r="H110" s="387"/>
      <c r="I110" s="120"/>
      <c r="J110" s="120"/>
      <c r="K110" s="120"/>
      <c r="L110" s="107">
        <f t="shared" si="19"/>
        <v>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07">
        <f t="shared" si="28"/>
        <v>0</v>
      </c>
      <c r="AC110" s="120"/>
      <c r="AD110" s="108">
        <f t="shared" si="20"/>
        <v>0</v>
      </c>
      <c r="AE110" s="387">
        <v>51000</v>
      </c>
      <c r="AF110" s="387"/>
      <c r="AG110" s="387">
        <v>10000</v>
      </c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07">
        <f t="shared" si="21"/>
        <v>61000</v>
      </c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07">
        <f t="shared" si="29"/>
        <v>0</v>
      </c>
      <c r="BK110" s="120"/>
      <c r="BL110" s="107">
        <f t="shared" si="22"/>
        <v>61000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09">
        <f t="shared" si="23"/>
        <v>0</v>
      </c>
      <c r="BZ110" s="107">
        <f t="shared" si="30"/>
        <v>0</v>
      </c>
      <c r="CA110" s="109">
        <f t="shared" si="24"/>
        <v>250833</v>
      </c>
      <c r="CB110" s="109">
        <f t="shared" si="25"/>
        <v>0</v>
      </c>
      <c r="CC110" s="110">
        <f t="shared" si="31"/>
        <v>250833</v>
      </c>
      <c r="CD110" s="111">
        <f t="shared" si="26"/>
        <v>2675</v>
      </c>
      <c r="CE110" s="112">
        <f t="shared" si="32"/>
        <v>253508</v>
      </c>
      <c r="CF110" s="113"/>
      <c r="CG110" s="114"/>
      <c r="CI110" s="18"/>
    </row>
    <row r="111" spans="1:87" x14ac:dyDescent="0.25">
      <c r="A111" s="308" t="s">
        <v>165</v>
      </c>
      <c r="B111" s="102">
        <f t="shared" si="34"/>
        <v>41377</v>
      </c>
      <c r="C111" s="329">
        <f t="shared" si="33"/>
        <v>250833</v>
      </c>
      <c r="D111" s="110">
        <f t="shared" si="33"/>
        <v>0</v>
      </c>
      <c r="E111" s="111">
        <f t="shared" si="27"/>
        <v>2675</v>
      </c>
      <c r="F111" s="212">
        <f t="shared" si="18"/>
        <v>253508</v>
      </c>
      <c r="G111" s="387"/>
      <c r="H111" s="387"/>
      <c r="I111" s="120"/>
      <c r="J111" s="120"/>
      <c r="K111" s="120"/>
      <c r="L111" s="107">
        <f t="shared" si="19"/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07">
        <f t="shared" si="28"/>
        <v>0</v>
      </c>
      <c r="AC111" s="120"/>
      <c r="AD111" s="108">
        <f t="shared" si="20"/>
        <v>0</v>
      </c>
      <c r="AE111" s="387"/>
      <c r="AF111" s="387">
        <v>12000</v>
      </c>
      <c r="AG111" s="387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07">
        <f t="shared" si="21"/>
        <v>12000</v>
      </c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07">
        <f t="shared" si="29"/>
        <v>0</v>
      </c>
      <c r="BK111" s="120"/>
      <c r="BL111" s="107">
        <f t="shared" si="22"/>
        <v>12000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09">
        <f t="shared" si="23"/>
        <v>0</v>
      </c>
      <c r="BZ111" s="107">
        <f t="shared" si="30"/>
        <v>0</v>
      </c>
      <c r="CA111" s="109">
        <f t="shared" si="24"/>
        <v>238833</v>
      </c>
      <c r="CB111" s="109">
        <f t="shared" si="25"/>
        <v>0</v>
      </c>
      <c r="CC111" s="110">
        <f t="shared" si="31"/>
        <v>238833</v>
      </c>
      <c r="CD111" s="111">
        <f t="shared" si="26"/>
        <v>2675</v>
      </c>
      <c r="CE111" s="112">
        <f t="shared" si="32"/>
        <v>241508</v>
      </c>
      <c r="CF111" s="113"/>
      <c r="CG111" s="114"/>
      <c r="CI111" s="18"/>
    </row>
    <row r="112" spans="1:87" x14ac:dyDescent="0.25">
      <c r="A112" s="309" t="s">
        <v>166</v>
      </c>
      <c r="B112" s="310">
        <f t="shared" si="34"/>
        <v>41378</v>
      </c>
      <c r="C112" s="329">
        <f t="shared" si="33"/>
        <v>238833</v>
      </c>
      <c r="D112" s="110">
        <f t="shared" si="33"/>
        <v>0</v>
      </c>
      <c r="E112" s="111">
        <f t="shared" si="27"/>
        <v>2675</v>
      </c>
      <c r="F112" s="212">
        <f t="shared" si="18"/>
        <v>241508</v>
      </c>
      <c r="G112" s="387"/>
      <c r="H112" s="387"/>
      <c r="I112" s="120"/>
      <c r="J112" s="120"/>
      <c r="K112" s="120"/>
      <c r="L112" s="107">
        <f t="shared" si="19"/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07">
        <f t="shared" si="28"/>
        <v>0</v>
      </c>
      <c r="AC112" s="120"/>
      <c r="AD112" s="108">
        <f t="shared" si="20"/>
        <v>0</v>
      </c>
      <c r="AE112" s="387"/>
      <c r="AF112" s="387"/>
      <c r="AG112" s="387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07">
        <f t="shared" si="21"/>
        <v>0</v>
      </c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07">
        <f t="shared" si="29"/>
        <v>0</v>
      </c>
      <c r="BK112" s="120"/>
      <c r="BL112" s="107">
        <f t="shared" si="22"/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09">
        <f t="shared" si="23"/>
        <v>0</v>
      </c>
      <c r="BZ112" s="107">
        <f t="shared" si="30"/>
        <v>0</v>
      </c>
      <c r="CA112" s="109">
        <f t="shared" si="24"/>
        <v>238833</v>
      </c>
      <c r="CB112" s="109">
        <f t="shared" si="25"/>
        <v>0</v>
      </c>
      <c r="CC112" s="110">
        <f t="shared" si="31"/>
        <v>238833</v>
      </c>
      <c r="CD112" s="111">
        <f t="shared" si="26"/>
        <v>2675</v>
      </c>
      <c r="CE112" s="112">
        <f t="shared" si="32"/>
        <v>241508</v>
      </c>
      <c r="CF112" s="113"/>
      <c r="CG112" s="114"/>
      <c r="CI112" s="18"/>
    </row>
    <row r="113" spans="1:87" x14ac:dyDescent="0.25">
      <c r="A113" s="308" t="s">
        <v>167</v>
      </c>
      <c r="B113" s="102">
        <f t="shared" si="34"/>
        <v>41379</v>
      </c>
      <c r="C113" s="329">
        <f t="shared" si="33"/>
        <v>238833</v>
      </c>
      <c r="D113" s="110">
        <f t="shared" si="33"/>
        <v>0</v>
      </c>
      <c r="E113" s="111">
        <f t="shared" si="27"/>
        <v>2675</v>
      </c>
      <c r="F113" s="212">
        <f t="shared" si="18"/>
        <v>241508</v>
      </c>
      <c r="G113" s="387">
        <v>221000</v>
      </c>
      <c r="H113" s="387"/>
      <c r="I113" s="120"/>
      <c r="J113" s="120"/>
      <c r="K113" s="120"/>
      <c r="L113" s="107">
        <f t="shared" si="19"/>
        <v>221000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07">
        <f t="shared" si="28"/>
        <v>0</v>
      </c>
      <c r="AC113" s="120"/>
      <c r="AD113" s="108">
        <f t="shared" si="20"/>
        <v>221000</v>
      </c>
      <c r="AE113" s="387">
        <v>28000</v>
      </c>
      <c r="AF113" s="387">
        <v>20000</v>
      </c>
      <c r="AG113" s="387">
        <v>21000</v>
      </c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07">
        <f t="shared" si="21"/>
        <v>69000</v>
      </c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07">
        <f t="shared" si="29"/>
        <v>0</v>
      </c>
      <c r="BK113" s="120"/>
      <c r="BL113" s="107">
        <f t="shared" si="22"/>
        <v>69000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09">
        <f t="shared" si="23"/>
        <v>0</v>
      </c>
      <c r="BZ113" s="107">
        <f t="shared" si="30"/>
        <v>0</v>
      </c>
      <c r="CA113" s="109">
        <f t="shared" si="24"/>
        <v>390833</v>
      </c>
      <c r="CB113" s="109">
        <f t="shared" si="25"/>
        <v>0</v>
      </c>
      <c r="CC113" s="110">
        <f t="shared" si="31"/>
        <v>390833</v>
      </c>
      <c r="CD113" s="111">
        <f t="shared" si="26"/>
        <v>2675</v>
      </c>
      <c r="CE113" s="112">
        <f t="shared" si="32"/>
        <v>393508</v>
      </c>
      <c r="CF113" s="113"/>
      <c r="CG113" s="114"/>
      <c r="CI113" s="18"/>
    </row>
    <row r="114" spans="1:87" x14ac:dyDescent="0.25">
      <c r="A114" s="308" t="s">
        <v>161</v>
      </c>
      <c r="B114" s="102">
        <f t="shared" si="34"/>
        <v>41380</v>
      </c>
      <c r="C114" s="329">
        <f t="shared" si="33"/>
        <v>390833</v>
      </c>
      <c r="D114" s="110">
        <f t="shared" si="33"/>
        <v>0</v>
      </c>
      <c r="E114" s="111">
        <f t="shared" si="27"/>
        <v>2675</v>
      </c>
      <c r="F114" s="212">
        <f t="shared" si="18"/>
        <v>393508</v>
      </c>
      <c r="G114" s="387">
        <v>66000</v>
      </c>
      <c r="H114" s="387"/>
      <c r="I114" s="120"/>
      <c r="J114" s="120"/>
      <c r="K114" s="120"/>
      <c r="L114" s="107">
        <f t="shared" si="19"/>
        <v>66000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07">
        <f t="shared" si="28"/>
        <v>0</v>
      </c>
      <c r="AC114" s="120"/>
      <c r="AD114" s="108">
        <f t="shared" si="20"/>
        <v>66000</v>
      </c>
      <c r="AE114" s="387">
        <v>48000</v>
      </c>
      <c r="AF114" s="387"/>
      <c r="AG114" s="387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07">
        <f t="shared" si="21"/>
        <v>48000</v>
      </c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07">
        <f t="shared" si="29"/>
        <v>0</v>
      </c>
      <c r="BK114" s="120"/>
      <c r="BL114" s="107">
        <f t="shared" si="22"/>
        <v>48000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09">
        <f t="shared" si="23"/>
        <v>0</v>
      </c>
      <c r="BZ114" s="107">
        <f t="shared" si="30"/>
        <v>0</v>
      </c>
      <c r="CA114" s="109">
        <f t="shared" si="24"/>
        <v>408833</v>
      </c>
      <c r="CB114" s="109">
        <f t="shared" si="25"/>
        <v>0</v>
      </c>
      <c r="CC114" s="110">
        <f t="shared" si="31"/>
        <v>408833</v>
      </c>
      <c r="CD114" s="111">
        <f t="shared" si="26"/>
        <v>2675</v>
      </c>
      <c r="CE114" s="112">
        <f t="shared" si="32"/>
        <v>411508</v>
      </c>
      <c r="CF114" s="113"/>
      <c r="CG114" s="114"/>
      <c r="CI114" s="18"/>
    </row>
    <row r="115" spans="1:87" x14ac:dyDescent="0.25">
      <c r="A115" s="308" t="s">
        <v>162</v>
      </c>
      <c r="B115" s="102">
        <f t="shared" si="34"/>
        <v>41381</v>
      </c>
      <c r="C115" s="329">
        <f t="shared" si="33"/>
        <v>408833</v>
      </c>
      <c r="D115" s="110">
        <f t="shared" si="33"/>
        <v>0</v>
      </c>
      <c r="E115" s="111">
        <f t="shared" si="27"/>
        <v>2675</v>
      </c>
      <c r="F115" s="212">
        <f t="shared" si="18"/>
        <v>411508</v>
      </c>
      <c r="G115" s="387">
        <v>68000</v>
      </c>
      <c r="H115" s="387"/>
      <c r="I115" s="120"/>
      <c r="J115" s="120"/>
      <c r="K115" s="120"/>
      <c r="L115" s="107">
        <f t="shared" si="19"/>
        <v>68000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07">
        <f t="shared" si="28"/>
        <v>0</v>
      </c>
      <c r="AC115" s="120"/>
      <c r="AD115" s="108">
        <f t="shared" si="20"/>
        <v>68000</v>
      </c>
      <c r="AE115" s="387">
        <v>18000</v>
      </c>
      <c r="AF115" s="387"/>
      <c r="AG115" s="387">
        <v>5000</v>
      </c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07">
        <f t="shared" si="21"/>
        <v>23000</v>
      </c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07">
        <f t="shared" si="29"/>
        <v>0</v>
      </c>
      <c r="BK115" s="120"/>
      <c r="BL115" s="107">
        <f t="shared" si="22"/>
        <v>23000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09">
        <f t="shared" si="23"/>
        <v>0</v>
      </c>
      <c r="BZ115" s="107">
        <f t="shared" si="30"/>
        <v>0</v>
      </c>
      <c r="CA115" s="109">
        <f t="shared" si="24"/>
        <v>453833</v>
      </c>
      <c r="CB115" s="109">
        <f t="shared" si="25"/>
        <v>0</v>
      </c>
      <c r="CC115" s="110">
        <f t="shared" si="31"/>
        <v>453833</v>
      </c>
      <c r="CD115" s="111">
        <f t="shared" si="26"/>
        <v>2675</v>
      </c>
      <c r="CE115" s="112">
        <f t="shared" si="32"/>
        <v>456508</v>
      </c>
      <c r="CF115" s="113"/>
      <c r="CG115" s="114"/>
      <c r="CI115" s="18"/>
    </row>
    <row r="116" spans="1:87" x14ac:dyDescent="0.25">
      <c r="A116" s="308" t="s">
        <v>163</v>
      </c>
      <c r="B116" s="102">
        <f t="shared" si="34"/>
        <v>41382</v>
      </c>
      <c r="C116" s="329">
        <f t="shared" si="33"/>
        <v>453833</v>
      </c>
      <c r="D116" s="110">
        <f t="shared" si="33"/>
        <v>0</v>
      </c>
      <c r="E116" s="111">
        <f t="shared" si="27"/>
        <v>2675</v>
      </c>
      <c r="F116" s="212">
        <f t="shared" si="18"/>
        <v>456508</v>
      </c>
      <c r="G116" s="387"/>
      <c r="H116" s="387"/>
      <c r="I116" s="120"/>
      <c r="J116" s="120"/>
      <c r="K116" s="120"/>
      <c r="L116" s="107">
        <f t="shared" si="19"/>
        <v>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07">
        <f t="shared" si="28"/>
        <v>0</v>
      </c>
      <c r="AC116" s="120"/>
      <c r="AD116" s="108">
        <f t="shared" si="20"/>
        <v>0</v>
      </c>
      <c r="AE116" s="387">
        <v>19000</v>
      </c>
      <c r="AF116" s="387">
        <v>11000</v>
      </c>
      <c r="AG116" s="387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07">
        <f t="shared" si="21"/>
        <v>30000</v>
      </c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07">
        <f t="shared" si="29"/>
        <v>0</v>
      </c>
      <c r="BK116" s="120"/>
      <c r="BL116" s="107">
        <f t="shared" si="22"/>
        <v>30000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09">
        <f t="shared" si="23"/>
        <v>0</v>
      </c>
      <c r="BZ116" s="107">
        <f t="shared" si="30"/>
        <v>0</v>
      </c>
      <c r="CA116" s="109">
        <f t="shared" si="24"/>
        <v>423833</v>
      </c>
      <c r="CB116" s="109">
        <f t="shared" si="25"/>
        <v>0</v>
      </c>
      <c r="CC116" s="110">
        <f t="shared" si="31"/>
        <v>423833</v>
      </c>
      <c r="CD116" s="111">
        <f t="shared" si="26"/>
        <v>2675</v>
      </c>
      <c r="CE116" s="112">
        <f t="shared" si="32"/>
        <v>426508</v>
      </c>
      <c r="CF116" s="113"/>
      <c r="CG116" s="114"/>
      <c r="CI116" s="18"/>
    </row>
    <row r="117" spans="1:87" x14ac:dyDescent="0.25">
      <c r="A117" s="308" t="s">
        <v>164</v>
      </c>
      <c r="B117" s="102">
        <f t="shared" si="34"/>
        <v>41383</v>
      </c>
      <c r="C117" s="329">
        <f t="shared" si="33"/>
        <v>423833</v>
      </c>
      <c r="D117" s="110">
        <f t="shared" si="33"/>
        <v>0</v>
      </c>
      <c r="E117" s="111">
        <f t="shared" si="27"/>
        <v>2675</v>
      </c>
      <c r="F117" s="212">
        <f t="shared" si="18"/>
        <v>426508</v>
      </c>
      <c r="G117" s="387"/>
      <c r="H117" s="387"/>
      <c r="I117" s="120"/>
      <c r="J117" s="120"/>
      <c r="K117" s="120"/>
      <c r="L117" s="107">
        <f t="shared" si="19"/>
        <v>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07">
        <f t="shared" si="28"/>
        <v>0</v>
      </c>
      <c r="AC117" s="120"/>
      <c r="AD117" s="108">
        <f t="shared" si="20"/>
        <v>0</v>
      </c>
      <c r="AE117" s="387">
        <v>52000</v>
      </c>
      <c r="AF117" s="387">
        <v>10000</v>
      </c>
      <c r="AG117" s="387">
        <v>10000</v>
      </c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07">
        <f t="shared" si="21"/>
        <v>72000</v>
      </c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07">
        <f t="shared" si="29"/>
        <v>0</v>
      </c>
      <c r="BK117" s="120"/>
      <c r="BL117" s="107">
        <f t="shared" si="22"/>
        <v>72000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09">
        <f t="shared" si="23"/>
        <v>0</v>
      </c>
      <c r="BZ117" s="107">
        <f t="shared" si="30"/>
        <v>0</v>
      </c>
      <c r="CA117" s="109">
        <f t="shared" si="24"/>
        <v>351833</v>
      </c>
      <c r="CB117" s="109">
        <f t="shared" si="25"/>
        <v>0</v>
      </c>
      <c r="CC117" s="110">
        <f t="shared" si="31"/>
        <v>351833</v>
      </c>
      <c r="CD117" s="111">
        <f t="shared" si="26"/>
        <v>2675</v>
      </c>
      <c r="CE117" s="112">
        <f t="shared" si="32"/>
        <v>354508</v>
      </c>
      <c r="CF117" s="113"/>
      <c r="CG117" s="114"/>
      <c r="CI117" s="18"/>
    </row>
    <row r="118" spans="1:87" x14ac:dyDescent="0.25">
      <c r="A118" s="308" t="s">
        <v>165</v>
      </c>
      <c r="B118" s="102">
        <f t="shared" si="34"/>
        <v>41384</v>
      </c>
      <c r="C118" s="329">
        <f t="shared" si="33"/>
        <v>351833</v>
      </c>
      <c r="D118" s="110">
        <f t="shared" si="33"/>
        <v>0</v>
      </c>
      <c r="E118" s="111">
        <f t="shared" si="27"/>
        <v>2675</v>
      </c>
      <c r="F118" s="212">
        <f t="shared" si="18"/>
        <v>354508</v>
      </c>
      <c r="G118" s="387"/>
      <c r="H118" s="387"/>
      <c r="I118" s="120"/>
      <c r="J118" s="120"/>
      <c r="K118" s="120"/>
      <c r="L118" s="107">
        <f t="shared" si="19"/>
        <v>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07">
        <f t="shared" si="28"/>
        <v>0</v>
      </c>
      <c r="AC118" s="120"/>
      <c r="AD118" s="108">
        <f t="shared" si="20"/>
        <v>0</v>
      </c>
      <c r="AE118" s="387"/>
      <c r="AF118" s="387">
        <v>12000</v>
      </c>
      <c r="AG118" s="387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07">
        <f t="shared" si="21"/>
        <v>12000</v>
      </c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07">
        <f t="shared" si="29"/>
        <v>0</v>
      </c>
      <c r="BK118" s="120"/>
      <c r="BL118" s="107">
        <f t="shared" si="22"/>
        <v>12000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09">
        <f t="shared" si="23"/>
        <v>0</v>
      </c>
      <c r="BZ118" s="107">
        <f t="shared" si="30"/>
        <v>0</v>
      </c>
      <c r="CA118" s="109">
        <f t="shared" si="24"/>
        <v>339833</v>
      </c>
      <c r="CB118" s="109">
        <f t="shared" si="25"/>
        <v>0</v>
      </c>
      <c r="CC118" s="110">
        <f t="shared" si="31"/>
        <v>339833</v>
      </c>
      <c r="CD118" s="111">
        <f t="shared" si="26"/>
        <v>2675</v>
      </c>
      <c r="CE118" s="112">
        <f t="shared" si="32"/>
        <v>342508</v>
      </c>
      <c r="CF118" s="113"/>
      <c r="CG118" s="114"/>
      <c r="CI118" s="18"/>
    </row>
    <row r="119" spans="1:87" x14ac:dyDescent="0.25">
      <c r="A119" s="309" t="s">
        <v>166</v>
      </c>
      <c r="B119" s="310">
        <f t="shared" si="34"/>
        <v>41385</v>
      </c>
      <c r="C119" s="329">
        <f t="shared" si="33"/>
        <v>339833</v>
      </c>
      <c r="D119" s="110">
        <f t="shared" si="33"/>
        <v>0</v>
      </c>
      <c r="E119" s="111">
        <f t="shared" si="27"/>
        <v>2675</v>
      </c>
      <c r="F119" s="212">
        <f t="shared" si="18"/>
        <v>342508</v>
      </c>
      <c r="G119" s="387"/>
      <c r="H119" s="387"/>
      <c r="I119" s="120"/>
      <c r="J119" s="120"/>
      <c r="K119" s="120"/>
      <c r="L119" s="107">
        <f t="shared" si="19"/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07">
        <f t="shared" si="28"/>
        <v>0</v>
      </c>
      <c r="AC119" s="120"/>
      <c r="AD119" s="108">
        <f t="shared" si="20"/>
        <v>0</v>
      </c>
      <c r="AE119" s="387"/>
      <c r="AF119" s="387"/>
      <c r="AG119" s="387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07">
        <f t="shared" si="21"/>
        <v>0</v>
      </c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07">
        <f t="shared" si="29"/>
        <v>0</v>
      </c>
      <c r="BK119" s="120"/>
      <c r="BL119" s="107">
        <f t="shared" si="22"/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09">
        <f t="shared" si="23"/>
        <v>0</v>
      </c>
      <c r="BZ119" s="107">
        <f t="shared" si="30"/>
        <v>0</v>
      </c>
      <c r="CA119" s="109">
        <f t="shared" si="24"/>
        <v>339833</v>
      </c>
      <c r="CB119" s="109">
        <f t="shared" si="25"/>
        <v>0</v>
      </c>
      <c r="CC119" s="110">
        <f t="shared" si="31"/>
        <v>339833</v>
      </c>
      <c r="CD119" s="111">
        <f t="shared" si="26"/>
        <v>2675</v>
      </c>
      <c r="CE119" s="112">
        <f t="shared" si="32"/>
        <v>342508</v>
      </c>
      <c r="CF119" s="113"/>
      <c r="CG119" s="114"/>
      <c r="CI119" s="18"/>
    </row>
    <row r="120" spans="1:87" x14ac:dyDescent="0.25">
      <c r="A120" s="308" t="s">
        <v>167</v>
      </c>
      <c r="B120" s="102">
        <f t="shared" si="34"/>
        <v>41386</v>
      </c>
      <c r="C120" s="329">
        <f t="shared" si="33"/>
        <v>339833</v>
      </c>
      <c r="D120" s="110">
        <f t="shared" si="33"/>
        <v>0</v>
      </c>
      <c r="E120" s="111">
        <f t="shared" si="27"/>
        <v>2675</v>
      </c>
      <c r="F120" s="212">
        <f t="shared" si="18"/>
        <v>342508</v>
      </c>
      <c r="G120" s="387">
        <v>101000</v>
      </c>
      <c r="H120" s="387"/>
      <c r="I120" s="120"/>
      <c r="J120" s="120"/>
      <c r="K120" s="120"/>
      <c r="L120" s="107">
        <f t="shared" si="19"/>
        <v>101000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07">
        <f t="shared" si="28"/>
        <v>0</v>
      </c>
      <c r="AC120" s="120"/>
      <c r="AD120" s="108">
        <f t="shared" si="20"/>
        <v>101000</v>
      </c>
      <c r="AE120" s="387">
        <v>28000</v>
      </c>
      <c r="AF120" s="387">
        <v>12000</v>
      </c>
      <c r="AG120" s="387">
        <v>8000</v>
      </c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07">
        <f t="shared" si="21"/>
        <v>48000</v>
      </c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07">
        <f t="shared" si="29"/>
        <v>0</v>
      </c>
      <c r="BK120" s="120"/>
      <c r="BL120" s="107">
        <f t="shared" si="22"/>
        <v>48000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09">
        <f t="shared" si="23"/>
        <v>0</v>
      </c>
      <c r="BZ120" s="107">
        <f t="shared" si="30"/>
        <v>0</v>
      </c>
      <c r="CA120" s="109">
        <f t="shared" si="24"/>
        <v>392833</v>
      </c>
      <c r="CB120" s="109">
        <f t="shared" si="25"/>
        <v>0</v>
      </c>
      <c r="CC120" s="110">
        <f t="shared" si="31"/>
        <v>392833</v>
      </c>
      <c r="CD120" s="111">
        <f t="shared" si="26"/>
        <v>2675</v>
      </c>
      <c r="CE120" s="112">
        <f t="shared" si="32"/>
        <v>395508</v>
      </c>
      <c r="CF120" s="113"/>
      <c r="CG120" s="114"/>
      <c r="CI120" s="18"/>
    </row>
    <row r="121" spans="1:87" x14ac:dyDescent="0.25">
      <c r="A121" s="308" t="s">
        <v>161</v>
      </c>
      <c r="B121" s="102">
        <f t="shared" si="34"/>
        <v>41387</v>
      </c>
      <c r="C121" s="329">
        <f t="shared" si="33"/>
        <v>392833</v>
      </c>
      <c r="D121" s="110">
        <f t="shared" si="33"/>
        <v>0</v>
      </c>
      <c r="E121" s="111">
        <f t="shared" si="27"/>
        <v>2675</v>
      </c>
      <c r="F121" s="212">
        <f t="shared" si="18"/>
        <v>395508</v>
      </c>
      <c r="G121" s="387">
        <v>32000</v>
      </c>
      <c r="H121" s="387"/>
      <c r="I121" s="120"/>
      <c r="J121" s="120"/>
      <c r="K121" s="120"/>
      <c r="L121" s="107">
        <f t="shared" si="19"/>
        <v>32000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7">
        <f t="shared" si="28"/>
        <v>0</v>
      </c>
      <c r="AC121" s="120"/>
      <c r="AD121" s="108">
        <f t="shared" si="20"/>
        <v>32000</v>
      </c>
      <c r="AE121" s="387">
        <v>37998</v>
      </c>
      <c r="AF121" s="387"/>
      <c r="AG121" s="387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07">
        <f t="shared" si="21"/>
        <v>37998</v>
      </c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07">
        <f t="shared" si="29"/>
        <v>0</v>
      </c>
      <c r="BK121" s="120"/>
      <c r="BL121" s="107">
        <f t="shared" si="22"/>
        <v>37998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09">
        <f t="shared" si="23"/>
        <v>0</v>
      </c>
      <c r="BZ121" s="107">
        <f t="shared" si="30"/>
        <v>0</v>
      </c>
      <c r="CA121" s="109">
        <f t="shared" si="24"/>
        <v>386835</v>
      </c>
      <c r="CB121" s="109">
        <f t="shared" si="25"/>
        <v>0</v>
      </c>
      <c r="CC121" s="110">
        <f t="shared" si="31"/>
        <v>386835</v>
      </c>
      <c r="CD121" s="111">
        <f t="shared" si="26"/>
        <v>2675</v>
      </c>
      <c r="CE121" s="112">
        <f t="shared" si="32"/>
        <v>389510</v>
      </c>
      <c r="CF121" s="113"/>
      <c r="CG121" s="114"/>
      <c r="CI121" s="18"/>
    </row>
    <row r="122" spans="1:87" x14ac:dyDescent="0.25">
      <c r="A122" s="308" t="s">
        <v>162</v>
      </c>
      <c r="B122" s="102">
        <f t="shared" si="34"/>
        <v>41388</v>
      </c>
      <c r="C122" s="329">
        <f t="shared" si="33"/>
        <v>386835</v>
      </c>
      <c r="D122" s="110">
        <f t="shared" si="33"/>
        <v>0</v>
      </c>
      <c r="E122" s="111">
        <f t="shared" si="27"/>
        <v>2675</v>
      </c>
      <c r="F122" s="212">
        <f t="shared" si="18"/>
        <v>389510</v>
      </c>
      <c r="G122" s="387"/>
      <c r="H122" s="387"/>
      <c r="I122" s="120"/>
      <c r="J122" s="120"/>
      <c r="K122" s="120"/>
      <c r="L122" s="107">
        <f t="shared" si="19"/>
        <v>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07">
        <f t="shared" si="28"/>
        <v>0</v>
      </c>
      <c r="AC122" s="120"/>
      <c r="AD122" s="108">
        <f t="shared" si="20"/>
        <v>0</v>
      </c>
      <c r="AE122" s="387">
        <v>28000</v>
      </c>
      <c r="AF122" s="387">
        <v>12000</v>
      </c>
      <c r="AG122" s="387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07">
        <f t="shared" si="21"/>
        <v>40000</v>
      </c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07">
        <f t="shared" si="29"/>
        <v>0</v>
      </c>
      <c r="BK122" s="120"/>
      <c r="BL122" s="107">
        <f t="shared" si="22"/>
        <v>40000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09">
        <f t="shared" si="23"/>
        <v>0</v>
      </c>
      <c r="BZ122" s="107">
        <f t="shared" si="30"/>
        <v>0</v>
      </c>
      <c r="CA122" s="109">
        <f t="shared" si="24"/>
        <v>346835</v>
      </c>
      <c r="CB122" s="109">
        <f t="shared" si="25"/>
        <v>0</v>
      </c>
      <c r="CC122" s="110">
        <f t="shared" si="31"/>
        <v>346835</v>
      </c>
      <c r="CD122" s="111">
        <f t="shared" si="26"/>
        <v>2675</v>
      </c>
      <c r="CE122" s="112">
        <f t="shared" si="32"/>
        <v>349510</v>
      </c>
      <c r="CF122" s="113"/>
      <c r="CG122" s="114"/>
      <c r="CI122" s="18"/>
    </row>
    <row r="123" spans="1:87" x14ac:dyDescent="0.25">
      <c r="A123" s="308" t="s">
        <v>163</v>
      </c>
      <c r="B123" s="102">
        <f t="shared" si="34"/>
        <v>41389</v>
      </c>
      <c r="C123" s="329">
        <f t="shared" si="33"/>
        <v>346835</v>
      </c>
      <c r="D123" s="110">
        <f t="shared" si="33"/>
        <v>0</v>
      </c>
      <c r="E123" s="111">
        <f t="shared" si="27"/>
        <v>2675</v>
      </c>
      <c r="F123" s="212">
        <f t="shared" si="18"/>
        <v>349510</v>
      </c>
      <c r="G123" s="387"/>
      <c r="H123" s="387"/>
      <c r="I123" s="120"/>
      <c r="J123" s="120"/>
      <c r="K123" s="120"/>
      <c r="L123" s="107">
        <f t="shared" si="19"/>
        <v>0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07">
        <f t="shared" si="28"/>
        <v>0</v>
      </c>
      <c r="AC123" s="120"/>
      <c r="AD123" s="108">
        <f t="shared" si="20"/>
        <v>0</v>
      </c>
      <c r="AE123" s="387">
        <v>44000</v>
      </c>
      <c r="AF123" s="387"/>
      <c r="AG123" s="387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07">
        <f t="shared" si="21"/>
        <v>44000</v>
      </c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07">
        <f t="shared" si="29"/>
        <v>0</v>
      </c>
      <c r="BK123" s="120"/>
      <c r="BL123" s="107">
        <f t="shared" si="22"/>
        <v>44000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09">
        <f t="shared" si="23"/>
        <v>0</v>
      </c>
      <c r="BZ123" s="107">
        <f t="shared" si="30"/>
        <v>0</v>
      </c>
      <c r="CA123" s="109">
        <f t="shared" si="24"/>
        <v>302835</v>
      </c>
      <c r="CB123" s="109">
        <f t="shared" si="25"/>
        <v>0</v>
      </c>
      <c r="CC123" s="110">
        <f t="shared" si="31"/>
        <v>302835</v>
      </c>
      <c r="CD123" s="111">
        <f t="shared" si="26"/>
        <v>2675</v>
      </c>
      <c r="CE123" s="112">
        <f t="shared" si="32"/>
        <v>305510</v>
      </c>
      <c r="CF123" s="113"/>
      <c r="CG123" s="114"/>
      <c r="CI123" s="18"/>
    </row>
    <row r="124" spans="1:87" x14ac:dyDescent="0.25">
      <c r="A124" s="308" t="s">
        <v>164</v>
      </c>
      <c r="B124" s="102">
        <f t="shared" si="34"/>
        <v>41390</v>
      </c>
      <c r="C124" s="329">
        <f t="shared" si="33"/>
        <v>302835</v>
      </c>
      <c r="D124" s="110">
        <f t="shared" si="33"/>
        <v>0</v>
      </c>
      <c r="E124" s="111">
        <f t="shared" si="27"/>
        <v>2675</v>
      </c>
      <c r="F124" s="212">
        <f t="shared" si="18"/>
        <v>305510</v>
      </c>
      <c r="G124" s="387">
        <v>102000</v>
      </c>
      <c r="H124" s="387"/>
      <c r="I124" s="120"/>
      <c r="J124" s="120"/>
      <c r="K124" s="120"/>
      <c r="L124" s="107">
        <f t="shared" si="19"/>
        <v>102000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07">
        <f t="shared" si="28"/>
        <v>0</v>
      </c>
      <c r="AC124" s="120"/>
      <c r="AD124" s="108">
        <f t="shared" si="20"/>
        <v>102000</v>
      </c>
      <c r="AE124" s="387">
        <v>59000</v>
      </c>
      <c r="AF124" s="387">
        <v>12000</v>
      </c>
      <c r="AG124" s="387">
        <v>8000</v>
      </c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07">
        <f t="shared" si="21"/>
        <v>79000</v>
      </c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07">
        <f t="shared" si="29"/>
        <v>0</v>
      </c>
      <c r="BK124" s="120"/>
      <c r="BL124" s="107">
        <f t="shared" si="22"/>
        <v>79000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09">
        <f t="shared" si="23"/>
        <v>0</v>
      </c>
      <c r="BZ124" s="107">
        <f t="shared" si="30"/>
        <v>0</v>
      </c>
      <c r="CA124" s="109">
        <f t="shared" si="24"/>
        <v>325835</v>
      </c>
      <c r="CB124" s="109">
        <f t="shared" si="25"/>
        <v>0</v>
      </c>
      <c r="CC124" s="110">
        <f t="shared" si="31"/>
        <v>325835</v>
      </c>
      <c r="CD124" s="111">
        <f t="shared" si="26"/>
        <v>2675</v>
      </c>
      <c r="CE124" s="112">
        <f t="shared" si="32"/>
        <v>328510</v>
      </c>
      <c r="CF124" s="113"/>
      <c r="CG124" s="114"/>
      <c r="CI124" s="18"/>
    </row>
    <row r="125" spans="1:87" x14ac:dyDescent="0.25">
      <c r="A125" s="308" t="s">
        <v>165</v>
      </c>
      <c r="B125" s="102">
        <f t="shared" si="34"/>
        <v>41391</v>
      </c>
      <c r="C125" s="329">
        <f t="shared" si="33"/>
        <v>325835</v>
      </c>
      <c r="D125" s="110">
        <f t="shared" si="33"/>
        <v>0</v>
      </c>
      <c r="E125" s="111">
        <f t="shared" si="27"/>
        <v>2675</v>
      </c>
      <c r="F125" s="212">
        <f t="shared" si="18"/>
        <v>328510</v>
      </c>
      <c r="G125" s="387"/>
      <c r="H125" s="387"/>
      <c r="I125" s="120"/>
      <c r="J125" s="120"/>
      <c r="K125" s="120"/>
      <c r="L125" s="107">
        <f t="shared" si="19"/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07">
        <f t="shared" si="28"/>
        <v>0</v>
      </c>
      <c r="AC125" s="120"/>
      <c r="AD125" s="108">
        <f t="shared" si="20"/>
        <v>0</v>
      </c>
      <c r="AE125" s="387"/>
      <c r="AF125" s="387">
        <v>20000</v>
      </c>
      <c r="AG125" s="387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07">
        <f t="shared" si="21"/>
        <v>20000</v>
      </c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07">
        <f t="shared" si="29"/>
        <v>0</v>
      </c>
      <c r="BK125" s="120"/>
      <c r="BL125" s="107">
        <f t="shared" si="22"/>
        <v>20000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09">
        <f t="shared" si="23"/>
        <v>0</v>
      </c>
      <c r="BZ125" s="107">
        <f t="shared" si="30"/>
        <v>0</v>
      </c>
      <c r="CA125" s="109">
        <f t="shared" si="24"/>
        <v>305835</v>
      </c>
      <c r="CB125" s="109">
        <f t="shared" si="25"/>
        <v>0</v>
      </c>
      <c r="CC125" s="110">
        <f t="shared" si="31"/>
        <v>305835</v>
      </c>
      <c r="CD125" s="111">
        <f t="shared" si="26"/>
        <v>2675</v>
      </c>
      <c r="CE125" s="112">
        <f t="shared" si="32"/>
        <v>308510</v>
      </c>
      <c r="CF125" s="113"/>
      <c r="CG125" s="114"/>
      <c r="CI125" s="18"/>
    </row>
    <row r="126" spans="1:87" x14ac:dyDescent="0.25">
      <c r="A126" s="309" t="s">
        <v>166</v>
      </c>
      <c r="B126" s="310">
        <f t="shared" si="34"/>
        <v>41392</v>
      </c>
      <c r="C126" s="329">
        <f t="shared" si="33"/>
        <v>305835</v>
      </c>
      <c r="D126" s="110">
        <f t="shared" si="33"/>
        <v>0</v>
      </c>
      <c r="E126" s="111">
        <f t="shared" si="27"/>
        <v>2675</v>
      </c>
      <c r="F126" s="212">
        <f t="shared" si="18"/>
        <v>308510</v>
      </c>
      <c r="G126" s="387"/>
      <c r="H126" s="387"/>
      <c r="I126" s="120"/>
      <c r="J126" s="120"/>
      <c r="K126" s="120"/>
      <c r="L126" s="107">
        <f t="shared" si="19"/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07">
        <f t="shared" si="28"/>
        <v>0</v>
      </c>
      <c r="AC126" s="120"/>
      <c r="AD126" s="108">
        <f t="shared" si="20"/>
        <v>0</v>
      </c>
      <c r="AE126" s="387"/>
      <c r="AF126" s="387"/>
      <c r="AG126" s="387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07">
        <f t="shared" si="21"/>
        <v>0</v>
      </c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07">
        <f t="shared" si="29"/>
        <v>0</v>
      </c>
      <c r="BK126" s="120"/>
      <c r="BL126" s="107">
        <f t="shared" si="22"/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09">
        <f t="shared" si="23"/>
        <v>0</v>
      </c>
      <c r="BZ126" s="107">
        <f t="shared" si="30"/>
        <v>0</v>
      </c>
      <c r="CA126" s="109">
        <f t="shared" si="24"/>
        <v>305835</v>
      </c>
      <c r="CB126" s="109">
        <f t="shared" si="25"/>
        <v>0</v>
      </c>
      <c r="CC126" s="110">
        <f t="shared" si="31"/>
        <v>305835</v>
      </c>
      <c r="CD126" s="111">
        <f t="shared" si="26"/>
        <v>2675</v>
      </c>
      <c r="CE126" s="112">
        <f t="shared" si="32"/>
        <v>308510</v>
      </c>
      <c r="CF126" s="113"/>
      <c r="CG126" s="114"/>
      <c r="CI126" s="18"/>
    </row>
    <row r="127" spans="1:87" x14ac:dyDescent="0.25">
      <c r="A127" s="308" t="s">
        <v>167</v>
      </c>
      <c r="B127" s="102">
        <f t="shared" si="34"/>
        <v>41393</v>
      </c>
      <c r="C127" s="329">
        <f t="shared" si="33"/>
        <v>305835</v>
      </c>
      <c r="D127" s="110">
        <f t="shared" si="33"/>
        <v>0</v>
      </c>
      <c r="E127" s="111">
        <f t="shared" si="27"/>
        <v>2675</v>
      </c>
      <c r="F127" s="212">
        <f t="shared" si="18"/>
        <v>308510</v>
      </c>
      <c r="G127" s="387"/>
      <c r="H127" s="387"/>
      <c r="I127" s="120"/>
      <c r="J127" s="120"/>
      <c r="K127" s="120"/>
      <c r="L127" s="107">
        <f t="shared" si="19"/>
        <v>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07">
        <f t="shared" si="28"/>
        <v>0</v>
      </c>
      <c r="AC127" s="120"/>
      <c r="AD127" s="108">
        <f t="shared" si="20"/>
        <v>0</v>
      </c>
      <c r="AE127" s="387">
        <v>19000</v>
      </c>
      <c r="AF127" s="387"/>
      <c r="AG127" s="387">
        <v>20000</v>
      </c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07">
        <f t="shared" si="21"/>
        <v>39000</v>
      </c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07">
        <f t="shared" si="29"/>
        <v>0</v>
      </c>
      <c r="BK127" s="120"/>
      <c r="BL127" s="107">
        <f t="shared" si="22"/>
        <v>39000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09">
        <f t="shared" si="23"/>
        <v>0</v>
      </c>
      <c r="BZ127" s="107">
        <f t="shared" si="30"/>
        <v>0</v>
      </c>
      <c r="CA127" s="109">
        <f t="shared" si="24"/>
        <v>266835</v>
      </c>
      <c r="CB127" s="109">
        <f t="shared" si="25"/>
        <v>0</v>
      </c>
      <c r="CC127" s="110">
        <f t="shared" si="31"/>
        <v>266835</v>
      </c>
      <c r="CD127" s="111">
        <f t="shared" si="26"/>
        <v>2675</v>
      </c>
      <c r="CE127" s="112">
        <f t="shared" si="32"/>
        <v>269510</v>
      </c>
      <c r="CF127" s="113"/>
      <c r="CG127" s="114"/>
      <c r="CI127" s="18"/>
    </row>
    <row r="128" spans="1:87" x14ac:dyDescent="0.25">
      <c r="A128" s="308" t="s">
        <v>161</v>
      </c>
      <c r="B128" s="102">
        <f t="shared" si="34"/>
        <v>41394</v>
      </c>
      <c r="C128" s="329">
        <f t="shared" si="33"/>
        <v>266835</v>
      </c>
      <c r="D128" s="110">
        <f t="shared" si="33"/>
        <v>0</v>
      </c>
      <c r="E128" s="111">
        <f t="shared" si="27"/>
        <v>2675</v>
      </c>
      <c r="F128" s="239">
        <f t="shared" si="18"/>
        <v>269510</v>
      </c>
      <c r="G128" s="389">
        <v>10000</v>
      </c>
      <c r="H128" s="389"/>
      <c r="I128" s="219"/>
      <c r="J128" s="219"/>
      <c r="K128" s="219"/>
      <c r="L128" s="220">
        <f t="shared" si="19"/>
        <v>10000</v>
      </c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20">
        <f t="shared" si="28"/>
        <v>0</v>
      </c>
      <c r="AC128" s="219"/>
      <c r="AD128" s="221">
        <f t="shared" si="20"/>
        <v>10000</v>
      </c>
      <c r="AE128" s="395">
        <v>48000</v>
      </c>
      <c r="AF128" s="395"/>
      <c r="AG128" s="219"/>
      <c r="AH128" s="219"/>
      <c r="AI128" s="219"/>
      <c r="AJ128" s="219"/>
      <c r="AK128" s="219"/>
      <c r="AL128" s="219"/>
      <c r="AM128" s="219"/>
      <c r="AN128" s="219"/>
      <c r="AO128" s="219"/>
      <c r="AP128" s="219"/>
      <c r="AQ128" s="219"/>
      <c r="AR128" s="219"/>
      <c r="AS128" s="219"/>
      <c r="AT128" s="220">
        <f t="shared" si="21"/>
        <v>48000</v>
      </c>
      <c r="AU128" s="219"/>
      <c r="AV128" s="219"/>
      <c r="AW128" s="219"/>
      <c r="AX128" s="219"/>
      <c r="AY128" s="219"/>
      <c r="AZ128" s="219"/>
      <c r="BA128" s="219"/>
      <c r="BB128" s="219"/>
      <c r="BC128" s="219"/>
      <c r="BD128" s="219"/>
      <c r="BE128" s="219"/>
      <c r="BF128" s="219"/>
      <c r="BG128" s="219"/>
      <c r="BH128" s="219"/>
      <c r="BI128" s="219"/>
      <c r="BJ128" s="220">
        <f t="shared" si="29"/>
        <v>0</v>
      </c>
      <c r="BK128" s="219"/>
      <c r="BL128" s="220">
        <f t="shared" si="22"/>
        <v>48000</v>
      </c>
      <c r="BM128" s="219"/>
      <c r="BN128" s="219"/>
      <c r="BO128" s="219"/>
      <c r="BP128" s="219"/>
      <c r="BQ128" s="219"/>
      <c r="BR128" s="219"/>
      <c r="BS128" s="219"/>
      <c r="BT128" s="219"/>
      <c r="BU128" s="219"/>
      <c r="BV128" s="219"/>
      <c r="BW128" s="219"/>
      <c r="BX128" s="219"/>
      <c r="BY128" s="109">
        <f t="shared" si="23"/>
        <v>0</v>
      </c>
      <c r="BZ128" s="241">
        <f t="shared" si="30"/>
        <v>0</v>
      </c>
      <c r="CA128" s="241">
        <f t="shared" si="24"/>
        <v>228835</v>
      </c>
      <c r="CB128" s="241">
        <f t="shared" si="25"/>
        <v>0</v>
      </c>
      <c r="CC128" s="237">
        <f t="shared" si="31"/>
        <v>228835</v>
      </c>
      <c r="CD128" s="238">
        <f t="shared" si="26"/>
        <v>2675</v>
      </c>
      <c r="CE128" s="243">
        <f t="shared" si="32"/>
        <v>231510</v>
      </c>
      <c r="CF128" s="121">
        <f>CG128-CE128</f>
        <v>1426</v>
      </c>
      <c r="CG128" s="122">
        <f>F129</f>
        <v>232936</v>
      </c>
      <c r="CI128" s="18"/>
    </row>
    <row r="129" spans="1:105" x14ac:dyDescent="0.25">
      <c r="A129" s="308" t="s">
        <v>162</v>
      </c>
      <c r="B129" s="102">
        <f t="shared" si="34"/>
        <v>41395</v>
      </c>
      <c r="C129" s="103">
        <v>230261</v>
      </c>
      <c r="D129" s="123">
        <f t="shared" si="33"/>
        <v>0</v>
      </c>
      <c r="E129" s="124">
        <v>2675</v>
      </c>
      <c r="F129" s="212">
        <f t="shared" si="18"/>
        <v>232936</v>
      </c>
      <c r="G129" s="387"/>
      <c r="H129" s="387"/>
      <c r="I129" s="120"/>
      <c r="J129" s="120"/>
      <c r="K129" s="120"/>
      <c r="L129" s="107">
        <f t="shared" si="19"/>
        <v>0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07">
        <f t="shared" si="28"/>
        <v>0</v>
      </c>
      <c r="AC129" s="120"/>
      <c r="AD129" s="108">
        <f t="shared" si="20"/>
        <v>0</v>
      </c>
      <c r="AE129" s="405"/>
      <c r="AF129" s="405"/>
      <c r="AG129" s="387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07">
        <f t="shared" si="21"/>
        <v>0</v>
      </c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07">
        <f t="shared" si="29"/>
        <v>0</v>
      </c>
      <c r="BK129" s="120"/>
      <c r="BL129" s="107">
        <f t="shared" si="22"/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09">
        <f t="shared" si="23"/>
        <v>0</v>
      </c>
      <c r="BZ129" s="107">
        <f t="shared" si="30"/>
        <v>0</v>
      </c>
      <c r="CA129" s="109">
        <f t="shared" si="24"/>
        <v>230261</v>
      </c>
      <c r="CB129" s="109">
        <f t="shared" si="25"/>
        <v>0</v>
      </c>
      <c r="CC129" s="110">
        <f t="shared" si="31"/>
        <v>230261</v>
      </c>
      <c r="CD129" s="111">
        <f t="shared" si="26"/>
        <v>2675</v>
      </c>
      <c r="CE129" s="112">
        <f t="shared" si="32"/>
        <v>232936</v>
      </c>
      <c r="CF129" s="113"/>
      <c r="CG129" s="114"/>
      <c r="CI129" s="18"/>
    </row>
    <row r="130" spans="1:105" x14ac:dyDescent="0.25">
      <c r="A130" s="308" t="s">
        <v>163</v>
      </c>
      <c r="B130" s="102">
        <f t="shared" si="34"/>
        <v>41396</v>
      </c>
      <c r="C130" s="329">
        <f t="shared" si="33"/>
        <v>230261</v>
      </c>
      <c r="D130" s="110">
        <f t="shared" si="33"/>
        <v>0</v>
      </c>
      <c r="E130" s="111">
        <f t="shared" si="27"/>
        <v>2675</v>
      </c>
      <c r="F130" s="212">
        <f t="shared" si="18"/>
        <v>232936</v>
      </c>
      <c r="G130" s="387"/>
      <c r="H130" s="387"/>
      <c r="I130" s="120"/>
      <c r="J130" s="120"/>
      <c r="K130" s="120"/>
      <c r="L130" s="107">
        <f t="shared" si="19"/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07">
        <f t="shared" si="28"/>
        <v>0</v>
      </c>
      <c r="AC130" s="120"/>
      <c r="AD130" s="108">
        <f t="shared" si="20"/>
        <v>0</v>
      </c>
      <c r="AE130" s="387">
        <v>18000</v>
      </c>
      <c r="AF130" s="387">
        <v>20000</v>
      </c>
      <c r="AG130" s="387">
        <v>10000</v>
      </c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07">
        <f t="shared" si="21"/>
        <v>48000</v>
      </c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07">
        <f t="shared" si="29"/>
        <v>0</v>
      </c>
      <c r="BK130" s="120"/>
      <c r="BL130" s="107">
        <f t="shared" si="22"/>
        <v>48000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09">
        <f t="shared" si="23"/>
        <v>0</v>
      </c>
      <c r="BZ130" s="107">
        <f t="shared" si="30"/>
        <v>0</v>
      </c>
      <c r="CA130" s="109">
        <f t="shared" si="24"/>
        <v>182261</v>
      </c>
      <c r="CB130" s="109">
        <f t="shared" si="25"/>
        <v>0</v>
      </c>
      <c r="CC130" s="110">
        <f t="shared" si="31"/>
        <v>182261</v>
      </c>
      <c r="CD130" s="111">
        <f t="shared" si="26"/>
        <v>2675</v>
      </c>
      <c r="CE130" s="112">
        <f t="shared" si="32"/>
        <v>184936</v>
      </c>
      <c r="CF130" s="113"/>
      <c r="CG130" s="114"/>
    </row>
    <row r="131" spans="1:105" x14ac:dyDescent="0.25">
      <c r="A131" s="308" t="s">
        <v>164</v>
      </c>
      <c r="B131" s="102">
        <f t="shared" si="34"/>
        <v>41397</v>
      </c>
      <c r="C131" s="329">
        <f t="shared" si="33"/>
        <v>182261</v>
      </c>
      <c r="D131" s="110">
        <f t="shared" si="33"/>
        <v>0</v>
      </c>
      <c r="E131" s="111">
        <f t="shared" si="27"/>
        <v>2675</v>
      </c>
      <c r="F131" s="212">
        <f t="shared" si="18"/>
        <v>184936</v>
      </c>
      <c r="G131" s="387">
        <v>100000</v>
      </c>
      <c r="H131" s="387"/>
      <c r="I131" s="120"/>
      <c r="J131" s="120"/>
      <c r="K131" s="120"/>
      <c r="L131" s="107">
        <f t="shared" si="19"/>
        <v>100000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07">
        <f t="shared" si="28"/>
        <v>0</v>
      </c>
      <c r="AC131" s="120"/>
      <c r="AD131" s="108">
        <f t="shared" si="20"/>
        <v>100000</v>
      </c>
      <c r="AE131" s="387">
        <v>60000</v>
      </c>
      <c r="AF131" s="387"/>
      <c r="AG131" s="387">
        <v>11500</v>
      </c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07">
        <f t="shared" si="21"/>
        <v>71500</v>
      </c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07">
        <f t="shared" si="29"/>
        <v>0</v>
      </c>
      <c r="BK131" s="120"/>
      <c r="BL131" s="107">
        <f t="shared" si="22"/>
        <v>71500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09">
        <f t="shared" si="23"/>
        <v>0</v>
      </c>
      <c r="BZ131" s="107">
        <f t="shared" si="30"/>
        <v>0</v>
      </c>
      <c r="CA131" s="109">
        <f t="shared" si="24"/>
        <v>210761</v>
      </c>
      <c r="CB131" s="109">
        <f t="shared" si="25"/>
        <v>0</v>
      </c>
      <c r="CC131" s="110">
        <f t="shared" si="31"/>
        <v>210761</v>
      </c>
      <c r="CD131" s="111">
        <f t="shared" si="26"/>
        <v>2675</v>
      </c>
      <c r="CE131" s="112">
        <f t="shared" si="32"/>
        <v>213436</v>
      </c>
      <c r="CF131" s="113"/>
      <c r="CG131" s="114"/>
    </row>
    <row r="132" spans="1:105" x14ac:dyDescent="0.25">
      <c r="A132" s="308" t="s">
        <v>165</v>
      </c>
      <c r="B132" s="102">
        <f t="shared" si="34"/>
        <v>41398</v>
      </c>
      <c r="C132" s="329">
        <f t="shared" si="33"/>
        <v>210761</v>
      </c>
      <c r="D132" s="110">
        <f t="shared" si="33"/>
        <v>0</v>
      </c>
      <c r="E132" s="111">
        <f t="shared" si="27"/>
        <v>2675</v>
      </c>
      <c r="F132" s="212">
        <f t="shared" si="18"/>
        <v>213436</v>
      </c>
      <c r="G132" s="387"/>
      <c r="H132" s="387"/>
      <c r="I132" s="120"/>
      <c r="J132" s="120"/>
      <c r="K132" s="120"/>
      <c r="L132" s="107">
        <f t="shared" si="19"/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07">
        <f t="shared" si="28"/>
        <v>0</v>
      </c>
      <c r="AC132" s="120"/>
      <c r="AD132" s="108">
        <f t="shared" si="20"/>
        <v>0</v>
      </c>
      <c r="AE132" s="387"/>
      <c r="AF132" s="387">
        <v>10000</v>
      </c>
      <c r="AG132" s="387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07">
        <f t="shared" si="21"/>
        <v>10000</v>
      </c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07">
        <f t="shared" si="29"/>
        <v>0</v>
      </c>
      <c r="BK132" s="120"/>
      <c r="BL132" s="107">
        <f t="shared" si="22"/>
        <v>10000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09">
        <f t="shared" si="23"/>
        <v>0</v>
      </c>
      <c r="BZ132" s="107">
        <f t="shared" si="30"/>
        <v>0</v>
      </c>
      <c r="CA132" s="109">
        <f t="shared" si="24"/>
        <v>200761</v>
      </c>
      <c r="CB132" s="109">
        <f t="shared" si="25"/>
        <v>0</v>
      </c>
      <c r="CC132" s="110">
        <f t="shared" si="31"/>
        <v>200761</v>
      </c>
      <c r="CD132" s="111">
        <f t="shared" si="26"/>
        <v>2675</v>
      </c>
      <c r="CE132" s="112">
        <f t="shared" si="32"/>
        <v>203436</v>
      </c>
      <c r="CF132" s="125"/>
      <c r="CG132" s="126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</row>
    <row r="133" spans="1:105" s="19" customFormat="1" x14ac:dyDescent="0.25">
      <c r="A133" s="309" t="s">
        <v>166</v>
      </c>
      <c r="B133" s="310">
        <f t="shared" si="34"/>
        <v>41399</v>
      </c>
      <c r="C133" s="329">
        <f t="shared" si="33"/>
        <v>200761</v>
      </c>
      <c r="D133" s="110">
        <f t="shared" si="33"/>
        <v>0</v>
      </c>
      <c r="E133" s="111">
        <f t="shared" si="27"/>
        <v>2675</v>
      </c>
      <c r="F133" s="212">
        <f t="shared" si="18"/>
        <v>203436</v>
      </c>
      <c r="G133" s="387"/>
      <c r="H133" s="387"/>
      <c r="I133" s="120"/>
      <c r="J133" s="120"/>
      <c r="K133" s="120"/>
      <c r="L133" s="107">
        <f t="shared" si="19"/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07">
        <f t="shared" si="28"/>
        <v>0</v>
      </c>
      <c r="AC133" s="120"/>
      <c r="AD133" s="108">
        <f t="shared" si="20"/>
        <v>0</v>
      </c>
      <c r="AE133" s="387"/>
      <c r="AF133" s="387"/>
      <c r="AG133" s="387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07">
        <f t="shared" si="21"/>
        <v>0</v>
      </c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07">
        <f t="shared" si="29"/>
        <v>0</v>
      </c>
      <c r="BK133" s="120"/>
      <c r="BL133" s="107">
        <f t="shared" si="22"/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09">
        <f t="shared" si="23"/>
        <v>0</v>
      </c>
      <c r="BZ133" s="107">
        <f t="shared" si="30"/>
        <v>0</v>
      </c>
      <c r="CA133" s="109">
        <f t="shared" si="24"/>
        <v>200761</v>
      </c>
      <c r="CB133" s="109">
        <f t="shared" si="25"/>
        <v>0</v>
      </c>
      <c r="CC133" s="110">
        <f t="shared" si="31"/>
        <v>200761</v>
      </c>
      <c r="CD133" s="111">
        <f t="shared" si="26"/>
        <v>2675</v>
      </c>
      <c r="CE133" s="112">
        <f t="shared" si="32"/>
        <v>203436</v>
      </c>
      <c r="CF133" s="125"/>
      <c r="CG133" s="114"/>
      <c r="CH133" s="2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</row>
    <row r="134" spans="1:105" s="19" customFormat="1" x14ac:dyDescent="0.25">
      <c r="A134" s="308" t="s">
        <v>167</v>
      </c>
      <c r="B134" s="102">
        <f t="shared" si="34"/>
        <v>41400</v>
      </c>
      <c r="C134" s="329">
        <f t="shared" si="33"/>
        <v>200761</v>
      </c>
      <c r="D134" s="110">
        <f t="shared" si="33"/>
        <v>0</v>
      </c>
      <c r="E134" s="111">
        <f t="shared" si="27"/>
        <v>2675</v>
      </c>
      <c r="F134" s="212">
        <f t="shared" si="18"/>
        <v>203436</v>
      </c>
      <c r="G134" s="387">
        <v>81000</v>
      </c>
      <c r="H134" s="387"/>
      <c r="I134" s="120"/>
      <c r="J134" s="120"/>
      <c r="K134" s="120"/>
      <c r="L134" s="107">
        <f t="shared" si="19"/>
        <v>81000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07">
        <f t="shared" si="28"/>
        <v>0</v>
      </c>
      <c r="AC134" s="120"/>
      <c r="AD134" s="108">
        <f t="shared" si="20"/>
        <v>81000</v>
      </c>
      <c r="AE134" s="387">
        <v>27000</v>
      </c>
      <c r="AF134" s="387"/>
      <c r="AG134" s="387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07">
        <f t="shared" si="21"/>
        <v>27000</v>
      </c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07">
        <f t="shared" si="29"/>
        <v>0</v>
      </c>
      <c r="BK134" s="120"/>
      <c r="BL134" s="107">
        <f t="shared" si="22"/>
        <v>27000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09">
        <f t="shared" si="23"/>
        <v>0</v>
      </c>
      <c r="BZ134" s="107">
        <f t="shared" si="30"/>
        <v>0</v>
      </c>
      <c r="CA134" s="109">
        <f t="shared" si="24"/>
        <v>254761</v>
      </c>
      <c r="CB134" s="109">
        <f t="shared" si="25"/>
        <v>0</v>
      </c>
      <c r="CC134" s="110">
        <f t="shared" si="31"/>
        <v>254761</v>
      </c>
      <c r="CD134" s="111">
        <f t="shared" si="26"/>
        <v>2675</v>
      </c>
      <c r="CE134" s="112">
        <f t="shared" si="32"/>
        <v>257436</v>
      </c>
      <c r="CF134" s="127"/>
      <c r="CG134" s="128"/>
    </row>
    <row r="135" spans="1:105" s="19" customFormat="1" x14ac:dyDescent="0.25">
      <c r="A135" s="308" t="s">
        <v>161</v>
      </c>
      <c r="B135" s="102">
        <f t="shared" si="34"/>
        <v>41401</v>
      </c>
      <c r="C135" s="329">
        <f t="shared" si="33"/>
        <v>254761</v>
      </c>
      <c r="D135" s="110">
        <f t="shared" si="33"/>
        <v>0</v>
      </c>
      <c r="E135" s="111">
        <f t="shared" si="27"/>
        <v>2675</v>
      </c>
      <c r="F135" s="212">
        <f t="shared" si="18"/>
        <v>257436</v>
      </c>
      <c r="G135" s="387"/>
      <c r="H135" s="387"/>
      <c r="I135" s="120"/>
      <c r="J135" s="120"/>
      <c r="K135" s="120"/>
      <c r="L135" s="107">
        <f t="shared" si="19"/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07">
        <f t="shared" si="28"/>
        <v>0</v>
      </c>
      <c r="AC135" s="120"/>
      <c r="AD135" s="108">
        <f t="shared" si="20"/>
        <v>0</v>
      </c>
      <c r="AE135" s="387">
        <v>27000</v>
      </c>
      <c r="AF135" s="387">
        <v>20000</v>
      </c>
      <c r="AG135" s="387">
        <v>11000</v>
      </c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07">
        <f t="shared" si="21"/>
        <v>58000</v>
      </c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07">
        <f t="shared" si="29"/>
        <v>0</v>
      </c>
      <c r="BK135" s="120"/>
      <c r="BL135" s="107">
        <f t="shared" si="22"/>
        <v>58000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09">
        <f t="shared" si="23"/>
        <v>0</v>
      </c>
      <c r="BZ135" s="107">
        <f t="shared" si="30"/>
        <v>0</v>
      </c>
      <c r="CA135" s="109">
        <f t="shared" si="24"/>
        <v>196761</v>
      </c>
      <c r="CB135" s="109">
        <f t="shared" si="25"/>
        <v>0</v>
      </c>
      <c r="CC135" s="110">
        <f t="shared" si="31"/>
        <v>196761</v>
      </c>
      <c r="CD135" s="111">
        <f t="shared" si="26"/>
        <v>2675</v>
      </c>
      <c r="CE135" s="112">
        <f t="shared" si="32"/>
        <v>199436</v>
      </c>
      <c r="CF135" s="127"/>
      <c r="CG135" s="128"/>
    </row>
    <row r="136" spans="1:105" s="19" customFormat="1" x14ac:dyDescent="0.25">
      <c r="A136" s="308" t="s">
        <v>162</v>
      </c>
      <c r="B136" s="102">
        <f t="shared" si="34"/>
        <v>41402</v>
      </c>
      <c r="C136" s="329">
        <f t="shared" si="33"/>
        <v>196761</v>
      </c>
      <c r="D136" s="110">
        <f t="shared" si="33"/>
        <v>0</v>
      </c>
      <c r="E136" s="111">
        <f t="shared" si="27"/>
        <v>2675</v>
      </c>
      <c r="F136" s="212">
        <f t="shared" ref="F136:F199" si="35">E136+D136+C136</f>
        <v>199436</v>
      </c>
      <c r="G136" s="387">
        <v>37000</v>
      </c>
      <c r="H136" s="387"/>
      <c r="I136" s="120"/>
      <c r="J136" s="120"/>
      <c r="K136" s="120"/>
      <c r="L136" s="107">
        <f t="shared" ref="L136:L199" si="36">SUM(G136:K136)</f>
        <v>37000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07">
        <f t="shared" si="28"/>
        <v>0</v>
      </c>
      <c r="AC136" s="120"/>
      <c r="AD136" s="108">
        <f t="shared" ref="AD136:AD199" si="37">L136+AB136+AC136</f>
        <v>37000</v>
      </c>
      <c r="AE136" s="387">
        <v>27000</v>
      </c>
      <c r="AF136" s="387">
        <v>10000</v>
      </c>
      <c r="AG136" s="387">
        <v>8000</v>
      </c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07">
        <f t="shared" ref="AT136:AT199" si="38">SUM(AE136:AS136)</f>
        <v>45000</v>
      </c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07">
        <f t="shared" si="29"/>
        <v>0</v>
      </c>
      <c r="BK136" s="120"/>
      <c r="BL136" s="107">
        <f t="shared" ref="BL136:BL199" si="39">AT136+BJ136+BK136</f>
        <v>45000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09">
        <f t="shared" ref="BY136:BY199" si="40">BP136+BQ136</f>
        <v>0</v>
      </c>
      <c r="BZ136" s="107">
        <f t="shared" si="30"/>
        <v>0</v>
      </c>
      <c r="CA136" s="109">
        <f t="shared" ref="CA136:CA199" si="41">C136+L136-AT136+BN136-BM136-BQ136+BO136</f>
        <v>188761</v>
      </c>
      <c r="CB136" s="109">
        <f t="shared" ref="CB136:CB199" si="42">D136+AB136-BJ136+BM136-BN136+BQ136</f>
        <v>0</v>
      </c>
      <c r="CC136" s="110">
        <f t="shared" si="31"/>
        <v>188761</v>
      </c>
      <c r="CD136" s="111">
        <f t="shared" ref="CD136:CD199" si="43">E136+AC136-BK136-BO136</f>
        <v>2675</v>
      </c>
      <c r="CE136" s="112">
        <f t="shared" si="32"/>
        <v>191436</v>
      </c>
      <c r="CF136" s="125"/>
      <c r="CG136" s="114"/>
      <c r="CH136" s="2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</row>
    <row r="137" spans="1:105" s="21" customFormat="1" x14ac:dyDescent="0.25">
      <c r="A137" s="308" t="s">
        <v>163</v>
      </c>
      <c r="B137" s="102">
        <f t="shared" si="34"/>
        <v>41403</v>
      </c>
      <c r="C137" s="329">
        <f t="shared" si="33"/>
        <v>188761</v>
      </c>
      <c r="D137" s="110">
        <f t="shared" si="33"/>
        <v>0</v>
      </c>
      <c r="E137" s="111">
        <f t="shared" ref="E137:E200" si="44">CD136</f>
        <v>2675</v>
      </c>
      <c r="F137" s="212">
        <f t="shared" si="35"/>
        <v>191436</v>
      </c>
      <c r="G137" s="387"/>
      <c r="H137" s="387"/>
      <c r="I137" s="120"/>
      <c r="J137" s="120"/>
      <c r="K137" s="120"/>
      <c r="L137" s="107">
        <f t="shared" si="36"/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07">
        <f t="shared" ref="AB137:AB200" si="45">SUM(M137:AA137)</f>
        <v>0</v>
      </c>
      <c r="AC137" s="120"/>
      <c r="AD137" s="108">
        <f t="shared" si="37"/>
        <v>0</v>
      </c>
      <c r="AE137" s="387">
        <v>45000</v>
      </c>
      <c r="AF137" s="387"/>
      <c r="AG137" s="387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07">
        <f t="shared" si="38"/>
        <v>45000</v>
      </c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07">
        <f t="shared" ref="BJ137:BJ200" si="46">SUM(AU137:BI137)</f>
        <v>0</v>
      </c>
      <c r="BK137" s="120"/>
      <c r="BL137" s="107">
        <f t="shared" si="39"/>
        <v>45000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09">
        <f t="shared" si="40"/>
        <v>0</v>
      </c>
      <c r="BZ137" s="107">
        <f t="shared" ref="BZ137:BZ200" si="47">BM137+BN137+BY137</f>
        <v>0</v>
      </c>
      <c r="CA137" s="109">
        <f t="shared" si="41"/>
        <v>143761</v>
      </c>
      <c r="CB137" s="109">
        <f t="shared" si="42"/>
        <v>0</v>
      </c>
      <c r="CC137" s="110">
        <f t="shared" ref="CC137:CC200" si="48">CA137+CB137</f>
        <v>143761</v>
      </c>
      <c r="CD137" s="111">
        <f t="shared" si="43"/>
        <v>2675</v>
      </c>
      <c r="CE137" s="112">
        <f t="shared" ref="CE137:CE200" si="49">CC137+CD137</f>
        <v>146436</v>
      </c>
      <c r="CF137" s="125"/>
      <c r="CG137" s="114"/>
      <c r="CH137" s="2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</row>
    <row r="138" spans="1:105" s="21" customFormat="1" ht="12.75" x14ac:dyDescent="0.2">
      <c r="A138" s="308" t="s">
        <v>164</v>
      </c>
      <c r="B138" s="102">
        <f t="shared" si="34"/>
        <v>41404</v>
      </c>
      <c r="C138" s="329">
        <f t="shared" ref="C138:D201" si="50">CA137</f>
        <v>143761</v>
      </c>
      <c r="D138" s="110">
        <f t="shared" si="50"/>
        <v>0</v>
      </c>
      <c r="E138" s="111">
        <f t="shared" si="44"/>
        <v>2675</v>
      </c>
      <c r="F138" s="212">
        <f t="shared" si="35"/>
        <v>146436</v>
      </c>
      <c r="G138" s="387"/>
      <c r="H138" s="387"/>
      <c r="I138" s="120"/>
      <c r="J138" s="120"/>
      <c r="K138" s="120"/>
      <c r="L138" s="107">
        <f t="shared" si="36"/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07">
        <f t="shared" si="45"/>
        <v>0</v>
      </c>
      <c r="AC138" s="120"/>
      <c r="AD138" s="108">
        <f t="shared" si="37"/>
        <v>0</v>
      </c>
      <c r="AE138" s="387">
        <v>69000</v>
      </c>
      <c r="AF138" s="387">
        <v>12000</v>
      </c>
      <c r="AG138" s="387">
        <v>5000</v>
      </c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07">
        <f t="shared" si="38"/>
        <v>86000</v>
      </c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07">
        <f t="shared" si="46"/>
        <v>0</v>
      </c>
      <c r="BK138" s="120"/>
      <c r="BL138" s="107">
        <f t="shared" si="39"/>
        <v>86000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09">
        <f t="shared" si="40"/>
        <v>0</v>
      </c>
      <c r="BZ138" s="107">
        <f t="shared" si="47"/>
        <v>0</v>
      </c>
      <c r="CA138" s="109">
        <f t="shared" si="41"/>
        <v>57761</v>
      </c>
      <c r="CB138" s="109">
        <f t="shared" si="42"/>
        <v>0</v>
      </c>
      <c r="CC138" s="110">
        <f t="shared" si="48"/>
        <v>57761</v>
      </c>
      <c r="CD138" s="111">
        <f t="shared" si="43"/>
        <v>2675</v>
      </c>
      <c r="CE138" s="112">
        <f t="shared" si="49"/>
        <v>60436</v>
      </c>
      <c r="CF138" s="125"/>
      <c r="CG138" s="114"/>
      <c r="CH138" s="22"/>
      <c r="CI138" s="22"/>
      <c r="CJ138" s="23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</row>
    <row r="139" spans="1:105" s="21" customFormat="1" x14ac:dyDescent="0.25">
      <c r="A139" s="308" t="s">
        <v>165</v>
      </c>
      <c r="B139" s="102">
        <f t="shared" si="34"/>
        <v>41405</v>
      </c>
      <c r="C139" s="329">
        <f t="shared" si="50"/>
        <v>57761</v>
      </c>
      <c r="D139" s="110">
        <f t="shared" si="50"/>
        <v>0</v>
      </c>
      <c r="E139" s="111">
        <f t="shared" si="44"/>
        <v>2675</v>
      </c>
      <c r="F139" s="212">
        <f t="shared" si="35"/>
        <v>60436</v>
      </c>
      <c r="G139" s="387">
        <v>245000</v>
      </c>
      <c r="H139" s="387"/>
      <c r="I139" s="120"/>
      <c r="J139" s="120"/>
      <c r="K139" s="120"/>
      <c r="L139" s="107">
        <f t="shared" si="36"/>
        <v>245000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07">
        <f t="shared" si="45"/>
        <v>0</v>
      </c>
      <c r="AC139" s="120"/>
      <c r="AD139" s="108">
        <f t="shared" si="37"/>
        <v>245000</v>
      </c>
      <c r="AE139" s="387"/>
      <c r="AF139" s="387"/>
      <c r="AG139" s="387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07">
        <f t="shared" si="38"/>
        <v>0</v>
      </c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07">
        <f t="shared" si="46"/>
        <v>0</v>
      </c>
      <c r="BK139" s="120"/>
      <c r="BL139" s="107">
        <f t="shared" si="39"/>
        <v>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09">
        <f t="shared" si="40"/>
        <v>0</v>
      </c>
      <c r="BZ139" s="107">
        <f t="shared" si="47"/>
        <v>0</v>
      </c>
      <c r="CA139" s="109">
        <f t="shared" si="41"/>
        <v>302761</v>
      </c>
      <c r="CB139" s="109">
        <f t="shared" si="42"/>
        <v>0</v>
      </c>
      <c r="CC139" s="110">
        <f t="shared" si="48"/>
        <v>302761</v>
      </c>
      <c r="CD139" s="111">
        <f t="shared" si="43"/>
        <v>2675</v>
      </c>
      <c r="CE139" s="112">
        <f t="shared" si="49"/>
        <v>305436</v>
      </c>
      <c r="CF139" s="125"/>
      <c r="CG139" s="114"/>
      <c r="CH139" s="2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</row>
    <row r="140" spans="1:105" s="19" customFormat="1" x14ac:dyDescent="0.25">
      <c r="A140" s="309" t="s">
        <v>166</v>
      </c>
      <c r="B140" s="310">
        <f t="shared" si="34"/>
        <v>41406</v>
      </c>
      <c r="C140" s="329">
        <f t="shared" si="50"/>
        <v>302761</v>
      </c>
      <c r="D140" s="110">
        <f t="shared" si="50"/>
        <v>0</v>
      </c>
      <c r="E140" s="111">
        <f t="shared" si="44"/>
        <v>2675</v>
      </c>
      <c r="F140" s="212">
        <f t="shared" si="35"/>
        <v>305436</v>
      </c>
      <c r="G140" s="387"/>
      <c r="H140" s="387"/>
      <c r="I140" s="120"/>
      <c r="J140" s="120"/>
      <c r="K140" s="120"/>
      <c r="L140" s="107">
        <f t="shared" si="36"/>
        <v>0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07">
        <f t="shared" si="45"/>
        <v>0</v>
      </c>
      <c r="AC140" s="120"/>
      <c r="AD140" s="108">
        <f t="shared" si="37"/>
        <v>0</v>
      </c>
      <c r="AE140" s="387"/>
      <c r="AF140" s="387"/>
      <c r="AG140" s="387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07">
        <f t="shared" si="38"/>
        <v>0</v>
      </c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07">
        <f t="shared" si="46"/>
        <v>0</v>
      </c>
      <c r="BK140" s="120"/>
      <c r="BL140" s="107">
        <f t="shared" si="39"/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09">
        <f t="shared" si="40"/>
        <v>0</v>
      </c>
      <c r="BZ140" s="107">
        <f t="shared" si="47"/>
        <v>0</v>
      </c>
      <c r="CA140" s="109">
        <f t="shared" si="41"/>
        <v>302761</v>
      </c>
      <c r="CB140" s="109">
        <f t="shared" si="42"/>
        <v>0</v>
      </c>
      <c r="CC140" s="110">
        <f t="shared" si="48"/>
        <v>302761</v>
      </c>
      <c r="CD140" s="111">
        <f t="shared" si="43"/>
        <v>2675</v>
      </c>
      <c r="CE140" s="112">
        <f t="shared" si="49"/>
        <v>305436</v>
      </c>
      <c r="CF140" s="125"/>
      <c r="CG140" s="114"/>
      <c r="CH140" s="2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</row>
    <row r="141" spans="1:105" s="13" customFormat="1" x14ac:dyDescent="0.25">
      <c r="A141" s="308" t="s">
        <v>167</v>
      </c>
      <c r="B141" s="102">
        <f t="shared" si="34"/>
        <v>41407</v>
      </c>
      <c r="C141" s="329">
        <f t="shared" si="50"/>
        <v>302761</v>
      </c>
      <c r="D141" s="110">
        <f t="shared" si="50"/>
        <v>0</v>
      </c>
      <c r="E141" s="111">
        <f t="shared" si="44"/>
        <v>2675</v>
      </c>
      <c r="F141" s="212">
        <f t="shared" si="35"/>
        <v>305436</v>
      </c>
      <c r="G141" s="387"/>
      <c r="H141" s="387"/>
      <c r="I141" s="120"/>
      <c r="J141" s="120"/>
      <c r="K141" s="120"/>
      <c r="L141" s="107">
        <f t="shared" si="36"/>
        <v>0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07">
        <f t="shared" si="45"/>
        <v>0</v>
      </c>
      <c r="AC141" s="120"/>
      <c r="AD141" s="108">
        <f t="shared" si="37"/>
        <v>0</v>
      </c>
      <c r="AE141" s="387">
        <v>28000</v>
      </c>
      <c r="AF141" s="387">
        <v>20000</v>
      </c>
      <c r="AG141" s="387">
        <v>19000</v>
      </c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07">
        <f t="shared" si="38"/>
        <v>67000</v>
      </c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07">
        <f t="shared" si="46"/>
        <v>0</v>
      </c>
      <c r="BK141" s="120"/>
      <c r="BL141" s="107">
        <f t="shared" si="39"/>
        <v>67000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09">
        <f t="shared" si="40"/>
        <v>0</v>
      </c>
      <c r="BZ141" s="107">
        <f t="shared" si="47"/>
        <v>0</v>
      </c>
      <c r="CA141" s="109">
        <f t="shared" si="41"/>
        <v>235761</v>
      </c>
      <c r="CB141" s="109">
        <f t="shared" si="42"/>
        <v>0</v>
      </c>
      <c r="CC141" s="110">
        <f t="shared" si="48"/>
        <v>235761</v>
      </c>
      <c r="CD141" s="111">
        <f t="shared" si="43"/>
        <v>2675</v>
      </c>
      <c r="CE141" s="112">
        <f t="shared" si="49"/>
        <v>238436</v>
      </c>
      <c r="CF141" s="125"/>
      <c r="CG141" s="114"/>
      <c r="CH141" s="2"/>
    </row>
    <row r="142" spans="1:105" s="19" customFormat="1" x14ac:dyDescent="0.25">
      <c r="A142" s="308" t="s">
        <v>161</v>
      </c>
      <c r="B142" s="102">
        <f t="shared" si="34"/>
        <v>41408</v>
      </c>
      <c r="C142" s="329">
        <f t="shared" si="50"/>
        <v>235761</v>
      </c>
      <c r="D142" s="110">
        <f t="shared" si="50"/>
        <v>0</v>
      </c>
      <c r="E142" s="111">
        <f t="shared" si="44"/>
        <v>2675</v>
      </c>
      <c r="F142" s="212">
        <f t="shared" si="35"/>
        <v>238436</v>
      </c>
      <c r="G142" s="387">
        <v>70000</v>
      </c>
      <c r="H142" s="387"/>
      <c r="I142" s="120"/>
      <c r="J142" s="120"/>
      <c r="K142" s="120"/>
      <c r="L142" s="107">
        <f t="shared" si="36"/>
        <v>70000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07">
        <f t="shared" si="45"/>
        <v>0</v>
      </c>
      <c r="AC142" s="120"/>
      <c r="AD142" s="108">
        <f t="shared" si="37"/>
        <v>70000</v>
      </c>
      <c r="AE142" s="387">
        <v>43000</v>
      </c>
      <c r="AF142" s="387"/>
      <c r="AG142" s="387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07">
        <f t="shared" si="38"/>
        <v>43000</v>
      </c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07">
        <f t="shared" si="46"/>
        <v>0</v>
      </c>
      <c r="BK142" s="120"/>
      <c r="BL142" s="107">
        <f t="shared" si="39"/>
        <v>43000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09">
        <f t="shared" si="40"/>
        <v>0</v>
      </c>
      <c r="BZ142" s="107">
        <f t="shared" si="47"/>
        <v>0</v>
      </c>
      <c r="CA142" s="109">
        <f t="shared" si="41"/>
        <v>262761</v>
      </c>
      <c r="CB142" s="109">
        <f t="shared" si="42"/>
        <v>0</v>
      </c>
      <c r="CC142" s="110">
        <f t="shared" si="48"/>
        <v>262761</v>
      </c>
      <c r="CD142" s="111">
        <f t="shared" si="43"/>
        <v>2675</v>
      </c>
      <c r="CE142" s="112">
        <f t="shared" si="49"/>
        <v>265436</v>
      </c>
      <c r="CF142" s="129"/>
      <c r="CG142" s="114"/>
      <c r="CH142" s="2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</row>
    <row r="143" spans="1:105" s="19" customFormat="1" x14ac:dyDescent="0.25">
      <c r="A143" s="308" t="s">
        <v>162</v>
      </c>
      <c r="B143" s="102">
        <f t="shared" si="34"/>
        <v>41409</v>
      </c>
      <c r="C143" s="329">
        <f t="shared" si="50"/>
        <v>262761</v>
      </c>
      <c r="D143" s="110">
        <f t="shared" si="50"/>
        <v>0</v>
      </c>
      <c r="E143" s="111">
        <f t="shared" si="44"/>
        <v>2675</v>
      </c>
      <c r="F143" s="212">
        <f t="shared" si="35"/>
        <v>265436</v>
      </c>
      <c r="G143" s="387"/>
      <c r="H143" s="387"/>
      <c r="I143" s="120"/>
      <c r="J143" s="120"/>
      <c r="K143" s="120"/>
      <c r="L143" s="107">
        <f t="shared" si="36"/>
        <v>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07">
        <f t="shared" si="45"/>
        <v>0</v>
      </c>
      <c r="AC143" s="120"/>
      <c r="AD143" s="108">
        <f t="shared" si="37"/>
        <v>0</v>
      </c>
      <c r="AE143" s="387">
        <v>31000</v>
      </c>
      <c r="AF143" s="387">
        <v>10000</v>
      </c>
      <c r="AG143" s="387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07">
        <f t="shared" si="38"/>
        <v>41000</v>
      </c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07">
        <f t="shared" si="46"/>
        <v>0</v>
      </c>
      <c r="BK143" s="120"/>
      <c r="BL143" s="107">
        <f t="shared" si="39"/>
        <v>41000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09">
        <f t="shared" si="40"/>
        <v>0</v>
      </c>
      <c r="BZ143" s="107">
        <f t="shared" si="47"/>
        <v>0</v>
      </c>
      <c r="CA143" s="109">
        <f t="shared" si="41"/>
        <v>221761</v>
      </c>
      <c r="CB143" s="109">
        <f t="shared" si="42"/>
        <v>0</v>
      </c>
      <c r="CC143" s="110">
        <f t="shared" si="48"/>
        <v>221761</v>
      </c>
      <c r="CD143" s="111">
        <f t="shared" si="43"/>
        <v>2675</v>
      </c>
      <c r="CE143" s="112">
        <f t="shared" si="49"/>
        <v>224436</v>
      </c>
      <c r="CF143" s="129"/>
      <c r="CG143" s="114"/>
      <c r="CH143" s="2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</row>
    <row r="144" spans="1:105" s="19" customFormat="1" x14ac:dyDescent="0.25">
      <c r="A144" s="308" t="s">
        <v>163</v>
      </c>
      <c r="B144" s="102">
        <f t="shared" si="34"/>
        <v>41410</v>
      </c>
      <c r="C144" s="329">
        <f t="shared" si="50"/>
        <v>221761</v>
      </c>
      <c r="D144" s="110">
        <f t="shared" si="50"/>
        <v>0</v>
      </c>
      <c r="E144" s="111">
        <f t="shared" si="44"/>
        <v>2675</v>
      </c>
      <c r="F144" s="212">
        <f t="shared" si="35"/>
        <v>224436</v>
      </c>
      <c r="G144" s="387"/>
      <c r="H144" s="387"/>
      <c r="I144" s="120"/>
      <c r="J144" s="120"/>
      <c r="K144" s="120"/>
      <c r="L144" s="107">
        <f t="shared" si="36"/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07">
        <f t="shared" si="45"/>
        <v>0</v>
      </c>
      <c r="AC144" s="120"/>
      <c r="AD144" s="108">
        <f t="shared" si="37"/>
        <v>0</v>
      </c>
      <c r="AE144" s="387">
        <v>28000</v>
      </c>
      <c r="AF144" s="387"/>
      <c r="AG144" s="387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07">
        <f t="shared" si="38"/>
        <v>28000</v>
      </c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07">
        <f t="shared" si="46"/>
        <v>0</v>
      </c>
      <c r="BK144" s="120"/>
      <c r="BL144" s="107">
        <f t="shared" si="39"/>
        <v>28000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09">
        <f t="shared" si="40"/>
        <v>0</v>
      </c>
      <c r="BZ144" s="107">
        <f t="shared" si="47"/>
        <v>0</v>
      </c>
      <c r="CA144" s="109">
        <f t="shared" si="41"/>
        <v>193761</v>
      </c>
      <c r="CB144" s="109">
        <f t="shared" si="42"/>
        <v>0</v>
      </c>
      <c r="CC144" s="110">
        <f t="shared" si="48"/>
        <v>193761</v>
      </c>
      <c r="CD144" s="111">
        <f t="shared" si="43"/>
        <v>2675</v>
      </c>
      <c r="CE144" s="112">
        <f t="shared" si="49"/>
        <v>196436</v>
      </c>
      <c r="CF144" s="129"/>
      <c r="CG144" s="114"/>
      <c r="CH144" s="2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</row>
    <row r="145" spans="1:105" s="19" customFormat="1" x14ac:dyDescent="0.25">
      <c r="A145" s="308" t="s">
        <v>164</v>
      </c>
      <c r="B145" s="102">
        <f t="shared" si="34"/>
        <v>41411</v>
      </c>
      <c r="C145" s="329">
        <f t="shared" si="50"/>
        <v>193761</v>
      </c>
      <c r="D145" s="110">
        <f t="shared" si="50"/>
        <v>0</v>
      </c>
      <c r="E145" s="111">
        <f t="shared" si="44"/>
        <v>2675</v>
      </c>
      <c r="F145" s="212">
        <f t="shared" si="35"/>
        <v>196436</v>
      </c>
      <c r="G145" s="387"/>
      <c r="H145" s="387"/>
      <c r="I145" s="120"/>
      <c r="J145" s="120"/>
      <c r="K145" s="120"/>
      <c r="L145" s="107">
        <f t="shared" si="36"/>
        <v>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07">
        <f t="shared" si="45"/>
        <v>0</v>
      </c>
      <c r="AC145" s="120"/>
      <c r="AD145" s="108">
        <f t="shared" si="37"/>
        <v>0</v>
      </c>
      <c r="AE145" s="387">
        <v>47000</v>
      </c>
      <c r="AF145" s="387">
        <v>10000</v>
      </c>
      <c r="AG145" s="387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07">
        <f t="shared" si="38"/>
        <v>57000</v>
      </c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07">
        <f t="shared" si="46"/>
        <v>0</v>
      </c>
      <c r="BK145" s="120"/>
      <c r="BL145" s="107">
        <f t="shared" si="39"/>
        <v>57000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09">
        <f t="shared" si="40"/>
        <v>0</v>
      </c>
      <c r="BZ145" s="107">
        <f t="shared" si="47"/>
        <v>0</v>
      </c>
      <c r="CA145" s="109">
        <f t="shared" si="41"/>
        <v>136761</v>
      </c>
      <c r="CB145" s="109">
        <f t="shared" si="42"/>
        <v>0</v>
      </c>
      <c r="CC145" s="110">
        <f t="shared" si="48"/>
        <v>136761</v>
      </c>
      <c r="CD145" s="111">
        <f t="shared" si="43"/>
        <v>2675</v>
      </c>
      <c r="CE145" s="112">
        <f t="shared" si="49"/>
        <v>139436</v>
      </c>
      <c r="CF145" s="125"/>
      <c r="CG145" s="114"/>
      <c r="CH145" s="2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</row>
    <row r="146" spans="1:105" s="19" customFormat="1" x14ac:dyDescent="0.25">
      <c r="A146" s="308" t="s">
        <v>165</v>
      </c>
      <c r="B146" s="102">
        <f t="shared" si="34"/>
        <v>41412</v>
      </c>
      <c r="C146" s="329">
        <f t="shared" si="50"/>
        <v>136761</v>
      </c>
      <c r="D146" s="110">
        <f t="shared" si="50"/>
        <v>0</v>
      </c>
      <c r="E146" s="111">
        <f t="shared" si="44"/>
        <v>2675</v>
      </c>
      <c r="F146" s="212">
        <f t="shared" si="35"/>
        <v>139436</v>
      </c>
      <c r="G146" s="387"/>
      <c r="H146" s="387"/>
      <c r="I146" s="120"/>
      <c r="J146" s="120"/>
      <c r="K146" s="120"/>
      <c r="L146" s="107">
        <f t="shared" si="36"/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07">
        <f t="shared" si="45"/>
        <v>0</v>
      </c>
      <c r="AC146" s="120"/>
      <c r="AD146" s="108">
        <f t="shared" si="37"/>
        <v>0</v>
      </c>
      <c r="AE146" s="387"/>
      <c r="AF146" s="387">
        <v>12000</v>
      </c>
      <c r="AG146" s="387">
        <v>17000</v>
      </c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07">
        <f t="shared" si="38"/>
        <v>29000</v>
      </c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07">
        <f t="shared" si="46"/>
        <v>0</v>
      </c>
      <c r="BK146" s="120"/>
      <c r="BL146" s="107">
        <f t="shared" si="39"/>
        <v>29000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09">
        <f t="shared" si="40"/>
        <v>0</v>
      </c>
      <c r="BZ146" s="107">
        <f t="shared" si="47"/>
        <v>0</v>
      </c>
      <c r="CA146" s="109">
        <f t="shared" si="41"/>
        <v>107761</v>
      </c>
      <c r="CB146" s="109">
        <f t="shared" si="42"/>
        <v>0</v>
      </c>
      <c r="CC146" s="110">
        <f t="shared" si="48"/>
        <v>107761</v>
      </c>
      <c r="CD146" s="111">
        <f t="shared" si="43"/>
        <v>2675</v>
      </c>
      <c r="CE146" s="112">
        <f t="shared" si="49"/>
        <v>110436</v>
      </c>
      <c r="CF146" s="129"/>
      <c r="CG146" s="114"/>
      <c r="CH146" s="2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</row>
    <row r="147" spans="1:105" s="19" customFormat="1" x14ac:dyDescent="0.25">
      <c r="A147" s="309" t="s">
        <v>166</v>
      </c>
      <c r="B147" s="310">
        <f t="shared" si="34"/>
        <v>41413</v>
      </c>
      <c r="C147" s="329">
        <f t="shared" si="50"/>
        <v>107761</v>
      </c>
      <c r="D147" s="110">
        <f t="shared" si="50"/>
        <v>0</v>
      </c>
      <c r="E147" s="111">
        <f t="shared" si="44"/>
        <v>2675</v>
      </c>
      <c r="F147" s="212">
        <f t="shared" si="35"/>
        <v>110436</v>
      </c>
      <c r="G147" s="387"/>
      <c r="H147" s="387"/>
      <c r="I147" s="120"/>
      <c r="J147" s="120"/>
      <c r="K147" s="120"/>
      <c r="L147" s="107">
        <f t="shared" si="36"/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07">
        <f t="shared" si="45"/>
        <v>0</v>
      </c>
      <c r="AC147" s="120"/>
      <c r="AD147" s="108">
        <f t="shared" si="37"/>
        <v>0</v>
      </c>
      <c r="AE147" s="387"/>
      <c r="AF147" s="387"/>
      <c r="AG147" s="387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07">
        <f t="shared" si="38"/>
        <v>0</v>
      </c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07">
        <f t="shared" si="46"/>
        <v>0</v>
      </c>
      <c r="BK147" s="120"/>
      <c r="BL147" s="107">
        <f t="shared" si="39"/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09">
        <f t="shared" si="40"/>
        <v>0</v>
      </c>
      <c r="BZ147" s="107">
        <f t="shared" si="47"/>
        <v>0</v>
      </c>
      <c r="CA147" s="109">
        <f t="shared" si="41"/>
        <v>107761</v>
      </c>
      <c r="CB147" s="109">
        <f t="shared" si="42"/>
        <v>0</v>
      </c>
      <c r="CC147" s="110">
        <f t="shared" si="48"/>
        <v>107761</v>
      </c>
      <c r="CD147" s="111">
        <f t="shared" si="43"/>
        <v>2675</v>
      </c>
      <c r="CE147" s="112">
        <f t="shared" si="49"/>
        <v>110436</v>
      </c>
      <c r="CF147" s="125"/>
      <c r="CG147" s="126"/>
      <c r="CH147" s="2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</row>
    <row r="148" spans="1:105" s="13" customFormat="1" x14ac:dyDescent="0.25">
      <c r="A148" s="308" t="s">
        <v>167</v>
      </c>
      <c r="B148" s="102">
        <f t="shared" si="34"/>
        <v>41414</v>
      </c>
      <c r="C148" s="329">
        <f t="shared" si="50"/>
        <v>107761</v>
      </c>
      <c r="D148" s="110">
        <f t="shared" si="50"/>
        <v>0</v>
      </c>
      <c r="E148" s="111">
        <f t="shared" si="44"/>
        <v>2675</v>
      </c>
      <c r="F148" s="212">
        <f t="shared" si="35"/>
        <v>110436</v>
      </c>
      <c r="G148" s="387">
        <v>35000</v>
      </c>
      <c r="H148" s="387"/>
      <c r="I148" s="120"/>
      <c r="J148" s="120"/>
      <c r="K148" s="120"/>
      <c r="L148" s="107">
        <f t="shared" si="36"/>
        <v>35000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07">
        <f t="shared" si="45"/>
        <v>0</v>
      </c>
      <c r="AC148" s="120"/>
      <c r="AD148" s="108">
        <f t="shared" si="37"/>
        <v>35000</v>
      </c>
      <c r="AE148" s="387">
        <v>28000</v>
      </c>
      <c r="AF148" s="387">
        <v>12000</v>
      </c>
      <c r="AG148" s="387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07">
        <f t="shared" si="38"/>
        <v>40000</v>
      </c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07">
        <f t="shared" si="46"/>
        <v>0</v>
      </c>
      <c r="BK148" s="120"/>
      <c r="BL148" s="107">
        <f t="shared" si="39"/>
        <v>40000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09">
        <f t="shared" si="40"/>
        <v>0</v>
      </c>
      <c r="BZ148" s="107">
        <f t="shared" si="47"/>
        <v>0</v>
      </c>
      <c r="CA148" s="109">
        <f t="shared" si="41"/>
        <v>102761</v>
      </c>
      <c r="CB148" s="109">
        <f t="shared" si="42"/>
        <v>0</v>
      </c>
      <c r="CC148" s="110">
        <f t="shared" si="48"/>
        <v>102761</v>
      </c>
      <c r="CD148" s="111">
        <f t="shared" si="43"/>
        <v>2675</v>
      </c>
      <c r="CE148" s="112">
        <f t="shared" si="49"/>
        <v>105436</v>
      </c>
      <c r="CF148" s="125"/>
      <c r="CG148" s="126"/>
      <c r="CH148" s="2"/>
    </row>
    <row r="149" spans="1:105" s="19" customFormat="1" x14ac:dyDescent="0.25">
      <c r="A149" s="308" t="s">
        <v>161</v>
      </c>
      <c r="B149" s="102">
        <f t="shared" si="34"/>
        <v>41415</v>
      </c>
      <c r="C149" s="329">
        <f t="shared" si="50"/>
        <v>102761</v>
      </c>
      <c r="D149" s="110">
        <f t="shared" si="50"/>
        <v>0</v>
      </c>
      <c r="E149" s="111">
        <f t="shared" si="44"/>
        <v>2675</v>
      </c>
      <c r="F149" s="212">
        <f t="shared" si="35"/>
        <v>105436</v>
      </c>
      <c r="G149" s="387">
        <v>68000</v>
      </c>
      <c r="H149" s="387"/>
      <c r="I149" s="120"/>
      <c r="J149" s="120"/>
      <c r="K149" s="120"/>
      <c r="L149" s="107">
        <f t="shared" si="36"/>
        <v>68000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07">
        <f t="shared" si="45"/>
        <v>0</v>
      </c>
      <c r="AC149" s="120"/>
      <c r="AD149" s="108">
        <f t="shared" si="37"/>
        <v>68000</v>
      </c>
      <c r="AE149" s="387">
        <v>43000</v>
      </c>
      <c r="AF149" s="387">
        <v>12000</v>
      </c>
      <c r="AG149" s="387">
        <v>11000</v>
      </c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07">
        <f t="shared" si="38"/>
        <v>66000</v>
      </c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07">
        <f t="shared" si="46"/>
        <v>0</v>
      </c>
      <c r="BK149" s="120"/>
      <c r="BL149" s="107">
        <f t="shared" si="39"/>
        <v>66000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09">
        <f t="shared" si="40"/>
        <v>0</v>
      </c>
      <c r="BZ149" s="107">
        <f t="shared" si="47"/>
        <v>0</v>
      </c>
      <c r="CA149" s="109">
        <f t="shared" si="41"/>
        <v>104761</v>
      </c>
      <c r="CB149" s="109">
        <f t="shared" si="42"/>
        <v>0</v>
      </c>
      <c r="CC149" s="110">
        <f t="shared" si="48"/>
        <v>104761</v>
      </c>
      <c r="CD149" s="111">
        <f t="shared" si="43"/>
        <v>2675</v>
      </c>
      <c r="CE149" s="112">
        <f t="shared" si="49"/>
        <v>107436</v>
      </c>
      <c r="CF149" s="125"/>
      <c r="CG149" s="114"/>
      <c r="CH149" s="2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</row>
    <row r="150" spans="1:105" s="19" customFormat="1" x14ac:dyDescent="0.25">
      <c r="A150" s="308" t="s">
        <v>162</v>
      </c>
      <c r="B150" s="102">
        <f t="shared" si="34"/>
        <v>41416</v>
      </c>
      <c r="C150" s="329">
        <f t="shared" si="50"/>
        <v>104761</v>
      </c>
      <c r="D150" s="110">
        <f t="shared" si="50"/>
        <v>0</v>
      </c>
      <c r="E150" s="111">
        <f t="shared" si="44"/>
        <v>2675</v>
      </c>
      <c r="F150" s="212">
        <f t="shared" si="35"/>
        <v>107436</v>
      </c>
      <c r="G150" s="387"/>
      <c r="H150" s="387"/>
      <c r="I150" s="120"/>
      <c r="J150" s="120"/>
      <c r="K150" s="120"/>
      <c r="L150" s="107">
        <f t="shared" si="36"/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07">
        <f t="shared" si="45"/>
        <v>0</v>
      </c>
      <c r="AC150" s="120"/>
      <c r="AD150" s="108">
        <f t="shared" si="37"/>
        <v>0</v>
      </c>
      <c r="AE150" s="387">
        <v>37000</v>
      </c>
      <c r="AF150" s="387"/>
      <c r="AG150" s="387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07">
        <f t="shared" si="38"/>
        <v>37000</v>
      </c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07">
        <f t="shared" si="46"/>
        <v>0</v>
      </c>
      <c r="BK150" s="120"/>
      <c r="BL150" s="107">
        <f t="shared" si="39"/>
        <v>37000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09">
        <f t="shared" si="40"/>
        <v>0</v>
      </c>
      <c r="BZ150" s="107">
        <f t="shared" si="47"/>
        <v>0</v>
      </c>
      <c r="CA150" s="109">
        <f t="shared" si="41"/>
        <v>67761</v>
      </c>
      <c r="CB150" s="109">
        <f t="shared" si="42"/>
        <v>0</v>
      </c>
      <c r="CC150" s="110">
        <f t="shared" si="48"/>
        <v>67761</v>
      </c>
      <c r="CD150" s="111">
        <f t="shared" si="43"/>
        <v>2675</v>
      </c>
      <c r="CE150" s="112">
        <f t="shared" si="49"/>
        <v>70436</v>
      </c>
      <c r="CF150" s="125"/>
      <c r="CG150" s="114"/>
      <c r="CH150" s="2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</row>
    <row r="151" spans="1:105" s="19" customFormat="1" x14ac:dyDescent="0.25">
      <c r="A151" s="308" t="s">
        <v>163</v>
      </c>
      <c r="B151" s="102">
        <f t="shared" si="34"/>
        <v>41417</v>
      </c>
      <c r="C151" s="329">
        <f t="shared" si="50"/>
        <v>67761</v>
      </c>
      <c r="D151" s="110">
        <f t="shared" si="50"/>
        <v>0</v>
      </c>
      <c r="E151" s="111">
        <f t="shared" si="44"/>
        <v>2675</v>
      </c>
      <c r="F151" s="212">
        <f t="shared" si="35"/>
        <v>70436</v>
      </c>
      <c r="G151" s="387">
        <v>102000</v>
      </c>
      <c r="H151" s="387"/>
      <c r="I151" s="120"/>
      <c r="J151" s="120"/>
      <c r="K151" s="120"/>
      <c r="L151" s="107">
        <f t="shared" si="36"/>
        <v>102000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07">
        <f t="shared" si="45"/>
        <v>0</v>
      </c>
      <c r="AC151" s="120"/>
      <c r="AD151" s="108">
        <f t="shared" si="37"/>
        <v>102000</v>
      </c>
      <c r="AE151" s="387">
        <v>19000</v>
      </c>
      <c r="AF151" s="387">
        <v>12000</v>
      </c>
      <c r="AG151" s="387">
        <v>12000</v>
      </c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07">
        <f t="shared" si="38"/>
        <v>43000</v>
      </c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07">
        <f t="shared" si="46"/>
        <v>0</v>
      </c>
      <c r="BK151" s="120"/>
      <c r="BL151" s="107">
        <f t="shared" si="39"/>
        <v>43000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09">
        <f t="shared" si="40"/>
        <v>0</v>
      </c>
      <c r="BZ151" s="107">
        <f t="shared" si="47"/>
        <v>0</v>
      </c>
      <c r="CA151" s="109">
        <f t="shared" si="41"/>
        <v>126761</v>
      </c>
      <c r="CB151" s="109">
        <f t="shared" si="42"/>
        <v>0</v>
      </c>
      <c r="CC151" s="110">
        <f t="shared" si="48"/>
        <v>126761</v>
      </c>
      <c r="CD151" s="111">
        <f t="shared" si="43"/>
        <v>2675</v>
      </c>
      <c r="CE151" s="112">
        <f t="shared" si="49"/>
        <v>129436</v>
      </c>
      <c r="CF151" s="125"/>
      <c r="CG151" s="114"/>
      <c r="CH151" s="2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</row>
    <row r="152" spans="1:105" s="19" customFormat="1" x14ac:dyDescent="0.25">
      <c r="A152" s="308" t="s">
        <v>164</v>
      </c>
      <c r="B152" s="102">
        <f t="shared" si="34"/>
        <v>41418</v>
      </c>
      <c r="C152" s="329">
        <f t="shared" si="50"/>
        <v>126761</v>
      </c>
      <c r="D152" s="110">
        <f t="shared" si="50"/>
        <v>0</v>
      </c>
      <c r="E152" s="111">
        <f t="shared" si="44"/>
        <v>2675</v>
      </c>
      <c r="F152" s="212">
        <f t="shared" si="35"/>
        <v>129436</v>
      </c>
      <c r="G152" s="387">
        <v>130000</v>
      </c>
      <c r="H152" s="387"/>
      <c r="I152" s="120"/>
      <c r="J152" s="120"/>
      <c r="K152" s="120"/>
      <c r="L152" s="107">
        <f t="shared" si="36"/>
        <v>130000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07">
        <f t="shared" si="45"/>
        <v>0</v>
      </c>
      <c r="AC152" s="120"/>
      <c r="AD152" s="108">
        <f t="shared" si="37"/>
        <v>130000</v>
      </c>
      <c r="AE152" s="387">
        <v>71700</v>
      </c>
      <c r="AF152" s="387">
        <v>10000</v>
      </c>
      <c r="AG152" s="387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07">
        <f t="shared" si="38"/>
        <v>81700</v>
      </c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07">
        <f t="shared" si="46"/>
        <v>0</v>
      </c>
      <c r="BK152" s="120"/>
      <c r="BL152" s="107">
        <f t="shared" si="39"/>
        <v>81700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09">
        <f t="shared" si="40"/>
        <v>0</v>
      </c>
      <c r="BZ152" s="107">
        <f t="shared" si="47"/>
        <v>0</v>
      </c>
      <c r="CA152" s="109">
        <f t="shared" si="41"/>
        <v>175061</v>
      </c>
      <c r="CB152" s="109">
        <f t="shared" si="42"/>
        <v>0</v>
      </c>
      <c r="CC152" s="110">
        <f t="shared" si="48"/>
        <v>175061</v>
      </c>
      <c r="CD152" s="111">
        <f t="shared" si="43"/>
        <v>2675</v>
      </c>
      <c r="CE152" s="112">
        <f t="shared" si="49"/>
        <v>177736</v>
      </c>
      <c r="CF152" s="125"/>
      <c r="CG152" s="114"/>
      <c r="CH152" s="2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</row>
    <row r="153" spans="1:105" s="19" customFormat="1" x14ac:dyDescent="0.25">
      <c r="A153" s="308" t="s">
        <v>165</v>
      </c>
      <c r="B153" s="102">
        <f t="shared" si="34"/>
        <v>41419</v>
      </c>
      <c r="C153" s="329">
        <f t="shared" si="50"/>
        <v>175061</v>
      </c>
      <c r="D153" s="110">
        <f t="shared" si="50"/>
        <v>0</v>
      </c>
      <c r="E153" s="111">
        <f t="shared" si="44"/>
        <v>2675</v>
      </c>
      <c r="F153" s="212">
        <f t="shared" si="35"/>
        <v>177736</v>
      </c>
      <c r="G153" s="387"/>
      <c r="H153" s="387"/>
      <c r="I153" s="120"/>
      <c r="J153" s="120"/>
      <c r="K153" s="120"/>
      <c r="L153" s="107">
        <f t="shared" si="36"/>
        <v>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07">
        <f t="shared" si="45"/>
        <v>0</v>
      </c>
      <c r="AC153" s="120"/>
      <c r="AD153" s="108">
        <f t="shared" si="37"/>
        <v>0</v>
      </c>
      <c r="AE153" s="387"/>
      <c r="AF153" s="387"/>
      <c r="AG153" s="387">
        <v>10000</v>
      </c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07">
        <f t="shared" si="38"/>
        <v>10000</v>
      </c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07">
        <f t="shared" si="46"/>
        <v>0</v>
      </c>
      <c r="BK153" s="120"/>
      <c r="BL153" s="107">
        <f t="shared" si="39"/>
        <v>10000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09">
        <f t="shared" si="40"/>
        <v>0</v>
      </c>
      <c r="BZ153" s="107">
        <f t="shared" si="47"/>
        <v>0</v>
      </c>
      <c r="CA153" s="109">
        <f t="shared" si="41"/>
        <v>165061</v>
      </c>
      <c r="CB153" s="109">
        <f t="shared" si="42"/>
        <v>0</v>
      </c>
      <c r="CC153" s="110">
        <f t="shared" si="48"/>
        <v>165061</v>
      </c>
      <c r="CD153" s="111">
        <f t="shared" si="43"/>
        <v>2675</v>
      </c>
      <c r="CE153" s="112">
        <f t="shared" si="49"/>
        <v>167736</v>
      </c>
      <c r="CF153" s="125"/>
      <c r="CG153" s="114"/>
      <c r="CH153" s="2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</row>
    <row r="154" spans="1:105" s="19" customFormat="1" x14ac:dyDescent="0.25">
      <c r="A154" s="309" t="s">
        <v>166</v>
      </c>
      <c r="B154" s="310">
        <f t="shared" si="34"/>
        <v>41420</v>
      </c>
      <c r="C154" s="329">
        <f t="shared" si="50"/>
        <v>165061</v>
      </c>
      <c r="D154" s="110">
        <f t="shared" si="50"/>
        <v>0</v>
      </c>
      <c r="E154" s="111">
        <f t="shared" si="44"/>
        <v>2675</v>
      </c>
      <c r="F154" s="212">
        <f t="shared" si="35"/>
        <v>167736</v>
      </c>
      <c r="G154" s="387"/>
      <c r="H154" s="387"/>
      <c r="I154" s="120"/>
      <c r="J154" s="120"/>
      <c r="K154" s="120"/>
      <c r="L154" s="107">
        <f t="shared" si="36"/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07">
        <f t="shared" si="45"/>
        <v>0</v>
      </c>
      <c r="AC154" s="120"/>
      <c r="AD154" s="108">
        <f t="shared" si="37"/>
        <v>0</v>
      </c>
      <c r="AE154" s="387"/>
      <c r="AF154" s="387"/>
      <c r="AG154" s="387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07">
        <f t="shared" si="38"/>
        <v>0</v>
      </c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07">
        <f t="shared" si="46"/>
        <v>0</v>
      </c>
      <c r="BK154" s="120"/>
      <c r="BL154" s="107">
        <f t="shared" si="39"/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09">
        <f t="shared" si="40"/>
        <v>0</v>
      </c>
      <c r="BZ154" s="107">
        <f t="shared" si="47"/>
        <v>0</v>
      </c>
      <c r="CA154" s="109">
        <f t="shared" si="41"/>
        <v>165061</v>
      </c>
      <c r="CB154" s="109">
        <f t="shared" si="42"/>
        <v>0</v>
      </c>
      <c r="CC154" s="110">
        <f t="shared" si="48"/>
        <v>165061</v>
      </c>
      <c r="CD154" s="111">
        <f t="shared" si="43"/>
        <v>2675</v>
      </c>
      <c r="CE154" s="112">
        <f t="shared" si="49"/>
        <v>167736</v>
      </c>
      <c r="CF154" s="125"/>
      <c r="CG154" s="114"/>
      <c r="CH154" s="2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</row>
    <row r="155" spans="1:105" s="19" customFormat="1" x14ac:dyDescent="0.25">
      <c r="A155" s="308" t="s">
        <v>167</v>
      </c>
      <c r="B155" s="102">
        <f t="shared" si="34"/>
        <v>41421</v>
      </c>
      <c r="C155" s="329">
        <f t="shared" si="50"/>
        <v>165061</v>
      </c>
      <c r="D155" s="110">
        <f t="shared" si="50"/>
        <v>0</v>
      </c>
      <c r="E155" s="111">
        <f t="shared" si="44"/>
        <v>2675</v>
      </c>
      <c r="F155" s="212">
        <f t="shared" si="35"/>
        <v>167736</v>
      </c>
      <c r="G155" s="387"/>
      <c r="H155" s="387"/>
      <c r="I155" s="120"/>
      <c r="J155" s="120"/>
      <c r="K155" s="120"/>
      <c r="L155" s="107">
        <f t="shared" si="36"/>
        <v>0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07">
        <f t="shared" si="45"/>
        <v>0</v>
      </c>
      <c r="AC155" s="120"/>
      <c r="AD155" s="108">
        <f t="shared" si="37"/>
        <v>0</v>
      </c>
      <c r="AE155" s="387">
        <v>28000</v>
      </c>
      <c r="AF155" s="387">
        <v>12000</v>
      </c>
      <c r="AG155" s="387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07">
        <f t="shared" si="38"/>
        <v>40000</v>
      </c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07">
        <f t="shared" si="46"/>
        <v>0</v>
      </c>
      <c r="BK155" s="120"/>
      <c r="BL155" s="107">
        <f t="shared" si="39"/>
        <v>40000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09">
        <f t="shared" si="40"/>
        <v>0</v>
      </c>
      <c r="BZ155" s="107">
        <f t="shared" si="47"/>
        <v>0</v>
      </c>
      <c r="CA155" s="109">
        <f t="shared" si="41"/>
        <v>125061</v>
      </c>
      <c r="CB155" s="109">
        <f t="shared" si="42"/>
        <v>0</v>
      </c>
      <c r="CC155" s="110">
        <f t="shared" si="48"/>
        <v>125061</v>
      </c>
      <c r="CD155" s="111">
        <f t="shared" si="43"/>
        <v>2675</v>
      </c>
      <c r="CE155" s="112">
        <f t="shared" si="49"/>
        <v>127736</v>
      </c>
      <c r="CF155" s="125"/>
      <c r="CG155" s="114"/>
      <c r="CH155" s="2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</row>
    <row r="156" spans="1:105" s="19" customFormat="1" x14ac:dyDescent="0.25">
      <c r="A156" s="308" t="s">
        <v>161</v>
      </c>
      <c r="B156" s="102">
        <f t="shared" si="34"/>
        <v>41422</v>
      </c>
      <c r="C156" s="329">
        <f t="shared" si="50"/>
        <v>125061</v>
      </c>
      <c r="D156" s="110">
        <f t="shared" si="50"/>
        <v>0</v>
      </c>
      <c r="E156" s="111">
        <f t="shared" si="44"/>
        <v>2675</v>
      </c>
      <c r="F156" s="212">
        <f t="shared" si="35"/>
        <v>127736</v>
      </c>
      <c r="G156" s="387">
        <v>71000</v>
      </c>
      <c r="H156" s="387"/>
      <c r="I156" s="120"/>
      <c r="J156" s="120"/>
      <c r="K156" s="120"/>
      <c r="L156" s="107">
        <f t="shared" si="36"/>
        <v>71000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07">
        <f t="shared" si="45"/>
        <v>0</v>
      </c>
      <c r="AC156" s="120"/>
      <c r="AD156" s="108">
        <f t="shared" si="37"/>
        <v>71000</v>
      </c>
      <c r="AE156" s="387">
        <v>28000</v>
      </c>
      <c r="AF156" s="387">
        <v>12000</v>
      </c>
      <c r="AG156" s="387">
        <v>21000</v>
      </c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07">
        <f t="shared" si="38"/>
        <v>61000</v>
      </c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07">
        <f t="shared" si="46"/>
        <v>0</v>
      </c>
      <c r="BK156" s="120"/>
      <c r="BL156" s="107">
        <f t="shared" si="39"/>
        <v>61000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09">
        <f t="shared" si="40"/>
        <v>0</v>
      </c>
      <c r="BZ156" s="107">
        <f t="shared" si="47"/>
        <v>0</v>
      </c>
      <c r="CA156" s="109">
        <f t="shared" si="41"/>
        <v>135061</v>
      </c>
      <c r="CB156" s="109">
        <f t="shared" si="42"/>
        <v>0</v>
      </c>
      <c r="CC156" s="110">
        <f t="shared" si="48"/>
        <v>135061</v>
      </c>
      <c r="CD156" s="111">
        <f t="shared" si="43"/>
        <v>2675</v>
      </c>
      <c r="CE156" s="112">
        <f t="shared" si="49"/>
        <v>137736</v>
      </c>
      <c r="CF156" s="125"/>
      <c r="CG156" s="114"/>
      <c r="CH156" s="2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</row>
    <row r="157" spans="1:105" s="19" customFormat="1" x14ac:dyDescent="0.25">
      <c r="A157" s="308" t="s">
        <v>162</v>
      </c>
      <c r="B157" s="102">
        <f t="shared" si="34"/>
        <v>41423</v>
      </c>
      <c r="C157" s="329">
        <f t="shared" si="50"/>
        <v>135061</v>
      </c>
      <c r="D157" s="110">
        <f t="shared" si="50"/>
        <v>0</v>
      </c>
      <c r="E157" s="111">
        <f t="shared" si="44"/>
        <v>2675</v>
      </c>
      <c r="F157" s="212">
        <f t="shared" si="35"/>
        <v>137736</v>
      </c>
      <c r="G157" s="387">
        <v>102000</v>
      </c>
      <c r="H157" s="387"/>
      <c r="I157" s="120"/>
      <c r="J157" s="120"/>
      <c r="K157" s="120"/>
      <c r="L157" s="107">
        <f t="shared" si="36"/>
        <v>102000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07">
        <f t="shared" si="45"/>
        <v>0</v>
      </c>
      <c r="AC157" s="120"/>
      <c r="AD157" s="108">
        <f t="shared" si="37"/>
        <v>102000</v>
      </c>
      <c r="AE157" s="387">
        <v>53000</v>
      </c>
      <c r="AF157" s="387"/>
      <c r="AG157" s="387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07">
        <f t="shared" si="38"/>
        <v>53000</v>
      </c>
      <c r="AU157" s="120"/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07">
        <f t="shared" si="46"/>
        <v>0</v>
      </c>
      <c r="BK157" s="120"/>
      <c r="BL157" s="107">
        <f t="shared" si="39"/>
        <v>53000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09">
        <f t="shared" si="40"/>
        <v>0</v>
      </c>
      <c r="BZ157" s="107">
        <f t="shared" si="47"/>
        <v>0</v>
      </c>
      <c r="CA157" s="109">
        <f t="shared" si="41"/>
        <v>184061</v>
      </c>
      <c r="CB157" s="109">
        <f t="shared" si="42"/>
        <v>0</v>
      </c>
      <c r="CC157" s="110">
        <f t="shared" si="48"/>
        <v>184061</v>
      </c>
      <c r="CD157" s="111">
        <f t="shared" si="43"/>
        <v>2675</v>
      </c>
      <c r="CE157" s="112">
        <f t="shared" si="49"/>
        <v>186736</v>
      </c>
      <c r="CF157" s="129"/>
      <c r="CG157" s="114"/>
      <c r="CH157" s="2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</row>
    <row r="158" spans="1:105" s="24" customFormat="1" x14ac:dyDescent="0.25">
      <c r="A158" s="308" t="s">
        <v>163</v>
      </c>
      <c r="B158" s="102">
        <f t="shared" si="34"/>
        <v>41424</v>
      </c>
      <c r="C158" s="329">
        <f t="shared" si="50"/>
        <v>184061</v>
      </c>
      <c r="D158" s="110">
        <f t="shared" si="50"/>
        <v>0</v>
      </c>
      <c r="E158" s="111">
        <f t="shared" si="44"/>
        <v>2675</v>
      </c>
      <c r="F158" s="212">
        <f t="shared" si="35"/>
        <v>186736</v>
      </c>
      <c r="G158" s="387"/>
      <c r="H158" s="387"/>
      <c r="I158" s="120"/>
      <c r="J158" s="120"/>
      <c r="K158" s="120"/>
      <c r="L158" s="107">
        <f t="shared" si="36"/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07">
        <f t="shared" si="45"/>
        <v>0</v>
      </c>
      <c r="AC158" s="120"/>
      <c r="AD158" s="108">
        <f t="shared" si="37"/>
        <v>0</v>
      </c>
      <c r="AE158" s="387"/>
      <c r="AF158" s="387"/>
      <c r="AG158" s="387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07">
        <f t="shared" si="38"/>
        <v>0</v>
      </c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07">
        <f t="shared" si="46"/>
        <v>0</v>
      </c>
      <c r="BK158" s="120"/>
      <c r="BL158" s="107">
        <f t="shared" si="39"/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09">
        <f t="shared" si="40"/>
        <v>0</v>
      </c>
      <c r="BZ158" s="107">
        <f t="shared" si="47"/>
        <v>0</v>
      </c>
      <c r="CA158" s="109">
        <f t="shared" si="41"/>
        <v>184061</v>
      </c>
      <c r="CB158" s="109">
        <f t="shared" si="42"/>
        <v>0</v>
      </c>
      <c r="CC158" s="110">
        <f t="shared" si="48"/>
        <v>184061</v>
      </c>
      <c r="CD158" s="111">
        <f t="shared" si="43"/>
        <v>2675</v>
      </c>
      <c r="CE158" s="112">
        <f t="shared" si="49"/>
        <v>186736</v>
      </c>
      <c r="CF158" s="125"/>
      <c r="CG158" s="114"/>
      <c r="CH158" s="2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</row>
    <row r="159" spans="1:105" s="24" customFormat="1" x14ac:dyDescent="0.25">
      <c r="A159" s="308" t="s">
        <v>164</v>
      </c>
      <c r="B159" s="102">
        <f t="shared" si="34"/>
        <v>41425</v>
      </c>
      <c r="C159" s="329">
        <f t="shared" si="50"/>
        <v>184061</v>
      </c>
      <c r="D159" s="110">
        <f t="shared" si="50"/>
        <v>0</v>
      </c>
      <c r="E159" s="111">
        <f t="shared" si="44"/>
        <v>2675</v>
      </c>
      <c r="F159" s="218">
        <f t="shared" si="35"/>
        <v>186736</v>
      </c>
      <c r="G159" s="395">
        <v>59000</v>
      </c>
      <c r="H159" s="395"/>
      <c r="I159" s="219"/>
      <c r="J159" s="219"/>
      <c r="K159" s="219"/>
      <c r="L159" s="220">
        <f t="shared" si="36"/>
        <v>59000</v>
      </c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  <c r="AA159" s="219"/>
      <c r="AB159" s="220">
        <f t="shared" si="45"/>
        <v>0</v>
      </c>
      <c r="AC159" s="219"/>
      <c r="AD159" s="221">
        <f t="shared" si="37"/>
        <v>59000</v>
      </c>
      <c r="AE159" s="395">
        <v>53300</v>
      </c>
      <c r="AF159" s="395">
        <v>12000</v>
      </c>
      <c r="AG159" s="395">
        <v>16000</v>
      </c>
      <c r="AH159" s="219"/>
      <c r="AI159" s="219"/>
      <c r="AJ159" s="219"/>
      <c r="AK159" s="219"/>
      <c r="AL159" s="219"/>
      <c r="AM159" s="219"/>
      <c r="AN159" s="219"/>
      <c r="AO159" s="219"/>
      <c r="AP159" s="219"/>
      <c r="AQ159" s="219"/>
      <c r="AR159" s="219"/>
      <c r="AS159" s="219"/>
      <c r="AT159" s="220">
        <f t="shared" si="38"/>
        <v>81300</v>
      </c>
      <c r="AU159" s="219"/>
      <c r="AV159" s="219"/>
      <c r="AW159" s="219"/>
      <c r="AX159" s="219"/>
      <c r="AY159" s="219"/>
      <c r="AZ159" s="219"/>
      <c r="BA159" s="219"/>
      <c r="BB159" s="219"/>
      <c r="BC159" s="219"/>
      <c r="BD159" s="219"/>
      <c r="BE159" s="219"/>
      <c r="BF159" s="219"/>
      <c r="BG159" s="219"/>
      <c r="BH159" s="219"/>
      <c r="BI159" s="219"/>
      <c r="BJ159" s="220">
        <f t="shared" si="46"/>
        <v>0</v>
      </c>
      <c r="BK159" s="219"/>
      <c r="BL159" s="220">
        <f t="shared" si="39"/>
        <v>81300</v>
      </c>
      <c r="BM159" s="219"/>
      <c r="BN159" s="219"/>
      <c r="BO159" s="219"/>
      <c r="BP159" s="219"/>
      <c r="BQ159" s="219"/>
      <c r="BR159" s="219"/>
      <c r="BS159" s="219"/>
      <c r="BT159" s="219"/>
      <c r="BU159" s="219"/>
      <c r="BV159" s="219"/>
      <c r="BW159" s="219"/>
      <c r="BX159" s="219"/>
      <c r="BY159" s="109">
        <f t="shared" si="40"/>
        <v>0</v>
      </c>
      <c r="BZ159" s="241">
        <f t="shared" si="47"/>
        <v>0</v>
      </c>
      <c r="CA159" s="241">
        <f t="shared" si="41"/>
        <v>161761</v>
      </c>
      <c r="CB159" s="241">
        <f t="shared" si="42"/>
        <v>0</v>
      </c>
      <c r="CC159" s="237">
        <f t="shared" si="48"/>
        <v>161761</v>
      </c>
      <c r="CD159" s="238">
        <f t="shared" si="43"/>
        <v>2675</v>
      </c>
      <c r="CE159" s="243">
        <f t="shared" si="49"/>
        <v>164436</v>
      </c>
      <c r="CF159" s="121">
        <f>CG159-CE159</f>
        <v>1465</v>
      </c>
      <c r="CG159" s="122">
        <f>F160</f>
        <v>165901</v>
      </c>
      <c r="CH159" s="2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</row>
    <row r="160" spans="1:105" s="24" customFormat="1" x14ac:dyDescent="0.25">
      <c r="A160" s="308" t="s">
        <v>165</v>
      </c>
      <c r="B160" s="102">
        <f t="shared" si="34"/>
        <v>41426</v>
      </c>
      <c r="C160" s="103">
        <v>163226</v>
      </c>
      <c r="D160" s="123">
        <f t="shared" si="50"/>
        <v>0</v>
      </c>
      <c r="E160" s="124">
        <f t="shared" si="44"/>
        <v>2675</v>
      </c>
      <c r="F160" s="212">
        <f t="shared" si="35"/>
        <v>165901</v>
      </c>
      <c r="G160" s="387"/>
      <c r="H160" s="387"/>
      <c r="I160" s="120"/>
      <c r="J160" s="120"/>
      <c r="K160" s="120"/>
      <c r="L160" s="107">
        <f t="shared" si="36"/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07">
        <f t="shared" si="45"/>
        <v>0</v>
      </c>
      <c r="AC160" s="120"/>
      <c r="AD160" s="108">
        <f t="shared" si="37"/>
        <v>0</v>
      </c>
      <c r="AE160" s="387"/>
      <c r="AF160" s="387">
        <v>24000</v>
      </c>
      <c r="AG160" s="387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07">
        <f t="shared" si="38"/>
        <v>24000</v>
      </c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07">
        <f t="shared" si="46"/>
        <v>0</v>
      </c>
      <c r="BK160" s="120"/>
      <c r="BL160" s="107">
        <f t="shared" si="39"/>
        <v>24000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09">
        <f t="shared" si="40"/>
        <v>0</v>
      </c>
      <c r="BZ160" s="107">
        <f t="shared" si="47"/>
        <v>0</v>
      </c>
      <c r="CA160" s="109">
        <f t="shared" si="41"/>
        <v>139226</v>
      </c>
      <c r="CB160" s="109">
        <f t="shared" si="42"/>
        <v>0</v>
      </c>
      <c r="CC160" s="110">
        <f t="shared" si="48"/>
        <v>139226</v>
      </c>
      <c r="CD160" s="111">
        <f t="shared" si="43"/>
        <v>2675</v>
      </c>
      <c r="CE160" s="112">
        <f t="shared" si="49"/>
        <v>141901</v>
      </c>
      <c r="CF160" s="125"/>
      <c r="CG160" s="114"/>
      <c r="CH160" s="2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</row>
    <row r="161" spans="1:105" s="24" customFormat="1" x14ac:dyDescent="0.25">
      <c r="A161" s="309" t="s">
        <v>166</v>
      </c>
      <c r="B161" s="310">
        <f t="shared" si="34"/>
        <v>41427</v>
      </c>
      <c r="C161" s="329">
        <f t="shared" si="50"/>
        <v>139226</v>
      </c>
      <c r="D161" s="110">
        <f t="shared" si="50"/>
        <v>0</v>
      </c>
      <c r="E161" s="111">
        <f t="shared" si="44"/>
        <v>2675</v>
      </c>
      <c r="F161" s="212">
        <f t="shared" si="35"/>
        <v>141901</v>
      </c>
      <c r="G161" s="387"/>
      <c r="H161" s="387"/>
      <c r="I161" s="120"/>
      <c r="J161" s="120"/>
      <c r="K161" s="120"/>
      <c r="L161" s="107">
        <f t="shared" si="36"/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07">
        <f t="shared" si="45"/>
        <v>0</v>
      </c>
      <c r="AC161" s="120"/>
      <c r="AD161" s="108">
        <f t="shared" si="37"/>
        <v>0</v>
      </c>
      <c r="AE161" s="387"/>
      <c r="AF161" s="387"/>
      <c r="AG161" s="387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07">
        <f t="shared" si="38"/>
        <v>0</v>
      </c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07">
        <f t="shared" si="46"/>
        <v>0</v>
      </c>
      <c r="BK161" s="120"/>
      <c r="BL161" s="107">
        <f t="shared" si="39"/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09">
        <f t="shared" si="40"/>
        <v>0</v>
      </c>
      <c r="BZ161" s="107">
        <f t="shared" si="47"/>
        <v>0</v>
      </c>
      <c r="CA161" s="109">
        <f t="shared" si="41"/>
        <v>139226</v>
      </c>
      <c r="CB161" s="109">
        <f t="shared" si="42"/>
        <v>0</v>
      </c>
      <c r="CC161" s="110">
        <f t="shared" si="48"/>
        <v>139226</v>
      </c>
      <c r="CD161" s="111">
        <f t="shared" si="43"/>
        <v>2675</v>
      </c>
      <c r="CE161" s="112">
        <f t="shared" si="49"/>
        <v>141901</v>
      </c>
      <c r="CF161" s="125"/>
      <c r="CG161" s="114"/>
      <c r="CH161" s="2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</row>
    <row r="162" spans="1:105" s="24" customFormat="1" x14ac:dyDescent="0.25">
      <c r="A162" s="308" t="s">
        <v>167</v>
      </c>
      <c r="B162" s="102">
        <f t="shared" si="34"/>
        <v>41428</v>
      </c>
      <c r="C162" s="329">
        <f t="shared" si="50"/>
        <v>139226</v>
      </c>
      <c r="D162" s="110">
        <f t="shared" si="50"/>
        <v>0</v>
      </c>
      <c r="E162" s="111">
        <f t="shared" si="44"/>
        <v>2675</v>
      </c>
      <c r="F162" s="212">
        <f t="shared" si="35"/>
        <v>141901</v>
      </c>
      <c r="G162" s="387"/>
      <c r="H162" s="387"/>
      <c r="I162" s="120"/>
      <c r="J162" s="120"/>
      <c r="K162" s="120"/>
      <c r="L162" s="107">
        <f t="shared" si="36"/>
        <v>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07">
        <f t="shared" si="45"/>
        <v>0</v>
      </c>
      <c r="AC162" s="120"/>
      <c r="AD162" s="108">
        <f t="shared" si="37"/>
        <v>0</v>
      </c>
      <c r="AE162" s="387">
        <v>37000</v>
      </c>
      <c r="AF162" s="387"/>
      <c r="AG162" s="387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07">
        <f t="shared" si="38"/>
        <v>37000</v>
      </c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07">
        <f t="shared" si="46"/>
        <v>0</v>
      </c>
      <c r="BK162" s="120"/>
      <c r="BL162" s="107">
        <f t="shared" si="39"/>
        <v>37000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09">
        <f t="shared" si="40"/>
        <v>0</v>
      </c>
      <c r="BZ162" s="107">
        <f t="shared" si="47"/>
        <v>0</v>
      </c>
      <c r="CA162" s="109">
        <f t="shared" si="41"/>
        <v>102226</v>
      </c>
      <c r="CB162" s="109">
        <f t="shared" si="42"/>
        <v>0</v>
      </c>
      <c r="CC162" s="110">
        <f t="shared" si="48"/>
        <v>102226</v>
      </c>
      <c r="CD162" s="111">
        <f t="shared" si="43"/>
        <v>2675</v>
      </c>
      <c r="CE162" s="112">
        <f t="shared" si="49"/>
        <v>104901</v>
      </c>
      <c r="CF162" s="125"/>
      <c r="CG162" s="114"/>
      <c r="CH162" s="2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</row>
    <row r="163" spans="1:105" s="24" customFormat="1" x14ac:dyDescent="0.25">
      <c r="A163" s="308" t="s">
        <v>161</v>
      </c>
      <c r="B163" s="102">
        <f t="shared" si="34"/>
        <v>41429</v>
      </c>
      <c r="C163" s="329">
        <f t="shared" si="50"/>
        <v>102226</v>
      </c>
      <c r="D163" s="110">
        <f t="shared" si="50"/>
        <v>0</v>
      </c>
      <c r="E163" s="111">
        <f t="shared" si="44"/>
        <v>2675</v>
      </c>
      <c r="F163" s="212">
        <f t="shared" si="35"/>
        <v>104901</v>
      </c>
      <c r="G163" s="387"/>
      <c r="H163" s="387"/>
      <c r="I163" s="120"/>
      <c r="J163" s="120"/>
      <c r="K163" s="120"/>
      <c r="L163" s="107">
        <f t="shared" si="36"/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07">
        <f t="shared" si="45"/>
        <v>0</v>
      </c>
      <c r="AC163" s="120"/>
      <c r="AD163" s="108">
        <f t="shared" si="37"/>
        <v>0</v>
      </c>
      <c r="AE163" s="387">
        <v>27000</v>
      </c>
      <c r="AF163" s="387"/>
      <c r="AG163" s="387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07">
        <f t="shared" si="38"/>
        <v>27000</v>
      </c>
      <c r="AU163" s="120"/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07">
        <f t="shared" si="46"/>
        <v>0</v>
      </c>
      <c r="BK163" s="120"/>
      <c r="BL163" s="107">
        <f t="shared" si="39"/>
        <v>27000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09">
        <f t="shared" si="40"/>
        <v>0</v>
      </c>
      <c r="BZ163" s="107">
        <f t="shared" si="47"/>
        <v>0</v>
      </c>
      <c r="CA163" s="109">
        <f t="shared" si="41"/>
        <v>75226</v>
      </c>
      <c r="CB163" s="109">
        <f t="shared" si="42"/>
        <v>0</v>
      </c>
      <c r="CC163" s="110">
        <f t="shared" si="48"/>
        <v>75226</v>
      </c>
      <c r="CD163" s="111">
        <f t="shared" si="43"/>
        <v>2675</v>
      </c>
      <c r="CE163" s="112">
        <f t="shared" si="49"/>
        <v>77901</v>
      </c>
      <c r="CF163" s="125"/>
      <c r="CG163" s="114"/>
      <c r="CH163" s="2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</row>
    <row r="164" spans="1:105" s="24" customFormat="1" x14ac:dyDescent="0.25">
      <c r="A164" s="308" t="s">
        <v>162</v>
      </c>
      <c r="B164" s="102">
        <f t="shared" si="34"/>
        <v>41430</v>
      </c>
      <c r="C164" s="329">
        <f t="shared" si="50"/>
        <v>75226</v>
      </c>
      <c r="D164" s="110">
        <f t="shared" si="50"/>
        <v>0</v>
      </c>
      <c r="E164" s="111">
        <f t="shared" si="44"/>
        <v>2675</v>
      </c>
      <c r="F164" s="212">
        <f t="shared" si="35"/>
        <v>77901</v>
      </c>
      <c r="G164" s="387"/>
      <c r="H164" s="387"/>
      <c r="I164" s="120"/>
      <c r="J164" s="120"/>
      <c r="K164" s="120"/>
      <c r="L164" s="107">
        <f t="shared" si="36"/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07">
        <f t="shared" si="45"/>
        <v>0</v>
      </c>
      <c r="AC164" s="120"/>
      <c r="AD164" s="108">
        <f t="shared" si="37"/>
        <v>0</v>
      </c>
      <c r="AE164" s="387">
        <v>28000</v>
      </c>
      <c r="AF164" s="387"/>
      <c r="AG164" s="387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07">
        <f t="shared" si="38"/>
        <v>28000</v>
      </c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07">
        <f t="shared" si="46"/>
        <v>0</v>
      </c>
      <c r="BK164" s="120"/>
      <c r="BL164" s="107">
        <f t="shared" si="39"/>
        <v>28000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09">
        <f t="shared" si="40"/>
        <v>0</v>
      </c>
      <c r="BZ164" s="107">
        <f t="shared" si="47"/>
        <v>0</v>
      </c>
      <c r="CA164" s="109">
        <f t="shared" si="41"/>
        <v>47226</v>
      </c>
      <c r="CB164" s="109">
        <f t="shared" si="42"/>
        <v>0</v>
      </c>
      <c r="CC164" s="110">
        <f t="shared" si="48"/>
        <v>47226</v>
      </c>
      <c r="CD164" s="111">
        <f t="shared" si="43"/>
        <v>2675</v>
      </c>
      <c r="CE164" s="112">
        <f t="shared" si="49"/>
        <v>49901</v>
      </c>
      <c r="CF164" s="125"/>
      <c r="CG164" s="114"/>
      <c r="CH164" s="2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</row>
    <row r="165" spans="1:105" s="24" customFormat="1" x14ac:dyDescent="0.25">
      <c r="A165" s="308" t="s">
        <v>163</v>
      </c>
      <c r="B165" s="102">
        <f t="shared" si="34"/>
        <v>41431</v>
      </c>
      <c r="C165" s="329">
        <f t="shared" si="50"/>
        <v>47226</v>
      </c>
      <c r="D165" s="110">
        <f t="shared" si="50"/>
        <v>0</v>
      </c>
      <c r="E165" s="111">
        <f t="shared" si="44"/>
        <v>2675</v>
      </c>
      <c r="F165" s="212">
        <f t="shared" si="35"/>
        <v>49901</v>
      </c>
      <c r="G165" s="387">
        <v>42000</v>
      </c>
      <c r="H165" s="387"/>
      <c r="I165" s="120"/>
      <c r="J165" s="120"/>
      <c r="K165" s="120"/>
      <c r="L165" s="107">
        <f t="shared" si="36"/>
        <v>42000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07">
        <f t="shared" si="45"/>
        <v>0</v>
      </c>
      <c r="AC165" s="120"/>
      <c r="AD165" s="108">
        <f t="shared" si="37"/>
        <v>42000</v>
      </c>
      <c r="AE165" s="387">
        <v>19000</v>
      </c>
      <c r="AF165" s="387"/>
      <c r="AG165" s="387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07">
        <f t="shared" si="38"/>
        <v>19000</v>
      </c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07">
        <f t="shared" si="46"/>
        <v>0</v>
      </c>
      <c r="BK165" s="120"/>
      <c r="BL165" s="107">
        <f t="shared" si="39"/>
        <v>19000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09">
        <f t="shared" si="40"/>
        <v>0</v>
      </c>
      <c r="BZ165" s="107">
        <f t="shared" si="47"/>
        <v>0</v>
      </c>
      <c r="CA165" s="109">
        <f t="shared" si="41"/>
        <v>70226</v>
      </c>
      <c r="CB165" s="109">
        <f t="shared" si="42"/>
        <v>0</v>
      </c>
      <c r="CC165" s="110">
        <f t="shared" si="48"/>
        <v>70226</v>
      </c>
      <c r="CD165" s="111">
        <f t="shared" si="43"/>
        <v>2675</v>
      </c>
      <c r="CE165" s="112">
        <f t="shared" si="49"/>
        <v>72901</v>
      </c>
      <c r="CF165" s="125"/>
      <c r="CG165" s="114"/>
      <c r="CH165" s="2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</row>
    <row r="166" spans="1:105" s="24" customFormat="1" x14ac:dyDescent="0.25">
      <c r="A166" s="308" t="s">
        <v>164</v>
      </c>
      <c r="B166" s="102">
        <f t="shared" si="34"/>
        <v>41432</v>
      </c>
      <c r="C166" s="329">
        <f t="shared" si="50"/>
        <v>70226</v>
      </c>
      <c r="D166" s="110">
        <f t="shared" si="50"/>
        <v>0</v>
      </c>
      <c r="E166" s="111">
        <f t="shared" si="44"/>
        <v>2675</v>
      </c>
      <c r="F166" s="212">
        <f t="shared" si="35"/>
        <v>72901</v>
      </c>
      <c r="G166" s="387">
        <v>34000</v>
      </c>
      <c r="H166" s="387"/>
      <c r="I166" s="120"/>
      <c r="J166" s="120"/>
      <c r="K166" s="120"/>
      <c r="L166" s="107">
        <f t="shared" si="36"/>
        <v>34000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07">
        <f t="shared" si="45"/>
        <v>0</v>
      </c>
      <c r="AC166" s="120"/>
      <c r="AD166" s="108">
        <f t="shared" si="37"/>
        <v>34000</v>
      </c>
      <c r="AE166" s="387">
        <v>67000</v>
      </c>
      <c r="AF166" s="387"/>
      <c r="AG166" s="387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07">
        <f t="shared" si="38"/>
        <v>67000</v>
      </c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07">
        <f t="shared" si="46"/>
        <v>0</v>
      </c>
      <c r="BK166" s="120"/>
      <c r="BL166" s="107">
        <f t="shared" si="39"/>
        <v>67000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09">
        <f t="shared" si="40"/>
        <v>0</v>
      </c>
      <c r="BZ166" s="107">
        <f t="shared" si="47"/>
        <v>0</v>
      </c>
      <c r="CA166" s="109">
        <f t="shared" si="41"/>
        <v>37226</v>
      </c>
      <c r="CB166" s="109">
        <f t="shared" si="42"/>
        <v>0</v>
      </c>
      <c r="CC166" s="110">
        <f t="shared" si="48"/>
        <v>37226</v>
      </c>
      <c r="CD166" s="111">
        <f t="shared" si="43"/>
        <v>2675</v>
      </c>
      <c r="CE166" s="112">
        <f t="shared" si="49"/>
        <v>39901</v>
      </c>
      <c r="CF166" s="125"/>
      <c r="CG166" s="114"/>
      <c r="CH166" s="2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</row>
    <row r="167" spans="1:105" s="24" customFormat="1" x14ac:dyDescent="0.25">
      <c r="A167" s="308" t="s">
        <v>165</v>
      </c>
      <c r="B167" s="102">
        <f t="shared" si="34"/>
        <v>41433</v>
      </c>
      <c r="C167" s="329">
        <f t="shared" si="50"/>
        <v>37226</v>
      </c>
      <c r="D167" s="110">
        <f t="shared" si="50"/>
        <v>0</v>
      </c>
      <c r="E167" s="111">
        <f t="shared" si="44"/>
        <v>2675</v>
      </c>
      <c r="F167" s="212">
        <f t="shared" si="35"/>
        <v>39901</v>
      </c>
      <c r="G167" s="387">
        <v>241000</v>
      </c>
      <c r="H167" s="387"/>
      <c r="I167" s="120"/>
      <c r="J167" s="120"/>
      <c r="K167" s="120"/>
      <c r="L167" s="107">
        <f t="shared" si="36"/>
        <v>241000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07">
        <f t="shared" si="45"/>
        <v>0</v>
      </c>
      <c r="AC167" s="120"/>
      <c r="AD167" s="108">
        <f t="shared" si="37"/>
        <v>241000</v>
      </c>
      <c r="AE167" s="387">
        <v>16000</v>
      </c>
      <c r="AF167" s="387">
        <v>20000</v>
      </c>
      <c r="AG167" s="387">
        <v>10000</v>
      </c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07">
        <f t="shared" si="38"/>
        <v>46000</v>
      </c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07">
        <f t="shared" si="46"/>
        <v>0</v>
      </c>
      <c r="BK167" s="120"/>
      <c r="BL167" s="107">
        <f t="shared" si="39"/>
        <v>46000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09">
        <f t="shared" si="40"/>
        <v>0</v>
      </c>
      <c r="BZ167" s="107">
        <f t="shared" si="47"/>
        <v>0</v>
      </c>
      <c r="CA167" s="109">
        <f t="shared" si="41"/>
        <v>232226</v>
      </c>
      <c r="CB167" s="109">
        <f t="shared" si="42"/>
        <v>0</v>
      </c>
      <c r="CC167" s="110">
        <f t="shared" si="48"/>
        <v>232226</v>
      </c>
      <c r="CD167" s="111">
        <f t="shared" si="43"/>
        <v>2675</v>
      </c>
      <c r="CE167" s="112">
        <f t="shared" si="49"/>
        <v>234901</v>
      </c>
      <c r="CF167" s="125"/>
      <c r="CG167" s="114"/>
      <c r="CH167" s="2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</row>
    <row r="168" spans="1:105" s="24" customFormat="1" x14ac:dyDescent="0.25">
      <c r="A168" s="309" t="s">
        <v>166</v>
      </c>
      <c r="B168" s="310">
        <f t="shared" si="34"/>
        <v>41434</v>
      </c>
      <c r="C168" s="329">
        <f t="shared" si="50"/>
        <v>232226</v>
      </c>
      <c r="D168" s="110">
        <f t="shared" si="50"/>
        <v>0</v>
      </c>
      <c r="E168" s="111">
        <f t="shared" si="44"/>
        <v>2675</v>
      </c>
      <c r="F168" s="212">
        <f t="shared" si="35"/>
        <v>234901</v>
      </c>
      <c r="G168" s="387"/>
      <c r="H168" s="387"/>
      <c r="I168" s="120"/>
      <c r="J168" s="120"/>
      <c r="K168" s="120"/>
      <c r="L168" s="107">
        <f t="shared" si="36"/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07">
        <f t="shared" si="45"/>
        <v>0</v>
      </c>
      <c r="AC168" s="120"/>
      <c r="AD168" s="108">
        <f t="shared" si="37"/>
        <v>0</v>
      </c>
      <c r="AE168" s="387"/>
      <c r="AF168" s="387"/>
      <c r="AG168" s="387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07">
        <f t="shared" si="38"/>
        <v>0</v>
      </c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07">
        <f t="shared" si="46"/>
        <v>0</v>
      </c>
      <c r="BK168" s="120"/>
      <c r="BL168" s="107">
        <f t="shared" si="39"/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09">
        <f t="shared" si="40"/>
        <v>0</v>
      </c>
      <c r="BZ168" s="107">
        <f t="shared" si="47"/>
        <v>0</v>
      </c>
      <c r="CA168" s="109">
        <f t="shared" si="41"/>
        <v>232226</v>
      </c>
      <c r="CB168" s="109">
        <f t="shared" si="42"/>
        <v>0</v>
      </c>
      <c r="CC168" s="110">
        <f t="shared" si="48"/>
        <v>232226</v>
      </c>
      <c r="CD168" s="111">
        <f t="shared" si="43"/>
        <v>2675</v>
      </c>
      <c r="CE168" s="112">
        <f t="shared" si="49"/>
        <v>234901</v>
      </c>
      <c r="CF168" s="125"/>
      <c r="CG168" s="114"/>
      <c r="CH168" s="2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</row>
    <row r="169" spans="1:105" s="24" customFormat="1" x14ac:dyDescent="0.25">
      <c r="A169" s="308" t="s">
        <v>167</v>
      </c>
      <c r="B169" s="102">
        <f t="shared" si="34"/>
        <v>41435</v>
      </c>
      <c r="C169" s="329">
        <f t="shared" si="50"/>
        <v>232226</v>
      </c>
      <c r="D169" s="110">
        <f t="shared" si="50"/>
        <v>0</v>
      </c>
      <c r="E169" s="111">
        <f t="shared" si="44"/>
        <v>2675</v>
      </c>
      <c r="F169" s="212">
        <f t="shared" si="35"/>
        <v>234901</v>
      </c>
      <c r="G169" s="387"/>
      <c r="H169" s="387"/>
      <c r="I169" s="120"/>
      <c r="J169" s="120"/>
      <c r="K169" s="120"/>
      <c r="L169" s="107">
        <f t="shared" si="36"/>
        <v>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07">
        <f t="shared" si="45"/>
        <v>0</v>
      </c>
      <c r="AC169" s="120"/>
      <c r="AD169" s="108">
        <f t="shared" si="37"/>
        <v>0</v>
      </c>
      <c r="AE169" s="387">
        <v>41000</v>
      </c>
      <c r="AF169" s="387">
        <v>12000</v>
      </c>
      <c r="AG169" s="387">
        <v>11000</v>
      </c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07">
        <f t="shared" si="38"/>
        <v>64000</v>
      </c>
      <c r="AU169" s="120"/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07">
        <f t="shared" si="46"/>
        <v>0</v>
      </c>
      <c r="BK169" s="120"/>
      <c r="BL169" s="107">
        <f t="shared" si="39"/>
        <v>64000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09">
        <f t="shared" si="40"/>
        <v>0</v>
      </c>
      <c r="BZ169" s="107">
        <f t="shared" si="47"/>
        <v>0</v>
      </c>
      <c r="CA169" s="109">
        <f t="shared" si="41"/>
        <v>168226</v>
      </c>
      <c r="CB169" s="109">
        <f t="shared" si="42"/>
        <v>0</v>
      </c>
      <c r="CC169" s="110">
        <f t="shared" si="48"/>
        <v>168226</v>
      </c>
      <c r="CD169" s="111">
        <f t="shared" si="43"/>
        <v>2675</v>
      </c>
      <c r="CE169" s="112">
        <f t="shared" si="49"/>
        <v>170901</v>
      </c>
      <c r="CF169" s="125"/>
      <c r="CG169" s="114"/>
      <c r="CH169" s="2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</row>
    <row r="170" spans="1:105" s="24" customFormat="1" x14ac:dyDescent="0.25">
      <c r="A170" s="308" t="s">
        <v>161</v>
      </c>
      <c r="B170" s="102">
        <f t="shared" ref="B170:B233" si="51">B169+1</f>
        <v>41436</v>
      </c>
      <c r="C170" s="329">
        <f t="shared" si="50"/>
        <v>168226</v>
      </c>
      <c r="D170" s="110">
        <f t="shared" si="50"/>
        <v>0</v>
      </c>
      <c r="E170" s="111">
        <f t="shared" si="44"/>
        <v>2675</v>
      </c>
      <c r="F170" s="212">
        <f t="shared" si="35"/>
        <v>170901</v>
      </c>
      <c r="G170" s="387"/>
      <c r="H170" s="387"/>
      <c r="I170" s="120"/>
      <c r="J170" s="120"/>
      <c r="K170" s="120"/>
      <c r="L170" s="107">
        <f t="shared" si="36"/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07">
        <f t="shared" si="45"/>
        <v>0</v>
      </c>
      <c r="AC170" s="120"/>
      <c r="AD170" s="108">
        <f t="shared" si="37"/>
        <v>0</v>
      </c>
      <c r="AE170" s="387">
        <v>28000</v>
      </c>
      <c r="AF170" s="387">
        <v>12000</v>
      </c>
      <c r="AG170" s="387">
        <v>10000</v>
      </c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07">
        <f t="shared" si="38"/>
        <v>50000</v>
      </c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07">
        <f t="shared" si="46"/>
        <v>0</v>
      </c>
      <c r="BK170" s="120"/>
      <c r="BL170" s="107">
        <f t="shared" si="39"/>
        <v>50000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09">
        <f t="shared" si="40"/>
        <v>0</v>
      </c>
      <c r="BZ170" s="107">
        <f t="shared" si="47"/>
        <v>0</v>
      </c>
      <c r="CA170" s="109">
        <f t="shared" si="41"/>
        <v>118226</v>
      </c>
      <c r="CB170" s="109">
        <f t="shared" si="42"/>
        <v>0</v>
      </c>
      <c r="CC170" s="110">
        <f t="shared" si="48"/>
        <v>118226</v>
      </c>
      <c r="CD170" s="111">
        <f t="shared" si="43"/>
        <v>2675</v>
      </c>
      <c r="CE170" s="112">
        <f t="shared" si="49"/>
        <v>120901</v>
      </c>
      <c r="CF170" s="125"/>
      <c r="CG170" s="114"/>
      <c r="CH170" s="2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</row>
    <row r="171" spans="1:105" s="24" customFormat="1" x14ac:dyDescent="0.25">
      <c r="A171" s="308" t="s">
        <v>162</v>
      </c>
      <c r="B171" s="102">
        <f t="shared" si="51"/>
        <v>41437</v>
      </c>
      <c r="C171" s="329">
        <f t="shared" si="50"/>
        <v>118226</v>
      </c>
      <c r="D171" s="110">
        <f t="shared" si="50"/>
        <v>0</v>
      </c>
      <c r="E171" s="111">
        <f t="shared" si="44"/>
        <v>2675</v>
      </c>
      <c r="F171" s="212">
        <f t="shared" si="35"/>
        <v>120901</v>
      </c>
      <c r="G171" s="387">
        <v>68000</v>
      </c>
      <c r="H171" s="387"/>
      <c r="I171" s="120"/>
      <c r="J171" s="120"/>
      <c r="K171" s="120"/>
      <c r="L171" s="107">
        <f t="shared" si="36"/>
        <v>68000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07">
        <f t="shared" si="45"/>
        <v>0</v>
      </c>
      <c r="AC171" s="120"/>
      <c r="AD171" s="108">
        <f t="shared" si="37"/>
        <v>68000</v>
      </c>
      <c r="AE171" s="387">
        <v>33000</v>
      </c>
      <c r="AF171" s="387"/>
      <c r="AG171" s="387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07">
        <f t="shared" si="38"/>
        <v>33000</v>
      </c>
      <c r="AU171" s="120"/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07">
        <f t="shared" si="46"/>
        <v>0</v>
      </c>
      <c r="BK171" s="120"/>
      <c r="BL171" s="107">
        <f t="shared" si="39"/>
        <v>33000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09">
        <f t="shared" si="40"/>
        <v>0</v>
      </c>
      <c r="BZ171" s="107">
        <f t="shared" si="47"/>
        <v>0</v>
      </c>
      <c r="CA171" s="109">
        <f t="shared" si="41"/>
        <v>153226</v>
      </c>
      <c r="CB171" s="109">
        <f t="shared" si="42"/>
        <v>0</v>
      </c>
      <c r="CC171" s="110">
        <f t="shared" si="48"/>
        <v>153226</v>
      </c>
      <c r="CD171" s="111">
        <f t="shared" si="43"/>
        <v>2675</v>
      </c>
      <c r="CE171" s="112">
        <f t="shared" si="49"/>
        <v>155901</v>
      </c>
      <c r="CF171" s="125"/>
      <c r="CG171" s="114"/>
      <c r="CH171" s="2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</row>
    <row r="172" spans="1:105" s="24" customFormat="1" x14ac:dyDescent="0.25">
      <c r="A172" s="308" t="s">
        <v>163</v>
      </c>
      <c r="B172" s="102">
        <f t="shared" si="51"/>
        <v>41438</v>
      </c>
      <c r="C172" s="329">
        <f t="shared" si="50"/>
        <v>153226</v>
      </c>
      <c r="D172" s="110">
        <f t="shared" si="50"/>
        <v>0</v>
      </c>
      <c r="E172" s="111">
        <f t="shared" si="44"/>
        <v>2675</v>
      </c>
      <c r="F172" s="212">
        <f t="shared" si="35"/>
        <v>155901</v>
      </c>
      <c r="G172" s="387">
        <v>136000</v>
      </c>
      <c r="H172" s="387"/>
      <c r="I172" s="120"/>
      <c r="J172" s="120"/>
      <c r="K172" s="120"/>
      <c r="L172" s="107">
        <f t="shared" si="36"/>
        <v>136000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07">
        <f t="shared" si="45"/>
        <v>0</v>
      </c>
      <c r="AC172" s="120"/>
      <c r="AD172" s="108">
        <f t="shared" si="37"/>
        <v>136000</v>
      </c>
      <c r="AE172" s="387">
        <v>19000</v>
      </c>
      <c r="AF172" s="387">
        <v>12000</v>
      </c>
      <c r="AG172" s="387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07">
        <f t="shared" si="38"/>
        <v>31000</v>
      </c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07">
        <f t="shared" si="46"/>
        <v>0</v>
      </c>
      <c r="BK172" s="120"/>
      <c r="BL172" s="107">
        <f t="shared" si="39"/>
        <v>31000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09">
        <f t="shared" si="40"/>
        <v>0</v>
      </c>
      <c r="BZ172" s="107">
        <f t="shared" si="47"/>
        <v>0</v>
      </c>
      <c r="CA172" s="109">
        <f t="shared" si="41"/>
        <v>258226</v>
      </c>
      <c r="CB172" s="109">
        <f t="shared" si="42"/>
        <v>0</v>
      </c>
      <c r="CC172" s="110">
        <f t="shared" si="48"/>
        <v>258226</v>
      </c>
      <c r="CD172" s="111">
        <f t="shared" si="43"/>
        <v>2675</v>
      </c>
      <c r="CE172" s="112">
        <f t="shared" si="49"/>
        <v>260901</v>
      </c>
      <c r="CF172" s="125"/>
      <c r="CG172" s="114"/>
      <c r="CH172" s="2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</row>
    <row r="173" spans="1:105" s="24" customFormat="1" x14ac:dyDescent="0.25">
      <c r="A173" s="308" t="s">
        <v>164</v>
      </c>
      <c r="B173" s="102">
        <f t="shared" si="51"/>
        <v>41439</v>
      </c>
      <c r="C173" s="329">
        <f t="shared" si="50"/>
        <v>258226</v>
      </c>
      <c r="D173" s="110">
        <f t="shared" si="50"/>
        <v>0</v>
      </c>
      <c r="E173" s="111">
        <f t="shared" si="44"/>
        <v>2675</v>
      </c>
      <c r="F173" s="212">
        <f t="shared" si="35"/>
        <v>260901</v>
      </c>
      <c r="G173" s="387">
        <v>35000</v>
      </c>
      <c r="H173" s="387"/>
      <c r="I173" s="120"/>
      <c r="J173" s="120"/>
      <c r="K173" s="120"/>
      <c r="L173" s="107">
        <f t="shared" si="36"/>
        <v>35000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07">
        <f t="shared" si="45"/>
        <v>0</v>
      </c>
      <c r="AC173" s="120"/>
      <c r="AD173" s="108">
        <f t="shared" si="37"/>
        <v>35000</v>
      </c>
      <c r="AE173" s="387">
        <v>69000</v>
      </c>
      <c r="AF173" s="387">
        <v>8000</v>
      </c>
      <c r="AG173" s="387">
        <v>26000</v>
      </c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07">
        <f t="shared" si="38"/>
        <v>103000</v>
      </c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07">
        <f t="shared" si="46"/>
        <v>0</v>
      </c>
      <c r="BK173" s="120"/>
      <c r="BL173" s="107">
        <f t="shared" si="39"/>
        <v>103000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09">
        <f t="shared" si="40"/>
        <v>0</v>
      </c>
      <c r="BZ173" s="107">
        <f t="shared" si="47"/>
        <v>0</v>
      </c>
      <c r="CA173" s="109">
        <f t="shared" si="41"/>
        <v>190226</v>
      </c>
      <c r="CB173" s="109">
        <f t="shared" si="42"/>
        <v>0</v>
      </c>
      <c r="CC173" s="110">
        <f t="shared" si="48"/>
        <v>190226</v>
      </c>
      <c r="CD173" s="111">
        <f t="shared" si="43"/>
        <v>2675</v>
      </c>
      <c r="CE173" s="112">
        <f t="shared" si="49"/>
        <v>192901</v>
      </c>
      <c r="CF173" s="125"/>
      <c r="CG173" s="114"/>
      <c r="CH173" s="2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</row>
    <row r="174" spans="1:105" s="24" customFormat="1" x14ac:dyDescent="0.25">
      <c r="A174" s="308" t="s">
        <v>165</v>
      </c>
      <c r="B174" s="102">
        <f t="shared" si="51"/>
        <v>41440</v>
      </c>
      <c r="C174" s="329">
        <f t="shared" si="50"/>
        <v>190226</v>
      </c>
      <c r="D174" s="110">
        <f t="shared" si="50"/>
        <v>0</v>
      </c>
      <c r="E174" s="111">
        <f t="shared" si="44"/>
        <v>2675</v>
      </c>
      <c r="F174" s="212">
        <f t="shared" si="35"/>
        <v>192901</v>
      </c>
      <c r="G174" s="387"/>
      <c r="H174" s="387"/>
      <c r="I174" s="120"/>
      <c r="J174" s="120"/>
      <c r="K174" s="120"/>
      <c r="L174" s="107">
        <f t="shared" si="36"/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07">
        <f t="shared" si="45"/>
        <v>0</v>
      </c>
      <c r="AC174" s="120"/>
      <c r="AD174" s="108">
        <f t="shared" si="37"/>
        <v>0</v>
      </c>
      <c r="AE174" s="387"/>
      <c r="AF174" s="387"/>
      <c r="AG174" s="387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07">
        <f t="shared" si="38"/>
        <v>0</v>
      </c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07">
        <f t="shared" si="46"/>
        <v>0</v>
      </c>
      <c r="BK174" s="120"/>
      <c r="BL174" s="107">
        <f t="shared" si="39"/>
        <v>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09">
        <f t="shared" si="40"/>
        <v>0</v>
      </c>
      <c r="BZ174" s="107">
        <f t="shared" si="47"/>
        <v>0</v>
      </c>
      <c r="CA174" s="109">
        <f t="shared" si="41"/>
        <v>190226</v>
      </c>
      <c r="CB174" s="109">
        <f t="shared" si="42"/>
        <v>0</v>
      </c>
      <c r="CC174" s="110">
        <f t="shared" si="48"/>
        <v>190226</v>
      </c>
      <c r="CD174" s="111">
        <f t="shared" si="43"/>
        <v>2675</v>
      </c>
      <c r="CE174" s="112">
        <f t="shared" si="49"/>
        <v>192901</v>
      </c>
      <c r="CF174" s="125"/>
      <c r="CG174" s="114"/>
      <c r="CH174" s="2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</row>
    <row r="175" spans="1:105" s="24" customFormat="1" x14ac:dyDescent="0.25">
      <c r="A175" s="309" t="s">
        <v>166</v>
      </c>
      <c r="B175" s="310">
        <f t="shared" si="51"/>
        <v>41441</v>
      </c>
      <c r="C175" s="329">
        <f t="shared" si="50"/>
        <v>190226</v>
      </c>
      <c r="D175" s="110">
        <f t="shared" si="50"/>
        <v>0</v>
      </c>
      <c r="E175" s="111">
        <f t="shared" si="44"/>
        <v>2675</v>
      </c>
      <c r="F175" s="212">
        <f t="shared" si="35"/>
        <v>192901</v>
      </c>
      <c r="G175" s="387"/>
      <c r="H175" s="387"/>
      <c r="I175" s="120"/>
      <c r="J175" s="120"/>
      <c r="K175" s="120"/>
      <c r="L175" s="107">
        <f t="shared" si="36"/>
        <v>0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07">
        <f t="shared" si="45"/>
        <v>0</v>
      </c>
      <c r="AC175" s="120"/>
      <c r="AD175" s="108">
        <f t="shared" si="37"/>
        <v>0</v>
      </c>
      <c r="AE175" s="387"/>
      <c r="AF175" s="387"/>
      <c r="AG175" s="387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07">
        <f t="shared" si="38"/>
        <v>0</v>
      </c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07">
        <f t="shared" si="46"/>
        <v>0</v>
      </c>
      <c r="BK175" s="120"/>
      <c r="BL175" s="107">
        <f t="shared" si="39"/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09">
        <f t="shared" si="40"/>
        <v>0</v>
      </c>
      <c r="BZ175" s="107">
        <f t="shared" si="47"/>
        <v>0</v>
      </c>
      <c r="CA175" s="109">
        <f t="shared" si="41"/>
        <v>190226</v>
      </c>
      <c r="CB175" s="109">
        <f t="shared" si="42"/>
        <v>0</v>
      </c>
      <c r="CC175" s="110">
        <f t="shared" si="48"/>
        <v>190226</v>
      </c>
      <c r="CD175" s="111">
        <f t="shared" si="43"/>
        <v>2675</v>
      </c>
      <c r="CE175" s="112">
        <f t="shared" si="49"/>
        <v>192901</v>
      </c>
      <c r="CF175" s="125"/>
      <c r="CG175" s="114"/>
      <c r="CH175" s="2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</row>
    <row r="176" spans="1:105" s="24" customFormat="1" x14ac:dyDescent="0.25">
      <c r="A176" s="308" t="s">
        <v>167</v>
      </c>
      <c r="B176" s="102">
        <f t="shared" si="51"/>
        <v>41442</v>
      </c>
      <c r="C176" s="329">
        <f t="shared" si="50"/>
        <v>190226</v>
      </c>
      <c r="D176" s="110">
        <f t="shared" si="50"/>
        <v>0</v>
      </c>
      <c r="E176" s="111">
        <f t="shared" si="44"/>
        <v>2675</v>
      </c>
      <c r="F176" s="212">
        <f t="shared" si="35"/>
        <v>192901</v>
      </c>
      <c r="G176" s="387">
        <v>65000</v>
      </c>
      <c r="H176" s="387"/>
      <c r="I176" s="120"/>
      <c r="J176" s="120"/>
      <c r="K176" s="120"/>
      <c r="L176" s="107">
        <f t="shared" si="36"/>
        <v>65000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07">
        <f t="shared" si="45"/>
        <v>0</v>
      </c>
      <c r="AC176" s="120"/>
      <c r="AD176" s="108">
        <f t="shared" si="37"/>
        <v>65000</v>
      </c>
      <c r="AE176" s="387">
        <v>28000</v>
      </c>
      <c r="AF176" s="387">
        <v>10000</v>
      </c>
      <c r="AG176" s="387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07">
        <f t="shared" si="38"/>
        <v>38000</v>
      </c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07">
        <f t="shared" si="46"/>
        <v>0</v>
      </c>
      <c r="BK176" s="120"/>
      <c r="BL176" s="107">
        <f t="shared" si="39"/>
        <v>38000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09">
        <f t="shared" si="40"/>
        <v>0</v>
      </c>
      <c r="BZ176" s="107">
        <f t="shared" si="47"/>
        <v>0</v>
      </c>
      <c r="CA176" s="109">
        <f t="shared" si="41"/>
        <v>217226</v>
      </c>
      <c r="CB176" s="109">
        <f t="shared" si="42"/>
        <v>0</v>
      </c>
      <c r="CC176" s="110">
        <f t="shared" si="48"/>
        <v>217226</v>
      </c>
      <c r="CD176" s="111">
        <f t="shared" si="43"/>
        <v>2675</v>
      </c>
      <c r="CE176" s="112">
        <f t="shared" si="49"/>
        <v>219901</v>
      </c>
      <c r="CF176" s="125"/>
      <c r="CG176" s="114"/>
      <c r="CH176" s="2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</row>
    <row r="177" spans="1:105" s="24" customFormat="1" x14ac:dyDescent="0.25">
      <c r="A177" s="308" t="s">
        <v>161</v>
      </c>
      <c r="B177" s="102">
        <f t="shared" si="51"/>
        <v>41443</v>
      </c>
      <c r="C177" s="329">
        <f t="shared" si="50"/>
        <v>217226</v>
      </c>
      <c r="D177" s="110">
        <f t="shared" si="50"/>
        <v>0</v>
      </c>
      <c r="E177" s="111">
        <f t="shared" si="44"/>
        <v>2675</v>
      </c>
      <c r="F177" s="212">
        <f t="shared" si="35"/>
        <v>219901</v>
      </c>
      <c r="G177" s="387"/>
      <c r="H177" s="387"/>
      <c r="I177" s="120"/>
      <c r="J177" s="120"/>
      <c r="K177" s="120"/>
      <c r="L177" s="107">
        <f t="shared" si="36"/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07">
        <f t="shared" si="45"/>
        <v>0</v>
      </c>
      <c r="AC177" s="120"/>
      <c r="AD177" s="108">
        <f t="shared" si="37"/>
        <v>0</v>
      </c>
      <c r="AE177" s="387">
        <v>28000</v>
      </c>
      <c r="AF177" s="387">
        <v>12000</v>
      </c>
      <c r="AG177" s="387">
        <v>13000</v>
      </c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07">
        <f t="shared" si="38"/>
        <v>53000</v>
      </c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07">
        <f t="shared" si="46"/>
        <v>0</v>
      </c>
      <c r="BK177" s="120"/>
      <c r="BL177" s="107">
        <f t="shared" si="39"/>
        <v>53000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09">
        <f t="shared" si="40"/>
        <v>0</v>
      </c>
      <c r="BZ177" s="107">
        <f t="shared" si="47"/>
        <v>0</v>
      </c>
      <c r="CA177" s="109">
        <f t="shared" si="41"/>
        <v>164226</v>
      </c>
      <c r="CB177" s="109">
        <f t="shared" si="42"/>
        <v>0</v>
      </c>
      <c r="CC177" s="110">
        <f t="shared" si="48"/>
        <v>164226</v>
      </c>
      <c r="CD177" s="111">
        <f t="shared" si="43"/>
        <v>2675</v>
      </c>
      <c r="CE177" s="112">
        <f t="shared" si="49"/>
        <v>166901</v>
      </c>
      <c r="CF177" s="125"/>
      <c r="CG177" s="114"/>
      <c r="CH177" s="2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</row>
    <row r="178" spans="1:105" s="24" customFormat="1" x14ac:dyDescent="0.25">
      <c r="A178" s="308" t="s">
        <v>162</v>
      </c>
      <c r="B178" s="102">
        <f t="shared" si="51"/>
        <v>41444</v>
      </c>
      <c r="C178" s="329">
        <f t="shared" si="50"/>
        <v>164226</v>
      </c>
      <c r="D178" s="110">
        <f t="shared" si="50"/>
        <v>0</v>
      </c>
      <c r="E178" s="111">
        <f t="shared" si="44"/>
        <v>2675</v>
      </c>
      <c r="F178" s="212">
        <f t="shared" si="35"/>
        <v>166901</v>
      </c>
      <c r="G178" s="387"/>
      <c r="H178" s="387"/>
      <c r="I178" s="120"/>
      <c r="J178" s="120"/>
      <c r="K178" s="120"/>
      <c r="L178" s="107">
        <f t="shared" si="36"/>
        <v>0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07">
        <f t="shared" si="45"/>
        <v>0</v>
      </c>
      <c r="AC178" s="120"/>
      <c r="AD178" s="108">
        <f t="shared" si="37"/>
        <v>0</v>
      </c>
      <c r="AE178" s="387">
        <v>28000</v>
      </c>
      <c r="AF178" s="387"/>
      <c r="AG178" s="387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07">
        <f t="shared" si="38"/>
        <v>28000</v>
      </c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07">
        <f t="shared" si="46"/>
        <v>0</v>
      </c>
      <c r="BK178" s="120"/>
      <c r="BL178" s="107">
        <f t="shared" si="39"/>
        <v>28000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09">
        <f t="shared" si="40"/>
        <v>0</v>
      </c>
      <c r="BZ178" s="107">
        <f t="shared" si="47"/>
        <v>0</v>
      </c>
      <c r="CA178" s="109">
        <f t="shared" si="41"/>
        <v>136226</v>
      </c>
      <c r="CB178" s="109">
        <f t="shared" si="42"/>
        <v>0</v>
      </c>
      <c r="CC178" s="110">
        <f t="shared" si="48"/>
        <v>136226</v>
      </c>
      <c r="CD178" s="111">
        <f t="shared" si="43"/>
        <v>2675</v>
      </c>
      <c r="CE178" s="112">
        <f t="shared" si="49"/>
        <v>138901</v>
      </c>
      <c r="CF178" s="125"/>
      <c r="CG178" s="114"/>
      <c r="CH178" s="2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</row>
    <row r="179" spans="1:105" s="24" customFormat="1" x14ac:dyDescent="0.25">
      <c r="A179" s="308" t="s">
        <v>163</v>
      </c>
      <c r="B179" s="102">
        <f t="shared" si="51"/>
        <v>41445</v>
      </c>
      <c r="C179" s="329">
        <f t="shared" si="50"/>
        <v>136226</v>
      </c>
      <c r="D179" s="110">
        <f t="shared" si="50"/>
        <v>0</v>
      </c>
      <c r="E179" s="111">
        <f t="shared" si="44"/>
        <v>2675</v>
      </c>
      <c r="F179" s="212">
        <f t="shared" si="35"/>
        <v>138901</v>
      </c>
      <c r="G179" s="387">
        <v>34000</v>
      </c>
      <c r="H179" s="387"/>
      <c r="I179" s="120"/>
      <c r="J179" s="120"/>
      <c r="K179" s="120"/>
      <c r="L179" s="107">
        <f t="shared" si="36"/>
        <v>34000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07">
        <f t="shared" si="45"/>
        <v>0</v>
      </c>
      <c r="AC179" s="120"/>
      <c r="AD179" s="108">
        <f t="shared" si="37"/>
        <v>34000</v>
      </c>
      <c r="AE179" s="387">
        <v>95000</v>
      </c>
      <c r="AF179" s="387">
        <v>20000</v>
      </c>
      <c r="AG179" s="387">
        <v>10000</v>
      </c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07">
        <f t="shared" si="38"/>
        <v>125000</v>
      </c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07">
        <f t="shared" si="46"/>
        <v>0</v>
      </c>
      <c r="BK179" s="120"/>
      <c r="BL179" s="107">
        <f t="shared" si="39"/>
        <v>125000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09">
        <f t="shared" si="40"/>
        <v>0</v>
      </c>
      <c r="BZ179" s="107">
        <f t="shared" si="47"/>
        <v>0</v>
      </c>
      <c r="CA179" s="109">
        <f t="shared" si="41"/>
        <v>45226</v>
      </c>
      <c r="CB179" s="109">
        <f t="shared" si="42"/>
        <v>0</v>
      </c>
      <c r="CC179" s="110">
        <f t="shared" si="48"/>
        <v>45226</v>
      </c>
      <c r="CD179" s="111">
        <f t="shared" si="43"/>
        <v>2675</v>
      </c>
      <c r="CE179" s="112">
        <f t="shared" si="49"/>
        <v>47901</v>
      </c>
      <c r="CF179" s="125"/>
      <c r="CG179" s="114"/>
      <c r="CH179" s="2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</row>
    <row r="180" spans="1:105" s="24" customFormat="1" x14ac:dyDescent="0.25">
      <c r="A180" s="308" t="s">
        <v>164</v>
      </c>
      <c r="B180" s="102">
        <f t="shared" si="51"/>
        <v>41446</v>
      </c>
      <c r="C180" s="329">
        <f t="shared" si="50"/>
        <v>45226</v>
      </c>
      <c r="D180" s="110">
        <f t="shared" si="50"/>
        <v>0</v>
      </c>
      <c r="E180" s="111">
        <f t="shared" si="44"/>
        <v>2675</v>
      </c>
      <c r="F180" s="212">
        <f t="shared" si="35"/>
        <v>47901</v>
      </c>
      <c r="G180" s="387"/>
      <c r="H180" s="387"/>
      <c r="I180" s="120"/>
      <c r="J180" s="120"/>
      <c r="K180" s="120"/>
      <c r="L180" s="107">
        <f t="shared" si="36"/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07">
        <f t="shared" si="45"/>
        <v>0</v>
      </c>
      <c r="AC180" s="120"/>
      <c r="AD180" s="108">
        <f t="shared" si="37"/>
        <v>0</v>
      </c>
      <c r="AE180" s="387"/>
      <c r="AF180" s="387"/>
      <c r="AG180" s="387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07">
        <f t="shared" si="38"/>
        <v>0</v>
      </c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07">
        <f t="shared" si="46"/>
        <v>0</v>
      </c>
      <c r="BK180" s="120"/>
      <c r="BL180" s="107">
        <f t="shared" si="39"/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09">
        <f t="shared" si="40"/>
        <v>0</v>
      </c>
      <c r="BZ180" s="107">
        <f t="shared" si="47"/>
        <v>0</v>
      </c>
      <c r="CA180" s="109">
        <f t="shared" si="41"/>
        <v>45226</v>
      </c>
      <c r="CB180" s="109">
        <f t="shared" si="42"/>
        <v>0</v>
      </c>
      <c r="CC180" s="110">
        <f t="shared" si="48"/>
        <v>45226</v>
      </c>
      <c r="CD180" s="111">
        <f t="shared" si="43"/>
        <v>2675</v>
      </c>
      <c r="CE180" s="112">
        <f t="shared" si="49"/>
        <v>47901</v>
      </c>
      <c r="CF180" s="125"/>
      <c r="CG180" s="114"/>
      <c r="CH180" s="2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</row>
    <row r="181" spans="1:105" s="24" customFormat="1" x14ac:dyDescent="0.25">
      <c r="A181" s="308" t="s">
        <v>165</v>
      </c>
      <c r="B181" s="102">
        <f t="shared" si="51"/>
        <v>41447</v>
      </c>
      <c r="C181" s="329">
        <f t="shared" si="50"/>
        <v>45226</v>
      </c>
      <c r="D181" s="110">
        <f t="shared" si="50"/>
        <v>0</v>
      </c>
      <c r="E181" s="111">
        <f t="shared" si="44"/>
        <v>2675</v>
      </c>
      <c r="F181" s="212">
        <f t="shared" si="35"/>
        <v>47901</v>
      </c>
      <c r="G181" s="387">
        <v>171000</v>
      </c>
      <c r="H181" s="387"/>
      <c r="I181" s="120"/>
      <c r="J181" s="120"/>
      <c r="K181" s="120"/>
      <c r="L181" s="107">
        <f t="shared" si="36"/>
        <v>171000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07">
        <f t="shared" si="45"/>
        <v>0</v>
      </c>
      <c r="AC181" s="120"/>
      <c r="AD181" s="108">
        <f t="shared" si="37"/>
        <v>171000</v>
      </c>
      <c r="AE181" s="387"/>
      <c r="AF181" s="387">
        <v>12000</v>
      </c>
      <c r="AG181" s="387">
        <v>11000</v>
      </c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07">
        <f t="shared" si="38"/>
        <v>23000</v>
      </c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07">
        <f t="shared" si="46"/>
        <v>0</v>
      </c>
      <c r="BK181" s="120"/>
      <c r="BL181" s="107">
        <f t="shared" si="39"/>
        <v>23000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09">
        <f t="shared" si="40"/>
        <v>0</v>
      </c>
      <c r="BZ181" s="107">
        <f t="shared" si="47"/>
        <v>0</v>
      </c>
      <c r="CA181" s="109">
        <f t="shared" si="41"/>
        <v>193226</v>
      </c>
      <c r="CB181" s="109">
        <f t="shared" si="42"/>
        <v>0</v>
      </c>
      <c r="CC181" s="110">
        <f t="shared" si="48"/>
        <v>193226</v>
      </c>
      <c r="CD181" s="111">
        <f t="shared" si="43"/>
        <v>2675</v>
      </c>
      <c r="CE181" s="112">
        <f t="shared" si="49"/>
        <v>195901</v>
      </c>
      <c r="CF181" s="125"/>
      <c r="CG181" s="114"/>
      <c r="CH181" s="2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</row>
    <row r="182" spans="1:105" s="24" customFormat="1" x14ac:dyDescent="0.25">
      <c r="A182" s="309" t="s">
        <v>166</v>
      </c>
      <c r="B182" s="310">
        <f t="shared" si="51"/>
        <v>41448</v>
      </c>
      <c r="C182" s="329">
        <f t="shared" si="50"/>
        <v>193226</v>
      </c>
      <c r="D182" s="110">
        <f t="shared" si="50"/>
        <v>0</v>
      </c>
      <c r="E182" s="111">
        <f t="shared" si="44"/>
        <v>2675</v>
      </c>
      <c r="F182" s="212">
        <f t="shared" si="35"/>
        <v>195901</v>
      </c>
      <c r="G182" s="387"/>
      <c r="H182" s="387"/>
      <c r="I182" s="120"/>
      <c r="J182" s="120"/>
      <c r="K182" s="120"/>
      <c r="L182" s="107">
        <f t="shared" si="36"/>
        <v>0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07">
        <f t="shared" si="45"/>
        <v>0</v>
      </c>
      <c r="AC182" s="120"/>
      <c r="AD182" s="108">
        <f t="shared" si="37"/>
        <v>0</v>
      </c>
      <c r="AE182" s="387"/>
      <c r="AF182" s="387"/>
      <c r="AG182" s="387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07">
        <f t="shared" si="38"/>
        <v>0</v>
      </c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07">
        <f t="shared" si="46"/>
        <v>0</v>
      </c>
      <c r="BK182" s="120"/>
      <c r="BL182" s="107">
        <f t="shared" si="39"/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09">
        <f t="shared" si="40"/>
        <v>0</v>
      </c>
      <c r="BZ182" s="107">
        <f t="shared" si="47"/>
        <v>0</v>
      </c>
      <c r="CA182" s="109">
        <f t="shared" si="41"/>
        <v>193226</v>
      </c>
      <c r="CB182" s="109">
        <f t="shared" si="42"/>
        <v>0</v>
      </c>
      <c r="CC182" s="110">
        <f t="shared" si="48"/>
        <v>193226</v>
      </c>
      <c r="CD182" s="111">
        <f t="shared" si="43"/>
        <v>2675</v>
      </c>
      <c r="CE182" s="112">
        <f t="shared" si="49"/>
        <v>195901</v>
      </c>
      <c r="CF182" s="125"/>
      <c r="CG182" s="114"/>
      <c r="CH182" s="2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</row>
    <row r="183" spans="1:105" s="24" customFormat="1" x14ac:dyDescent="0.25">
      <c r="A183" s="308" t="s">
        <v>167</v>
      </c>
      <c r="B183" s="102">
        <f t="shared" si="51"/>
        <v>41449</v>
      </c>
      <c r="C183" s="329">
        <f t="shared" si="50"/>
        <v>193226</v>
      </c>
      <c r="D183" s="110">
        <f t="shared" si="50"/>
        <v>0</v>
      </c>
      <c r="E183" s="111">
        <f t="shared" si="44"/>
        <v>2675</v>
      </c>
      <c r="F183" s="212">
        <f t="shared" si="35"/>
        <v>195901</v>
      </c>
      <c r="G183" s="387"/>
      <c r="H183" s="387"/>
      <c r="I183" s="120"/>
      <c r="J183" s="120"/>
      <c r="K183" s="120"/>
      <c r="L183" s="107">
        <f t="shared" si="36"/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07">
        <f t="shared" si="45"/>
        <v>0</v>
      </c>
      <c r="AC183" s="120"/>
      <c r="AD183" s="108">
        <f t="shared" si="37"/>
        <v>0</v>
      </c>
      <c r="AE183" s="387">
        <v>28000</v>
      </c>
      <c r="AF183" s="387"/>
      <c r="AG183" s="387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07">
        <f t="shared" si="38"/>
        <v>28000</v>
      </c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07">
        <f t="shared" si="46"/>
        <v>0</v>
      </c>
      <c r="BK183" s="120"/>
      <c r="BL183" s="107">
        <f t="shared" si="39"/>
        <v>28000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09">
        <f t="shared" si="40"/>
        <v>0</v>
      </c>
      <c r="BZ183" s="107">
        <f t="shared" si="47"/>
        <v>0</v>
      </c>
      <c r="CA183" s="109">
        <f t="shared" si="41"/>
        <v>165226</v>
      </c>
      <c r="CB183" s="109">
        <f t="shared" si="42"/>
        <v>0</v>
      </c>
      <c r="CC183" s="110">
        <f t="shared" si="48"/>
        <v>165226</v>
      </c>
      <c r="CD183" s="111">
        <f t="shared" si="43"/>
        <v>2675</v>
      </c>
      <c r="CE183" s="112">
        <f t="shared" si="49"/>
        <v>167901</v>
      </c>
      <c r="CF183" s="125"/>
      <c r="CG183" s="114"/>
      <c r="CH183" s="2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</row>
    <row r="184" spans="1:105" s="24" customFormat="1" x14ac:dyDescent="0.25">
      <c r="A184" s="308" t="s">
        <v>161</v>
      </c>
      <c r="B184" s="102">
        <f t="shared" si="51"/>
        <v>41450</v>
      </c>
      <c r="C184" s="329">
        <f t="shared" si="50"/>
        <v>165226</v>
      </c>
      <c r="D184" s="110">
        <f t="shared" si="50"/>
        <v>0</v>
      </c>
      <c r="E184" s="111">
        <f t="shared" si="44"/>
        <v>2675</v>
      </c>
      <c r="F184" s="212">
        <f t="shared" si="35"/>
        <v>167901</v>
      </c>
      <c r="G184" s="387">
        <v>137000</v>
      </c>
      <c r="H184" s="387"/>
      <c r="I184" s="120"/>
      <c r="J184" s="120"/>
      <c r="K184" s="120"/>
      <c r="L184" s="107">
        <f t="shared" si="36"/>
        <v>137000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07">
        <f t="shared" si="45"/>
        <v>0</v>
      </c>
      <c r="AC184" s="120"/>
      <c r="AD184" s="108">
        <f t="shared" si="37"/>
        <v>137000</v>
      </c>
      <c r="AE184" s="387">
        <v>37000</v>
      </c>
      <c r="AF184" s="387">
        <v>12000</v>
      </c>
      <c r="AG184" s="387">
        <v>19000</v>
      </c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07">
        <f t="shared" si="38"/>
        <v>68000</v>
      </c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07">
        <f t="shared" si="46"/>
        <v>0</v>
      </c>
      <c r="BK184" s="120"/>
      <c r="BL184" s="107">
        <f t="shared" si="39"/>
        <v>68000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09">
        <f t="shared" si="40"/>
        <v>0</v>
      </c>
      <c r="BZ184" s="107">
        <f t="shared" si="47"/>
        <v>0</v>
      </c>
      <c r="CA184" s="109">
        <f t="shared" si="41"/>
        <v>234226</v>
      </c>
      <c r="CB184" s="109">
        <f t="shared" si="42"/>
        <v>0</v>
      </c>
      <c r="CC184" s="110">
        <f t="shared" si="48"/>
        <v>234226</v>
      </c>
      <c r="CD184" s="111">
        <f t="shared" si="43"/>
        <v>2675</v>
      </c>
      <c r="CE184" s="112">
        <f t="shared" si="49"/>
        <v>236901</v>
      </c>
      <c r="CF184" s="125"/>
      <c r="CG184" s="114"/>
      <c r="CH184" s="2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</row>
    <row r="185" spans="1:105" s="24" customFormat="1" x14ac:dyDescent="0.25">
      <c r="A185" s="308" t="s">
        <v>162</v>
      </c>
      <c r="B185" s="102">
        <f t="shared" si="51"/>
        <v>41451</v>
      </c>
      <c r="C185" s="329">
        <f t="shared" si="50"/>
        <v>234226</v>
      </c>
      <c r="D185" s="110">
        <f t="shared" si="50"/>
        <v>0</v>
      </c>
      <c r="E185" s="111">
        <f t="shared" si="44"/>
        <v>2675</v>
      </c>
      <c r="F185" s="212">
        <f t="shared" si="35"/>
        <v>236901</v>
      </c>
      <c r="G185" s="387"/>
      <c r="H185" s="387"/>
      <c r="I185" s="120"/>
      <c r="J185" s="120"/>
      <c r="K185" s="120"/>
      <c r="L185" s="107">
        <f t="shared" si="36"/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07">
        <f t="shared" si="45"/>
        <v>0</v>
      </c>
      <c r="AC185" s="120"/>
      <c r="AD185" s="108">
        <f t="shared" si="37"/>
        <v>0</v>
      </c>
      <c r="AE185" s="387">
        <v>24000</v>
      </c>
      <c r="AF185" s="387">
        <v>10000</v>
      </c>
      <c r="AG185" s="387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07">
        <f t="shared" si="38"/>
        <v>34000</v>
      </c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07">
        <f t="shared" si="46"/>
        <v>0</v>
      </c>
      <c r="BK185" s="120"/>
      <c r="BL185" s="107">
        <f t="shared" si="39"/>
        <v>34000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09">
        <f t="shared" si="40"/>
        <v>0</v>
      </c>
      <c r="BZ185" s="107">
        <f t="shared" si="47"/>
        <v>0</v>
      </c>
      <c r="CA185" s="109">
        <f t="shared" si="41"/>
        <v>200226</v>
      </c>
      <c r="CB185" s="109">
        <f t="shared" si="42"/>
        <v>0</v>
      </c>
      <c r="CC185" s="110">
        <f t="shared" si="48"/>
        <v>200226</v>
      </c>
      <c r="CD185" s="111">
        <f t="shared" si="43"/>
        <v>2675</v>
      </c>
      <c r="CE185" s="112">
        <f t="shared" si="49"/>
        <v>202901</v>
      </c>
      <c r="CF185" s="125"/>
      <c r="CG185" s="114"/>
      <c r="CH185" s="2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</row>
    <row r="186" spans="1:105" s="24" customFormat="1" x14ac:dyDescent="0.25">
      <c r="A186" s="308" t="s">
        <v>163</v>
      </c>
      <c r="B186" s="102">
        <f t="shared" si="51"/>
        <v>41452</v>
      </c>
      <c r="C186" s="329">
        <f t="shared" si="50"/>
        <v>200226</v>
      </c>
      <c r="D186" s="110">
        <f t="shared" si="50"/>
        <v>0</v>
      </c>
      <c r="E186" s="111">
        <f t="shared" si="44"/>
        <v>2675</v>
      </c>
      <c r="F186" s="212">
        <f t="shared" si="35"/>
        <v>202901</v>
      </c>
      <c r="G186" s="387">
        <v>67000</v>
      </c>
      <c r="H186" s="387"/>
      <c r="I186" s="120"/>
      <c r="J186" s="120"/>
      <c r="K186" s="120"/>
      <c r="L186" s="107">
        <f t="shared" si="36"/>
        <v>67000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07">
        <f t="shared" si="45"/>
        <v>0</v>
      </c>
      <c r="AC186" s="120"/>
      <c r="AD186" s="108">
        <f t="shared" si="37"/>
        <v>67000</v>
      </c>
      <c r="AE186" s="387">
        <v>26000</v>
      </c>
      <c r="AF186" s="387">
        <v>12000</v>
      </c>
      <c r="AG186" s="387">
        <v>10000</v>
      </c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07">
        <f t="shared" si="38"/>
        <v>48000</v>
      </c>
      <c r="AU186" s="120"/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07">
        <f t="shared" si="46"/>
        <v>0</v>
      </c>
      <c r="BK186" s="120"/>
      <c r="BL186" s="107">
        <f t="shared" si="39"/>
        <v>48000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09">
        <f t="shared" si="40"/>
        <v>0</v>
      </c>
      <c r="BZ186" s="107">
        <f t="shared" si="47"/>
        <v>0</v>
      </c>
      <c r="CA186" s="109">
        <f t="shared" si="41"/>
        <v>219226</v>
      </c>
      <c r="CB186" s="109">
        <f t="shared" si="42"/>
        <v>0</v>
      </c>
      <c r="CC186" s="110">
        <f t="shared" si="48"/>
        <v>219226</v>
      </c>
      <c r="CD186" s="111">
        <f t="shared" si="43"/>
        <v>2675</v>
      </c>
      <c r="CE186" s="112">
        <f t="shared" si="49"/>
        <v>221901</v>
      </c>
      <c r="CF186" s="125"/>
      <c r="CG186" s="114"/>
      <c r="CH186" s="2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</row>
    <row r="187" spans="1:105" s="24" customFormat="1" x14ac:dyDescent="0.25">
      <c r="A187" s="308" t="s">
        <v>164</v>
      </c>
      <c r="B187" s="102">
        <f t="shared" si="51"/>
        <v>41453</v>
      </c>
      <c r="C187" s="329">
        <f t="shared" si="50"/>
        <v>219226</v>
      </c>
      <c r="D187" s="110">
        <f t="shared" si="50"/>
        <v>0</v>
      </c>
      <c r="E187" s="111">
        <f t="shared" si="44"/>
        <v>2675</v>
      </c>
      <c r="F187" s="212">
        <f t="shared" si="35"/>
        <v>221901</v>
      </c>
      <c r="G187" s="387"/>
      <c r="H187" s="387"/>
      <c r="I187" s="120"/>
      <c r="J187" s="120"/>
      <c r="K187" s="120"/>
      <c r="L187" s="107">
        <f t="shared" si="36"/>
        <v>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07">
        <f t="shared" si="45"/>
        <v>0</v>
      </c>
      <c r="AC187" s="120"/>
      <c r="AD187" s="108">
        <f t="shared" si="37"/>
        <v>0</v>
      </c>
      <c r="AE187" s="387">
        <v>71000</v>
      </c>
      <c r="AF187" s="387"/>
      <c r="AG187" s="387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07">
        <f t="shared" si="38"/>
        <v>71000</v>
      </c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07">
        <f t="shared" si="46"/>
        <v>0</v>
      </c>
      <c r="BK187" s="120"/>
      <c r="BL187" s="107">
        <f t="shared" si="39"/>
        <v>71000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09">
        <f t="shared" si="40"/>
        <v>0</v>
      </c>
      <c r="BZ187" s="107">
        <f t="shared" si="47"/>
        <v>0</v>
      </c>
      <c r="CA187" s="109">
        <f t="shared" si="41"/>
        <v>148226</v>
      </c>
      <c r="CB187" s="109">
        <f t="shared" si="42"/>
        <v>0</v>
      </c>
      <c r="CC187" s="110">
        <f t="shared" si="48"/>
        <v>148226</v>
      </c>
      <c r="CD187" s="111">
        <f t="shared" si="43"/>
        <v>2675</v>
      </c>
      <c r="CE187" s="112">
        <f t="shared" si="49"/>
        <v>150901</v>
      </c>
      <c r="CF187" s="125"/>
      <c r="CG187" s="114"/>
      <c r="CH187" s="2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</row>
    <row r="188" spans="1:105" s="24" customFormat="1" x14ac:dyDescent="0.25">
      <c r="A188" s="308" t="s">
        <v>165</v>
      </c>
      <c r="B188" s="102">
        <f t="shared" si="51"/>
        <v>41454</v>
      </c>
      <c r="C188" s="329">
        <f t="shared" si="50"/>
        <v>148226</v>
      </c>
      <c r="D188" s="110">
        <f t="shared" si="50"/>
        <v>0</v>
      </c>
      <c r="E188" s="111">
        <f t="shared" si="44"/>
        <v>2675</v>
      </c>
      <c r="F188" s="212">
        <f t="shared" si="35"/>
        <v>150901</v>
      </c>
      <c r="G188" s="387">
        <v>120000</v>
      </c>
      <c r="H188" s="387"/>
      <c r="I188" s="120"/>
      <c r="J188" s="120"/>
      <c r="K188" s="120"/>
      <c r="L188" s="107">
        <f t="shared" si="36"/>
        <v>120000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07">
        <f t="shared" si="45"/>
        <v>0</v>
      </c>
      <c r="AC188" s="120"/>
      <c r="AD188" s="108">
        <f t="shared" si="37"/>
        <v>120000</v>
      </c>
      <c r="AE188" s="387"/>
      <c r="AF188" s="387">
        <v>12000</v>
      </c>
      <c r="AG188" s="387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07">
        <f t="shared" si="38"/>
        <v>12000</v>
      </c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07">
        <f t="shared" si="46"/>
        <v>0</v>
      </c>
      <c r="BK188" s="120"/>
      <c r="BL188" s="107">
        <f t="shared" si="39"/>
        <v>12000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09">
        <f t="shared" si="40"/>
        <v>0</v>
      </c>
      <c r="BZ188" s="107">
        <f t="shared" si="47"/>
        <v>0</v>
      </c>
      <c r="CA188" s="109">
        <f t="shared" si="41"/>
        <v>256226</v>
      </c>
      <c r="CB188" s="109">
        <f t="shared" si="42"/>
        <v>0</v>
      </c>
      <c r="CC188" s="110">
        <f t="shared" si="48"/>
        <v>256226</v>
      </c>
      <c r="CD188" s="111">
        <f t="shared" si="43"/>
        <v>2675</v>
      </c>
      <c r="CE188" s="112">
        <f t="shared" si="49"/>
        <v>258901</v>
      </c>
      <c r="CF188" s="125"/>
      <c r="CG188" s="114"/>
      <c r="CH188" s="2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</row>
    <row r="189" spans="1:105" s="24" customFormat="1" x14ac:dyDescent="0.25">
      <c r="A189" s="309" t="s">
        <v>166</v>
      </c>
      <c r="B189" s="310">
        <f t="shared" si="51"/>
        <v>41455</v>
      </c>
      <c r="C189" s="329">
        <f t="shared" si="50"/>
        <v>256226</v>
      </c>
      <c r="D189" s="110">
        <f t="shared" si="50"/>
        <v>0</v>
      </c>
      <c r="E189" s="111">
        <f t="shared" si="44"/>
        <v>2675</v>
      </c>
      <c r="F189" s="218">
        <f t="shared" si="35"/>
        <v>258901</v>
      </c>
      <c r="G189" s="395"/>
      <c r="H189" s="395"/>
      <c r="I189" s="219"/>
      <c r="J189" s="219"/>
      <c r="K189" s="219"/>
      <c r="L189" s="220">
        <f t="shared" si="36"/>
        <v>0</v>
      </c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  <c r="AA189" s="219"/>
      <c r="AB189" s="220">
        <f t="shared" si="45"/>
        <v>0</v>
      </c>
      <c r="AC189" s="219"/>
      <c r="AD189" s="221">
        <f t="shared" si="37"/>
        <v>0</v>
      </c>
      <c r="AE189" s="394"/>
      <c r="AF189" s="394"/>
      <c r="AG189" s="395"/>
      <c r="AH189" s="219"/>
      <c r="AI189" s="219"/>
      <c r="AJ189" s="219"/>
      <c r="AK189" s="219"/>
      <c r="AL189" s="219"/>
      <c r="AM189" s="219"/>
      <c r="AN189" s="219"/>
      <c r="AO189" s="219"/>
      <c r="AP189" s="219"/>
      <c r="AQ189" s="219"/>
      <c r="AR189" s="219"/>
      <c r="AS189" s="219"/>
      <c r="AT189" s="220">
        <f t="shared" si="38"/>
        <v>0</v>
      </c>
      <c r="AU189" s="219"/>
      <c r="AV189" s="219"/>
      <c r="AW189" s="219"/>
      <c r="AX189" s="219"/>
      <c r="AY189" s="219"/>
      <c r="AZ189" s="219"/>
      <c r="BA189" s="219"/>
      <c r="BB189" s="219"/>
      <c r="BC189" s="219"/>
      <c r="BD189" s="219"/>
      <c r="BE189" s="219"/>
      <c r="BF189" s="219"/>
      <c r="BG189" s="219"/>
      <c r="BH189" s="219"/>
      <c r="BI189" s="219"/>
      <c r="BJ189" s="220">
        <f t="shared" si="46"/>
        <v>0</v>
      </c>
      <c r="BK189" s="219"/>
      <c r="BL189" s="220">
        <f t="shared" si="39"/>
        <v>0</v>
      </c>
      <c r="BM189" s="219"/>
      <c r="BN189" s="219"/>
      <c r="BO189" s="219"/>
      <c r="BP189" s="219"/>
      <c r="BQ189" s="219"/>
      <c r="BR189" s="219"/>
      <c r="BS189" s="219"/>
      <c r="BT189" s="219"/>
      <c r="BU189" s="219"/>
      <c r="BV189" s="219"/>
      <c r="BW189" s="219"/>
      <c r="BX189" s="219"/>
      <c r="BY189" s="109">
        <f t="shared" si="40"/>
        <v>0</v>
      </c>
      <c r="BZ189" s="241">
        <f t="shared" si="47"/>
        <v>0</v>
      </c>
      <c r="CA189" s="241">
        <f t="shared" si="41"/>
        <v>256226</v>
      </c>
      <c r="CB189" s="241">
        <f t="shared" si="42"/>
        <v>0</v>
      </c>
      <c r="CC189" s="237">
        <f t="shared" si="48"/>
        <v>256226</v>
      </c>
      <c r="CD189" s="238">
        <f t="shared" si="43"/>
        <v>2675</v>
      </c>
      <c r="CE189" s="243">
        <f t="shared" si="49"/>
        <v>258901</v>
      </c>
      <c r="CF189" s="121">
        <f>CG189-CE189</f>
        <v>5</v>
      </c>
      <c r="CG189" s="122">
        <f>F190</f>
        <v>258906</v>
      </c>
      <c r="CH189" s="2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</row>
    <row r="190" spans="1:105" s="24" customFormat="1" x14ac:dyDescent="0.25">
      <c r="A190" s="308" t="s">
        <v>167</v>
      </c>
      <c r="B190" s="102">
        <f t="shared" si="51"/>
        <v>41456</v>
      </c>
      <c r="C190" s="103">
        <v>256231</v>
      </c>
      <c r="D190" s="123">
        <f t="shared" si="50"/>
        <v>0</v>
      </c>
      <c r="E190" s="124">
        <f t="shared" si="44"/>
        <v>2675</v>
      </c>
      <c r="F190" s="212">
        <f t="shared" si="35"/>
        <v>258906</v>
      </c>
      <c r="G190" s="387"/>
      <c r="H190" s="387"/>
      <c r="I190" s="387"/>
      <c r="J190" s="120"/>
      <c r="K190" s="120"/>
      <c r="L190" s="107">
        <f t="shared" si="36"/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07">
        <f t="shared" si="45"/>
        <v>0</v>
      </c>
      <c r="AC190" s="120"/>
      <c r="AD190" s="108">
        <f t="shared" si="37"/>
        <v>0</v>
      </c>
      <c r="AE190" s="330">
        <v>33000</v>
      </c>
      <c r="AF190" s="330">
        <v>12000</v>
      </c>
      <c r="AG190" s="387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07">
        <f t="shared" si="38"/>
        <v>45000</v>
      </c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07">
        <f t="shared" si="46"/>
        <v>0</v>
      </c>
      <c r="BK190" s="120"/>
      <c r="BL190" s="107">
        <f t="shared" si="39"/>
        <v>45000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09">
        <f t="shared" si="40"/>
        <v>0</v>
      </c>
      <c r="BZ190" s="107">
        <f t="shared" si="47"/>
        <v>0</v>
      </c>
      <c r="CA190" s="109">
        <f t="shared" si="41"/>
        <v>211231</v>
      </c>
      <c r="CB190" s="109">
        <f t="shared" si="42"/>
        <v>0</v>
      </c>
      <c r="CC190" s="110">
        <f t="shared" si="48"/>
        <v>211231</v>
      </c>
      <c r="CD190" s="111">
        <f t="shared" si="43"/>
        <v>2675</v>
      </c>
      <c r="CE190" s="112">
        <f t="shared" si="49"/>
        <v>213906</v>
      </c>
      <c r="CF190" s="125"/>
      <c r="CG190" s="114"/>
      <c r="CH190" s="2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</row>
    <row r="191" spans="1:105" s="24" customFormat="1" x14ac:dyDescent="0.25">
      <c r="A191" s="308" t="s">
        <v>161</v>
      </c>
      <c r="B191" s="102">
        <f t="shared" si="51"/>
        <v>41457</v>
      </c>
      <c r="C191" s="329">
        <f t="shared" si="50"/>
        <v>211231</v>
      </c>
      <c r="D191" s="110">
        <f t="shared" si="50"/>
        <v>0</v>
      </c>
      <c r="E191" s="111">
        <f t="shared" si="44"/>
        <v>2675</v>
      </c>
      <c r="F191" s="212">
        <f t="shared" si="35"/>
        <v>213906</v>
      </c>
      <c r="G191" s="387"/>
      <c r="H191" s="387"/>
      <c r="I191" s="387"/>
      <c r="J191" s="120"/>
      <c r="K191" s="120"/>
      <c r="L191" s="107">
        <f t="shared" si="36"/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07">
        <f t="shared" si="45"/>
        <v>0</v>
      </c>
      <c r="AC191" s="120"/>
      <c r="AD191" s="108">
        <f t="shared" si="37"/>
        <v>0</v>
      </c>
      <c r="AE191" s="330">
        <v>28000</v>
      </c>
      <c r="AF191" s="330">
        <v>10000</v>
      </c>
      <c r="AG191" s="387">
        <v>21000</v>
      </c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07">
        <f t="shared" si="38"/>
        <v>59000</v>
      </c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07">
        <f t="shared" si="46"/>
        <v>0</v>
      </c>
      <c r="BK191" s="120"/>
      <c r="BL191" s="107">
        <f t="shared" si="39"/>
        <v>59000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09">
        <f t="shared" si="40"/>
        <v>0</v>
      </c>
      <c r="BZ191" s="107">
        <f t="shared" si="47"/>
        <v>0</v>
      </c>
      <c r="CA191" s="109">
        <f t="shared" si="41"/>
        <v>152231</v>
      </c>
      <c r="CB191" s="109">
        <f t="shared" si="42"/>
        <v>0</v>
      </c>
      <c r="CC191" s="110">
        <f t="shared" si="48"/>
        <v>152231</v>
      </c>
      <c r="CD191" s="111">
        <f t="shared" si="43"/>
        <v>2675</v>
      </c>
      <c r="CE191" s="112">
        <f t="shared" si="49"/>
        <v>154906</v>
      </c>
      <c r="CF191" s="125"/>
      <c r="CG191" s="114"/>
      <c r="CH191" s="2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</row>
    <row r="192" spans="1:105" s="24" customFormat="1" x14ac:dyDescent="0.25">
      <c r="A192" s="308" t="s">
        <v>162</v>
      </c>
      <c r="B192" s="102">
        <f t="shared" si="51"/>
        <v>41458</v>
      </c>
      <c r="C192" s="329">
        <f t="shared" si="50"/>
        <v>152231</v>
      </c>
      <c r="D192" s="110">
        <f t="shared" si="50"/>
        <v>0</v>
      </c>
      <c r="E192" s="111">
        <f t="shared" si="44"/>
        <v>2675</v>
      </c>
      <c r="F192" s="212">
        <f t="shared" si="35"/>
        <v>154906</v>
      </c>
      <c r="G192" s="387"/>
      <c r="H192" s="387"/>
      <c r="I192" s="387"/>
      <c r="J192" s="120"/>
      <c r="K192" s="120"/>
      <c r="L192" s="107">
        <f t="shared" si="36"/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07">
        <f t="shared" si="45"/>
        <v>0</v>
      </c>
      <c r="AC192" s="120"/>
      <c r="AD192" s="108">
        <f t="shared" si="37"/>
        <v>0</v>
      </c>
      <c r="AE192" s="330">
        <v>38000</v>
      </c>
      <c r="AF192" s="330"/>
      <c r="AG192" s="387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07">
        <f t="shared" si="38"/>
        <v>38000</v>
      </c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07">
        <f t="shared" si="46"/>
        <v>0</v>
      </c>
      <c r="BK192" s="120"/>
      <c r="BL192" s="107">
        <f t="shared" si="39"/>
        <v>38000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09">
        <f t="shared" si="40"/>
        <v>0</v>
      </c>
      <c r="BZ192" s="107">
        <f t="shared" si="47"/>
        <v>0</v>
      </c>
      <c r="CA192" s="109">
        <f t="shared" si="41"/>
        <v>114231</v>
      </c>
      <c r="CB192" s="109">
        <f t="shared" si="42"/>
        <v>0</v>
      </c>
      <c r="CC192" s="110">
        <f t="shared" si="48"/>
        <v>114231</v>
      </c>
      <c r="CD192" s="111">
        <f t="shared" si="43"/>
        <v>2675</v>
      </c>
      <c r="CE192" s="112">
        <f t="shared" si="49"/>
        <v>116906</v>
      </c>
      <c r="CF192" s="125"/>
      <c r="CG192" s="114"/>
      <c r="CH192" s="2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</row>
    <row r="193" spans="1:105" s="24" customFormat="1" x14ac:dyDescent="0.25">
      <c r="A193" s="308" t="s">
        <v>163</v>
      </c>
      <c r="B193" s="102">
        <f t="shared" si="51"/>
        <v>41459</v>
      </c>
      <c r="C193" s="329">
        <f t="shared" si="50"/>
        <v>114231</v>
      </c>
      <c r="D193" s="110">
        <f t="shared" si="50"/>
        <v>0</v>
      </c>
      <c r="E193" s="111">
        <f t="shared" si="44"/>
        <v>2675</v>
      </c>
      <c r="F193" s="212">
        <f t="shared" si="35"/>
        <v>116906</v>
      </c>
      <c r="G193" s="387"/>
      <c r="H193" s="387"/>
      <c r="I193" s="387"/>
      <c r="J193" s="120"/>
      <c r="K193" s="120"/>
      <c r="L193" s="107">
        <f t="shared" si="36"/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07">
        <f t="shared" si="45"/>
        <v>0</v>
      </c>
      <c r="AC193" s="120"/>
      <c r="AD193" s="108">
        <f t="shared" si="37"/>
        <v>0</v>
      </c>
      <c r="AE193" s="330">
        <v>17000</v>
      </c>
      <c r="AF193" s="330"/>
      <c r="AG193" s="387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07">
        <f t="shared" si="38"/>
        <v>17000</v>
      </c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07">
        <f t="shared" si="46"/>
        <v>0</v>
      </c>
      <c r="BK193" s="120"/>
      <c r="BL193" s="107">
        <f t="shared" si="39"/>
        <v>17000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09">
        <f t="shared" si="40"/>
        <v>0</v>
      </c>
      <c r="BZ193" s="107">
        <f t="shared" si="47"/>
        <v>0</v>
      </c>
      <c r="CA193" s="109">
        <f t="shared" si="41"/>
        <v>97231</v>
      </c>
      <c r="CB193" s="109">
        <f t="shared" si="42"/>
        <v>0</v>
      </c>
      <c r="CC193" s="110">
        <f t="shared" si="48"/>
        <v>97231</v>
      </c>
      <c r="CD193" s="111">
        <f t="shared" si="43"/>
        <v>2675</v>
      </c>
      <c r="CE193" s="112">
        <f t="shared" si="49"/>
        <v>99906</v>
      </c>
      <c r="CF193" s="125"/>
      <c r="CG193" s="114"/>
      <c r="CH193" s="2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</row>
    <row r="194" spans="1:105" s="24" customFormat="1" x14ac:dyDescent="0.25">
      <c r="A194" s="308" t="s">
        <v>164</v>
      </c>
      <c r="B194" s="102">
        <f t="shared" si="51"/>
        <v>41460</v>
      </c>
      <c r="C194" s="329">
        <f t="shared" si="50"/>
        <v>97231</v>
      </c>
      <c r="D194" s="110">
        <f t="shared" si="50"/>
        <v>0</v>
      </c>
      <c r="E194" s="111">
        <f t="shared" si="44"/>
        <v>2675</v>
      </c>
      <c r="F194" s="212">
        <f t="shared" si="35"/>
        <v>99906</v>
      </c>
      <c r="G194" s="387">
        <v>17000</v>
      </c>
      <c r="H194" s="387"/>
      <c r="I194" s="387"/>
      <c r="J194" s="120"/>
      <c r="K194" s="120"/>
      <c r="L194" s="107">
        <f t="shared" si="36"/>
        <v>17000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07">
        <f t="shared" si="45"/>
        <v>0</v>
      </c>
      <c r="AC194" s="120"/>
      <c r="AD194" s="108">
        <f t="shared" si="37"/>
        <v>17000</v>
      </c>
      <c r="AE194" s="330">
        <v>74000</v>
      </c>
      <c r="AF194" s="330">
        <v>20000</v>
      </c>
      <c r="AG194" s="387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07">
        <f t="shared" si="38"/>
        <v>94000</v>
      </c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07">
        <f t="shared" si="46"/>
        <v>0</v>
      </c>
      <c r="BK194" s="120"/>
      <c r="BL194" s="107">
        <f t="shared" si="39"/>
        <v>94000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09">
        <f t="shared" si="40"/>
        <v>0</v>
      </c>
      <c r="BZ194" s="107">
        <f t="shared" si="47"/>
        <v>0</v>
      </c>
      <c r="CA194" s="109">
        <f t="shared" si="41"/>
        <v>20231</v>
      </c>
      <c r="CB194" s="109">
        <f t="shared" si="42"/>
        <v>0</v>
      </c>
      <c r="CC194" s="110">
        <f t="shared" si="48"/>
        <v>20231</v>
      </c>
      <c r="CD194" s="111">
        <f t="shared" si="43"/>
        <v>2675</v>
      </c>
      <c r="CE194" s="112">
        <f t="shared" si="49"/>
        <v>22906</v>
      </c>
      <c r="CF194" s="125"/>
      <c r="CG194" s="114"/>
      <c r="CH194" s="2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</row>
    <row r="195" spans="1:105" s="24" customFormat="1" x14ac:dyDescent="0.25">
      <c r="A195" s="308" t="s">
        <v>165</v>
      </c>
      <c r="B195" s="102">
        <f t="shared" si="51"/>
        <v>41461</v>
      </c>
      <c r="C195" s="329">
        <f t="shared" si="50"/>
        <v>20231</v>
      </c>
      <c r="D195" s="110">
        <f t="shared" si="50"/>
        <v>0</v>
      </c>
      <c r="E195" s="111">
        <f t="shared" si="44"/>
        <v>2675</v>
      </c>
      <c r="F195" s="212">
        <f t="shared" si="35"/>
        <v>22906</v>
      </c>
      <c r="G195" s="387">
        <v>126000</v>
      </c>
      <c r="H195" s="387"/>
      <c r="I195" s="387"/>
      <c r="J195" s="120"/>
      <c r="K195" s="120"/>
      <c r="L195" s="107">
        <f t="shared" si="36"/>
        <v>126000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07">
        <f t="shared" si="45"/>
        <v>0</v>
      </c>
      <c r="AC195" s="120"/>
      <c r="AD195" s="108">
        <f t="shared" si="37"/>
        <v>126000</v>
      </c>
      <c r="AE195" s="330"/>
      <c r="AF195" s="330"/>
      <c r="AG195" s="387">
        <v>8000</v>
      </c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07">
        <f t="shared" si="38"/>
        <v>8000</v>
      </c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07">
        <f t="shared" si="46"/>
        <v>0</v>
      </c>
      <c r="BK195" s="120"/>
      <c r="BL195" s="107">
        <f t="shared" si="39"/>
        <v>8000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09">
        <f t="shared" si="40"/>
        <v>0</v>
      </c>
      <c r="BZ195" s="107">
        <f t="shared" si="47"/>
        <v>0</v>
      </c>
      <c r="CA195" s="109">
        <f t="shared" si="41"/>
        <v>138231</v>
      </c>
      <c r="CB195" s="109">
        <f t="shared" si="42"/>
        <v>0</v>
      </c>
      <c r="CC195" s="110">
        <f t="shared" si="48"/>
        <v>138231</v>
      </c>
      <c r="CD195" s="111">
        <f t="shared" si="43"/>
        <v>2675</v>
      </c>
      <c r="CE195" s="112">
        <f t="shared" si="49"/>
        <v>140906</v>
      </c>
      <c r="CF195" s="125"/>
      <c r="CG195" s="114"/>
      <c r="CH195" s="2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</row>
    <row r="196" spans="1:105" s="24" customFormat="1" x14ac:dyDescent="0.25">
      <c r="A196" s="309" t="s">
        <v>166</v>
      </c>
      <c r="B196" s="310">
        <f t="shared" si="51"/>
        <v>41462</v>
      </c>
      <c r="C196" s="329">
        <f t="shared" si="50"/>
        <v>138231</v>
      </c>
      <c r="D196" s="110">
        <f t="shared" si="50"/>
        <v>0</v>
      </c>
      <c r="E196" s="111">
        <f t="shared" si="44"/>
        <v>2675</v>
      </c>
      <c r="F196" s="212">
        <f t="shared" si="35"/>
        <v>140906</v>
      </c>
      <c r="G196" s="387"/>
      <c r="H196" s="387"/>
      <c r="I196" s="387"/>
      <c r="J196" s="120"/>
      <c r="K196" s="120"/>
      <c r="L196" s="107">
        <f t="shared" si="36"/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07">
        <f t="shared" si="45"/>
        <v>0</v>
      </c>
      <c r="AC196" s="120"/>
      <c r="AD196" s="108">
        <f t="shared" si="37"/>
        <v>0</v>
      </c>
      <c r="AE196" s="330"/>
      <c r="AF196" s="330"/>
      <c r="AG196" s="387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07">
        <f t="shared" si="38"/>
        <v>0</v>
      </c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07">
        <f t="shared" si="46"/>
        <v>0</v>
      </c>
      <c r="BK196" s="120"/>
      <c r="BL196" s="107">
        <f t="shared" si="39"/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09">
        <f t="shared" si="40"/>
        <v>0</v>
      </c>
      <c r="BZ196" s="107">
        <f t="shared" si="47"/>
        <v>0</v>
      </c>
      <c r="CA196" s="109">
        <f t="shared" si="41"/>
        <v>138231</v>
      </c>
      <c r="CB196" s="109">
        <f t="shared" si="42"/>
        <v>0</v>
      </c>
      <c r="CC196" s="110">
        <f t="shared" si="48"/>
        <v>138231</v>
      </c>
      <c r="CD196" s="111">
        <f t="shared" si="43"/>
        <v>2675</v>
      </c>
      <c r="CE196" s="112">
        <f t="shared" si="49"/>
        <v>140906</v>
      </c>
      <c r="CF196" s="125"/>
      <c r="CG196" s="114"/>
      <c r="CH196" s="2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</row>
    <row r="197" spans="1:105" s="24" customFormat="1" x14ac:dyDescent="0.25">
      <c r="A197" s="308" t="s">
        <v>167</v>
      </c>
      <c r="B197" s="102">
        <f t="shared" si="51"/>
        <v>41463</v>
      </c>
      <c r="C197" s="329">
        <f t="shared" si="50"/>
        <v>138231</v>
      </c>
      <c r="D197" s="110">
        <f t="shared" si="50"/>
        <v>0</v>
      </c>
      <c r="E197" s="111">
        <f t="shared" si="44"/>
        <v>2675</v>
      </c>
      <c r="F197" s="212">
        <f t="shared" si="35"/>
        <v>140906</v>
      </c>
      <c r="G197" s="387"/>
      <c r="H197" s="387"/>
      <c r="I197" s="387"/>
      <c r="J197" s="120"/>
      <c r="K197" s="120"/>
      <c r="L197" s="107">
        <f t="shared" si="36"/>
        <v>0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07">
        <f t="shared" si="45"/>
        <v>0</v>
      </c>
      <c r="AC197" s="120"/>
      <c r="AD197" s="108">
        <f t="shared" si="37"/>
        <v>0</v>
      </c>
      <c r="AE197" s="330">
        <v>38000</v>
      </c>
      <c r="AF197" s="330">
        <v>20000</v>
      </c>
      <c r="AG197" s="387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07">
        <f t="shared" si="38"/>
        <v>58000</v>
      </c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07">
        <f t="shared" si="46"/>
        <v>0</v>
      </c>
      <c r="BK197" s="120"/>
      <c r="BL197" s="107">
        <f t="shared" si="39"/>
        <v>58000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09">
        <f t="shared" si="40"/>
        <v>0</v>
      </c>
      <c r="BZ197" s="107">
        <f t="shared" si="47"/>
        <v>0</v>
      </c>
      <c r="CA197" s="109">
        <f t="shared" si="41"/>
        <v>80231</v>
      </c>
      <c r="CB197" s="109">
        <f t="shared" si="42"/>
        <v>0</v>
      </c>
      <c r="CC197" s="110">
        <f t="shared" si="48"/>
        <v>80231</v>
      </c>
      <c r="CD197" s="111">
        <f t="shared" si="43"/>
        <v>2675</v>
      </c>
      <c r="CE197" s="112">
        <f t="shared" si="49"/>
        <v>82906</v>
      </c>
      <c r="CF197" s="125"/>
      <c r="CG197" s="114"/>
      <c r="CH197" s="2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</row>
    <row r="198" spans="1:105" s="24" customFormat="1" x14ac:dyDescent="0.25">
      <c r="A198" s="308" t="s">
        <v>161</v>
      </c>
      <c r="B198" s="102">
        <f t="shared" si="51"/>
        <v>41464</v>
      </c>
      <c r="C198" s="329">
        <f t="shared" si="50"/>
        <v>80231</v>
      </c>
      <c r="D198" s="110">
        <f t="shared" si="50"/>
        <v>0</v>
      </c>
      <c r="E198" s="111">
        <f t="shared" si="44"/>
        <v>2675</v>
      </c>
      <c r="F198" s="212">
        <f t="shared" si="35"/>
        <v>82906</v>
      </c>
      <c r="G198" s="387"/>
      <c r="H198" s="387"/>
      <c r="I198" s="387"/>
      <c r="J198" s="120"/>
      <c r="K198" s="120"/>
      <c r="L198" s="107">
        <f t="shared" si="36"/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07">
        <f t="shared" si="45"/>
        <v>0</v>
      </c>
      <c r="AC198" s="120"/>
      <c r="AD198" s="108">
        <f t="shared" si="37"/>
        <v>0</v>
      </c>
      <c r="AE198" s="211">
        <v>31000</v>
      </c>
      <c r="AF198" s="211"/>
      <c r="AG198" s="387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07">
        <f t="shared" si="38"/>
        <v>31000</v>
      </c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07">
        <f t="shared" si="46"/>
        <v>0</v>
      </c>
      <c r="BK198" s="120"/>
      <c r="BL198" s="107">
        <f t="shared" si="39"/>
        <v>31000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09">
        <f t="shared" si="40"/>
        <v>0</v>
      </c>
      <c r="BZ198" s="107">
        <f t="shared" si="47"/>
        <v>0</v>
      </c>
      <c r="CA198" s="109">
        <f t="shared" si="41"/>
        <v>49231</v>
      </c>
      <c r="CB198" s="109">
        <f t="shared" si="42"/>
        <v>0</v>
      </c>
      <c r="CC198" s="110">
        <f t="shared" si="48"/>
        <v>49231</v>
      </c>
      <c r="CD198" s="111">
        <f t="shared" si="43"/>
        <v>2675</v>
      </c>
      <c r="CE198" s="112">
        <f t="shared" si="49"/>
        <v>51906</v>
      </c>
      <c r="CF198" s="125"/>
      <c r="CG198" s="114"/>
      <c r="CH198" s="2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</row>
    <row r="199" spans="1:105" s="24" customFormat="1" x14ac:dyDescent="0.25">
      <c r="A199" s="308" t="s">
        <v>162</v>
      </c>
      <c r="B199" s="102">
        <f t="shared" si="51"/>
        <v>41465</v>
      </c>
      <c r="C199" s="329">
        <f t="shared" si="50"/>
        <v>49231</v>
      </c>
      <c r="D199" s="110">
        <f t="shared" si="50"/>
        <v>0</v>
      </c>
      <c r="E199" s="111">
        <f t="shared" si="44"/>
        <v>2675</v>
      </c>
      <c r="F199" s="212">
        <f t="shared" si="35"/>
        <v>51906</v>
      </c>
      <c r="G199" s="387">
        <v>203000</v>
      </c>
      <c r="H199" s="387"/>
      <c r="I199" s="387"/>
      <c r="J199" s="120"/>
      <c r="K199" s="120"/>
      <c r="L199" s="107">
        <f t="shared" si="36"/>
        <v>203000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07">
        <f t="shared" si="45"/>
        <v>0</v>
      </c>
      <c r="AC199" s="120"/>
      <c r="AD199" s="108">
        <f t="shared" si="37"/>
        <v>203000</v>
      </c>
      <c r="AE199" s="211">
        <v>28000</v>
      </c>
      <c r="AF199" s="211"/>
      <c r="AG199" s="387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07">
        <f t="shared" si="38"/>
        <v>28000</v>
      </c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07">
        <f t="shared" si="46"/>
        <v>0</v>
      </c>
      <c r="BK199" s="120"/>
      <c r="BL199" s="107">
        <f t="shared" si="39"/>
        <v>28000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09">
        <f t="shared" si="40"/>
        <v>0</v>
      </c>
      <c r="BZ199" s="107">
        <f t="shared" si="47"/>
        <v>0</v>
      </c>
      <c r="CA199" s="109">
        <f t="shared" si="41"/>
        <v>224231</v>
      </c>
      <c r="CB199" s="109">
        <f t="shared" si="42"/>
        <v>0</v>
      </c>
      <c r="CC199" s="110">
        <f t="shared" si="48"/>
        <v>224231</v>
      </c>
      <c r="CD199" s="111">
        <f t="shared" si="43"/>
        <v>2675</v>
      </c>
      <c r="CE199" s="112">
        <f t="shared" si="49"/>
        <v>226906</v>
      </c>
      <c r="CF199" s="125"/>
      <c r="CG199" s="114"/>
      <c r="CH199" s="2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</row>
    <row r="200" spans="1:105" s="24" customFormat="1" x14ac:dyDescent="0.25">
      <c r="A200" s="308" t="s">
        <v>163</v>
      </c>
      <c r="B200" s="102">
        <f t="shared" si="51"/>
        <v>41466</v>
      </c>
      <c r="C200" s="329">
        <f t="shared" si="50"/>
        <v>224231</v>
      </c>
      <c r="D200" s="110">
        <f t="shared" si="50"/>
        <v>0</v>
      </c>
      <c r="E200" s="111">
        <f t="shared" si="44"/>
        <v>2675</v>
      </c>
      <c r="F200" s="212">
        <f t="shared" ref="F200:F263" si="52">E200+D200+C200</f>
        <v>226906</v>
      </c>
      <c r="G200" s="387">
        <v>104000</v>
      </c>
      <c r="H200" s="387"/>
      <c r="I200" s="387"/>
      <c r="J200" s="120"/>
      <c r="K200" s="120"/>
      <c r="L200" s="107">
        <f t="shared" ref="L200:L263" si="53">SUM(G200:K200)</f>
        <v>104000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07">
        <f t="shared" si="45"/>
        <v>0</v>
      </c>
      <c r="AC200" s="120"/>
      <c r="AD200" s="108">
        <f t="shared" ref="AD200:AD263" si="54">L200+AB200+AC200</f>
        <v>104000</v>
      </c>
      <c r="AE200" s="211">
        <v>28000</v>
      </c>
      <c r="AF200" s="211"/>
      <c r="AG200" s="387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07">
        <f t="shared" ref="AT200:AT263" si="55">SUM(AE200:AS200)</f>
        <v>28000</v>
      </c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07">
        <f t="shared" si="46"/>
        <v>0</v>
      </c>
      <c r="BK200" s="120"/>
      <c r="BL200" s="107">
        <f t="shared" ref="BL200:BL263" si="56">AT200+BJ200+BK200</f>
        <v>28000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09">
        <f t="shared" ref="BY200:BY263" si="57">BP200+BQ200</f>
        <v>0</v>
      </c>
      <c r="BZ200" s="107">
        <f t="shared" si="47"/>
        <v>0</v>
      </c>
      <c r="CA200" s="109">
        <f t="shared" ref="CA200:CA262" si="58">C200+L200-AT200+BN200-BM200-BQ200+BO200</f>
        <v>300231</v>
      </c>
      <c r="CB200" s="109">
        <f t="shared" ref="CB200:CB262" si="59">D200+AB200-BJ200+BM200-BN200+BQ200</f>
        <v>0</v>
      </c>
      <c r="CC200" s="110">
        <f t="shared" si="48"/>
        <v>300231</v>
      </c>
      <c r="CD200" s="111">
        <f t="shared" ref="CD200:CD263" si="60">E200+AC200-BK200-BO200</f>
        <v>2675</v>
      </c>
      <c r="CE200" s="112">
        <f t="shared" si="49"/>
        <v>302906</v>
      </c>
      <c r="CF200" s="125"/>
      <c r="CG200" s="114"/>
      <c r="CH200" s="2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</row>
    <row r="201" spans="1:105" s="24" customFormat="1" x14ac:dyDescent="0.25">
      <c r="A201" s="308" t="s">
        <v>164</v>
      </c>
      <c r="B201" s="102">
        <f t="shared" si="51"/>
        <v>41467</v>
      </c>
      <c r="C201" s="329">
        <f t="shared" si="50"/>
        <v>300231</v>
      </c>
      <c r="D201" s="110">
        <f t="shared" si="50"/>
        <v>0</v>
      </c>
      <c r="E201" s="111">
        <f t="shared" ref="E201:E264" si="61">CD200</f>
        <v>2675</v>
      </c>
      <c r="F201" s="212">
        <f t="shared" si="52"/>
        <v>302906</v>
      </c>
      <c r="G201" s="387"/>
      <c r="H201" s="387"/>
      <c r="I201" s="387"/>
      <c r="J201" s="120"/>
      <c r="K201" s="120"/>
      <c r="L201" s="107">
        <f t="shared" si="53"/>
        <v>0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07">
        <f t="shared" ref="AB201:AB264" si="62">SUM(M201:AA201)</f>
        <v>0</v>
      </c>
      <c r="AC201" s="120"/>
      <c r="AD201" s="108">
        <f t="shared" si="54"/>
        <v>0</v>
      </c>
      <c r="AE201" s="211">
        <v>73000</v>
      </c>
      <c r="AF201" s="211"/>
      <c r="AG201" s="387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07">
        <f t="shared" si="55"/>
        <v>73000</v>
      </c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07">
        <f t="shared" ref="BJ201:BJ264" si="63">SUM(AU201:BI201)</f>
        <v>0</v>
      </c>
      <c r="BK201" s="120"/>
      <c r="BL201" s="107">
        <f t="shared" si="56"/>
        <v>73000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09">
        <f t="shared" si="57"/>
        <v>0</v>
      </c>
      <c r="BZ201" s="107">
        <f t="shared" ref="BZ201:BZ264" si="64">BM201+BN201+BY201</f>
        <v>0</v>
      </c>
      <c r="CA201" s="109">
        <f t="shared" si="58"/>
        <v>227231</v>
      </c>
      <c r="CB201" s="109">
        <f t="shared" si="59"/>
        <v>0</v>
      </c>
      <c r="CC201" s="110">
        <f t="shared" ref="CC201:CC264" si="65">CA201+CB201</f>
        <v>227231</v>
      </c>
      <c r="CD201" s="111">
        <f t="shared" si="60"/>
        <v>2675</v>
      </c>
      <c r="CE201" s="112">
        <f t="shared" ref="CE201:CE264" si="66">CC201+CD201</f>
        <v>229906</v>
      </c>
      <c r="CF201" s="125"/>
      <c r="CG201" s="114"/>
      <c r="CH201" s="2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</row>
    <row r="202" spans="1:105" s="24" customFormat="1" x14ac:dyDescent="0.25">
      <c r="A202" s="308" t="s">
        <v>165</v>
      </c>
      <c r="B202" s="102">
        <f t="shared" si="51"/>
        <v>41468</v>
      </c>
      <c r="C202" s="329">
        <f t="shared" ref="C202:D265" si="67">CA201</f>
        <v>227231</v>
      </c>
      <c r="D202" s="110">
        <f t="shared" si="67"/>
        <v>0</v>
      </c>
      <c r="E202" s="111">
        <f t="shared" si="61"/>
        <v>2675</v>
      </c>
      <c r="F202" s="212">
        <f t="shared" si="52"/>
        <v>229906</v>
      </c>
      <c r="G202" s="387"/>
      <c r="H202" s="387"/>
      <c r="I202" s="387"/>
      <c r="J202" s="120"/>
      <c r="K202" s="120"/>
      <c r="L202" s="107">
        <f t="shared" si="53"/>
        <v>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07">
        <f t="shared" si="62"/>
        <v>0</v>
      </c>
      <c r="AC202" s="120"/>
      <c r="AD202" s="108">
        <f t="shared" si="54"/>
        <v>0</v>
      </c>
      <c r="AE202" s="330"/>
      <c r="AF202" s="330"/>
      <c r="AG202" s="387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07">
        <f t="shared" si="55"/>
        <v>0</v>
      </c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07">
        <f t="shared" si="63"/>
        <v>0</v>
      </c>
      <c r="BK202" s="120"/>
      <c r="BL202" s="107">
        <f t="shared" si="56"/>
        <v>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09">
        <f t="shared" si="57"/>
        <v>0</v>
      </c>
      <c r="BZ202" s="107">
        <f t="shared" si="64"/>
        <v>0</v>
      </c>
      <c r="CA202" s="109">
        <f t="shared" si="58"/>
        <v>227231</v>
      </c>
      <c r="CB202" s="109">
        <f t="shared" si="59"/>
        <v>0</v>
      </c>
      <c r="CC202" s="110">
        <f t="shared" si="65"/>
        <v>227231</v>
      </c>
      <c r="CD202" s="111">
        <f t="shared" si="60"/>
        <v>2675</v>
      </c>
      <c r="CE202" s="112">
        <f t="shared" si="66"/>
        <v>229906</v>
      </c>
      <c r="CF202" s="125"/>
      <c r="CG202" s="114"/>
      <c r="CH202" s="2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</row>
    <row r="203" spans="1:105" s="24" customFormat="1" x14ac:dyDescent="0.25">
      <c r="A203" s="309" t="s">
        <v>166</v>
      </c>
      <c r="B203" s="310">
        <f t="shared" si="51"/>
        <v>41469</v>
      </c>
      <c r="C203" s="329">
        <f t="shared" si="67"/>
        <v>227231</v>
      </c>
      <c r="D203" s="110">
        <f t="shared" si="67"/>
        <v>0</v>
      </c>
      <c r="E203" s="111">
        <f t="shared" si="61"/>
        <v>2675</v>
      </c>
      <c r="F203" s="212">
        <f t="shared" si="52"/>
        <v>229906</v>
      </c>
      <c r="G203" s="387"/>
      <c r="H203" s="387"/>
      <c r="I203" s="387"/>
      <c r="J203" s="120"/>
      <c r="K203" s="120"/>
      <c r="L203" s="107">
        <f t="shared" si="53"/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07">
        <f t="shared" si="62"/>
        <v>0</v>
      </c>
      <c r="AC203" s="120"/>
      <c r="AD203" s="108">
        <f t="shared" si="54"/>
        <v>0</v>
      </c>
      <c r="AE203" s="330"/>
      <c r="AF203" s="330"/>
      <c r="AG203" s="387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07">
        <f t="shared" si="55"/>
        <v>0</v>
      </c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07">
        <f t="shared" si="63"/>
        <v>0</v>
      </c>
      <c r="BK203" s="120"/>
      <c r="BL203" s="107">
        <f t="shared" si="56"/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09">
        <f t="shared" si="57"/>
        <v>0</v>
      </c>
      <c r="BZ203" s="107">
        <f t="shared" si="64"/>
        <v>0</v>
      </c>
      <c r="CA203" s="109">
        <f t="shared" si="58"/>
        <v>227231</v>
      </c>
      <c r="CB203" s="109">
        <f t="shared" si="59"/>
        <v>0</v>
      </c>
      <c r="CC203" s="110">
        <f t="shared" si="65"/>
        <v>227231</v>
      </c>
      <c r="CD203" s="111">
        <f t="shared" si="60"/>
        <v>2675</v>
      </c>
      <c r="CE203" s="112">
        <f t="shared" si="66"/>
        <v>229906</v>
      </c>
      <c r="CF203" s="125"/>
      <c r="CG203" s="114"/>
      <c r="CH203" s="2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</row>
    <row r="204" spans="1:105" s="24" customFormat="1" x14ac:dyDescent="0.25">
      <c r="A204" s="308" t="s">
        <v>167</v>
      </c>
      <c r="B204" s="102">
        <f t="shared" si="51"/>
        <v>41470</v>
      </c>
      <c r="C204" s="329">
        <f t="shared" si="67"/>
        <v>227231</v>
      </c>
      <c r="D204" s="110">
        <f t="shared" si="67"/>
        <v>0</v>
      </c>
      <c r="E204" s="111">
        <f t="shared" si="61"/>
        <v>2675</v>
      </c>
      <c r="F204" s="212">
        <f t="shared" si="52"/>
        <v>229906</v>
      </c>
      <c r="G204" s="387">
        <v>165000</v>
      </c>
      <c r="H204" s="387"/>
      <c r="I204" s="387"/>
      <c r="J204" s="120"/>
      <c r="K204" s="120"/>
      <c r="L204" s="107">
        <f t="shared" si="53"/>
        <v>165000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07">
        <f t="shared" si="62"/>
        <v>0</v>
      </c>
      <c r="AC204" s="120"/>
      <c r="AD204" s="108">
        <f t="shared" si="54"/>
        <v>165000</v>
      </c>
      <c r="AE204" s="330">
        <v>37000</v>
      </c>
      <c r="AF204" s="330"/>
      <c r="AG204" s="387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07">
        <f t="shared" si="55"/>
        <v>37000</v>
      </c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07">
        <f t="shared" si="63"/>
        <v>0</v>
      </c>
      <c r="BK204" s="120"/>
      <c r="BL204" s="107">
        <f t="shared" si="56"/>
        <v>37000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09">
        <f t="shared" si="57"/>
        <v>0</v>
      </c>
      <c r="BZ204" s="107">
        <f t="shared" si="64"/>
        <v>0</v>
      </c>
      <c r="CA204" s="109">
        <f t="shared" si="58"/>
        <v>355231</v>
      </c>
      <c r="CB204" s="109">
        <f t="shared" si="59"/>
        <v>0</v>
      </c>
      <c r="CC204" s="110">
        <f t="shared" si="65"/>
        <v>355231</v>
      </c>
      <c r="CD204" s="111">
        <f t="shared" si="60"/>
        <v>2675</v>
      </c>
      <c r="CE204" s="112">
        <f t="shared" si="66"/>
        <v>357906</v>
      </c>
      <c r="CF204" s="125"/>
      <c r="CG204" s="114"/>
      <c r="CH204" s="2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</row>
    <row r="205" spans="1:105" s="24" customFormat="1" x14ac:dyDescent="0.25">
      <c r="A205" s="308" t="s">
        <v>161</v>
      </c>
      <c r="B205" s="102">
        <f t="shared" si="51"/>
        <v>41471</v>
      </c>
      <c r="C205" s="329">
        <f t="shared" si="67"/>
        <v>355231</v>
      </c>
      <c r="D205" s="110">
        <f t="shared" si="67"/>
        <v>0</v>
      </c>
      <c r="E205" s="111">
        <f t="shared" si="61"/>
        <v>2675</v>
      </c>
      <c r="F205" s="212">
        <f t="shared" si="52"/>
        <v>357906</v>
      </c>
      <c r="G205" s="387"/>
      <c r="H205" s="387"/>
      <c r="I205" s="387"/>
      <c r="J205" s="120"/>
      <c r="K205" s="120"/>
      <c r="L205" s="107">
        <f t="shared" si="53"/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07">
        <f t="shared" si="62"/>
        <v>0</v>
      </c>
      <c r="AC205" s="120"/>
      <c r="AD205" s="108">
        <f t="shared" si="54"/>
        <v>0</v>
      </c>
      <c r="AE205" s="330">
        <v>29000</v>
      </c>
      <c r="AF205" s="330"/>
      <c r="AG205" s="387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07">
        <f t="shared" si="55"/>
        <v>29000</v>
      </c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07">
        <f t="shared" si="63"/>
        <v>0</v>
      </c>
      <c r="BK205" s="120"/>
      <c r="BL205" s="107">
        <f t="shared" si="56"/>
        <v>29000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09">
        <f t="shared" si="57"/>
        <v>0</v>
      </c>
      <c r="BZ205" s="107">
        <f t="shared" si="64"/>
        <v>0</v>
      </c>
      <c r="CA205" s="109">
        <f t="shared" si="58"/>
        <v>326231</v>
      </c>
      <c r="CB205" s="109">
        <f t="shared" si="59"/>
        <v>0</v>
      </c>
      <c r="CC205" s="110">
        <f t="shared" si="65"/>
        <v>326231</v>
      </c>
      <c r="CD205" s="111">
        <f t="shared" si="60"/>
        <v>2675</v>
      </c>
      <c r="CE205" s="112">
        <f t="shared" si="66"/>
        <v>328906</v>
      </c>
      <c r="CF205" s="125"/>
      <c r="CG205" s="114"/>
      <c r="CH205" s="2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</row>
    <row r="206" spans="1:105" s="24" customFormat="1" x14ac:dyDescent="0.25">
      <c r="A206" s="308" t="s">
        <v>162</v>
      </c>
      <c r="B206" s="102">
        <f t="shared" si="51"/>
        <v>41472</v>
      </c>
      <c r="C206" s="329">
        <f t="shared" si="67"/>
        <v>326231</v>
      </c>
      <c r="D206" s="110">
        <f t="shared" si="67"/>
        <v>0</v>
      </c>
      <c r="E206" s="111">
        <f t="shared" si="61"/>
        <v>2675</v>
      </c>
      <c r="F206" s="212">
        <f t="shared" si="52"/>
        <v>328906</v>
      </c>
      <c r="G206" s="387"/>
      <c r="H206" s="387"/>
      <c r="I206" s="387"/>
      <c r="J206" s="120"/>
      <c r="K206" s="120"/>
      <c r="L206" s="107">
        <f t="shared" si="53"/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07">
        <f t="shared" si="62"/>
        <v>0</v>
      </c>
      <c r="AC206" s="120">
        <v>335</v>
      </c>
      <c r="AD206" s="108">
        <f t="shared" si="54"/>
        <v>335</v>
      </c>
      <c r="AE206" s="330">
        <v>28000</v>
      </c>
      <c r="AF206" s="330">
        <f>12000</f>
        <v>12000</v>
      </c>
      <c r="AG206" s="387">
        <f>20000</f>
        <v>20000</v>
      </c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07">
        <f t="shared" si="55"/>
        <v>60000</v>
      </c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07">
        <f t="shared" si="63"/>
        <v>0</v>
      </c>
      <c r="BK206" s="120">
        <v>335</v>
      </c>
      <c r="BL206" s="107">
        <f t="shared" si="56"/>
        <v>60335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09">
        <f t="shared" si="57"/>
        <v>0</v>
      </c>
      <c r="BZ206" s="107">
        <f t="shared" si="64"/>
        <v>0</v>
      </c>
      <c r="CA206" s="109">
        <f t="shared" si="58"/>
        <v>266231</v>
      </c>
      <c r="CB206" s="109">
        <f t="shared" si="59"/>
        <v>0</v>
      </c>
      <c r="CC206" s="110">
        <f t="shared" si="65"/>
        <v>266231</v>
      </c>
      <c r="CD206" s="111">
        <f t="shared" si="60"/>
        <v>2675</v>
      </c>
      <c r="CE206" s="112">
        <f t="shared" si="66"/>
        <v>268906</v>
      </c>
      <c r="CF206" s="125"/>
      <c r="CG206" s="114"/>
      <c r="CH206" s="2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</row>
    <row r="207" spans="1:105" s="24" customFormat="1" x14ac:dyDescent="0.25">
      <c r="A207" s="308" t="s">
        <v>163</v>
      </c>
      <c r="B207" s="102">
        <f t="shared" si="51"/>
        <v>41473</v>
      </c>
      <c r="C207" s="329">
        <f t="shared" si="67"/>
        <v>266231</v>
      </c>
      <c r="D207" s="110">
        <f t="shared" si="67"/>
        <v>0</v>
      </c>
      <c r="E207" s="111">
        <f t="shared" si="61"/>
        <v>2675</v>
      </c>
      <c r="F207" s="212">
        <f t="shared" si="52"/>
        <v>268906</v>
      </c>
      <c r="G207" s="387">
        <v>85000</v>
      </c>
      <c r="H207" s="387"/>
      <c r="I207" s="387"/>
      <c r="J207" s="120"/>
      <c r="K207" s="120"/>
      <c r="L207" s="107">
        <f t="shared" si="53"/>
        <v>85000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07">
        <f t="shared" si="62"/>
        <v>0</v>
      </c>
      <c r="AC207" s="120"/>
      <c r="AD207" s="108">
        <f t="shared" si="54"/>
        <v>85000</v>
      </c>
      <c r="AE207" s="330">
        <v>28000</v>
      </c>
      <c r="AF207" s="330"/>
      <c r="AG207" s="387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07">
        <f t="shared" si="55"/>
        <v>28000</v>
      </c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07">
        <f t="shared" si="63"/>
        <v>0</v>
      </c>
      <c r="BK207" s="120"/>
      <c r="BL207" s="107">
        <f t="shared" si="56"/>
        <v>28000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09">
        <f t="shared" si="57"/>
        <v>0</v>
      </c>
      <c r="BZ207" s="107">
        <f t="shared" si="64"/>
        <v>0</v>
      </c>
      <c r="CA207" s="109">
        <f t="shared" si="58"/>
        <v>323231</v>
      </c>
      <c r="CB207" s="109">
        <f t="shared" si="59"/>
        <v>0</v>
      </c>
      <c r="CC207" s="110">
        <f t="shared" si="65"/>
        <v>323231</v>
      </c>
      <c r="CD207" s="111">
        <f t="shared" si="60"/>
        <v>2675</v>
      </c>
      <c r="CE207" s="112">
        <f t="shared" si="66"/>
        <v>325906</v>
      </c>
      <c r="CF207" s="125"/>
      <c r="CG207" s="114"/>
      <c r="CH207" s="2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</row>
    <row r="208" spans="1:105" s="24" customFormat="1" x14ac:dyDescent="0.25">
      <c r="A208" s="308" t="s">
        <v>164</v>
      </c>
      <c r="B208" s="102">
        <f t="shared" si="51"/>
        <v>41474</v>
      </c>
      <c r="C208" s="329">
        <f t="shared" si="67"/>
        <v>323231</v>
      </c>
      <c r="D208" s="110">
        <f t="shared" si="67"/>
        <v>0</v>
      </c>
      <c r="E208" s="111">
        <f t="shared" si="61"/>
        <v>2675</v>
      </c>
      <c r="F208" s="212">
        <f t="shared" si="52"/>
        <v>325906</v>
      </c>
      <c r="G208" s="387"/>
      <c r="H208" s="387"/>
      <c r="I208" s="387"/>
      <c r="J208" s="120"/>
      <c r="K208" s="120"/>
      <c r="L208" s="107">
        <f t="shared" si="53"/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07">
        <f t="shared" si="62"/>
        <v>0</v>
      </c>
      <c r="AC208" s="120"/>
      <c r="AD208" s="108">
        <f t="shared" si="54"/>
        <v>0</v>
      </c>
      <c r="AE208" s="330">
        <v>59000</v>
      </c>
      <c r="AF208" s="330">
        <v>20000</v>
      </c>
      <c r="AG208" s="387">
        <v>21000</v>
      </c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07">
        <f t="shared" si="55"/>
        <v>100000</v>
      </c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07">
        <f t="shared" si="63"/>
        <v>0</v>
      </c>
      <c r="BK208" s="120"/>
      <c r="BL208" s="107">
        <f t="shared" si="56"/>
        <v>100000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09">
        <f t="shared" si="57"/>
        <v>0</v>
      </c>
      <c r="BZ208" s="107">
        <f t="shared" si="64"/>
        <v>0</v>
      </c>
      <c r="CA208" s="109">
        <f t="shared" si="58"/>
        <v>223231</v>
      </c>
      <c r="CB208" s="109">
        <f t="shared" si="59"/>
        <v>0</v>
      </c>
      <c r="CC208" s="110">
        <f t="shared" si="65"/>
        <v>223231</v>
      </c>
      <c r="CD208" s="111">
        <f t="shared" si="60"/>
        <v>2675</v>
      </c>
      <c r="CE208" s="112">
        <f t="shared" si="66"/>
        <v>225906</v>
      </c>
      <c r="CF208" s="125"/>
      <c r="CG208" s="114"/>
      <c r="CH208" s="2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</row>
    <row r="209" spans="1:105" s="24" customFormat="1" x14ac:dyDescent="0.25">
      <c r="A209" s="308" t="s">
        <v>165</v>
      </c>
      <c r="B209" s="102">
        <f t="shared" si="51"/>
        <v>41475</v>
      </c>
      <c r="C209" s="329">
        <f t="shared" si="67"/>
        <v>223231</v>
      </c>
      <c r="D209" s="110">
        <f t="shared" si="67"/>
        <v>0</v>
      </c>
      <c r="E209" s="111">
        <f t="shared" si="61"/>
        <v>2675</v>
      </c>
      <c r="F209" s="212">
        <f t="shared" si="52"/>
        <v>225906</v>
      </c>
      <c r="G209" s="387"/>
      <c r="H209" s="387"/>
      <c r="I209" s="387"/>
      <c r="J209" s="120"/>
      <c r="K209" s="120"/>
      <c r="L209" s="107">
        <f t="shared" si="53"/>
        <v>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07">
        <f t="shared" si="62"/>
        <v>0</v>
      </c>
      <c r="AC209" s="120"/>
      <c r="AD209" s="108">
        <f t="shared" si="54"/>
        <v>0</v>
      </c>
      <c r="AE209" s="330"/>
      <c r="AF209" s="330"/>
      <c r="AG209" s="387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07">
        <f t="shared" si="55"/>
        <v>0</v>
      </c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07">
        <f t="shared" si="63"/>
        <v>0</v>
      </c>
      <c r="BK209" s="120"/>
      <c r="BL209" s="107">
        <f t="shared" si="56"/>
        <v>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09">
        <f t="shared" si="57"/>
        <v>0</v>
      </c>
      <c r="BZ209" s="107">
        <f t="shared" si="64"/>
        <v>0</v>
      </c>
      <c r="CA209" s="109">
        <f t="shared" si="58"/>
        <v>223231</v>
      </c>
      <c r="CB209" s="109">
        <f t="shared" si="59"/>
        <v>0</v>
      </c>
      <c r="CC209" s="110">
        <f t="shared" si="65"/>
        <v>223231</v>
      </c>
      <c r="CD209" s="111">
        <f t="shared" si="60"/>
        <v>2675</v>
      </c>
      <c r="CE209" s="112">
        <f t="shared" si="66"/>
        <v>225906</v>
      </c>
      <c r="CF209" s="125"/>
      <c r="CG209" s="114"/>
      <c r="CH209" s="2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</row>
    <row r="210" spans="1:105" s="24" customFormat="1" x14ac:dyDescent="0.25">
      <c r="A210" s="309" t="s">
        <v>166</v>
      </c>
      <c r="B210" s="310">
        <f t="shared" si="51"/>
        <v>41476</v>
      </c>
      <c r="C210" s="329">
        <f t="shared" si="67"/>
        <v>223231</v>
      </c>
      <c r="D210" s="110">
        <f t="shared" si="67"/>
        <v>0</v>
      </c>
      <c r="E210" s="111">
        <f t="shared" si="61"/>
        <v>2675</v>
      </c>
      <c r="F210" s="212">
        <f t="shared" si="52"/>
        <v>225906</v>
      </c>
      <c r="G210" s="387"/>
      <c r="H210" s="387"/>
      <c r="I210" s="387"/>
      <c r="J210" s="120"/>
      <c r="K210" s="120"/>
      <c r="L210" s="107">
        <f t="shared" si="53"/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07">
        <f t="shared" si="62"/>
        <v>0</v>
      </c>
      <c r="AC210" s="120"/>
      <c r="AD210" s="108">
        <f t="shared" si="54"/>
        <v>0</v>
      </c>
      <c r="AE210" s="330"/>
      <c r="AF210" s="330"/>
      <c r="AG210" s="387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07">
        <f t="shared" si="55"/>
        <v>0</v>
      </c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07">
        <f t="shared" si="63"/>
        <v>0</v>
      </c>
      <c r="BK210" s="120"/>
      <c r="BL210" s="107">
        <f t="shared" si="56"/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09">
        <f t="shared" si="57"/>
        <v>0</v>
      </c>
      <c r="BZ210" s="107">
        <f t="shared" si="64"/>
        <v>0</v>
      </c>
      <c r="CA210" s="109">
        <f t="shared" si="58"/>
        <v>223231</v>
      </c>
      <c r="CB210" s="109">
        <f t="shared" si="59"/>
        <v>0</v>
      </c>
      <c r="CC210" s="110">
        <f t="shared" si="65"/>
        <v>223231</v>
      </c>
      <c r="CD210" s="111">
        <f t="shared" si="60"/>
        <v>2675</v>
      </c>
      <c r="CE210" s="112">
        <f t="shared" si="66"/>
        <v>225906</v>
      </c>
      <c r="CF210" s="125"/>
      <c r="CG210" s="114"/>
      <c r="CH210" s="2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</row>
    <row r="211" spans="1:105" s="24" customFormat="1" x14ac:dyDescent="0.25">
      <c r="A211" s="308" t="s">
        <v>167</v>
      </c>
      <c r="B211" s="102">
        <f t="shared" si="51"/>
        <v>41477</v>
      </c>
      <c r="C211" s="329">
        <f t="shared" si="67"/>
        <v>223231</v>
      </c>
      <c r="D211" s="110">
        <f t="shared" si="67"/>
        <v>0</v>
      </c>
      <c r="E211" s="111">
        <f t="shared" si="61"/>
        <v>2675</v>
      </c>
      <c r="F211" s="212">
        <f t="shared" si="52"/>
        <v>225906</v>
      </c>
      <c r="G211" s="387">
        <v>190000</v>
      </c>
      <c r="H211" s="387"/>
      <c r="I211" s="387"/>
      <c r="J211" s="120"/>
      <c r="K211" s="120"/>
      <c r="L211" s="107">
        <f t="shared" si="53"/>
        <v>190000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07">
        <f t="shared" si="62"/>
        <v>0</v>
      </c>
      <c r="AC211" s="120"/>
      <c r="AD211" s="108">
        <f t="shared" si="54"/>
        <v>190000</v>
      </c>
      <c r="AE211" s="330">
        <v>37000</v>
      </c>
      <c r="AF211" s="330"/>
      <c r="AG211" s="387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07">
        <f t="shared" si="55"/>
        <v>37000</v>
      </c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07">
        <f t="shared" si="63"/>
        <v>0</v>
      </c>
      <c r="BK211" s="120"/>
      <c r="BL211" s="107">
        <f t="shared" si="56"/>
        <v>37000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09">
        <f t="shared" si="57"/>
        <v>0</v>
      </c>
      <c r="BZ211" s="107">
        <f t="shared" si="64"/>
        <v>0</v>
      </c>
      <c r="CA211" s="109">
        <f t="shared" si="58"/>
        <v>376231</v>
      </c>
      <c r="CB211" s="109">
        <f t="shared" si="59"/>
        <v>0</v>
      </c>
      <c r="CC211" s="110">
        <f t="shared" si="65"/>
        <v>376231</v>
      </c>
      <c r="CD211" s="111">
        <f t="shared" si="60"/>
        <v>2675</v>
      </c>
      <c r="CE211" s="112">
        <f t="shared" si="66"/>
        <v>378906</v>
      </c>
      <c r="CF211" s="125"/>
      <c r="CG211" s="114"/>
      <c r="CH211" s="2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</row>
    <row r="212" spans="1:105" s="24" customFormat="1" x14ac:dyDescent="0.25">
      <c r="A212" s="308" t="s">
        <v>161</v>
      </c>
      <c r="B212" s="102">
        <f t="shared" si="51"/>
        <v>41478</v>
      </c>
      <c r="C212" s="329">
        <f t="shared" si="67"/>
        <v>376231</v>
      </c>
      <c r="D212" s="110">
        <f t="shared" si="67"/>
        <v>0</v>
      </c>
      <c r="E212" s="111">
        <f t="shared" si="61"/>
        <v>2675</v>
      </c>
      <c r="F212" s="212">
        <f t="shared" si="52"/>
        <v>378906</v>
      </c>
      <c r="G212" s="387"/>
      <c r="H212" s="387"/>
      <c r="I212" s="387"/>
      <c r="J212" s="120"/>
      <c r="K212" s="120"/>
      <c r="L212" s="107">
        <f t="shared" si="53"/>
        <v>0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07">
        <f t="shared" si="62"/>
        <v>0</v>
      </c>
      <c r="AC212" s="120"/>
      <c r="AD212" s="108">
        <f t="shared" si="54"/>
        <v>0</v>
      </c>
      <c r="AE212" s="330">
        <v>19000</v>
      </c>
      <c r="AF212" s="330">
        <v>12000</v>
      </c>
      <c r="AG212" s="387">
        <v>21000</v>
      </c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07">
        <f t="shared" si="55"/>
        <v>52000</v>
      </c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07">
        <f t="shared" si="63"/>
        <v>0</v>
      </c>
      <c r="BK212" s="120"/>
      <c r="BL212" s="107">
        <f t="shared" si="56"/>
        <v>52000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09">
        <f t="shared" si="57"/>
        <v>0</v>
      </c>
      <c r="BZ212" s="107">
        <f t="shared" si="64"/>
        <v>0</v>
      </c>
      <c r="CA212" s="109">
        <f t="shared" si="58"/>
        <v>324231</v>
      </c>
      <c r="CB212" s="109">
        <f t="shared" si="59"/>
        <v>0</v>
      </c>
      <c r="CC212" s="110">
        <f t="shared" si="65"/>
        <v>324231</v>
      </c>
      <c r="CD212" s="111">
        <f t="shared" si="60"/>
        <v>2675</v>
      </c>
      <c r="CE212" s="112">
        <f t="shared" si="66"/>
        <v>326906</v>
      </c>
      <c r="CF212" s="125"/>
      <c r="CG212" s="114"/>
      <c r="CH212" s="2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</row>
    <row r="213" spans="1:105" s="24" customFormat="1" x14ac:dyDescent="0.25">
      <c r="A213" s="308" t="s">
        <v>162</v>
      </c>
      <c r="B213" s="102">
        <f t="shared" si="51"/>
        <v>41479</v>
      </c>
      <c r="C213" s="329">
        <f t="shared" si="67"/>
        <v>324231</v>
      </c>
      <c r="D213" s="110">
        <f t="shared" si="67"/>
        <v>0</v>
      </c>
      <c r="E213" s="111">
        <f t="shared" si="61"/>
        <v>2675</v>
      </c>
      <c r="F213" s="212">
        <f t="shared" si="52"/>
        <v>326906</v>
      </c>
      <c r="G213" s="387">
        <v>60000</v>
      </c>
      <c r="H213" s="387"/>
      <c r="I213" s="387"/>
      <c r="J213" s="120"/>
      <c r="K213" s="120"/>
      <c r="L213" s="107">
        <f t="shared" si="53"/>
        <v>60000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07">
        <f t="shared" si="62"/>
        <v>0</v>
      </c>
      <c r="AC213" s="120"/>
      <c r="AD213" s="108">
        <f t="shared" si="54"/>
        <v>60000</v>
      </c>
      <c r="AE213" s="330">
        <v>46000</v>
      </c>
      <c r="AF213" s="330"/>
      <c r="AG213" s="387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07">
        <f t="shared" si="55"/>
        <v>46000</v>
      </c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07">
        <f t="shared" si="63"/>
        <v>0</v>
      </c>
      <c r="BK213" s="120"/>
      <c r="BL213" s="107">
        <f t="shared" si="56"/>
        <v>46000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09">
        <f t="shared" si="57"/>
        <v>0</v>
      </c>
      <c r="BZ213" s="107">
        <f t="shared" si="64"/>
        <v>0</v>
      </c>
      <c r="CA213" s="109">
        <f t="shared" si="58"/>
        <v>338231</v>
      </c>
      <c r="CB213" s="109">
        <f t="shared" si="59"/>
        <v>0</v>
      </c>
      <c r="CC213" s="110">
        <f t="shared" si="65"/>
        <v>338231</v>
      </c>
      <c r="CD213" s="111">
        <f t="shared" si="60"/>
        <v>2675</v>
      </c>
      <c r="CE213" s="112">
        <f t="shared" si="66"/>
        <v>340906</v>
      </c>
      <c r="CF213" s="125"/>
      <c r="CG213" s="114"/>
      <c r="CH213" s="2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</row>
    <row r="214" spans="1:105" s="24" customFormat="1" x14ac:dyDescent="0.25">
      <c r="A214" s="308" t="s">
        <v>163</v>
      </c>
      <c r="B214" s="102">
        <f t="shared" si="51"/>
        <v>41480</v>
      </c>
      <c r="C214" s="329">
        <f t="shared" si="67"/>
        <v>338231</v>
      </c>
      <c r="D214" s="110">
        <f t="shared" si="67"/>
        <v>0</v>
      </c>
      <c r="E214" s="111">
        <f t="shared" si="61"/>
        <v>2675</v>
      </c>
      <c r="F214" s="212">
        <f t="shared" si="52"/>
        <v>340906</v>
      </c>
      <c r="G214" s="387"/>
      <c r="H214" s="387"/>
      <c r="I214" s="387"/>
      <c r="J214" s="120"/>
      <c r="K214" s="120"/>
      <c r="L214" s="107">
        <f t="shared" si="53"/>
        <v>0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07">
        <f t="shared" si="62"/>
        <v>0</v>
      </c>
      <c r="AC214" s="120"/>
      <c r="AD214" s="108">
        <f t="shared" si="54"/>
        <v>0</v>
      </c>
      <c r="AE214" s="330">
        <v>19000</v>
      </c>
      <c r="AF214" s="330">
        <v>20000</v>
      </c>
      <c r="AG214" s="387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07">
        <f t="shared" si="55"/>
        <v>39000</v>
      </c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07">
        <f t="shared" si="63"/>
        <v>0</v>
      </c>
      <c r="BK214" s="120"/>
      <c r="BL214" s="107">
        <f t="shared" si="56"/>
        <v>39000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09">
        <f t="shared" si="57"/>
        <v>0</v>
      </c>
      <c r="BZ214" s="107">
        <f t="shared" si="64"/>
        <v>0</v>
      </c>
      <c r="CA214" s="109">
        <f t="shared" si="58"/>
        <v>299231</v>
      </c>
      <c r="CB214" s="109">
        <f t="shared" si="59"/>
        <v>0</v>
      </c>
      <c r="CC214" s="110">
        <f t="shared" si="65"/>
        <v>299231</v>
      </c>
      <c r="CD214" s="111">
        <f t="shared" si="60"/>
        <v>2675</v>
      </c>
      <c r="CE214" s="112">
        <f t="shared" si="66"/>
        <v>301906</v>
      </c>
      <c r="CF214" s="125"/>
      <c r="CG214" s="114"/>
      <c r="CH214" s="2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</row>
    <row r="215" spans="1:105" s="24" customFormat="1" x14ac:dyDescent="0.25">
      <c r="A215" s="308" t="s">
        <v>164</v>
      </c>
      <c r="B215" s="102">
        <f t="shared" si="51"/>
        <v>41481</v>
      </c>
      <c r="C215" s="329">
        <f t="shared" si="67"/>
        <v>299231</v>
      </c>
      <c r="D215" s="110">
        <f t="shared" si="67"/>
        <v>0</v>
      </c>
      <c r="E215" s="111">
        <f t="shared" si="61"/>
        <v>2675</v>
      </c>
      <c r="F215" s="212">
        <f t="shared" si="52"/>
        <v>301906</v>
      </c>
      <c r="G215" s="387"/>
      <c r="H215" s="387"/>
      <c r="I215" s="387"/>
      <c r="J215" s="120"/>
      <c r="K215" s="120"/>
      <c r="L215" s="107">
        <f t="shared" si="53"/>
        <v>0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07">
        <f t="shared" si="62"/>
        <v>0</v>
      </c>
      <c r="AC215" s="120"/>
      <c r="AD215" s="108">
        <f t="shared" si="54"/>
        <v>0</v>
      </c>
      <c r="AE215" s="330">
        <v>52000</v>
      </c>
      <c r="AF215" s="330">
        <v>10000</v>
      </c>
      <c r="AG215" s="387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07">
        <f t="shared" si="55"/>
        <v>62000</v>
      </c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07">
        <f t="shared" si="63"/>
        <v>0</v>
      </c>
      <c r="BK215" s="120"/>
      <c r="BL215" s="107">
        <f t="shared" si="56"/>
        <v>62000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09">
        <f t="shared" si="57"/>
        <v>0</v>
      </c>
      <c r="BZ215" s="107">
        <f t="shared" si="64"/>
        <v>0</v>
      </c>
      <c r="CA215" s="109">
        <f t="shared" si="58"/>
        <v>237231</v>
      </c>
      <c r="CB215" s="109">
        <f t="shared" si="59"/>
        <v>0</v>
      </c>
      <c r="CC215" s="110">
        <f t="shared" si="65"/>
        <v>237231</v>
      </c>
      <c r="CD215" s="111">
        <f t="shared" si="60"/>
        <v>2675</v>
      </c>
      <c r="CE215" s="112">
        <f t="shared" si="66"/>
        <v>239906</v>
      </c>
      <c r="CF215" s="125"/>
      <c r="CG215" s="114"/>
      <c r="CH215" s="2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</row>
    <row r="216" spans="1:105" s="24" customFormat="1" x14ac:dyDescent="0.25">
      <c r="A216" s="308" t="s">
        <v>165</v>
      </c>
      <c r="B216" s="102">
        <f t="shared" si="51"/>
        <v>41482</v>
      </c>
      <c r="C216" s="329">
        <f t="shared" si="67"/>
        <v>237231</v>
      </c>
      <c r="D216" s="110">
        <f t="shared" si="67"/>
        <v>0</v>
      </c>
      <c r="E216" s="111">
        <f t="shared" si="61"/>
        <v>2675</v>
      </c>
      <c r="F216" s="212">
        <f t="shared" si="52"/>
        <v>239906</v>
      </c>
      <c r="G216" s="387"/>
      <c r="H216" s="387"/>
      <c r="I216" s="387"/>
      <c r="J216" s="120"/>
      <c r="K216" s="120"/>
      <c r="L216" s="107">
        <f t="shared" si="53"/>
        <v>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07">
        <f t="shared" si="62"/>
        <v>0</v>
      </c>
      <c r="AC216" s="120"/>
      <c r="AD216" s="108">
        <f t="shared" si="54"/>
        <v>0</v>
      </c>
      <c r="AE216" s="330">
        <v>10000</v>
      </c>
      <c r="AF216" s="330">
        <v>8000</v>
      </c>
      <c r="AG216" s="387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07">
        <f t="shared" si="55"/>
        <v>18000</v>
      </c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07">
        <f t="shared" si="63"/>
        <v>0</v>
      </c>
      <c r="BK216" s="120"/>
      <c r="BL216" s="107">
        <f t="shared" si="56"/>
        <v>18000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09">
        <f t="shared" si="57"/>
        <v>0</v>
      </c>
      <c r="BZ216" s="107">
        <f t="shared" si="64"/>
        <v>0</v>
      </c>
      <c r="CA216" s="109">
        <f t="shared" si="58"/>
        <v>219231</v>
      </c>
      <c r="CB216" s="109">
        <f t="shared" si="59"/>
        <v>0</v>
      </c>
      <c r="CC216" s="110">
        <f t="shared" si="65"/>
        <v>219231</v>
      </c>
      <c r="CD216" s="111">
        <f t="shared" si="60"/>
        <v>2675</v>
      </c>
      <c r="CE216" s="112">
        <f t="shared" si="66"/>
        <v>221906</v>
      </c>
      <c r="CF216" s="125"/>
      <c r="CG216" s="114"/>
      <c r="CH216" s="2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</row>
    <row r="217" spans="1:105" s="24" customFormat="1" x14ac:dyDescent="0.25">
      <c r="A217" s="309" t="s">
        <v>166</v>
      </c>
      <c r="B217" s="310">
        <f t="shared" si="51"/>
        <v>41483</v>
      </c>
      <c r="C217" s="329">
        <f t="shared" si="67"/>
        <v>219231</v>
      </c>
      <c r="D217" s="110">
        <f t="shared" si="67"/>
        <v>0</v>
      </c>
      <c r="E217" s="111">
        <f t="shared" si="61"/>
        <v>2675</v>
      </c>
      <c r="F217" s="212">
        <f t="shared" si="52"/>
        <v>221906</v>
      </c>
      <c r="G217" s="387"/>
      <c r="H217" s="387"/>
      <c r="I217" s="387"/>
      <c r="J217" s="120"/>
      <c r="K217" s="120"/>
      <c r="L217" s="107">
        <f t="shared" si="53"/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07">
        <f t="shared" si="62"/>
        <v>0</v>
      </c>
      <c r="AC217" s="120"/>
      <c r="AD217" s="108">
        <f t="shared" si="54"/>
        <v>0</v>
      </c>
      <c r="AE217" s="330"/>
      <c r="AF217" s="330"/>
      <c r="AG217" s="387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07">
        <f t="shared" si="55"/>
        <v>0</v>
      </c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07">
        <f t="shared" si="63"/>
        <v>0</v>
      </c>
      <c r="BK217" s="120"/>
      <c r="BL217" s="107">
        <f t="shared" si="56"/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09">
        <f t="shared" si="57"/>
        <v>0</v>
      </c>
      <c r="BZ217" s="107">
        <f t="shared" si="64"/>
        <v>0</v>
      </c>
      <c r="CA217" s="109">
        <f t="shared" si="58"/>
        <v>219231</v>
      </c>
      <c r="CB217" s="109">
        <f t="shared" si="59"/>
        <v>0</v>
      </c>
      <c r="CC217" s="110">
        <f t="shared" si="65"/>
        <v>219231</v>
      </c>
      <c r="CD217" s="111">
        <f t="shared" si="60"/>
        <v>2675</v>
      </c>
      <c r="CE217" s="112">
        <f t="shared" si="66"/>
        <v>221906</v>
      </c>
      <c r="CF217" s="125"/>
      <c r="CG217" s="114"/>
      <c r="CH217" s="2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</row>
    <row r="218" spans="1:105" s="24" customFormat="1" x14ac:dyDescent="0.25">
      <c r="A218" s="308" t="s">
        <v>167</v>
      </c>
      <c r="B218" s="102">
        <f t="shared" si="51"/>
        <v>41484</v>
      </c>
      <c r="C218" s="329">
        <f t="shared" si="67"/>
        <v>219231</v>
      </c>
      <c r="D218" s="110">
        <f t="shared" si="67"/>
        <v>0</v>
      </c>
      <c r="E218" s="111">
        <f t="shared" si="61"/>
        <v>2675</v>
      </c>
      <c r="F218" s="212">
        <f t="shared" si="52"/>
        <v>221906</v>
      </c>
      <c r="G218" s="387">
        <v>77000</v>
      </c>
      <c r="H218" s="387"/>
      <c r="I218" s="387"/>
      <c r="J218" s="120"/>
      <c r="K218" s="120"/>
      <c r="L218" s="107">
        <f t="shared" si="53"/>
        <v>77000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07">
        <f t="shared" si="62"/>
        <v>0</v>
      </c>
      <c r="AC218" s="120"/>
      <c r="AD218" s="108">
        <f t="shared" si="54"/>
        <v>77000</v>
      </c>
      <c r="AE218" s="330"/>
      <c r="AF218" s="330">
        <v>28000</v>
      </c>
      <c r="AG218" s="387">
        <v>16000</v>
      </c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07">
        <f t="shared" si="55"/>
        <v>44000</v>
      </c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07">
        <f t="shared" si="63"/>
        <v>0</v>
      </c>
      <c r="BK218" s="120"/>
      <c r="BL218" s="107">
        <f t="shared" si="56"/>
        <v>44000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09">
        <f t="shared" si="57"/>
        <v>0</v>
      </c>
      <c r="BZ218" s="107">
        <f t="shared" si="64"/>
        <v>0</v>
      </c>
      <c r="CA218" s="109">
        <f t="shared" si="58"/>
        <v>252231</v>
      </c>
      <c r="CB218" s="109">
        <f t="shared" si="59"/>
        <v>0</v>
      </c>
      <c r="CC218" s="110">
        <f t="shared" si="65"/>
        <v>252231</v>
      </c>
      <c r="CD218" s="111">
        <f t="shared" si="60"/>
        <v>2675</v>
      </c>
      <c r="CE218" s="112">
        <f t="shared" si="66"/>
        <v>254906</v>
      </c>
      <c r="CF218" s="125"/>
      <c r="CG218" s="114"/>
      <c r="CH218" s="2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</row>
    <row r="219" spans="1:105" s="24" customFormat="1" x14ac:dyDescent="0.25">
      <c r="A219" s="308" t="s">
        <v>161</v>
      </c>
      <c r="B219" s="102">
        <f t="shared" si="51"/>
        <v>41485</v>
      </c>
      <c r="C219" s="329">
        <f t="shared" si="67"/>
        <v>252231</v>
      </c>
      <c r="D219" s="110">
        <f t="shared" si="67"/>
        <v>0</v>
      </c>
      <c r="E219" s="111">
        <f t="shared" si="61"/>
        <v>2675</v>
      </c>
      <c r="F219" s="212">
        <f t="shared" si="52"/>
        <v>254906</v>
      </c>
      <c r="G219" s="387">
        <v>67000</v>
      </c>
      <c r="H219" s="387"/>
      <c r="I219" s="387"/>
      <c r="J219" s="120"/>
      <c r="K219" s="120"/>
      <c r="L219" s="107">
        <f t="shared" si="53"/>
        <v>67000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07">
        <f t="shared" si="62"/>
        <v>0</v>
      </c>
      <c r="AC219" s="120"/>
      <c r="AD219" s="108">
        <f t="shared" si="54"/>
        <v>67000</v>
      </c>
      <c r="AE219" s="211">
        <v>19000</v>
      </c>
      <c r="AF219" s="211"/>
      <c r="AG219" s="387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07">
        <f t="shared" si="55"/>
        <v>19000</v>
      </c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07">
        <f t="shared" si="63"/>
        <v>0</v>
      </c>
      <c r="BK219" s="120"/>
      <c r="BL219" s="107">
        <f t="shared" si="56"/>
        <v>19000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09">
        <f t="shared" si="57"/>
        <v>0</v>
      </c>
      <c r="BZ219" s="107">
        <f t="shared" si="64"/>
        <v>0</v>
      </c>
      <c r="CA219" s="109">
        <f t="shared" si="58"/>
        <v>300231</v>
      </c>
      <c r="CB219" s="109">
        <f t="shared" si="59"/>
        <v>0</v>
      </c>
      <c r="CC219" s="110">
        <f t="shared" si="65"/>
        <v>300231</v>
      </c>
      <c r="CD219" s="111">
        <f t="shared" si="60"/>
        <v>2675</v>
      </c>
      <c r="CE219" s="112">
        <f t="shared" si="66"/>
        <v>302906</v>
      </c>
      <c r="CF219" s="125"/>
      <c r="CG219" s="114"/>
      <c r="CH219" s="2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</row>
    <row r="220" spans="1:105" s="24" customFormat="1" x14ac:dyDescent="0.25">
      <c r="A220" s="308" t="s">
        <v>162</v>
      </c>
      <c r="B220" s="102">
        <f t="shared" si="51"/>
        <v>41486</v>
      </c>
      <c r="C220" s="329">
        <f t="shared" si="67"/>
        <v>300231</v>
      </c>
      <c r="D220" s="110">
        <f t="shared" si="67"/>
        <v>0</v>
      </c>
      <c r="E220" s="111">
        <f t="shared" si="61"/>
        <v>2675</v>
      </c>
      <c r="F220" s="218">
        <f t="shared" si="52"/>
        <v>302906</v>
      </c>
      <c r="G220" s="395">
        <v>56000</v>
      </c>
      <c r="H220" s="395"/>
      <c r="I220" s="406"/>
      <c r="J220" s="219"/>
      <c r="K220" s="219"/>
      <c r="L220" s="220">
        <f t="shared" si="53"/>
        <v>56000</v>
      </c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  <c r="AA220" s="219"/>
      <c r="AB220" s="220">
        <f t="shared" si="62"/>
        <v>0</v>
      </c>
      <c r="AC220" s="219"/>
      <c r="AD220" s="242">
        <f t="shared" si="54"/>
        <v>56000</v>
      </c>
      <c r="AE220" s="250">
        <v>37000</v>
      </c>
      <c r="AF220" s="250">
        <v>15000</v>
      </c>
      <c r="AG220" s="389"/>
      <c r="AH220" s="219"/>
      <c r="AI220" s="219"/>
      <c r="AJ220" s="219"/>
      <c r="AK220" s="219"/>
      <c r="AL220" s="219"/>
      <c r="AM220" s="219"/>
      <c r="AN220" s="219"/>
      <c r="AO220" s="219"/>
      <c r="AP220" s="219"/>
      <c r="AQ220" s="219"/>
      <c r="AR220" s="219"/>
      <c r="AS220" s="219"/>
      <c r="AT220" s="220">
        <f t="shared" si="55"/>
        <v>52000</v>
      </c>
      <c r="AU220" s="219"/>
      <c r="AV220" s="219"/>
      <c r="AW220" s="219"/>
      <c r="AX220" s="219"/>
      <c r="AY220" s="219"/>
      <c r="AZ220" s="219"/>
      <c r="BA220" s="219"/>
      <c r="BB220" s="219"/>
      <c r="BC220" s="219"/>
      <c r="BD220" s="219"/>
      <c r="BE220" s="219"/>
      <c r="BF220" s="219"/>
      <c r="BG220" s="219"/>
      <c r="BH220" s="219"/>
      <c r="BI220" s="219"/>
      <c r="BJ220" s="220">
        <f t="shared" si="63"/>
        <v>0</v>
      </c>
      <c r="BK220" s="219"/>
      <c r="BL220" s="220">
        <f t="shared" si="56"/>
        <v>52000</v>
      </c>
      <c r="BM220" s="219"/>
      <c r="BN220" s="219"/>
      <c r="BO220" s="219"/>
      <c r="BP220" s="219"/>
      <c r="BQ220" s="219"/>
      <c r="BR220" s="219"/>
      <c r="BS220" s="219"/>
      <c r="BT220" s="219"/>
      <c r="BU220" s="219"/>
      <c r="BV220" s="219"/>
      <c r="BW220" s="219"/>
      <c r="BX220" s="219"/>
      <c r="BY220" s="109">
        <f t="shared" si="57"/>
        <v>0</v>
      </c>
      <c r="BZ220" s="241">
        <f t="shared" si="64"/>
        <v>0</v>
      </c>
      <c r="CA220" s="241">
        <f t="shared" si="58"/>
        <v>304231</v>
      </c>
      <c r="CB220" s="241">
        <f t="shared" si="59"/>
        <v>0</v>
      </c>
      <c r="CC220" s="237">
        <f t="shared" si="65"/>
        <v>304231</v>
      </c>
      <c r="CD220" s="238">
        <f t="shared" si="60"/>
        <v>2675</v>
      </c>
      <c r="CE220" s="243">
        <f t="shared" si="66"/>
        <v>306906</v>
      </c>
      <c r="CF220" s="121">
        <f>CG220-CE220</f>
        <v>-481</v>
      </c>
      <c r="CG220" s="122">
        <f>F221</f>
        <v>306425</v>
      </c>
      <c r="CH220" s="2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</row>
    <row r="221" spans="1:105" s="24" customFormat="1" x14ac:dyDescent="0.25">
      <c r="A221" s="308" t="s">
        <v>163</v>
      </c>
      <c r="B221" s="102">
        <f t="shared" si="51"/>
        <v>41487</v>
      </c>
      <c r="C221" s="103">
        <v>303750</v>
      </c>
      <c r="D221" s="123">
        <f t="shared" si="67"/>
        <v>0</v>
      </c>
      <c r="E221" s="124">
        <f t="shared" si="61"/>
        <v>2675</v>
      </c>
      <c r="F221" s="212">
        <f t="shared" si="52"/>
        <v>306425</v>
      </c>
      <c r="G221" s="387"/>
      <c r="H221" s="387"/>
      <c r="I221" s="120"/>
      <c r="J221" s="120"/>
      <c r="K221" s="120"/>
      <c r="L221" s="107">
        <f t="shared" si="53"/>
        <v>0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07">
        <f t="shared" si="62"/>
        <v>0</v>
      </c>
      <c r="AC221" s="120"/>
      <c r="AD221" s="108">
        <f t="shared" si="54"/>
        <v>0</v>
      </c>
      <c r="AE221" s="387">
        <v>28000</v>
      </c>
      <c r="AF221" s="387">
        <v>18000</v>
      </c>
      <c r="AG221" s="387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07">
        <f t="shared" si="55"/>
        <v>46000</v>
      </c>
      <c r="AU221" s="120"/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07">
        <f t="shared" si="63"/>
        <v>0</v>
      </c>
      <c r="BK221" s="120"/>
      <c r="BL221" s="107">
        <f t="shared" si="56"/>
        <v>46000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09">
        <f t="shared" si="57"/>
        <v>0</v>
      </c>
      <c r="BZ221" s="107">
        <f t="shared" si="64"/>
        <v>0</v>
      </c>
      <c r="CA221" s="109">
        <f t="shared" si="58"/>
        <v>257750</v>
      </c>
      <c r="CB221" s="109">
        <f t="shared" si="59"/>
        <v>0</v>
      </c>
      <c r="CC221" s="110">
        <f t="shared" si="65"/>
        <v>257750</v>
      </c>
      <c r="CD221" s="111">
        <f t="shared" si="60"/>
        <v>2675</v>
      </c>
      <c r="CE221" s="112">
        <f t="shared" si="66"/>
        <v>260425</v>
      </c>
      <c r="CF221" s="125"/>
      <c r="CG221" s="114"/>
      <c r="CH221" s="2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</row>
    <row r="222" spans="1:105" s="24" customFormat="1" x14ac:dyDescent="0.25">
      <c r="A222" s="308" t="s">
        <v>164</v>
      </c>
      <c r="B222" s="102">
        <f t="shared" si="51"/>
        <v>41488</v>
      </c>
      <c r="C222" s="329">
        <f t="shared" si="67"/>
        <v>257750</v>
      </c>
      <c r="D222" s="110">
        <f t="shared" si="67"/>
        <v>0</v>
      </c>
      <c r="E222" s="111">
        <f t="shared" si="61"/>
        <v>2675</v>
      </c>
      <c r="F222" s="212">
        <f t="shared" si="52"/>
        <v>260425</v>
      </c>
      <c r="G222" s="387">
        <v>80000</v>
      </c>
      <c r="H222" s="387"/>
      <c r="I222" s="120"/>
      <c r="J222" s="120"/>
      <c r="K222" s="120"/>
      <c r="L222" s="107">
        <f t="shared" si="53"/>
        <v>80000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07">
        <f t="shared" si="62"/>
        <v>0</v>
      </c>
      <c r="AC222" s="120"/>
      <c r="AD222" s="108">
        <f t="shared" si="54"/>
        <v>80000</v>
      </c>
      <c r="AE222" s="387">
        <v>62000</v>
      </c>
      <c r="AF222" s="387"/>
      <c r="AG222" s="387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07">
        <f t="shared" si="55"/>
        <v>62000</v>
      </c>
      <c r="AU222" s="120"/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07">
        <f t="shared" si="63"/>
        <v>0</v>
      </c>
      <c r="BK222" s="120"/>
      <c r="BL222" s="107">
        <f t="shared" si="56"/>
        <v>62000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09">
        <f t="shared" si="57"/>
        <v>0</v>
      </c>
      <c r="BZ222" s="107">
        <f t="shared" si="64"/>
        <v>0</v>
      </c>
      <c r="CA222" s="109">
        <f t="shared" si="58"/>
        <v>275750</v>
      </c>
      <c r="CB222" s="109">
        <f t="shared" si="59"/>
        <v>0</v>
      </c>
      <c r="CC222" s="110">
        <f t="shared" si="65"/>
        <v>275750</v>
      </c>
      <c r="CD222" s="111">
        <f t="shared" si="60"/>
        <v>2675</v>
      </c>
      <c r="CE222" s="112">
        <f t="shared" si="66"/>
        <v>278425</v>
      </c>
      <c r="CF222" s="125"/>
      <c r="CG222" s="114"/>
      <c r="CH222" s="2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</row>
    <row r="223" spans="1:105" s="24" customFormat="1" x14ac:dyDescent="0.25">
      <c r="A223" s="308" t="s">
        <v>165</v>
      </c>
      <c r="B223" s="102">
        <f t="shared" si="51"/>
        <v>41489</v>
      </c>
      <c r="C223" s="329">
        <f t="shared" si="67"/>
        <v>275750</v>
      </c>
      <c r="D223" s="110">
        <f t="shared" si="67"/>
        <v>0</v>
      </c>
      <c r="E223" s="111">
        <f t="shared" si="61"/>
        <v>2675</v>
      </c>
      <c r="F223" s="212">
        <f t="shared" si="52"/>
        <v>278425</v>
      </c>
      <c r="G223" s="387">
        <v>35000</v>
      </c>
      <c r="H223" s="387"/>
      <c r="I223" s="120"/>
      <c r="J223" s="120"/>
      <c r="K223" s="120"/>
      <c r="L223" s="107">
        <f t="shared" si="53"/>
        <v>35000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07">
        <f t="shared" si="62"/>
        <v>0</v>
      </c>
      <c r="AC223" s="120"/>
      <c r="AD223" s="108">
        <f t="shared" si="54"/>
        <v>35000</v>
      </c>
      <c r="AE223" s="387">
        <v>10000</v>
      </c>
      <c r="AF223" s="387">
        <v>10000</v>
      </c>
      <c r="AG223" s="387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07">
        <f t="shared" si="55"/>
        <v>20000</v>
      </c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07">
        <f t="shared" si="63"/>
        <v>0</v>
      </c>
      <c r="BK223" s="120"/>
      <c r="BL223" s="107">
        <f t="shared" si="56"/>
        <v>20000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09">
        <f t="shared" si="57"/>
        <v>0</v>
      </c>
      <c r="BZ223" s="107">
        <f t="shared" si="64"/>
        <v>0</v>
      </c>
      <c r="CA223" s="109">
        <f t="shared" si="58"/>
        <v>290750</v>
      </c>
      <c r="CB223" s="109">
        <f t="shared" si="59"/>
        <v>0</v>
      </c>
      <c r="CC223" s="110">
        <f t="shared" si="65"/>
        <v>290750</v>
      </c>
      <c r="CD223" s="111">
        <f t="shared" si="60"/>
        <v>2675</v>
      </c>
      <c r="CE223" s="112">
        <f t="shared" si="66"/>
        <v>293425</v>
      </c>
      <c r="CF223" s="125"/>
      <c r="CG223" s="114"/>
      <c r="CH223" s="2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</row>
    <row r="224" spans="1:105" s="24" customFormat="1" x14ac:dyDescent="0.25">
      <c r="A224" s="309" t="s">
        <v>166</v>
      </c>
      <c r="B224" s="310">
        <f t="shared" si="51"/>
        <v>41490</v>
      </c>
      <c r="C224" s="329">
        <f t="shared" si="67"/>
        <v>290750</v>
      </c>
      <c r="D224" s="110">
        <f t="shared" si="67"/>
        <v>0</v>
      </c>
      <c r="E224" s="111">
        <f t="shared" si="61"/>
        <v>2675</v>
      </c>
      <c r="F224" s="212">
        <f t="shared" si="52"/>
        <v>293425</v>
      </c>
      <c r="G224" s="387"/>
      <c r="H224" s="387"/>
      <c r="I224" s="120"/>
      <c r="J224" s="120"/>
      <c r="K224" s="120"/>
      <c r="L224" s="107">
        <f t="shared" si="53"/>
        <v>0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07">
        <f t="shared" si="62"/>
        <v>0</v>
      </c>
      <c r="AC224" s="120"/>
      <c r="AD224" s="108">
        <f t="shared" si="54"/>
        <v>0</v>
      </c>
      <c r="AE224" s="387"/>
      <c r="AF224" s="387"/>
      <c r="AG224" s="387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07">
        <f t="shared" si="55"/>
        <v>0</v>
      </c>
      <c r="AU224" s="120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07">
        <f t="shared" si="63"/>
        <v>0</v>
      </c>
      <c r="BK224" s="120"/>
      <c r="BL224" s="107">
        <f t="shared" si="56"/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09">
        <f t="shared" si="57"/>
        <v>0</v>
      </c>
      <c r="BZ224" s="107">
        <f t="shared" si="64"/>
        <v>0</v>
      </c>
      <c r="CA224" s="109">
        <f t="shared" si="58"/>
        <v>290750</v>
      </c>
      <c r="CB224" s="109">
        <f t="shared" si="59"/>
        <v>0</v>
      </c>
      <c r="CC224" s="110">
        <f t="shared" si="65"/>
        <v>290750</v>
      </c>
      <c r="CD224" s="111">
        <f t="shared" si="60"/>
        <v>2675</v>
      </c>
      <c r="CE224" s="112">
        <f t="shared" si="66"/>
        <v>293425</v>
      </c>
      <c r="CF224" s="125"/>
      <c r="CG224" s="114"/>
      <c r="CH224" s="2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</row>
    <row r="225" spans="1:105" s="24" customFormat="1" x14ac:dyDescent="0.25">
      <c r="A225" s="308" t="s">
        <v>167</v>
      </c>
      <c r="B225" s="102">
        <f t="shared" si="51"/>
        <v>41491</v>
      </c>
      <c r="C225" s="329">
        <f t="shared" si="67"/>
        <v>290750</v>
      </c>
      <c r="D225" s="110">
        <f t="shared" si="67"/>
        <v>0</v>
      </c>
      <c r="E225" s="111">
        <f t="shared" si="61"/>
        <v>2675</v>
      </c>
      <c r="F225" s="212">
        <f t="shared" si="52"/>
        <v>293425</v>
      </c>
      <c r="G225" s="387"/>
      <c r="H225" s="387"/>
      <c r="I225" s="120"/>
      <c r="J225" s="120"/>
      <c r="K225" s="120"/>
      <c r="L225" s="107">
        <f t="shared" si="53"/>
        <v>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07">
        <f t="shared" si="62"/>
        <v>0</v>
      </c>
      <c r="AC225" s="120"/>
      <c r="AD225" s="108">
        <f t="shared" si="54"/>
        <v>0</v>
      </c>
      <c r="AE225" s="387">
        <v>67000</v>
      </c>
      <c r="AF225" s="387">
        <v>10000</v>
      </c>
      <c r="AG225" s="387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07">
        <f t="shared" si="55"/>
        <v>77000</v>
      </c>
      <c r="AU225" s="120"/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07">
        <f t="shared" si="63"/>
        <v>0</v>
      </c>
      <c r="BK225" s="120"/>
      <c r="BL225" s="107">
        <f t="shared" si="56"/>
        <v>77000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09">
        <f t="shared" si="57"/>
        <v>0</v>
      </c>
      <c r="BZ225" s="107">
        <f t="shared" si="64"/>
        <v>0</v>
      </c>
      <c r="CA225" s="109">
        <f t="shared" si="58"/>
        <v>213750</v>
      </c>
      <c r="CB225" s="109">
        <f t="shared" si="59"/>
        <v>0</v>
      </c>
      <c r="CC225" s="110">
        <f t="shared" si="65"/>
        <v>213750</v>
      </c>
      <c r="CD225" s="111">
        <f t="shared" si="60"/>
        <v>2675</v>
      </c>
      <c r="CE225" s="112">
        <f t="shared" si="66"/>
        <v>216425</v>
      </c>
      <c r="CF225" s="125"/>
      <c r="CG225" s="114"/>
      <c r="CH225" s="2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</row>
    <row r="226" spans="1:105" s="24" customFormat="1" x14ac:dyDescent="0.25">
      <c r="A226" s="308" t="s">
        <v>161</v>
      </c>
      <c r="B226" s="102">
        <f t="shared" si="51"/>
        <v>41492</v>
      </c>
      <c r="C226" s="329">
        <f t="shared" si="67"/>
        <v>213750</v>
      </c>
      <c r="D226" s="110">
        <f t="shared" si="67"/>
        <v>0</v>
      </c>
      <c r="E226" s="111">
        <f t="shared" si="61"/>
        <v>2675</v>
      </c>
      <c r="F226" s="212">
        <f t="shared" si="52"/>
        <v>216425</v>
      </c>
      <c r="G226" s="387"/>
      <c r="H226" s="387"/>
      <c r="I226" s="120"/>
      <c r="J226" s="120"/>
      <c r="K226" s="120"/>
      <c r="L226" s="107">
        <f t="shared" si="53"/>
        <v>0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07">
        <f t="shared" si="62"/>
        <v>0</v>
      </c>
      <c r="AC226" s="120"/>
      <c r="AD226" s="108">
        <f t="shared" si="54"/>
        <v>0</v>
      </c>
      <c r="AE226" s="387"/>
      <c r="AF226" s="387"/>
      <c r="AG226" s="387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07">
        <f t="shared" si="55"/>
        <v>0</v>
      </c>
      <c r="AU226" s="120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07">
        <f t="shared" si="63"/>
        <v>0</v>
      </c>
      <c r="BK226" s="120"/>
      <c r="BL226" s="107">
        <f t="shared" si="56"/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09">
        <f t="shared" si="57"/>
        <v>0</v>
      </c>
      <c r="BZ226" s="107">
        <f t="shared" si="64"/>
        <v>0</v>
      </c>
      <c r="CA226" s="109">
        <f t="shared" si="58"/>
        <v>213750</v>
      </c>
      <c r="CB226" s="109">
        <f t="shared" si="59"/>
        <v>0</v>
      </c>
      <c r="CC226" s="110">
        <f t="shared" si="65"/>
        <v>213750</v>
      </c>
      <c r="CD226" s="111">
        <f t="shared" si="60"/>
        <v>2675</v>
      </c>
      <c r="CE226" s="112">
        <f t="shared" si="66"/>
        <v>216425</v>
      </c>
      <c r="CF226" s="125"/>
      <c r="CG226" s="114"/>
      <c r="CH226" s="2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</row>
    <row r="227" spans="1:105" s="24" customFormat="1" x14ac:dyDescent="0.25">
      <c r="A227" s="308" t="s">
        <v>162</v>
      </c>
      <c r="B227" s="102">
        <f t="shared" si="51"/>
        <v>41493</v>
      </c>
      <c r="C227" s="329">
        <f t="shared" si="67"/>
        <v>213750</v>
      </c>
      <c r="D227" s="110">
        <f t="shared" si="67"/>
        <v>0</v>
      </c>
      <c r="E227" s="111">
        <f t="shared" si="61"/>
        <v>2675</v>
      </c>
      <c r="F227" s="212">
        <f t="shared" si="52"/>
        <v>216425</v>
      </c>
      <c r="G227" s="387">
        <v>68000</v>
      </c>
      <c r="H227" s="387"/>
      <c r="I227" s="120"/>
      <c r="J227" s="120"/>
      <c r="K227" s="120"/>
      <c r="L227" s="107">
        <f t="shared" si="53"/>
        <v>68000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07">
        <f t="shared" si="62"/>
        <v>0</v>
      </c>
      <c r="AC227" s="120"/>
      <c r="AD227" s="108">
        <f t="shared" si="54"/>
        <v>68000</v>
      </c>
      <c r="AE227" s="387">
        <v>28000</v>
      </c>
      <c r="AF227" s="387">
        <v>10000</v>
      </c>
      <c r="AG227" s="387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07">
        <f t="shared" si="55"/>
        <v>38000</v>
      </c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07">
        <f t="shared" si="63"/>
        <v>0</v>
      </c>
      <c r="BK227" s="120"/>
      <c r="BL227" s="107">
        <f t="shared" si="56"/>
        <v>38000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09">
        <f t="shared" si="57"/>
        <v>0</v>
      </c>
      <c r="BZ227" s="107">
        <f t="shared" si="64"/>
        <v>0</v>
      </c>
      <c r="CA227" s="109">
        <f t="shared" si="58"/>
        <v>243750</v>
      </c>
      <c r="CB227" s="109">
        <f t="shared" si="59"/>
        <v>0</v>
      </c>
      <c r="CC227" s="110">
        <f t="shared" si="65"/>
        <v>243750</v>
      </c>
      <c r="CD227" s="111">
        <f t="shared" si="60"/>
        <v>2675</v>
      </c>
      <c r="CE227" s="112">
        <f t="shared" si="66"/>
        <v>246425</v>
      </c>
      <c r="CF227" s="125"/>
      <c r="CG227" s="114"/>
      <c r="CH227" s="2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</row>
    <row r="228" spans="1:105" s="24" customFormat="1" x14ac:dyDescent="0.25">
      <c r="A228" s="308" t="s">
        <v>163</v>
      </c>
      <c r="B228" s="102">
        <f t="shared" si="51"/>
        <v>41494</v>
      </c>
      <c r="C228" s="329">
        <f t="shared" si="67"/>
        <v>243750</v>
      </c>
      <c r="D228" s="110">
        <f t="shared" si="67"/>
        <v>0</v>
      </c>
      <c r="E228" s="111">
        <f t="shared" si="61"/>
        <v>2675</v>
      </c>
      <c r="F228" s="212">
        <f t="shared" si="52"/>
        <v>246425</v>
      </c>
      <c r="G228" s="387">
        <v>68000</v>
      </c>
      <c r="H228" s="387"/>
      <c r="I228" s="120"/>
      <c r="J228" s="120"/>
      <c r="K228" s="120"/>
      <c r="L228" s="107">
        <f t="shared" si="53"/>
        <v>68000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07">
        <f t="shared" si="62"/>
        <v>0</v>
      </c>
      <c r="AC228" s="120"/>
      <c r="AD228" s="108">
        <f t="shared" si="54"/>
        <v>68000</v>
      </c>
      <c r="AE228" s="387">
        <v>24000</v>
      </c>
      <c r="AF228" s="387"/>
      <c r="AG228" s="387">
        <v>21000</v>
      </c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07">
        <f t="shared" si="55"/>
        <v>45000</v>
      </c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07">
        <f t="shared" si="63"/>
        <v>0</v>
      </c>
      <c r="BK228" s="120"/>
      <c r="BL228" s="107">
        <f t="shared" si="56"/>
        <v>45000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09">
        <f t="shared" si="57"/>
        <v>0</v>
      </c>
      <c r="BZ228" s="107">
        <f t="shared" si="64"/>
        <v>0</v>
      </c>
      <c r="CA228" s="109">
        <f t="shared" si="58"/>
        <v>266750</v>
      </c>
      <c r="CB228" s="109">
        <f t="shared" si="59"/>
        <v>0</v>
      </c>
      <c r="CC228" s="110">
        <f t="shared" si="65"/>
        <v>266750</v>
      </c>
      <c r="CD228" s="111">
        <f t="shared" si="60"/>
        <v>2675</v>
      </c>
      <c r="CE228" s="112">
        <f t="shared" si="66"/>
        <v>269425</v>
      </c>
      <c r="CF228" s="125"/>
      <c r="CG228" s="114"/>
      <c r="CH228" s="2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</row>
    <row r="229" spans="1:105" s="24" customFormat="1" x14ac:dyDescent="0.25">
      <c r="A229" s="308" t="s">
        <v>164</v>
      </c>
      <c r="B229" s="102">
        <f t="shared" si="51"/>
        <v>41495</v>
      </c>
      <c r="C229" s="329">
        <f t="shared" si="67"/>
        <v>266750</v>
      </c>
      <c r="D229" s="110">
        <f t="shared" si="67"/>
        <v>0</v>
      </c>
      <c r="E229" s="111">
        <f t="shared" si="61"/>
        <v>2675</v>
      </c>
      <c r="F229" s="212">
        <f t="shared" si="52"/>
        <v>269425</v>
      </c>
      <c r="G229" s="387">
        <v>100000</v>
      </c>
      <c r="H229" s="387"/>
      <c r="I229" s="120"/>
      <c r="J229" s="120"/>
      <c r="K229" s="120"/>
      <c r="L229" s="107">
        <f t="shared" si="53"/>
        <v>100000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07">
        <f t="shared" si="62"/>
        <v>0</v>
      </c>
      <c r="AC229" s="120"/>
      <c r="AD229" s="108">
        <f t="shared" si="54"/>
        <v>100000</v>
      </c>
      <c r="AE229" s="387">
        <v>53000</v>
      </c>
      <c r="AF229" s="387">
        <v>10000</v>
      </c>
      <c r="AG229" s="387">
        <v>12000</v>
      </c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07">
        <f t="shared" si="55"/>
        <v>75000</v>
      </c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07">
        <f t="shared" si="63"/>
        <v>0</v>
      </c>
      <c r="BK229" s="120"/>
      <c r="BL229" s="107">
        <f t="shared" si="56"/>
        <v>75000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09">
        <f t="shared" si="57"/>
        <v>0</v>
      </c>
      <c r="BZ229" s="107">
        <f t="shared" si="64"/>
        <v>0</v>
      </c>
      <c r="CA229" s="109">
        <f t="shared" si="58"/>
        <v>291750</v>
      </c>
      <c r="CB229" s="109">
        <f t="shared" si="59"/>
        <v>0</v>
      </c>
      <c r="CC229" s="110">
        <f t="shared" si="65"/>
        <v>291750</v>
      </c>
      <c r="CD229" s="111">
        <f t="shared" si="60"/>
        <v>2675</v>
      </c>
      <c r="CE229" s="112">
        <f t="shared" si="66"/>
        <v>294425</v>
      </c>
      <c r="CF229" s="125"/>
      <c r="CG229" s="114"/>
      <c r="CH229" s="2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</row>
    <row r="230" spans="1:105" s="24" customFormat="1" x14ac:dyDescent="0.25">
      <c r="A230" s="308" t="s">
        <v>165</v>
      </c>
      <c r="B230" s="102">
        <f t="shared" si="51"/>
        <v>41496</v>
      </c>
      <c r="C230" s="329">
        <f t="shared" si="67"/>
        <v>291750</v>
      </c>
      <c r="D230" s="110">
        <f t="shared" si="67"/>
        <v>0</v>
      </c>
      <c r="E230" s="111">
        <f t="shared" si="61"/>
        <v>2675</v>
      </c>
      <c r="F230" s="212">
        <f t="shared" si="52"/>
        <v>294425</v>
      </c>
      <c r="G230" s="387"/>
      <c r="H230" s="387"/>
      <c r="I230" s="120"/>
      <c r="J230" s="120"/>
      <c r="K230" s="120"/>
      <c r="L230" s="107">
        <f t="shared" si="53"/>
        <v>0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07">
        <f t="shared" si="62"/>
        <v>0</v>
      </c>
      <c r="AC230" s="120"/>
      <c r="AD230" s="108">
        <f t="shared" si="54"/>
        <v>0</v>
      </c>
      <c r="AE230" s="387">
        <v>20000</v>
      </c>
      <c r="AF230" s="387"/>
      <c r="AG230" s="387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07">
        <f t="shared" si="55"/>
        <v>20000</v>
      </c>
      <c r="AU230" s="120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07">
        <f t="shared" si="63"/>
        <v>0</v>
      </c>
      <c r="BK230" s="120"/>
      <c r="BL230" s="107">
        <f t="shared" si="56"/>
        <v>20000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09">
        <f t="shared" si="57"/>
        <v>0</v>
      </c>
      <c r="BZ230" s="107">
        <f t="shared" si="64"/>
        <v>0</v>
      </c>
      <c r="CA230" s="109">
        <f t="shared" si="58"/>
        <v>271750</v>
      </c>
      <c r="CB230" s="109">
        <f t="shared" si="59"/>
        <v>0</v>
      </c>
      <c r="CC230" s="110">
        <f t="shared" si="65"/>
        <v>271750</v>
      </c>
      <c r="CD230" s="111">
        <f t="shared" si="60"/>
        <v>2675</v>
      </c>
      <c r="CE230" s="112">
        <f t="shared" si="66"/>
        <v>274425</v>
      </c>
      <c r="CF230" s="125"/>
      <c r="CG230" s="114"/>
      <c r="CH230" s="2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</row>
    <row r="231" spans="1:105" s="24" customFormat="1" x14ac:dyDescent="0.25">
      <c r="A231" s="309" t="s">
        <v>166</v>
      </c>
      <c r="B231" s="310">
        <f t="shared" si="51"/>
        <v>41497</v>
      </c>
      <c r="C231" s="329">
        <f t="shared" si="67"/>
        <v>271750</v>
      </c>
      <c r="D231" s="110">
        <f t="shared" si="67"/>
        <v>0</v>
      </c>
      <c r="E231" s="111">
        <f t="shared" si="61"/>
        <v>2675</v>
      </c>
      <c r="F231" s="212">
        <f t="shared" si="52"/>
        <v>274425</v>
      </c>
      <c r="G231" s="387"/>
      <c r="H231" s="387"/>
      <c r="I231" s="120"/>
      <c r="J231" s="120"/>
      <c r="K231" s="120"/>
      <c r="L231" s="107">
        <f t="shared" si="53"/>
        <v>0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07">
        <f t="shared" si="62"/>
        <v>0</v>
      </c>
      <c r="AC231" s="120"/>
      <c r="AD231" s="108">
        <f t="shared" si="54"/>
        <v>0</v>
      </c>
      <c r="AE231" s="387"/>
      <c r="AF231" s="387"/>
      <c r="AG231" s="387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07">
        <f t="shared" si="55"/>
        <v>0</v>
      </c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07">
        <f t="shared" si="63"/>
        <v>0</v>
      </c>
      <c r="BK231" s="120"/>
      <c r="BL231" s="107">
        <f t="shared" si="56"/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09">
        <f t="shared" si="57"/>
        <v>0</v>
      </c>
      <c r="BZ231" s="107">
        <f t="shared" si="64"/>
        <v>0</v>
      </c>
      <c r="CA231" s="109">
        <f t="shared" si="58"/>
        <v>271750</v>
      </c>
      <c r="CB231" s="109">
        <f t="shared" si="59"/>
        <v>0</v>
      </c>
      <c r="CC231" s="110">
        <f t="shared" si="65"/>
        <v>271750</v>
      </c>
      <c r="CD231" s="111">
        <f t="shared" si="60"/>
        <v>2675</v>
      </c>
      <c r="CE231" s="112">
        <f t="shared" si="66"/>
        <v>274425</v>
      </c>
      <c r="CF231" s="125"/>
      <c r="CG231" s="114"/>
      <c r="CH231" s="2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</row>
    <row r="232" spans="1:105" s="24" customFormat="1" x14ac:dyDescent="0.25">
      <c r="A232" s="308" t="s">
        <v>167</v>
      </c>
      <c r="B232" s="102">
        <f t="shared" si="51"/>
        <v>41498</v>
      </c>
      <c r="C232" s="329">
        <f t="shared" si="67"/>
        <v>271750</v>
      </c>
      <c r="D232" s="110">
        <f t="shared" si="67"/>
        <v>0</v>
      </c>
      <c r="E232" s="111">
        <f t="shared" si="61"/>
        <v>2675</v>
      </c>
      <c r="F232" s="212">
        <f t="shared" si="52"/>
        <v>274425</v>
      </c>
      <c r="G232" s="387">
        <v>67000</v>
      </c>
      <c r="H232" s="387"/>
      <c r="I232" s="120"/>
      <c r="J232" s="120"/>
      <c r="K232" s="120"/>
      <c r="L232" s="107">
        <f t="shared" si="53"/>
        <v>67000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07">
        <f t="shared" si="62"/>
        <v>0</v>
      </c>
      <c r="AC232" s="120"/>
      <c r="AD232" s="108">
        <f t="shared" si="54"/>
        <v>67000</v>
      </c>
      <c r="AE232" s="387">
        <v>38000</v>
      </c>
      <c r="AF232" s="387">
        <v>12000</v>
      </c>
      <c r="AG232" s="387">
        <v>20000</v>
      </c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07">
        <f t="shared" si="55"/>
        <v>70000</v>
      </c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07">
        <f t="shared" si="63"/>
        <v>0</v>
      </c>
      <c r="BK232" s="120"/>
      <c r="BL232" s="107">
        <f t="shared" si="56"/>
        <v>70000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09">
        <f t="shared" si="57"/>
        <v>0</v>
      </c>
      <c r="BZ232" s="107">
        <f t="shared" si="64"/>
        <v>0</v>
      </c>
      <c r="CA232" s="109">
        <f t="shared" si="58"/>
        <v>268750</v>
      </c>
      <c r="CB232" s="109">
        <f t="shared" si="59"/>
        <v>0</v>
      </c>
      <c r="CC232" s="110">
        <f t="shared" si="65"/>
        <v>268750</v>
      </c>
      <c r="CD232" s="111">
        <f t="shared" si="60"/>
        <v>2675</v>
      </c>
      <c r="CE232" s="112">
        <f t="shared" si="66"/>
        <v>271425</v>
      </c>
      <c r="CF232" s="125"/>
      <c r="CG232" s="114"/>
      <c r="CH232" s="2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</row>
    <row r="233" spans="1:105" s="24" customFormat="1" x14ac:dyDescent="0.25">
      <c r="A233" s="308" t="s">
        <v>161</v>
      </c>
      <c r="B233" s="102">
        <f t="shared" si="51"/>
        <v>41499</v>
      </c>
      <c r="C233" s="329">
        <f t="shared" si="67"/>
        <v>268750</v>
      </c>
      <c r="D233" s="110">
        <f t="shared" si="67"/>
        <v>0</v>
      </c>
      <c r="E233" s="111">
        <f t="shared" si="61"/>
        <v>2675</v>
      </c>
      <c r="F233" s="212">
        <f t="shared" si="52"/>
        <v>271425</v>
      </c>
      <c r="G233" s="387"/>
      <c r="H233" s="387"/>
      <c r="I233" s="120"/>
      <c r="J233" s="120"/>
      <c r="K233" s="120"/>
      <c r="L233" s="107">
        <f t="shared" si="53"/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07">
        <f t="shared" si="62"/>
        <v>0</v>
      </c>
      <c r="AC233" s="120"/>
      <c r="AD233" s="108">
        <f t="shared" si="54"/>
        <v>0</v>
      </c>
      <c r="AE233" s="387">
        <v>18000</v>
      </c>
      <c r="AF233" s="387">
        <v>12000</v>
      </c>
      <c r="AG233" s="387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07">
        <f t="shared" si="55"/>
        <v>30000</v>
      </c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07">
        <f t="shared" si="63"/>
        <v>0</v>
      </c>
      <c r="BK233" s="120"/>
      <c r="BL233" s="107">
        <f t="shared" si="56"/>
        <v>30000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09">
        <f t="shared" si="57"/>
        <v>0</v>
      </c>
      <c r="BZ233" s="107">
        <f t="shared" si="64"/>
        <v>0</v>
      </c>
      <c r="CA233" s="109">
        <f t="shared" si="58"/>
        <v>238750</v>
      </c>
      <c r="CB233" s="109">
        <f t="shared" si="59"/>
        <v>0</v>
      </c>
      <c r="CC233" s="110">
        <f t="shared" si="65"/>
        <v>238750</v>
      </c>
      <c r="CD233" s="111">
        <f t="shared" si="60"/>
        <v>2675</v>
      </c>
      <c r="CE233" s="112">
        <f t="shared" si="66"/>
        <v>241425</v>
      </c>
      <c r="CF233" s="125"/>
      <c r="CG233" s="114"/>
      <c r="CH233" s="2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</row>
    <row r="234" spans="1:105" s="24" customFormat="1" x14ac:dyDescent="0.25">
      <c r="A234" s="308" t="s">
        <v>162</v>
      </c>
      <c r="B234" s="102">
        <f t="shared" ref="B234:B297" si="68">B233+1</f>
        <v>41500</v>
      </c>
      <c r="C234" s="329">
        <f t="shared" si="67"/>
        <v>238750</v>
      </c>
      <c r="D234" s="110">
        <f t="shared" si="67"/>
        <v>0</v>
      </c>
      <c r="E234" s="111">
        <f t="shared" si="61"/>
        <v>2675</v>
      </c>
      <c r="F234" s="212">
        <f t="shared" si="52"/>
        <v>241425</v>
      </c>
      <c r="G234" s="387">
        <v>170000</v>
      </c>
      <c r="H234" s="387"/>
      <c r="I234" s="120"/>
      <c r="J234" s="120"/>
      <c r="K234" s="120"/>
      <c r="L234" s="107">
        <f t="shared" si="53"/>
        <v>170000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07">
        <f t="shared" si="62"/>
        <v>0</v>
      </c>
      <c r="AC234" s="120"/>
      <c r="AD234" s="108">
        <f t="shared" si="54"/>
        <v>170000</v>
      </c>
      <c r="AE234" s="387">
        <v>38000</v>
      </c>
      <c r="AF234" s="387">
        <v>8000</v>
      </c>
      <c r="AG234" s="387">
        <v>10000</v>
      </c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07">
        <f t="shared" si="55"/>
        <v>56000</v>
      </c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07">
        <f t="shared" si="63"/>
        <v>0</v>
      </c>
      <c r="BK234" s="120"/>
      <c r="BL234" s="107">
        <f t="shared" si="56"/>
        <v>56000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09">
        <f t="shared" si="57"/>
        <v>0</v>
      </c>
      <c r="BZ234" s="107">
        <f t="shared" si="64"/>
        <v>0</v>
      </c>
      <c r="CA234" s="109">
        <f t="shared" si="58"/>
        <v>352750</v>
      </c>
      <c r="CB234" s="109">
        <f t="shared" si="59"/>
        <v>0</v>
      </c>
      <c r="CC234" s="110">
        <f t="shared" si="65"/>
        <v>352750</v>
      </c>
      <c r="CD234" s="111">
        <f t="shared" si="60"/>
        <v>2675</v>
      </c>
      <c r="CE234" s="112">
        <f t="shared" si="66"/>
        <v>355425</v>
      </c>
      <c r="CF234" s="125"/>
      <c r="CG234" s="114"/>
      <c r="CH234" s="2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</row>
    <row r="235" spans="1:105" s="24" customFormat="1" x14ac:dyDescent="0.25">
      <c r="A235" s="308" t="s">
        <v>163</v>
      </c>
      <c r="B235" s="102">
        <f t="shared" si="68"/>
        <v>41501</v>
      </c>
      <c r="C235" s="329">
        <f t="shared" si="67"/>
        <v>352750</v>
      </c>
      <c r="D235" s="110">
        <f t="shared" si="67"/>
        <v>0</v>
      </c>
      <c r="E235" s="111">
        <f t="shared" si="61"/>
        <v>2675</v>
      </c>
      <c r="F235" s="212">
        <f t="shared" si="52"/>
        <v>355425</v>
      </c>
      <c r="G235" s="387"/>
      <c r="H235" s="387"/>
      <c r="I235" s="120"/>
      <c r="J235" s="120"/>
      <c r="K235" s="120"/>
      <c r="L235" s="107">
        <f t="shared" si="53"/>
        <v>0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07">
        <f t="shared" si="62"/>
        <v>0</v>
      </c>
      <c r="AC235" s="120"/>
      <c r="AD235" s="108">
        <f t="shared" si="54"/>
        <v>0</v>
      </c>
      <c r="AE235" s="387">
        <v>18000</v>
      </c>
      <c r="AF235" s="387">
        <v>10000</v>
      </c>
      <c r="AG235" s="387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07">
        <f t="shared" si="55"/>
        <v>28000</v>
      </c>
      <c r="AU235" s="120"/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07">
        <f t="shared" si="63"/>
        <v>0</v>
      </c>
      <c r="BK235" s="120"/>
      <c r="BL235" s="107">
        <f t="shared" si="56"/>
        <v>28000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09">
        <f t="shared" si="57"/>
        <v>0</v>
      </c>
      <c r="BZ235" s="107">
        <f t="shared" si="64"/>
        <v>0</v>
      </c>
      <c r="CA235" s="109">
        <f t="shared" si="58"/>
        <v>324750</v>
      </c>
      <c r="CB235" s="109">
        <f t="shared" si="59"/>
        <v>0</v>
      </c>
      <c r="CC235" s="110">
        <f t="shared" si="65"/>
        <v>324750</v>
      </c>
      <c r="CD235" s="111">
        <f t="shared" si="60"/>
        <v>2675</v>
      </c>
      <c r="CE235" s="112">
        <f t="shared" si="66"/>
        <v>327425</v>
      </c>
      <c r="CF235" s="125"/>
      <c r="CG235" s="114"/>
      <c r="CH235" s="2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</row>
    <row r="236" spans="1:105" s="24" customFormat="1" x14ac:dyDescent="0.25">
      <c r="A236" s="308" t="s">
        <v>164</v>
      </c>
      <c r="B236" s="102">
        <f t="shared" si="68"/>
        <v>41502</v>
      </c>
      <c r="C236" s="329">
        <f t="shared" si="67"/>
        <v>324750</v>
      </c>
      <c r="D236" s="110">
        <f t="shared" si="67"/>
        <v>0</v>
      </c>
      <c r="E236" s="111">
        <f t="shared" si="61"/>
        <v>2675</v>
      </c>
      <c r="F236" s="212">
        <f t="shared" si="52"/>
        <v>327425</v>
      </c>
      <c r="G236" s="387"/>
      <c r="H236" s="387"/>
      <c r="I236" s="120"/>
      <c r="J236" s="120"/>
      <c r="K236" s="120"/>
      <c r="L236" s="107">
        <f t="shared" si="53"/>
        <v>0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07">
        <f t="shared" si="62"/>
        <v>0</v>
      </c>
      <c r="AC236" s="120"/>
      <c r="AD236" s="108">
        <f t="shared" si="54"/>
        <v>0</v>
      </c>
      <c r="AE236" s="387">
        <v>66000</v>
      </c>
      <c r="AF236" s="387"/>
      <c r="AG236" s="387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07">
        <f t="shared" si="55"/>
        <v>66000</v>
      </c>
      <c r="AU236" s="120"/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07">
        <f t="shared" si="63"/>
        <v>0</v>
      </c>
      <c r="BK236" s="120"/>
      <c r="BL236" s="107">
        <f t="shared" si="56"/>
        <v>66000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09">
        <f t="shared" si="57"/>
        <v>0</v>
      </c>
      <c r="BZ236" s="107">
        <f t="shared" si="64"/>
        <v>0</v>
      </c>
      <c r="CA236" s="109">
        <f t="shared" si="58"/>
        <v>258750</v>
      </c>
      <c r="CB236" s="109">
        <f t="shared" si="59"/>
        <v>0</v>
      </c>
      <c r="CC236" s="110">
        <f t="shared" si="65"/>
        <v>258750</v>
      </c>
      <c r="CD236" s="111">
        <f t="shared" si="60"/>
        <v>2675</v>
      </c>
      <c r="CE236" s="112">
        <f t="shared" si="66"/>
        <v>261425</v>
      </c>
      <c r="CF236" s="125"/>
      <c r="CG236" s="114"/>
      <c r="CH236" s="2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</row>
    <row r="237" spans="1:105" s="24" customFormat="1" x14ac:dyDescent="0.25">
      <c r="A237" s="308" t="s">
        <v>165</v>
      </c>
      <c r="B237" s="102">
        <f t="shared" si="68"/>
        <v>41503</v>
      </c>
      <c r="C237" s="329">
        <f t="shared" si="67"/>
        <v>258750</v>
      </c>
      <c r="D237" s="110">
        <f t="shared" si="67"/>
        <v>0</v>
      </c>
      <c r="E237" s="111">
        <f t="shared" si="61"/>
        <v>2675</v>
      </c>
      <c r="F237" s="212">
        <f t="shared" si="52"/>
        <v>261425</v>
      </c>
      <c r="G237" s="387"/>
      <c r="H237" s="387"/>
      <c r="I237" s="120"/>
      <c r="J237" s="120"/>
      <c r="K237" s="120"/>
      <c r="L237" s="107">
        <f t="shared" si="53"/>
        <v>0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07">
        <f t="shared" si="62"/>
        <v>0</v>
      </c>
      <c r="AC237" s="120"/>
      <c r="AD237" s="108">
        <f t="shared" si="54"/>
        <v>0</v>
      </c>
      <c r="AE237" s="387"/>
      <c r="AF237" s="387"/>
      <c r="AG237" s="387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07">
        <f t="shared" si="55"/>
        <v>0</v>
      </c>
      <c r="AU237" s="120"/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07">
        <f t="shared" si="63"/>
        <v>0</v>
      </c>
      <c r="BK237" s="120"/>
      <c r="BL237" s="107">
        <f t="shared" si="56"/>
        <v>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09">
        <f t="shared" si="57"/>
        <v>0</v>
      </c>
      <c r="BZ237" s="107">
        <f t="shared" si="64"/>
        <v>0</v>
      </c>
      <c r="CA237" s="109">
        <f t="shared" si="58"/>
        <v>258750</v>
      </c>
      <c r="CB237" s="109">
        <f t="shared" si="59"/>
        <v>0</v>
      </c>
      <c r="CC237" s="110">
        <f t="shared" si="65"/>
        <v>258750</v>
      </c>
      <c r="CD237" s="111">
        <f t="shared" si="60"/>
        <v>2675</v>
      </c>
      <c r="CE237" s="112">
        <f t="shared" si="66"/>
        <v>261425</v>
      </c>
      <c r="CF237" s="125"/>
      <c r="CG237" s="114"/>
      <c r="CH237" s="2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</row>
    <row r="238" spans="1:105" s="24" customFormat="1" x14ac:dyDescent="0.25">
      <c r="A238" s="309" t="s">
        <v>166</v>
      </c>
      <c r="B238" s="310">
        <f t="shared" si="68"/>
        <v>41504</v>
      </c>
      <c r="C238" s="329">
        <f t="shared" si="67"/>
        <v>258750</v>
      </c>
      <c r="D238" s="110">
        <f t="shared" si="67"/>
        <v>0</v>
      </c>
      <c r="E238" s="111">
        <f t="shared" si="61"/>
        <v>2675</v>
      </c>
      <c r="F238" s="212">
        <f t="shared" si="52"/>
        <v>261425</v>
      </c>
      <c r="G238" s="387"/>
      <c r="H238" s="387"/>
      <c r="I238" s="120"/>
      <c r="J238" s="120"/>
      <c r="K238" s="120"/>
      <c r="L238" s="107">
        <f t="shared" si="53"/>
        <v>0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07">
        <f t="shared" si="62"/>
        <v>0</v>
      </c>
      <c r="AC238" s="120"/>
      <c r="AD238" s="108">
        <f t="shared" si="54"/>
        <v>0</v>
      </c>
      <c r="AE238" s="387"/>
      <c r="AF238" s="387"/>
      <c r="AG238" s="387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07">
        <f t="shared" si="55"/>
        <v>0</v>
      </c>
      <c r="AU238" s="120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07">
        <f t="shared" si="63"/>
        <v>0</v>
      </c>
      <c r="BK238" s="120"/>
      <c r="BL238" s="107">
        <f t="shared" si="56"/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09">
        <f t="shared" si="57"/>
        <v>0</v>
      </c>
      <c r="BZ238" s="107">
        <f t="shared" si="64"/>
        <v>0</v>
      </c>
      <c r="CA238" s="109">
        <f t="shared" si="58"/>
        <v>258750</v>
      </c>
      <c r="CB238" s="109">
        <f t="shared" si="59"/>
        <v>0</v>
      </c>
      <c r="CC238" s="110">
        <f t="shared" si="65"/>
        <v>258750</v>
      </c>
      <c r="CD238" s="111">
        <f t="shared" si="60"/>
        <v>2675</v>
      </c>
      <c r="CE238" s="112">
        <f t="shared" si="66"/>
        <v>261425</v>
      </c>
      <c r="CF238" s="125"/>
      <c r="CG238" s="114"/>
      <c r="CH238" s="2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</row>
    <row r="239" spans="1:105" s="24" customFormat="1" x14ac:dyDescent="0.25">
      <c r="A239" s="308" t="s">
        <v>167</v>
      </c>
      <c r="B239" s="102">
        <f t="shared" si="68"/>
        <v>41505</v>
      </c>
      <c r="C239" s="329">
        <f t="shared" si="67"/>
        <v>258750</v>
      </c>
      <c r="D239" s="110">
        <f t="shared" si="67"/>
        <v>0</v>
      </c>
      <c r="E239" s="111">
        <f t="shared" si="61"/>
        <v>2675</v>
      </c>
      <c r="F239" s="212">
        <f t="shared" si="52"/>
        <v>261425</v>
      </c>
      <c r="G239" s="387"/>
      <c r="H239" s="387"/>
      <c r="I239" s="120"/>
      <c r="J239" s="120"/>
      <c r="K239" s="120"/>
      <c r="L239" s="107">
        <f t="shared" si="53"/>
        <v>0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07">
        <f t="shared" si="62"/>
        <v>0</v>
      </c>
      <c r="AC239" s="120"/>
      <c r="AD239" s="108">
        <f t="shared" si="54"/>
        <v>0</v>
      </c>
      <c r="AE239" s="387">
        <v>39000</v>
      </c>
      <c r="AF239" s="387"/>
      <c r="AG239" s="387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07">
        <f t="shared" si="55"/>
        <v>39000</v>
      </c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07">
        <f t="shared" si="63"/>
        <v>0</v>
      </c>
      <c r="BK239" s="120"/>
      <c r="BL239" s="107">
        <f t="shared" si="56"/>
        <v>39000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09">
        <f t="shared" si="57"/>
        <v>0</v>
      </c>
      <c r="BZ239" s="107">
        <f t="shared" si="64"/>
        <v>0</v>
      </c>
      <c r="CA239" s="109">
        <f t="shared" si="58"/>
        <v>219750</v>
      </c>
      <c r="CB239" s="109">
        <f t="shared" si="59"/>
        <v>0</v>
      </c>
      <c r="CC239" s="110">
        <f t="shared" si="65"/>
        <v>219750</v>
      </c>
      <c r="CD239" s="111">
        <f t="shared" si="60"/>
        <v>2675</v>
      </c>
      <c r="CE239" s="112">
        <f t="shared" si="66"/>
        <v>222425</v>
      </c>
      <c r="CF239" s="125"/>
      <c r="CG239" s="114"/>
      <c r="CH239" s="2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</row>
    <row r="240" spans="1:105" s="24" customFormat="1" x14ac:dyDescent="0.25">
      <c r="A240" s="308" t="s">
        <v>161</v>
      </c>
      <c r="B240" s="102">
        <f t="shared" si="68"/>
        <v>41506</v>
      </c>
      <c r="C240" s="329">
        <f t="shared" si="67"/>
        <v>219750</v>
      </c>
      <c r="D240" s="110">
        <f t="shared" si="67"/>
        <v>0</v>
      </c>
      <c r="E240" s="111">
        <f t="shared" si="61"/>
        <v>2675</v>
      </c>
      <c r="F240" s="212">
        <f t="shared" si="52"/>
        <v>222425</v>
      </c>
      <c r="G240" s="387">
        <v>170000</v>
      </c>
      <c r="H240" s="387"/>
      <c r="I240" s="120"/>
      <c r="J240" s="120"/>
      <c r="K240" s="120"/>
      <c r="L240" s="107">
        <f t="shared" si="53"/>
        <v>170000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07">
        <f t="shared" si="62"/>
        <v>0</v>
      </c>
      <c r="AC240" s="120"/>
      <c r="AD240" s="108">
        <f t="shared" si="54"/>
        <v>170000</v>
      </c>
      <c r="AE240" s="387">
        <v>29000</v>
      </c>
      <c r="AF240" s="387"/>
      <c r="AG240" s="387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07">
        <f t="shared" si="55"/>
        <v>29000</v>
      </c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07">
        <f t="shared" si="63"/>
        <v>0</v>
      </c>
      <c r="BK240" s="120"/>
      <c r="BL240" s="107">
        <f t="shared" si="56"/>
        <v>29000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09">
        <f t="shared" si="57"/>
        <v>0</v>
      </c>
      <c r="BZ240" s="107">
        <f t="shared" si="64"/>
        <v>0</v>
      </c>
      <c r="CA240" s="109">
        <f t="shared" si="58"/>
        <v>360750</v>
      </c>
      <c r="CB240" s="109">
        <f t="shared" si="59"/>
        <v>0</v>
      </c>
      <c r="CC240" s="110">
        <f t="shared" si="65"/>
        <v>360750</v>
      </c>
      <c r="CD240" s="111">
        <f t="shared" si="60"/>
        <v>2675</v>
      </c>
      <c r="CE240" s="112">
        <f t="shared" si="66"/>
        <v>363425</v>
      </c>
      <c r="CF240" s="125"/>
      <c r="CG240" s="114"/>
      <c r="CH240" s="2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</row>
    <row r="241" spans="1:105" s="24" customFormat="1" x14ac:dyDescent="0.25">
      <c r="A241" s="308" t="s">
        <v>162</v>
      </c>
      <c r="B241" s="102">
        <f t="shared" si="68"/>
        <v>41507</v>
      </c>
      <c r="C241" s="329">
        <f t="shared" si="67"/>
        <v>360750</v>
      </c>
      <c r="D241" s="110">
        <f t="shared" si="67"/>
        <v>0</v>
      </c>
      <c r="E241" s="111">
        <f t="shared" si="61"/>
        <v>2675</v>
      </c>
      <c r="F241" s="212">
        <f t="shared" si="52"/>
        <v>363425</v>
      </c>
      <c r="G241" s="387"/>
      <c r="H241" s="387"/>
      <c r="I241" s="120"/>
      <c r="J241" s="120"/>
      <c r="K241" s="120"/>
      <c r="L241" s="107">
        <f t="shared" si="53"/>
        <v>0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07">
        <f t="shared" si="62"/>
        <v>0</v>
      </c>
      <c r="AC241" s="120"/>
      <c r="AD241" s="108">
        <f t="shared" si="54"/>
        <v>0</v>
      </c>
      <c r="AE241" s="387">
        <v>38000</v>
      </c>
      <c r="AF241" s="387">
        <v>20000</v>
      </c>
      <c r="AG241" s="387">
        <v>11000</v>
      </c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07">
        <f t="shared" si="55"/>
        <v>69000</v>
      </c>
      <c r="AU241" s="120"/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07">
        <f t="shared" si="63"/>
        <v>0</v>
      </c>
      <c r="BK241" s="120"/>
      <c r="BL241" s="107">
        <f t="shared" si="56"/>
        <v>69000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09">
        <f t="shared" si="57"/>
        <v>0</v>
      </c>
      <c r="BZ241" s="107">
        <f t="shared" si="64"/>
        <v>0</v>
      </c>
      <c r="CA241" s="109">
        <f t="shared" si="58"/>
        <v>291750</v>
      </c>
      <c r="CB241" s="109">
        <f t="shared" si="59"/>
        <v>0</v>
      </c>
      <c r="CC241" s="110">
        <f t="shared" si="65"/>
        <v>291750</v>
      </c>
      <c r="CD241" s="111">
        <f t="shared" si="60"/>
        <v>2675</v>
      </c>
      <c r="CE241" s="112">
        <f t="shared" si="66"/>
        <v>294425</v>
      </c>
      <c r="CF241" s="125"/>
      <c r="CG241" s="114"/>
      <c r="CH241" s="2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</row>
    <row r="242" spans="1:105" s="24" customFormat="1" x14ac:dyDescent="0.25">
      <c r="A242" s="308" t="s">
        <v>163</v>
      </c>
      <c r="B242" s="102">
        <f t="shared" si="68"/>
        <v>41508</v>
      </c>
      <c r="C242" s="329">
        <f t="shared" si="67"/>
        <v>291750</v>
      </c>
      <c r="D242" s="110">
        <f t="shared" si="67"/>
        <v>0</v>
      </c>
      <c r="E242" s="111">
        <f t="shared" si="61"/>
        <v>2675</v>
      </c>
      <c r="F242" s="212">
        <f t="shared" si="52"/>
        <v>294425</v>
      </c>
      <c r="G242" s="387"/>
      <c r="H242" s="387"/>
      <c r="I242" s="120"/>
      <c r="J242" s="120"/>
      <c r="K242" s="120"/>
      <c r="L242" s="107">
        <f t="shared" si="53"/>
        <v>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07">
        <f t="shared" si="62"/>
        <v>0</v>
      </c>
      <c r="AC242" s="120"/>
      <c r="AD242" s="108">
        <f t="shared" si="54"/>
        <v>0</v>
      </c>
      <c r="AE242" s="387">
        <v>29000</v>
      </c>
      <c r="AF242" s="387"/>
      <c r="AG242" s="387">
        <v>17000</v>
      </c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07">
        <f t="shared" si="55"/>
        <v>46000</v>
      </c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07">
        <f t="shared" si="63"/>
        <v>0</v>
      </c>
      <c r="BK242" s="120"/>
      <c r="BL242" s="107">
        <f t="shared" si="56"/>
        <v>46000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09">
        <f t="shared" si="57"/>
        <v>0</v>
      </c>
      <c r="BZ242" s="107">
        <f t="shared" si="64"/>
        <v>0</v>
      </c>
      <c r="CA242" s="109">
        <f t="shared" si="58"/>
        <v>245750</v>
      </c>
      <c r="CB242" s="109">
        <f t="shared" si="59"/>
        <v>0</v>
      </c>
      <c r="CC242" s="110">
        <f t="shared" si="65"/>
        <v>245750</v>
      </c>
      <c r="CD242" s="111">
        <f t="shared" si="60"/>
        <v>2675</v>
      </c>
      <c r="CE242" s="112">
        <f t="shared" si="66"/>
        <v>248425</v>
      </c>
      <c r="CF242" s="125"/>
      <c r="CG242" s="114"/>
      <c r="CH242" s="2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</row>
    <row r="243" spans="1:105" s="24" customFormat="1" x14ac:dyDescent="0.25">
      <c r="A243" s="308" t="s">
        <v>164</v>
      </c>
      <c r="B243" s="102">
        <f t="shared" si="68"/>
        <v>41509</v>
      </c>
      <c r="C243" s="329">
        <f t="shared" si="67"/>
        <v>245750</v>
      </c>
      <c r="D243" s="110">
        <f t="shared" si="67"/>
        <v>0</v>
      </c>
      <c r="E243" s="111">
        <f t="shared" si="61"/>
        <v>2675</v>
      </c>
      <c r="F243" s="212">
        <f t="shared" si="52"/>
        <v>248425</v>
      </c>
      <c r="G243" s="387">
        <v>66000</v>
      </c>
      <c r="H243" s="387"/>
      <c r="I243" s="120"/>
      <c r="J243" s="120"/>
      <c r="K243" s="120"/>
      <c r="L243" s="107">
        <f t="shared" si="53"/>
        <v>66000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07">
        <f t="shared" si="62"/>
        <v>0</v>
      </c>
      <c r="AC243" s="120"/>
      <c r="AD243" s="108">
        <f t="shared" si="54"/>
        <v>66000</v>
      </c>
      <c r="AE243" s="387">
        <v>68000</v>
      </c>
      <c r="AF243" s="387"/>
      <c r="AG243" s="387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07">
        <f t="shared" si="55"/>
        <v>68000</v>
      </c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07">
        <f t="shared" si="63"/>
        <v>0</v>
      </c>
      <c r="BK243" s="120"/>
      <c r="BL243" s="107">
        <f t="shared" si="56"/>
        <v>68000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09">
        <f t="shared" si="57"/>
        <v>0</v>
      </c>
      <c r="BZ243" s="107">
        <f t="shared" si="64"/>
        <v>0</v>
      </c>
      <c r="CA243" s="109">
        <f t="shared" si="58"/>
        <v>243750</v>
      </c>
      <c r="CB243" s="109">
        <f t="shared" si="59"/>
        <v>0</v>
      </c>
      <c r="CC243" s="110">
        <f t="shared" si="65"/>
        <v>243750</v>
      </c>
      <c r="CD243" s="111">
        <f t="shared" si="60"/>
        <v>2675</v>
      </c>
      <c r="CE243" s="112">
        <f t="shared" si="66"/>
        <v>246425</v>
      </c>
      <c r="CF243" s="125"/>
      <c r="CG243" s="114"/>
      <c r="CH243" s="2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</row>
    <row r="244" spans="1:105" s="24" customFormat="1" x14ac:dyDescent="0.25">
      <c r="A244" s="308" t="s">
        <v>165</v>
      </c>
      <c r="B244" s="102">
        <f t="shared" si="68"/>
        <v>41510</v>
      </c>
      <c r="C244" s="329">
        <f t="shared" si="67"/>
        <v>243750</v>
      </c>
      <c r="D244" s="110">
        <f t="shared" si="67"/>
        <v>0</v>
      </c>
      <c r="E244" s="111">
        <f t="shared" si="61"/>
        <v>2675</v>
      </c>
      <c r="F244" s="212">
        <f t="shared" si="52"/>
        <v>246425</v>
      </c>
      <c r="G244" s="387">
        <v>35000</v>
      </c>
      <c r="H244" s="387"/>
      <c r="I244" s="120"/>
      <c r="J244" s="120"/>
      <c r="K244" s="120"/>
      <c r="L244" s="107">
        <f t="shared" si="53"/>
        <v>35000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07">
        <f t="shared" si="62"/>
        <v>0</v>
      </c>
      <c r="AC244" s="120"/>
      <c r="AD244" s="108">
        <f t="shared" si="54"/>
        <v>35000</v>
      </c>
      <c r="AE244" s="387"/>
      <c r="AF244" s="387">
        <v>12000</v>
      </c>
      <c r="AG244" s="387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07">
        <f t="shared" si="55"/>
        <v>12000</v>
      </c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07">
        <f t="shared" si="63"/>
        <v>0</v>
      </c>
      <c r="BK244" s="120"/>
      <c r="BL244" s="107">
        <f t="shared" si="56"/>
        <v>12000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09">
        <f t="shared" si="57"/>
        <v>0</v>
      </c>
      <c r="BZ244" s="107">
        <f t="shared" si="64"/>
        <v>0</v>
      </c>
      <c r="CA244" s="109">
        <f t="shared" si="58"/>
        <v>266750</v>
      </c>
      <c r="CB244" s="109">
        <f t="shared" si="59"/>
        <v>0</v>
      </c>
      <c r="CC244" s="110">
        <f t="shared" si="65"/>
        <v>266750</v>
      </c>
      <c r="CD244" s="111">
        <f t="shared" si="60"/>
        <v>2675</v>
      </c>
      <c r="CE244" s="112">
        <f t="shared" si="66"/>
        <v>269425</v>
      </c>
      <c r="CF244" s="125"/>
      <c r="CG244" s="114"/>
      <c r="CH244" s="2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</row>
    <row r="245" spans="1:105" s="24" customFormat="1" x14ac:dyDescent="0.25">
      <c r="A245" s="309" t="s">
        <v>166</v>
      </c>
      <c r="B245" s="310">
        <f t="shared" si="68"/>
        <v>41511</v>
      </c>
      <c r="C245" s="329">
        <f t="shared" si="67"/>
        <v>266750</v>
      </c>
      <c r="D245" s="110">
        <f t="shared" si="67"/>
        <v>0</v>
      </c>
      <c r="E245" s="111">
        <f t="shared" si="61"/>
        <v>2675</v>
      </c>
      <c r="F245" s="212">
        <f t="shared" si="52"/>
        <v>269425</v>
      </c>
      <c r="G245" s="387"/>
      <c r="H245" s="387"/>
      <c r="I245" s="120"/>
      <c r="J245" s="120"/>
      <c r="K245" s="120"/>
      <c r="L245" s="107">
        <f t="shared" si="53"/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07">
        <f t="shared" si="62"/>
        <v>0</v>
      </c>
      <c r="AC245" s="120"/>
      <c r="AD245" s="108">
        <f t="shared" si="54"/>
        <v>0</v>
      </c>
      <c r="AE245" s="387"/>
      <c r="AF245" s="387"/>
      <c r="AG245" s="387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07">
        <f t="shared" si="55"/>
        <v>0</v>
      </c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07">
        <f t="shared" si="63"/>
        <v>0</v>
      </c>
      <c r="BK245" s="120"/>
      <c r="BL245" s="107">
        <f t="shared" si="56"/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09">
        <f t="shared" si="57"/>
        <v>0</v>
      </c>
      <c r="BZ245" s="107">
        <f t="shared" si="64"/>
        <v>0</v>
      </c>
      <c r="CA245" s="109">
        <f t="shared" si="58"/>
        <v>266750</v>
      </c>
      <c r="CB245" s="109">
        <f t="shared" si="59"/>
        <v>0</v>
      </c>
      <c r="CC245" s="110">
        <f t="shared" si="65"/>
        <v>266750</v>
      </c>
      <c r="CD245" s="111">
        <f t="shared" si="60"/>
        <v>2675</v>
      </c>
      <c r="CE245" s="112">
        <f t="shared" si="66"/>
        <v>269425</v>
      </c>
      <c r="CF245" s="125"/>
      <c r="CG245" s="114"/>
      <c r="CH245" s="2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</row>
    <row r="246" spans="1:105" s="24" customFormat="1" x14ac:dyDescent="0.25">
      <c r="A246" s="308" t="s">
        <v>167</v>
      </c>
      <c r="B246" s="102">
        <f t="shared" si="68"/>
        <v>41512</v>
      </c>
      <c r="C246" s="329">
        <f t="shared" si="67"/>
        <v>266750</v>
      </c>
      <c r="D246" s="110">
        <f t="shared" si="67"/>
        <v>0</v>
      </c>
      <c r="E246" s="111">
        <f t="shared" si="61"/>
        <v>2675</v>
      </c>
      <c r="F246" s="212">
        <f t="shared" si="52"/>
        <v>269425</v>
      </c>
      <c r="G246" s="387"/>
      <c r="H246" s="387"/>
      <c r="I246" s="120"/>
      <c r="J246" s="120"/>
      <c r="K246" s="120"/>
      <c r="L246" s="107">
        <f t="shared" si="53"/>
        <v>0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07">
        <f t="shared" si="62"/>
        <v>0</v>
      </c>
      <c r="AC246" s="120"/>
      <c r="AD246" s="108">
        <f t="shared" si="54"/>
        <v>0</v>
      </c>
      <c r="AE246" s="387">
        <v>33000</v>
      </c>
      <c r="AF246" s="387">
        <v>12000</v>
      </c>
      <c r="AG246" s="387">
        <v>21000</v>
      </c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07">
        <f t="shared" si="55"/>
        <v>66000</v>
      </c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07">
        <f t="shared" si="63"/>
        <v>0</v>
      </c>
      <c r="BK246" s="120"/>
      <c r="BL246" s="107">
        <f t="shared" si="56"/>
        <v>66000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09">
        <f t="shared" si="57"/>
        <v>0</v>
      </c>
      <c r="BZ246" s="107">
        <f t="shared" si="64"/>
        <v>0</v>
      </c>
      <c r="CA246" s="109">
        <f t="shared" si="58"/>
        <v>200750</v>
      </c>
      <c r="CB246" s="109">
        <f t="shared" si="59"/>
        <v>0</v>
      </c>
      <c r="CC246" s="110">
        <f t="shared" si="65"/>
        <v>200750</v>
      </c>
      <c r="CD246" s="111">
        <f t="shared" si="60"/>
        <v>2675</v>
      </c>
      <c r="CE246" s="112">
        <f t="shared" si="66"/>
        <v>203425</v>
      </c>
      <c r="CF246" s="125"/>
      <c r="CG246" s="114"/>
      <c r="CH246" s="2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</row>
    <row r="247" spans="1:105" s="24" customFormat="1" x14ac:dyDescent="0.25">
      <c r="A247" s="308" t="s">
        <v>161</v>
      </c>
      <c r="B247" s="102">
        <f t="shared" si="68"/>
        <v>41513</v>
      </c>
      <c r="C247" s="329">
        <f t="shared" si="67"/>
        <v>200750</v>
      </c>
      <c r="D247" s="110">
        <f t="shared" si="67"/>
        <v>0</v>
      </c>
      <c r="E247" s="111">
        <f t="shared" si="61"/>
        <v>2675</v>
      </c>
      <c r="F247" s="212">
        <f t="shared" si="52"/>
        <v>203425</v>
      </c>
      <c r="G247" s="387"/>
      <c r="H247" s="387"/>
      <c r="I247" s="120"/>
      <c r="J247" s="120"/>
      <c r="K247" s="120"/>
      <c r="L247" s="107">
        <f t="shared" si="53"/>
        <v>0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07">
        <f t="shared" si="62"/>
        <v>0</v>
      </c>
      <c r="AC247" s="120"/>
      <c r="AD247" s="108">
        <f t="shared" si="54"/>
        <v>0</v>
      </c>
      <c r="AE247" s="387">
        <v>38500</v>
      </c>
      <c r="AF247" s="387"/>
      <c r="AG247" s="387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07">
        <f t="shared" si="55"/>
        <v>38500</v>
      </c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07">
        <f t="shared" si="63"/>
        <v>0</v>
      </c>
      <c r="BK247" s="120"/>
      <c r="BL247" s="107">
        <f t="shared" si="56"/>
        <v>38500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09">
        <f t="shared" si="57"/>
        <v>0</v>
      </c>
      <c r="BZ247" s="107">
        <f t="shared" si="64"/>
        <v>0</v>
      </c>
      <c r="CA247" s="109">
        <f t="shared" si="58"/>
        <v>162250</v>
      </c>
      <c r="CB247" s="109">
        <f t="shared" si="59"/>
        <v>0</v>
      </c>
      <c r="CC247" s="110">
        <f t="shared" si="65"/>
        <v>162250</v>
      </c>
      <c r="CD247" s="111">
        <f t="shared" si="60"/>
        <v>2675</v>
      </c>
      <c r="CE247" s="112">
        <f t="shared" si="66"/>
        <v>164925</v>
      </c>
      <c r="CF247" s="125"/>
      <c r="CG247" s="114"/>
      <c r="CH247" s="2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</row>
    <row r="248" spans="1:105" s="24" customFormat="1" x14ac:dyDescent="0.25">
      <c r="A248" s="308" t="s">
        <v>162</v>
      </c>
      <c r="B248" s="102">
        <f t="shared" si="68"/>
        <v>41514</v>
      </c>
      <c r="C248" s="329">
        <f t="shared" si="67"/>
        <v>162250</v>
      </c>
      <c r="D248" s="110">
        <f t="shared" si="67"/>
        <v>0</v>
      </c>
      <c r="E248" s="111">
        <f t="shared" si="61"/>
        <v>2675</v>
      </c>
      <c r="F248" s="212">
        <f t="shared" si="52"/>
        <v>164925</v>
      </c>
      <c r="G248" s="387">
        <v>139000</v>
      </c>
      <c r="H248" s="387"/>
      <c r="I248" s="120"/>
      <c r="J248" s="120"/>
      <c r="K248" s="120"/>
      <c r="L248" s="107">
        <f t="shared" si="53"/>
        <v>139000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07">
        <f t="shared" si="62"/>
        <v>0</v>
      </c>
      <c r="AC248" s="120"/>
      <c r="AD248" s="108">
        <f t="shared" si="54"/>
        <v>139000</v>
      </c>
      <c r="AE248" s="387">
        <v>28000</v>
      </c>
      <c r="AF248" s="387">
        <v>12000</v>
      </c>
      <c r="AG248" s="387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07">
        <f t="shared" si="55"/>
        <v>40000</v>
      </c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07">
        <f t="shared" si="63"/>
        <v>0</v>
      </c>
      <c r="BK248" s="120"/>
      <c r="BL248" s="107">
        <f t="shared" si="56"/>
        <v>40000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09">
        <f t="shared" si="57"/>
        <v>0</v>
      </c>
      <c r="BZ248" s="107">
        <f t="shared" si="64"/>
        <v>0</v>
      </c>
      <c r="CA248" s="109">
        <f t="shared" si="58"/>
        <v>261250</v>
      </c>
      <c r="CB248" s="109">
        <f t="shared" si="59"/>
        <v>0</v>
      </c>
      <c r="CC248" s="110">
        <f t="shared" si="65"/>
        <v>261250</v>
      </c>
      <c r="CD248" s="111">
        <f t="shared" si="60"/>
        <v>2675</v>
      </c>
      <c r="CE248" s="112">
        <f t="shared" si="66"/>
        <v>263925</v>
      </c>
      <c r="CF248" s="125"/>
      <c r="CG248" s="114"/>
      <c r="CH248" s="2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</row>
    <row r="249" spans="1:105" s="24" customFormat="1" x14ac:dyDescent="0.25">
      <c r="A249" s="308" t="s">
        <v>163</v>
      </c>
      <c r="B249" s="102">
        <f t="shared" si="68"/>
        <v>41515</v>
      </c>
      <c r="C249" s="329">
        <f t="shared" si="67"/>
        <v>261250</v>
      </c>
      <c r="D249" s="110">
        <f t="shared" si="67"/>
        <v>0</v>
      </c>
      <c r="E249" s="111">
        <f t="shared" si="61"/>
        <v>2675</v>
      </c>
      <c r="F249" s="212">
        <f t="shared" si="52"/>
        <v>263925</v>
      </c>
      <c r="G249" s="387"/>
      <c r="H249" s="387"/>
      <c r="I249" s="120"/>
      <c r="J249" s="120"/>
      <c r="K249" s="120"/>
      <c r="L249" s="107">
        <f t="shared" si="53"/>
        <v>0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07">
        <f t="shared" si="62"/>
        <v>0</v>
      </c>
      <c r="AC249" s="120"/>
      <c r="AD249" s="108">
        <f t="shared" si="54"/>
        <v>0</v>
      </c>
      <c r="AE249" s="387">
        <v>28000</v>
      </c>
      <c r="AF249" s="387">
        <v>9000</v>
      </c>
      <c r="AG249" s="387">
        <v>12000</v>
      </c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07">
        <f t="shared" si="55"/>
        <v>49000</v>
      </c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07">
        <f t="shared" si="63"/>
        <v>0</v>
      </c>
      <c r="BK249" s="120"/>
      <c r="BL249" s="107">
        <f t="shared" si="56"/>
        <v>49000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09">
        <f t="shared" si="57"/>
        <v>0</v>
      </c>
      <c r="BZ249" s="107">
        <f t="shared" si="64"/>
        <v>0</v>
      </c>
      <c r="CA249" s="109">
        <f t="shared" si="58"/>
        <v>212250</v>
      </c>
      <c r="CB249" s="109">
        <f t="shared" si="59"/>
        <v>0</v>
      </c>
      <c r="CC249" s="110">
        <f t="shared" si="65"/>
        <v>212250</v>
      </c>
      <c r="CD249" s="111">
        <f t="shared" si="60"/>
        <v>2675</v>
      </c>
      <c r="CE249" s="112">
        <f t="shared" si="66"/>
        <v>214925</v>
      </c>
      <c r="CF249" s="125"/>
      <c r="CG249" s="114"/>
      <c r="CH249" s="2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</row>
    <row r="250" spans="1:105" s="24" customFormat="1" x14ac:dyDescent="0.25">
      <c r="A250" s="308" t="s">
        <v>164</v>
      </c>
      <c r="B250" s="102">
        <f t="shared" si="68"/>
        <v>41516</v>
      </c>
      <c r="C250" s="329">
        <f t="shared" si="67"/>
        <v>212250</v>
      </c>
      <c r="D250" s="110">
        <f t="shared" si="67"/>
        <v>0</v>
      </c>
      <c r="E250" s="111">
        <f t="shared" si="61"/>
        <v>2675</v>
      </c>
      <c r="F250" s="212">
        <f t="shared" si="52"/>
        <v>214925</v>
      </c>
      <c r="G250" s="387">
        <v>65000</v>
      </c>
      <c r="H250" s="387"/>
      <c r="I250" s="120"/>
      <c r="J250" s="120"/>
      <c r="K250" s="120"/>
      <c r="L250" s="107">
        <f t="shared" si="53"/>
        <v>65000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07">
        <f t="shared" si="62"/>
        <v>0</v>
      </c>
      <c r="AC250" s="120"/>
      <c r="AD250" s="108">
        <f t="shared" si="54"/>
        <v>65000</v>
      </c>
      <c r="AE250" s="387">
        <v>66000</v>
      </c>
      <c r="AF250" s="387"/>
      <c r="AG250" s="387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07">
        <f t="shared" si="55"/>
        <v>66000</v>
      </c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07">
        <f t="shared" si="63"/>
        <v>0</v>
      </c>
      <c r="BK250" s="120"/>
      <c r="BL250" s="107">
        <f t="shared" si="56"/>
        <v>66000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09">
        <f t="shared" si="57"/>
        <v>0</v>
      </c>
      <c r="BZ250" s="107">
        <f t="shared" si="64"/>
        <v>0</v>
      </c>
      <c r="CA250" s="109">
        <f t="shared" si="58"/>
        <v>211250</v>
      </c>
      <c r="CB250" s="109">
        <f t="shared" si="59"/>
        <v>0</v>
      </c>
      <c r="CC250" s="110">
        <f t="shared" si="65"/>
        <v>211250</v>
      </c>
      <c r="CD250" s="111">
        <f t="shared" si="60"/>
        <v>2675</v>
      </c>
      <c r="CE250" s="112">
        <f t="shared" si="66"/>
        <v>213925</v>
      </c>
      <c r="CF250" s="125"/>
      <c r="CG250" s="114"/>
      <c r="CH250" s="2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</row>
    <row r="251" spans="1:105" s="24" customFormat="1" ht="15.75" thickBot="1" x14ac:dyDescent="0.3">
      <c r="A251" s="308" t="s">
        <v>165</v>
      </c>
      <c r="B251" s="102">
        <f t="shared" si="68"/>
        <v>41517</v>
      </c>
      <c r="C251" s="329">
        <f t="shared" si="67"/>
        <v>211250</v>
      </c>
      <c r="D251" s="110">
        <f t="shared" si="67"/>
        <v>0</v>
      </c>
      <c r="E251" s="111">
        <f t="shared" si="61"/>
        <v>2675</v>
      </c>
      <c r="F251" s="218">
        <f t="shared" si="52"/>
        <v>213925</v>
      </c>
      <c r="G251" s="394">
        <v>87000</v>
      </c>
      <c r="H251" s="395"/>
      <c r="I251" s="219"/>
      <c r="J251" s="219"/>
      <c r="K251" s="219"/>
      <c r="L251" s="220">
        <f t="shared" si="53"/>
        <v>87000</v>
      </c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  <c r="AA251" s="219"/>
      <c r="AB251" s="220">
        <f t="shared" si="62"/>
        <v>0</v>
      </c>
      <c r="AC251" s="219"/>
      <c r="AD251" s="221">
        <f t="shared" si="54"/>
        <v>87000</v>
      </c>
      <c r="AE251" s="395"/>
      <c r="AF251" s="395">
        <v>10000</v>
      </c>
      <c r="AG251" s="395"/>
      <c r="AH251" s="219"/>
      <c r="AI251" s="219"/>
      <c r="AJ251" s="219"/>
      <c r="AK251" s="219"/>
      <c r="AL251" s="219"/>
      <c r="AM251" s="219"/>
      <c r="AN251" s="219"/>
      <c r="AO251" s="219"/>
      <c r="AP251" s="219"/>
      <c r="AQ251" s="219"/>
      <c r="AR251" s="219"/>
      <c r="AS251" s="219"/>
      <c r="AT251" s="220">
        <f t="shared" si="55"/>
        <v>10000</v>
      </c>
      <c r="AU251" s="219"/>
      <c r="AV251" s="219"/>
      <c r="AW251" s="219"/>
      <c r="AX251" s="219"/>
      <c r="AY251" s="219"/>
      <c r="AZ251" s="219"/>
      <c r="BA251" s="219"/>
      <c r="BB251" s="219"/>
      <c r="BC251" s="219"/>
      <c r="BD251" s="219"/>
      <c r="BE251" s="219"/>
      <c r="BF251" s="219"/>
      <c r="BG251" s="219"/>
      <c r="BH251" s="219"/>
      <c r="BI251" s="219"/>
      <c r="BJ251" s="220">
        <f t="shared" si="63"/>
        <v>0</v>
      </c>
      <c r="BK251" s="219"/>
      <c r="BL251" s="220">
        <f t="shared" si="56"/>
        <v>10000</v>
      </c>
      <c r="BM251" s="219"/>
      <c r="BN251" s="219"/>
      <c r="BO251" s="219"/>
      <c r="BP251" s="219"/>
      <c r="BQ251" s="219"/>
      <c r="BR251" s="219"/>
      <c r="BS251" s="219"/>
      <c r="BT251" s="219"/>
      <c r="BU251" s="219"/>
      <c r="BV251" s="219"/>
      <c r="BW251" s="219"/>
      <c r="BX251" s="219"/>
      <c r="BY251" s="109">
        <f t="shared" si="57"/>
        <v>0</v>
      </c>
      <c r="BZ251" s="241">
        <f t="shared" si="64"/>
        <v>0</v>
      </c>
      <c r="CA251" s="241">
        <f t="shared" si="58"/>
        <v>288250</v>
      </c>
      <c r="CB251" s="241">
        <f t="shared" si="59"/>
        <v>0</v>
      </c>
      <c r="CC251" s="237">
        <f t="shared" si="65"/>
        <v>288250</v>
      </c>
      <c r="CD251" s="111">
        <f t="shared" si="60"/>
        <v>2675</v>
      </c>
      <c r="CE251" s="222">
        <f t="shared" si="66"/>
        <v>290925</v>
      </c>
      <c r="CF251" s="121">
        <f>CG251-CE251</f>
        <v>2034</v>
      </c>
      <c r="CG251" s="122">
        <f>F252</f>
        <v>292959</v>
      </c>
      <c r="CH251" s="2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</row>
    <row r="252" spans="1:105" s="24" customFormat="1" x14ac:dyDescent="0.25">
      <c r="A252" s="309" t="s">
        <v>166</v>
      </c>
      <c r="B252" s="310">
        <f t="shared" si="68"/>
        <v>41518</v>
      </c>
      <c r="C252" s="103">
        <v>290284</v>
      </c>
      <c r="D252" s="123">
        <v>0</v>
      </c>
      <c r="E252" s="124">
        <f t="shared" si="61"/>
        <v>2675</v>
      </c>
      <c r="F252" s="212">
        <f t="shared" si="52"/>
        <v>292959</v>
      </c>
      <c r="G252" s="330"/>
      <c r="H252" s="387"/>
      <c r="I252" s="120"/>
      <c r="J252" s="120"/>
      <c r="K252" s="120"/>
      <c r="L252" s="107">
        <f t="shared" si="53"/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07">
        <f t="shared" si="62"/>
        <v>0</v>
      </c>
      <c r="AC252" s="120"/>
      <c r="AD252" s="108">
        <f t="shared" si="54"/>
        <v>0</v>
      </c>
      <c r="AE252" s="331"/>
      <c r="AF252" s="331"/>
      <c r="AG252" s="331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07">
        <f t="shared" si="55"/>
        <v>0</v>
      </c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07">
        <f t="shared" si="63"/>
        <v>0</v>
      </c>
      <c r="BK252" s="120"/>
      <c r="BL252" s="107">
        <f t="shared" si="56"/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09">
        <f t="shared" si="57"/>
        <v>0</v>
      </c>
      <c r="BZ252" s="107">
        <f t="shared" si="64"/>
        <v>0</v>
      </c>
      <c r="CA252" s="109">
        <f t="shared" si="58"/>
        <v>290284</v>
      </c>
      <c r="CB252" s="109">
        <f t="shared" si="59"/>
        <v>0</v>
      </c>
      <c r="CC252" s="110">
        <f t="shared" si="65"/>
        <v>290284</v>
      </c>
      <c r="CD252" s="111">
        <f t="shared" si="60"/>
        <v>2675</v>
      </c>
      <c r="CE252" s="112">
        <f t="shared" si="66"/>
        <v>292959</v>
      </c>
      <c r="CF252" s="125"/>
      <c r="CG252" s="114"/>
      <c r="CH252" s="2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</row>
    <row r="253" spans="1:105" s="24" customFormat="1" x14ac:dyDescent="0.25">
      <c r="A253" s="308" t="s">
        <v>167</v>
      </c>
      <c r="B253" s="102">
        <f t="shared" si="68"/>
        <v>41519</v>
      </c>
      <c r="C253" s="329">
        <f t="shared" si="67"/>
        <v>290284</v>
      </c>
      <c r="D253" s="110">
        <f t="shared" si="67"/>
        <v>0</v>
      </c>
      <c r="E253" s="111">
        <f t="shared" si="61"/>
        <v>2675</v>
      </c>
      <c r="F253" s="212">
        <f t="shared" si="52"/>
        <v>292959</v>
      </c>
      <c r="G253" s="330"/>
      <c r="H253" s="387"/>
      <c r="I253" s="120"/>
      <c r="J253" s="120"/>
      <c r="K253" s="120"/>
      <c r="L253" s="107">
        <f t="shared" si="53"/>
        <v>0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07">
        <f t="shared" si="62"/>
        <v>0</v>
      </c>
      <c r="AC253" s="120"/>
      <c r="AD253" s="108">
        <f t="shared" si="54"/>
        <v>0</v>
      </c>
      <c r="AE253" s="330">
        <v>19000</v>
      </c>
      <c r="AF253" s="330"/>
      <c r="AG253" s="330">
        <v>21000</v>
      </c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07">
        <f t="shared" si="55"/>
        <v>40000</v>
      </c>
      <c r="AU253" s="120"/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07">
        <f t="shared" si="63"/>
        <v>0</v>
      </c>
      <c r="BK253" s="120"/>
      <c r="BL253" s="107">
        <f t="shared" si="56"/>
        <v>40000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09">
        <f t="shared" si="57"/>
        <v>0</v>
      </c>
      <c r="BZ253" s="107">
        <f t="shared" si="64"/>
        <v>0</v>
      </c>
      <c r="CA253" s="109">
        <f t="shared" si="58"/>
        <v>250284</v>
      </c>
      <c r="CB253" s="109">
        <f t="shared" si="59"/>
        <v>0</v>
      </c>
      <c r="CC253" s="110">
        <f t="shared" si="65"/>
        <v>250284</v>
      </c>
      <c r="CD253" s="111">
        <f t="shared" si="60"/>
        <v>2675</v>
      </c>
      <c r="CE253" s="112">
        <f t="shared" si="66"/>
        <v>252959</v>
      </c>
      <c r="CF253" s="125"/>
      <c r="CG253" s="114"/>
      <c r="CH253" s="2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</row>
    <row r="254" spans="1:105" s="24" customFormat="1" x14ac:dyDescent="0.25">
      <c r="A254" s="308" t="s">
        <v>161</v>
      </c>
      <c r="B254" s="102">
        <f t="shared" si="68"/>
        <v>41520</v>
      </c>
      <c r="C254" s="329">
        <f t="shared" si="67"/>
        <v>250284</v>
      </c>
      <c r="D254" s="110">
        <f t="shared" si="67"/>
        <v>0</v>
      </c>
      <c r="E254" s="111">
        <f t="shared" si="61"/>
        <v>2675</v>
      </c>
      <c r="F254" s="212">
        <f t="shared" si="52"/>
        <v>252959</v>
      </c>
      <c r="G254" s="330"/>
      <c r="H254" s="387"/>
      <c r="I254" s="120"/>
      <c r="J254" s="120"/>
      <c r="K254" s="120"/>
      <c r="L254" s="107">
        <f t="shared" si="53"/>
        <v>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07">
        <f t="shared" si="62"/>
        <v>0</v>
      </c>
      <c r="AC254" s="120"/>
      <c r="AD254" s="108">
        <f t="shared" si="54"/>
        <v>0</v>
      </c>
      <c r="AE254" s="330">
        <v>26000</v>
      </c>
      <c r="AF254" s="330"/>
      <c r="AG254" s="33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07">
        <f t="shared" si="55"/>
        <v>26000</v>
      </c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07">
        <f t="shared" si="63"/>
        <v>0</v>
      </c>
      <c r="BK254" s="120"/>
      <c r="BL254" s="107">
        <f t="shared" si="56"/>
        <v>26000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09">
        <f t="shared" si="57"/>
        <v>0</v>
      </c>
      <c r="BZ254" s="107">
        <f t="shared" si="64"/>
        <v>0</v>
      </c>
      <c r="CA254" s="109">
        <f t="shared" si="58"/>
        <v>224284</v>
      </c>
      <c r="CB254" s="109">
        <f t="shared" si="59"/>
        <v>0</v>
      </c>
      <c r="CC254" s="110">
        <f t="shared" si="65"/>
        <v>224284</v>
      </c>
      <c r="CD254" s="111">
        <f t="shared" si="60"/>
        <v>2675</v>
      </c>
      <c r="CE254" s="112">
        <f t="shared" si="66"/>
        <v>226959</v>
      </c>
      <c r="CF254" s="125"/>
      <c r="CG254" s="114"/>
      <c r="CH254" s="2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</row>
    <row r="255" spans="1:105" s="24" customFormat="1" x14ac:dyDescent="0.25">
      <c r="A255" s="308" t="s">
        <v>162</v>
      </c>
      <c r="B255" s="102">
        <f t="shared" si="68"/>
        <v>41521</v>
      </c>
      <c r="C255" s="329">
        <f t="shared" si="67"/>
        <v>224284</v>
      </c>
      <c r="D255" s="110">
        <f t="shared" si="67"/>
        <v>0</v>
      </c>
      <c r="E255" s="111">
        <f t="shared" si="61"/>
        <v>2675</v>
      </c>
      <c r="F255" s="212">
        <f t="shared" si="52"/>
        <v>226959</v>
      </c>
      <c r="G255" s="330">
        <v>120000</v>
      </c>
      <c r="H255" s="120"/>
      <c r="I255" s="120"/>
      <c r="J255" s="120"/>
      <c r="K255" s="120"/>
      <c r="L255" s="107">
        <f t="shared" si="53"/>
        <v>120000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07">
        <f t="shared" si="62"/>
        <v>0</v>
      </c>
      <c r="AC255" s="120"/>
      <c r="AD255" s="108">
        <f t="shared" si="54"/>
        <v>120000</v>
      </c>
      <c r="AE255" s="330">
        <v>26000</v>
      </c>
      <c r="AF255" s="330">
        <v>20000</v>
      </c>
      <c r="AG255" s="330">
        <v>10000</v>
      </c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07">
        <f t="shared" si="55"/>
        <v>56000</v>
      </c>
      <c r="AU255" s="120"/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07">
        <f t="shared" si="63"/>
        <v>0</v>
      </c>
      <c r="BK255" s="120"/>
      <c r="BL255" s="107">
        <f t="shared" si="56"/>
        <v>56000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09">
        <f t="shared" si="57"/>
        <v>0</v>
      </c>
      <c r="BZ255" s="107">
        <f t="shared" si="64"/>
        <v>0</v>
      </c>
      <c r="CA255" s="109">
        <f t="shared" si="58"/>
        <v>288284</v>
      </c>
      <c r="CB255" s="109">
        <f t="shared" si="59"/>
        <v>0</v>
      </c>
      <c r="CC255" s="110">
        <f t="shared" si="65"/>
        <v>288284</v>
      </c>
      <c r="CD255" s="111">
        <f t="shared" si="60"/>
        <v>2675</v>
      </c>
      <c r="CE255" s="112">
        <f t="shared" si="66"/>
        <v>290959</v>
      </c>
      <c r="CF255" s="125"/>
      <c r="CG255" s="114"/>
      <c r="CH255" s="2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</row>
    <row r="256" spans="1:105" s="24" customFormat="1" x14ac:dyDescent="0.25">
      <c r="A256" s="308" t="s">
        <v>163</v>
      </c>
      <c r="B256" s="102">
        <f t="shared" si="68"/>
        <v>41522</v>
      </c>
      <c r="C256" s="329">
        <f t="shared" si="67"/>
        <v>288284</v>
      </c>
      <c r="D256" s="110">
        <f t="shared" si="67"/>
        <v>0</v>
      </c>
      <c r="E256" s="111">
        <f t="shared" si="61"/>
        <v>2675</v>
      </c>
      <c r="F256" s="212">
        <f t="shared" si="52"/>
        <v>290959</v>
      </c>
      <c r="G256" s="330"/>
      <c r="H256" s="120"/>
      <c r="I256" s="120"/>
      <c r="J256" s="120"/>
      <c r="K256" s="120"/>
      <c r="L256" s="107">
        <f t="shared" si="53"/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07">
        <f t="shared" si="62"/>
        <v>0</v>
      </c>
      <c r="AC256" s="120"/>
      <c r="AD256" s="108">
        <f t="shared" si="54"/>
        <v>0</v>
      </c>
      <c r="AE256" s="330">
        <v>25000</v>
      </c>
      <c r="AF256" s="330"/>
      <c r="AG256" s="330">
        <v>12000</v>
      </c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07">
        <f t="shared" si="55"/>
        <v>37000</v>
      </c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07">
        <f t="shared" si="63"/>
        <v>0</v>
      </c>
      <c r="BK256" s="120"/>
      <c r="BL256" s="107">
        <f t="shared" si="56"/>
        <v>37000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09">
        <f t="shared" si="57"/>
        <v>0</v>
      </c>
      <c r="BZ256" s="107">
        <f t="shared" si="64"/>
        <v>0</v>
      </c>
      <c r="CA256" s="109">
        <f t="shared" si="58"/>
        <v>251284</v>
      </c>
      <c r="CB256" s="109">
        <f t="shared" si="59"/>
        <v>0</v>
      </c>
      <c r="CC256" s="110">
        <f t="shared" si="65"/>
        <v>251284</v>
      </c>
      <c r="CD256" s="111">
        <f t="shared" si="60"/>
        <v>2675</v>
      </c>
      <c r="CE256" s="112">
        <f t="shared" si="66"/>
        <v>253959</v>
      </c>
      <c r="CF256" s="125"/>
      <c r="CG256" s="114"/>
      <c r="CH256" s="2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</row>
    <row r="257" spans="1:105" s="24" customFormat="1" x14ac:dyDescent="0.25">
      <c r="A257" s="308" t="s">
        <v>164</v>
      </c>
      <c r="B257" s="102">
        <f t="shared" si="68"/>
        <v>41523</v>
      </c>
      <c r="C257" s="329">
        <f t="shared" si="67"/>
        <v>251284</v>
      </c>
      <c r="D257" s="110">
        <f t="shared" si="67"/>
        <v>0</v>
      </c>
      <c r="E257" s="111">
        <f t="shared" si="61"/>
        <v>2675</v>
      </c>
      <c r="F257" s="212">
        <f t="shared" si="52"/>
        <v>253959</v>
      </c>
      <c r="G257" s="330"/>
      <c r="H257" s="120"/>
      <c r="I257" s="120"/>
      <c r="J257" s="120"/>
      <c r="K257" s="120"/>
      <c r="L257" s="107">
        <f t="shared" si="53"/>
        <v>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07">
        <f t="shared" si="62"/>
        <v>0</v>
      </c>
      <c r="AC257" s="120"/>
      <c r="AD257" s="108">
        <f t="shared" si="54"/>
        <v>0</v>
      </c>
      <c r="AE257" s="330">
        <v>68000</v>
      </c>
      <c r="AF257" s="330"/>
      <c r="AG257" s="33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07">
        <f t="shared" si="55"/>
        <v>68000</v>
      </c>
      <c r="AU257" s="120"/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07">
        <f t="shared" si="63"/>
        <v>0</v>
      </c>
      <c r="BK257" s="120"/>
      <c r="BL257" s="107">
        <f t="shared" si="56"/>
        <v>68000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09">
        <f t="shared" si="57"/>
        <v>0</v>
      </c>
      <c r="BZ257" s="107">
        <f t="shared" si="64"/>
        <v>0</v>
      </c>
      <c r="CA257" s="109">
        <f t="shared" si="58"/>
        <v>183284</v>
      </c>
      <c r="CB257" s="109">
        <f t="shared" si="59"/>
        <v>0</v>
      </c>
      <c r="CC257" s="110">
        <f t="shared" si="65"/>
        <v>183284</v>
      </c>
      <c r="CD257" s="111">
        <f t="shared" si="60"/>
        <v>2675</v>
      </c>
      <c r="CE257" s="112">
        <f t="shared" si="66"/>
        <v>185959</v>
      </c>
      <c r="CF257" s="125"/>
      <c r="CG257" s="114"/>
      <c r="CH257" s="2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</row>
    <row r="258" spans="1:105" s="24" customFormat="1" x14ac:dyDescent="0.25">
      <c r="A258" s="308" t="s">
        <v>165</v>
      </c>
      <c r="B258" s="102">
        <f t="shared" si="68"/>
        <v>41524</v>
      </c>
      <c r="C258" s="329">
        <f t="shared" si="67"/>
        <v>183284</v>
      </c>
      <c r="D258" s="110">
        <f t="shared" si="67"/>
        <v>0</v>
      </c>
      <c r="E258" s="111">
        <f t="shared" si="61"/>
        <v>2675</v>
      </c>
      <c r="F258" s="212">
        <f t="shared" si="52"/>
        <v>185959</v>
      </c>
      <c r="G258" s="330">
        <v>100000</v>
      </c>
      <c r="H258" s="120"/>
      <c r="I258" s="120"/>
      <c r="J258" s="120"/>
      <c r="K258" s="120"/>
      <c r="L258" s="107">
        <f t="shared" si="53"/>
        <v>100000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07">
        <f t="shared" si="62"/>
        <v>0</v>
      </c>
      <c r="AC258" s="120"/>
      <c r="AD258" s="108">
        <f t="shared" si="54"/>
        <v>100000</v>
      </c>
      <c r="AE258" s="330"/>
      <c r="AF258" s="330">
        <v>10000</v>
      </c>
      <c r="AG258" s="33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07">
        <f t="shared" si="55"/>
        <v>10000</v>
      </c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07">
        <f t="shared" si="63"/>
        <v>0</v>
      </c>
      <c r="BK258" s="120"/>
      <c r="BL258" s="107">
        <f t="shared" si="56"/>
        <v>10000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09">
        <f t="shared" si="57"/>
        <v>0</v>
      </c>
      <c r="BZ258" s="107">
        <f t="shared" si="64"/>
        <v>0</v>
      </c>
      <c r="CA258" s="109">
        <f t="shared" si="58"/>
        <v>273284</v>
      </c>
      <c r="CB258" s="109">
        <f t="shared" si="59"/>
        <v>0</v>
      </c>
      <c r="CC258" s="110">
        <f t="shared" si="65"/>
        <v>273284</v>
      </c>
      <c r="CD258" s="111">
        <f t="shared" si="60"/>
        <v>2675</v>
      </c>
      <c r="CE258" s="112">
        <f t="shared" si="66"/>
        <v>275959</v>
      </c>
      <c r="CF258" s="125"/>
      <c r="CG258" s="114"/>
      <c r="CH258" s="2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</row>
    <row r="259" spans="1:105" s="24" customFormat="1" x14ac:dyDescent="0.25">
      <c r="A259" s="309" t="s">
        <v>166</v>
      </c>
      <c r="B259" s="310">
        <f t="shared" si="68"/>
        <v>41525</v>
      </c>
      <c r="C259" s="329">
        <f t="shared" si="67"/>
        <v>273284</v>
      </c>
      <c r="D259" s="110">
        <f t="shared" si="67"/>
        <v>0</v>
      </c>
      <c r="E259" s="111">
        <f t="shared" si="61"/>
        <v>2675</v>
      </c>
      <c r="F259" s="212">
        <f t="shared" si="52"/>
        <v>275959</v>
      </c>
      <c r="G259" s="330"/>
      <c r="H259" s="120"/>
      <c r="I259" s="120"/>
      <c r="J259" s="120"/>
      <c r="K259" s="120"/>
      <c r="L259" s="107">
        <f t="shared" si="53"/>
        <v>0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07">
        <f t="shared" si="62"/>
        <v>0</v>
      </c>
      <c r="AC259" s="120"/>
      <c r="AD259" s="108">
        <f t="shared" si="54"/>
        <v>0</v>
      </c>
      <c r="AE259" s="330"/>
      <c r="AF259" s="330"/>
      <c r="AG259" s="33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07">
        <f t="shared" si="55"/>
        <v>0</v>
      </c>
      <c r="AU259" s="12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07">
        <f t="shared" si="63"/>
        <v>0</v>
      </c>
      <c r="BK259" s="120"/>
      <c r="BL259" s="107">
        <f t="shared" si="56"/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09">
        <f t="shared" si="57"/>
        <v>0</v>
      </c>
      <c r="BZ259" s="107">
        <f t="shared" si="64"/>
        <v>0</v>
      </c>
      <c r="CA259" s="109">
        <f t="shared" si="58"/>
        <v>273284</v>
      </c>
      <c r="CB259" s="109">
        <f t="shared" si="59"/>
        <v>0</v>
      </c>
      <c r="CC259" s="110">
        <f t="shared" si="65"/>
        <v>273284</v>
      </c>
      <c r="CD259" s="111">
        <f t="shared" si="60"/>
        <v>2675</v>
      </c>
      <c r="CE259" s="112">
        <f t="shared" si="66"/>
        <v>275959</v>
      </c>
      <c r="CF259" s="125"/>
      <c r="CG259" s="114"/>
      <c r="CH259" s="2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</row>
    <row r="260" spans="1:105" s="24" customFormat="1" x14ac:dyDescent="0.25">
      <c r="A260" s="308" t="s">
        <v>167</v>
      </c>
      <c r="B260" s="102">
        <f t="shared" si="68"/>
        <v>41526</v>
      </c>
      <c r="C260" s="329">
        <f t="shared" si="67"/>
        <v>273284</v>
      </c>
      <c r="D260" s="110">
        <f t="shared" si="67"/>
        <v>0</v>
      </c>
      <c r="E260" s="111">
        <f t="shared" si="61"/>
        <v>2675</v>
      </c>
      <c r="F260" s="212">
        <f t="shared" si="52"/>
        <v>275959</v>
      </c>
      <c r="G260" s="211"/>
      <c r="H260" s="120"/>
      <c r="I260" s="120"/>
      <c r="J260" s="120"/>
      <c r="K260" s="120"/>
      <c r="L260" s="107">
        <f t="shared" si="53"/>
        <v>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07">
        <f t="shared" si="62"/>
        <v>0</v>
      </c>
      <c r="AC260" s="120"/>
      <c r="AD260" s="108">
        <f t="shared" si="54"/>
        <v>0</v>
      </c>
      <c r="AE260" s="211">
        <v>35000</v>
      </c>
      <c r="AF260" s="211">
        <v>12000</v>
      </c>
      <c r="AG260" s="211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07">
        <f t="shared" si="55"/>
        <v>47000</v>
      </c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07">
        <f t="shared" si="63"/>
        <v>0</v>
      </c>
      <c r="BK260" s="120"/>
      <c r="BL260" s="107">
        <f t="shared" si="56"/>
        <v>47000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09">
        <f t="shared" si="57"/>
        <v>0</v>
      </c>
      <c r="BZ260" s="107">
        <f t="shared" si="64"/>
        <v>0</v>
      </c>
      <c r="CA260" s="109">
        <f t="shared" si="58"/>
        <v>226284</v>
      </c>
      <c r="CB260" s="109">
        <f t="shared" si="59"/>
        <v>0</v>
      </c>
      <c r="CC260" s="110">
        <f t="shared" si="65"/>
        <v>226284</v>
      </c>
      <c r="CD260" s="111">
        <f t="shared" si="60"/>
        <v>2675</v>
      </c>
      <c r="CE260" s="112">
        <f t="shared" si="66"/>
        <v>228959</v>
      </c>
      <c r="CF260" s="125"/>
      <c r="CG260" s="114"/>
      <c r="CH260" s="2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</row>
    <row r="261" spans="1:105" s="24" customFormat="1" x14ac:dyDescent="0.25">
      <c r="A261" s="308" t="s">
        <v>161</v>
      </c>
      <c r="B261" s="102">
        <f t="shared" si="68"/>
        <v>41527</v>
      </c>
      <c r="C261" s="329">
        <f t="shared" si="67"/>
        <v>226284</v>
      </c>
      <c r="D261" s="110">
        <f t="shared" si="67"/>
        <v>0</v>
      </c>
      <c r="E261" s="111">
        <f t="shared" si="61"/>
        <v>2675</v>
      </c>
      <c r="F261" s="212">
        <f t="shared" si="52"/>
        <v>228959</v>
      </c>
      <c r="G261" s="211"/>
      <c r="H261" s="120"/>
      <c r="I261" s="120"/>
      <c r="J261" s="120"/>
      <c r="K261" s="120"/>
      <c r="L261" s="107">
        <f t="shared" si="53"/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07">
        <f t="shared" si="62"/>
        <v>0</v>
      </c>
      <c r="AC261" s="120"/>
      <c r="AD261" s="108">
        <f t="shared" si="54"/>
        <v>0</v>
      </c>
      <c r="AE261" s="211">
        <v>27500</v>
      </c>
      <c r="AF261" s="211">
        <v>10000</v>
      </c>
      <c r="AG261" s="211">
        <v>8000</v>
      </c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07">
        <f t="shared" si="55"/>
        <v>45500</v>
      </c>
      <c r="AU261" s="120"/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07">
        <f t="shared" si="63"/>
        <v>0</v>
      </c>
      <c r="BK261" s="120"/>
      <c r="BL261" s="107">
        <f t="shared" si="56"/>
        <v>45500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09">
        <f t="shared" si="57"/>
        <v>0</v>
      </c>
      <c r="BZ261" s="107">
        <f t="shared" si="64"/>
        <v>0</v>
      </c>
      <c r="CA261" s="109">
        <f t="shared" si="58"/>
        <v>180784</v>
      </c>
      <c r="CB261" s="109">
        <f t="shared" si="59"/>
        <v>0</v>
      </c>
      <c r="CC261" s="110">
        <f t="shared" si="65"/>
        <v>180784</v>
      </c>
      <c r="CD261" s="111">
        <f t="shared" si="60"/>
        <v>2675</v>
      </c>
      <c r="CE261" s="112">
        <f t="shared" si="66"/>
        <v>183459</v>
      </c>
      <c r="CF261" s="125"/>
      <c r="CG261" s="114"/>
      <c r="CH261" s="2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</row>
    <row r="262" spans="1:105" s="24" customFormat="1" x14ac:dyDescent="0.25">
      <c r="A262" s="308" t="s">
        <v>162</v>
      </c>
      <c r="B262" s="102">
        <f t="shared" si="68"/>
        <v>41528</v>
      </c>
      <c r="C262" s="329">
        <f t="shared" si="67"/>
        <v>180784</v>
      </c>
      <c r="D262" s="110">
        <f t="shared" si="67"/>
        <v>0</v>
      </c>
      <c r="E262" s="111">
        <f t="shared" si="61"/>
        <v>2675</v>
      </c>
      <c r="F262" s="212">
        <f t="shared" si="52"/>
        <v>183459</v>
      </c>
      <c r="G262" s="211">
        <v>100000</v>
      </c>
      <c r="H262" s="120"/>
      <c r="I262" s="120"/>
      <c r="J262" s="120"/>
      <c r="K262" s="120"/>
      <c r="L262" s="107">
        <f t="shared" si="53"/>
        <v>100000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07">
        <f t="shared" si="62"/>
        <v>0</v>
      </c>
      <c r="AC262" s="120"/>
      <c r="AD262" s="108">
        <f t="shared" si="54"/>
        <v>100000</v>
      </c>
      <c r="AE262" s="211">
        <v>28000</v>
      </c>
      <c r="AF262" s="211"/>
      <c r="AG262" s="211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07">
        <f t="shared" si="55"/>
        <v>28000</v>
      </c>
      <c r="AU262" s="120"/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07">
        <f t="shared" si="63"/>
        <v>0</v>
      </c>
      <c r="BK262" s="120"/>
      <c r="BL262" s="107">
        <f t="shared" si="56"/>
        <v>28000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09">
        <f t="shared" si="57"/>
        <v>0</v>
      </c>
      <c r="BZ262" s="107">
        <f t="shared" si="64"/>
        <v>0</v>
      </c>
      <c r="CA262" s="109">
        <f t="shared" si="58"/>
        <v>252784</v>
      </c>
      <c r="CB262" s="109">
        <f t="shared" si="59"/>
        <v>0</v>
      </c>
      <c r="CC262" s="110">
        <f t="shared" si="65"/>
        <v>252784</v>
      </c>
      <c r="CD262" s="111">
        <f t="shared" si="60"/>
        <v>2675</v>
      </c>
      <c r="CE262" s="112">
        <f t="shared" si="66"/>
        <v>255459</v>
      </c>
      <c r="CF262" s="125"/>
      <c r="CG262" s="114"/>
      <c r="CH262" s="2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</row>
    <row r="263" spans="1:105" s="24" customFormat="1" x14ac:dyDescent="0.25">
      <c r="A263" s="308" t="s">
        <v>163</v>
      </c>
      <c r="B263" s="102">
        <f t="shared" si="68"/>
        <v>41529</v>
      </c>
      <c r="C263" s="329">
        <f t="shared" si="67"/>
        <v>252784</v>
      </c>
      <c r="D263" s="110">
        <f t="shared" si="67"/>
        <v>0</v>
      </c>
      <c r="E263" s="111">
        <f t="shared" si="61"/>
        <v>2675</v>
      </c>
      <c r="F263" s="333">
        <f t="shared" si="52"/>
        <v>255459</v>
      </c>
      <c r="G263" s="119"/>
      <c r="H263" s="120"/>
      <c r="I263" s="120"/>
      <c r="J263" s="120"/>
      <c r="K263" s="120"/>
      <c r="L263" s="107">
        <f t="shared" si="53"/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07">
        <f t="shared" si="62"/>
        <v>0</v>
      </c>
      <c r="AC263" s="120">
        <v>1029</v>
      </c>
      <c r="AD263" s="108">
        <f t="shared" si="54"/>
        <v>1029</v>
      </c>
      <c r="AE263" s="211">
        <v>28000</v>
      </c>
      <c r="AF263" s="211">
        <v>10000</v>
      </c>
      <c r="AG263" s="330">
        <v>5000</v>
      </c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07">
        <f t="shared" si="55"/>
        <v>43000</v>
      </c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07">
        <f t="shared" si="63"/>
        <v>0</v>
      </c>
      <c r="BK263" s="120"/>
      <c r="BL263" s="107">
        <f t="shared" si="56"/>
        <v>43000</v>
      </c>
      <c r="BM263" s="120"/>
      <c r="BN263" s="120"/>
      <c r="BO263" s="120">
        <v>1029</v>
      </c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09">
        <f t="shared" si="57"/>
        <v>0</v>
      </c>
      <c r="BZ263" s="107">
        <f t="shared" si="64"/>
        <v>0</v>
      </c>
      <c r="CA263" s="109">
        <f>C263+L263-AT263+BN263-BM263-BQ263+BO263</f>
        <v>210813</v>
      </c>
      <c r="CB263" s="109">
        <f>D263+AB263-BJ263+BM263-BN263+BQ263</f>
        <v>0</v>
      </c>
      <c r="CC263" s="110">
        <f t="shared" si="65"/>
        <v>210813</v>
      </c>
      <c r="CD263" s="111">
        <f t="shared" si="60"/>
        <v>2675</v>
      </c>
      <c r="CE263" s="112">
        <f t="shared" si="66"/>
        <v>213488</v>
      </c>
      <c r="CF263" s="125"/>
      <c r="CG263" s="114"/>
      <c r="CH263" s="2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</row>
    <row r="264" spans="1:105" s="24" customFormat="1" x14ac:dyDescent="0.25">
      <c r="A264" s="308" t="s">
        <v>164</v>
      </c>
      <c r="B264" s="102">
        <f t="shared" si="68"/>
        <v>41530</v>
      </c>
      <c r="C264" s="329">
        <f t="shared" si="67"/>
        <v>210813</v>
      </c>
      <c r="D264" s="110">
        <f t="shared" si="67"/>
        <v>0</v>
      </c>
      <c r="E264" s="111">
        <f t="shared" si="61"/>
        <v>2675</v>
      </c>
      <c r="F264" s="333">
        <f t="shared" ref="F264:F327" si="69">E264+D264+C264</f>
        <v>213488</v>
      </c>
      <c r="G264" s="119">
        <v>177000</v>
      </c>
      <c r="H264" s="120"/>
      <c r="I264" s="120"/>
      <c r="J264" s="120"/>
      <c r="K264" s="120"/>
      <c r="L264" s="107">
        <f t="shared" ref="L264:L327" si="70">SUM(G264:K264)</f>
        <v>177000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07">
        <f t="shared" si="62"/>
        <v>0</v>
      </c>
      <c r="AC264" s="120"/>
      <c r="AD264" s="108">
        <f t="shared" ref="AD264:AD327" si="71">L264+AB264+AC264</f>
        <v>177000</v>
      </c>
      <c r="AE264" s="120">
        <v>69000</v>
      </c>
      <c r="AF264" s="120"/>
      <c r="AG264" s="120">
        <v>10000</v>
      </c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07">
        <f t="shared" ref="AT264:AT327" si="72">SUM(AE264:AS264)</f>
        <v>79000</v>
      </c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07">
        <f t="shared" si="63"/>
        <v>0</v>
      </c>
      <c r="BK264" s="120"/>
      <c r="BL264" s="107">
        <f t="shared" ref="BL264:BL327" si="73">AT264+BJ264+BK264</f>
        <v>79000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09">
        <f t="shared" ref="BY264:BY324" si="74">BP264+BQ264</f>
        <v>0</v>
      </c>
      <c r="BZ264" s="107">
        <f t="shared" si="64"/>
        <v>0</v>
      </c>
      <c r="CA264" s="109">
        <f t="shared" ref="CA264:CA327" si="75">C264+L264-AT264+BN264-BM264-BQ264+BO264</f>
        <v>308813</v>
      </c>
      <c r="CB264" s="109">
        <f t="shared" ref="CB264:CB327" si="76">D264+AB264-BJ264+BM264-BN264+BQ264</f>
        <v>0</v>
      </c>
      <c r="CC264" s="110">
        <f t="shared" si="65"/>
        <v>308813</v>
      </c>
      <c r="CD264" s="111">
        <f t="shared" ref="CD264:CD265" si="77">E264+AC264-BK264-BO264</f>
        <v>2675</v>
      </c>
      <c r="CE264" s="112">
        <f t="shared" si="66"/>
        <v>311488</v>
      </c>
      <c r="CF264" s="125"/>
      <c r="CG264" s="114"/>
      <c r="CH264" s="2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</row>
    <row r="265" spans="1:105" s="24" customFormat="1" x14ac:dyDescent="0.25">
      <c r="A265" s="308" t="s">
        <v>165</v>
      </c>
      <c r="B265" s="102">
        <f t="shared" si="68"/>
        <v>41531</v>
      </c>
      <c r="C265" s="329">
        <f t="shared" si="67"/>
        <v>308813</v>
      </c>
      <c r="D265" s="110">
        <f t="shared" si="67"/>
        <v>0</v>
      </c>
      <c r="E265" s="111">
        <f t="shared" ref="E265:E328" si="78">CD264</f>
        <v>2675</v>
      </c>
      <c r="F265" s="333">
        <f t="shared" si="69"/>
        <v>311488</v>
      </c>
      <c r="G265" s="119"/>
      <c r="H265" s="120"/>
      <c r="I265" s="120"/>
      <c r="J265" s="120"/>
      <c r="K265" s="120"/>
      <c r="L265" s="107">
        <f t="shared" si="70"/>
        <v>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07">
        <f t="shared" ref="AB265:AB328" si="79">SUM(M265:AA265)</f>
        <v>0</v>
      </c>
      <c r="AC265" s="120"/>
      <c r="AD265" s="108">
        <f t="shared" si="71"/>
        <v>0</v>
      </c>
      <c r="AE265" s="120"/>
      <c r="AF265" s="120">
        <v>10000</v>
      </c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07">
        <f t="shared" si="72"/>
        <v>10000</v>
      </c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07">
        <f t="shared" ref="BJ265:BJ328" si="80">SUM(AU265:BI265)</f>
        <v>0</v>
      </c>
      <c r="BK265" s="120"/>
      <c r="BL265" s="107">
        <f t="shared" si="73"/>
        <v>10000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09">
        <f t="shared" si="74"/>
        <v>0</v>
      </c>
      <c r="BZ265" s="107">
        <f t="shared" ref="BZ265:BZ328" si="81">BM265+BN265+BY265</f>
        <v>0</v>
      </c>
      <c r="CA265" s="109">
        <f t="shared" si="75"/>
        <v>298813</v>
      </c>
      <c r="CB265" s="109">
        <f t="shared" si="76"/>
        <v>0</v>
      </c>
      <c r="CC265" s="110">
        <f t="shared" ref="CC265:CC328" si="82">CA265+CB265</f>
        <v>298813</v>
      </c>
      <c r="CD265" s="111">
        <f t="shared" si="77"/>
        <v>2675</v>
      </c>
      <c r="CE265" s="112">
        <f t="shared" ref="CE265:CE328" si="83">CC265+CD265</f>
        <v>301488</v>
      </c>
      <c r="CF265" s="125"/>
      <c r="CG265" s="114"/>
      <c r="CH265" s="2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</row>
    <row r="266" spans="1:105" s="24" customFormat="1" x14ac:dyDescent="0.25">
      <c r="A266" s="309" t="s">
        <v>166</v>
      </c>
      <c r="B266" s="310">
        <f t="shared" si="68"/>
        <v>41532</v>
      </c>
      <c r="C266" s="329">
        <f t="shared" ref="C266:D329" si="84">CA265</f>
        <v>298813</v>
      </c>
      <c r="D266" s="110">
        <f t="shared" si="84"/>
        <v>0</v>
      </c>
      <c r="E266" s="111">
        <f t="shared" si="78"/>
        <v>2675</v>
      </c>
      <c r="F266" s="333">
        <f t="shared" si="69"/>
        <v>301488</v>
      </c>
      <c r="G266" s="119"/>
      <c r="H266" s="120"/>
      <c r="I266" s="120"/>
      <c r="J266" s="120"/>
      <c r="K266" s="120"/>
      <c r="L266" s="107">
        <f t="shared" si="70"/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07">
        <f t="shared" si="79"/>
        <v>0</v>
      </c>
      <c r="AC266" s="120"/>
      <c r="AD266" s="108">
        <f t="shared" si="71"/>
        <v>0</v>
      </c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07">
        <f t="shared" si="72"/>
        <v>0</v>
      </c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07">
        <f t="shared" si="80"/>
        <v>0</v>
      </c>
      <c r="BK266" s="120"/>
      <c r="BL266" s="107">
        <f t="shared" si="73"/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09">
        <f t="shared" si="74"/>
        <v>0</v>
      </c>
      <c r="BZ266" s="107">
        <f t="shared" si="81"/>
        <v>0</v>
      </c>
      <c r="CA266" s="109">
        <f t="shared" si="75"/>
        <v>298813</v>
      </c>
      <c r="CB266" s="109">
        <f t="shared" si="76"/>
        <v>0</v>
      </c>
      <c r="CC266" s="110">
        <f t="shared" si="82"/>
        <v>298813</v>
      </c>
      <c r="CD266" s="111">
        <f t="shared" ref="CD266:CD327" si="85">E266+AC266-BK266-BO266</f>
        <v>2675</v>
      </c>
      <c r="CE266" s="112">
        <f t="shared" si="83"/>
        <v>301488</v>
      </c>
      <c r="CF266" s="125"/>
      <c r="CG266" s="114"/>
      <c r="CH266" s="2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</row>
    <row r="267" spans="1:105" s="24" customFormat="1" x14ac:dyDescent="0.25">
      <c r="A267" s="308" t="s">
        <v>167</v>
      </c>
      <c r="B267" s="102">
        <f t="shared" si="68"/>
        <v>41533</v>
      </c>
      <c r="C267" s="329">
        <f t="shared" si="84"/>
        <v>298813</v>
      </c>
      <c r="D267" s="110">
        <f t="shared" si="84"/>
        <v>0</v>
      </c>
      <c r="E267" s="111">
        <f t="shared" si="78"/>
        <v>2675</v>
      </c>
      <c r="F267" s="333">
        <f t="shared" si="69"/>
        <v>301488</v>
      </c>
      <c r="G267" s="119"/>
      <c r="H267" s="120"/>
      <c r="I267" s="120"/>
      <c r="J267" s="120"/>
      <c r="K267" s="120"/>
      <c r="L267" s="107">
        <f t="shared" si="70"/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07">
        <f t="shared" si="79"/>
        <v>0</v>
      </c>
      <c r="AC267" s="120"/>
      <c r="AD267" s="108">
        <f t="shared" si="71"/>
        <v>0</v>
      </c>
      <c r="AE267" s="120">
        <v>38000</v>
      </c>
      <c r="AF267" s="120">
        <v>10000</v>
      </c>
      <c r="AG267" s="120">
        <v>10000</v>
      </c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07">
        <f t="shared" si="72"/>
        <v>58000</v>
      </c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07">
        <f t="shared" si="80"/>
        <v>0</v>
      </c>
      <c r="BK267" s="120"/>
      <c r="BL267" s="107">
        <f t="shared" si="73"/>
        <v>58000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09">
        <f t="shared" si="74"/>
        <v>0</v>
      </c>
      <c r="BZ267" s="107">
        <f t="shared" si="81"/>
        <v>0</v>
      </c>
      <c r="CA267" s="109">
        <f t="shared" si="75"/>
        <v>240813</v>
      </c>
      <c r="CB267" s="109">
        <f t="shared" si="76"/>
        <v>0</v>
      </c>
      <c r="CC267" s="110">
        <f t="shared" si="82"/>
        <v>240813</v>
      </c>
      <c r="CD267" s="111">
        <f t="shared" si="85"/>
        <v>2675</v>
      </c>
      <c r="CE267" s="112">
        <f t="shared" si="83"/>
        <v>243488</v>
      </c>
      <c r="CF267" s="125"/>
      <c r="CG267" s="114"/>
      <c r="CH267" s="2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</row>
    <row r="268" spans="1:105" s="24" customFormat="1" x14ac:dyDescent="0.25">
      <c r="A268" s="308" t="s">
        <v>161</v>
      </c>
      <c r="B268" s="102">
        <f t="shared" si="68"/>
        <v>41534</v>
      </c>
      <c r="C268" s="329">
        <f t="shared" si="84"/>
        <v>240813</v>
      </c>
      <c r="D268" s="110">
        <f t="shared" si="84"/>
        <v>0</v>
      </c>
      <c r="E268" s="111">
        <f t="shared" si="78"/>
        <v>2675</v>
      </c>
      <c r="F268" s="333">
        <f t="shared" si="69"/>
        <v>243488</v>
      </c>
      <c r="G268" s="119"/>
      <c r="H268" s="120"/>
      <c r="I268" s="120"/>
      <c r="J268" s="120"/>
      <c r="K268" s="120"/>
      <c r="L268" s="107">
        <f t="shared" si="70"/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07">
        <f t="shared" si="79"/>
        <v>0</v>
      </c>
      <c r="AC268" s="120"/>
      <c r="AD268" s="108">
        <f t="shared" si="71"/>
        <v>0</v>
      </c>
      <c r="AE268" s="120">
        <v>28000</v>
      </c>
      <c r="AF268" s="120"/>
      <c r="AG268" s="120">
        <v>21000</v>
      </c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07">
        <f t="shared" si="72"/>
        <v>49000</v>
      </c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07">
        <f t="shared" si="80"/>
        <v>0</v>
      </c>
      <c r="BK268" s="120"/>
      <c r="BL268" s="107">
        <f t="shared" si="73"/>
        <v>49000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09">
        <f t="shared" si="74"/>
        <v>0</v>
      </c>
      <c r="BZ268" s="107">
        <f t="shared" si="81"/>
        <v>0</v>
      </c>
      <c r="CA268" s="109">
        <f t="shared" si="75"/>
        <v>191813</v>
      </c>
      <c r="CB268" s="109">
        <f t="shared" si="76"/>
        <v>0</v>
      </c>
      <c r="CC268" s="110">
        <f t="shared" si="82"/>
        <v>191813</v>
      </c>
      <c r="CD268" s="111">
        <f t="shared" si="85"/>
        <v>2675</v>
      </c>
      <c r="CE268" s="112">
        <f t="shared" si="83"/>
        <v>194488</v>
      </c>
      <c r="CF268" s="125"/>
      <c r="CG268" s="114"/>
      <c r="CH268" s="2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</row>
    <row r="269" spans="1:105" s="24" customFormat="1" x14ac:dyDescent="0.25">
      <c r="A269" s="308" t="s">
        <v>162</v>
      </c>
      <c r="B269" s="102">
        <f t="shared" si="68"/>
        <v>41535</v>
      </c>
      <c r="C269" s="329">
        <f t="shared" si="84"/>
        <v>191813</v>
      </c>
      <c r="D269" s="110">
        <f t="shared" si="84"/>
        <v>0</v>
      </c>
      <c r="E269" s="111">
        <f t="shared" si="78"/>
        <v>2675</v>
      </c>
      <c r="F269" s="333">
        <f t="shared" si="69"/>
        <v>194488</v>
      </c>
      <c r="G269" s="119">
        <v>137000</v>
      </c>
      <c r="H269" s="120"/>
      <c r="I269" s="120"/>
      <c r="J269" s="120"/>
      <c r="K269" s="120"/>
      <c r="L269" s="107">
        <f t="shared" si="70"/>
        <v>137000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07">
        <f t="shared" si="79"/>
        <v>0</v>
      </c>
      <c r="AC269" s="120"/>
      <c r="AD269" s="108">
        <f t="shared" si="71"/>
        <v>137000</v>
      </c>
      <c r="AE269" s="120">
        <v>43000</v>
      </c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07">
        <f t="shared" si="72"/>
        <v>43000</v>
      </c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07">
        <f t="shared" si="80"/>
        <v>0</v>
      </c>
      <c r="BK269" s="120"/>
      <c r="BL269" s="107">
        <f t="shared" si="73"/>
        <v>43000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09">
        <f t="shared" si="74"/>
        <v>0</v>
      </c>
      <c r="BZ269" s="107">
        <f t="shared" si="81"/>
        <v>0</v>
      </c>
      <c r="CA269" s="109">
        <f t="shared" si="75"/>
        <v>285813</v>
      </c>
      <c r="CB269" s="109">
        <f t="shared" si="76"/>
        <v>0</v>
      </c>
      <c r="CC269" s="110">
        <f t="shared" si="82"/>
        <v>285813</v>
      </c>
      <c r="CD269" s="111">
        <f t="shared" si="85"/>
        <v>2675</v>
      </c>
      <c r="CE269" s="112">
        <f t="shared" si="83"/>
        <v>288488</v>
      </c>
      <c r="CF269" s="125"/>
      <c r="CG269" s="114"/>
      <c r="CH269" s="2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</row>
    <row r="270" spans="1:105" s="24" customFormat="1" x14ac:dyDescent="0.25">
      <c r="A270" s="308" t="s">
        <v>163</v>
      </c>
      <c r="B270" s="102">
        <f t="shared" si="68"/>
        <v>41536</v>
      </c>
      <c r="C270" s="329">
        <f t="shared" si="84"/>
        <v>285813</v>
      </c>
      <c r="D270" s="110">
        <f t="shared" si="84"/>
        <v>0</v>
      </c>
      <c r="E270" s="111">
        <f t="shared" si="78"/>
        <v>2675</v>
      </c>
      <c r="F270" s="333">
        <f t="shared" si="69"/>
        <v>288488</v>
      </c>
      <c r="G270" s="119"/>
      <c r="H270" s="120"/>
      <c r="I270" s="120"/>
      <c r="J270" s="120"/>
      <c r="K270" s="120"/>
      <c r="L270" s="107">
        <f t="shared" si="70"/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07">
        <f t="shared" si="79"/>
        <v>0</v>
      </c>
      <c r="AC270" s="120"/>
      <c r="AD270" s="108">
        <f t="shared" si="71"/>
        <v>0</v>
      </c>
      <c r="AE270" s="120">
        <v>28000</v>
      </c>
      <c r="AF270" s="120"/>
      <c r="AG270" s="120">
        <v>10000</v>
      </c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07">
        <f t="shared" si="72"/>
        <v>38000</v>
      </c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07">
        <f t="shared" si="80"/>
        <v>0</v>
      </c>
      <c r="BK270" s="120"/>
      <c r="BL270" s="107">
        <f t="shared" si="73"/>
        <v>38000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09">
        <f t="shared" si="74"/>
        <v>0</v>
      </c>
      <c r="BZ270" s="107">
        <f t="shared" si="81"/>
        <v>0</v>
      </c>
      <c r="CA270" s="109">
        <f t="shared" si="75"/>
        <v>247813</v>
      </c>
      <c r="CB270" s="109">
        <f t="shared" si="76"/>
        <v>0</v>
      </c>
      <c r="CC270" s="110">
        <f t="shared" si="82"/>
        <v>247813</v>
      </c>
      <c r="CD270" s="111">
        <f t="shared" si="85"/>
        <v>2675</v>
      </c>
      <c r="CE270" s="112">
        <f t="shared" si="83"/>
        <v>250488</v>
      </c>
      <c r="CF270" s="125"/>
      <c r="CG270" s="114"/>
      <c r="CH270" s="2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</row>
    <row r="271" spans="1:105" s="24" customFormat="1" x14ac:dyDescent="0.25">
      <c r="A271" s="308" t="s">
        <v>164</v>
      </c>
      <c r="B271" s="102">
        <f t="shared" si="68"/>
        <v>41537</v>
      </c>
      <c r="C271" s="329">
        <f t="shared" si="84"/>
        <v>247813</v>
      </c>
      <c r="D271" s="110">
        <f t="shared" si="84"/>
        <v>0</v>
      </c>
      <c r="E271" s="111">
        <f t="shared" si="78"/>
        <v>2675</v>
      </c>
      <c r="F271" s="333">
        <f t="shared" si="69"/>
        <v>250488</v>
      </c>
      <c r="G271" s="119"/>
      <c r="H271" s="120"/>
      <c r="I271" s="120"/>
      <c r="J271" s="120"/>
      <c r="K271" s="120"/>
      <c r="L271" s="107">
        <f t="shared" si="70"/>
        <v>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07">
        <f t="shared" si="79"/>
        <v>0</v>
      </c>
      <c r="AC271" s="120"/>
      <c r="AD271" s="108">
        <f t="shared" si="71"/>
        <v>0</v>
      </c>
      <c r="AE271" s="120">
        <v>71000</v>
      </c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07">
        <f t="shared" si="72"/>
        <v>71000</v>
      </c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07">
        <f t="shared" si="80"/>
        <v>0</v>
      </c>
      <c r="BK271" s="120"/>
      <c r="BL271" s="107">
        <f t="shared" si="73"/>
        <v>71000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09">
        <f t="shared" si="74"/>
        <v>0</v>
      </c>
      <c r="BZ271" s="107">
        <f t="shared" si="81"/>
        <v>0</v>
      </c>
      <c r="CA271" s="109">
        <f t="shared" si="75"/>
        <v>176813</v>
      </c>
      <c r="CB271" s="109">
        <f t="shared" si="76"/>
        <v>0</v>
      </c>
      <c r="CC271" s="110">
        <f t="shared" si="82"/>
        <v>176813</v>
      </c>
      <c r="CD271" s="111">
        <f t="shared" si="85"/>
        <v>2675</v>
      </c>
      <c r="CE271" s="112">
        <f t="shared" si="83"/>
        <v>179488</v>
      </c>
      <c r="CF271" s="125"/>
      <c r="CG271" s="114"/>
      <c r="CH271" s="2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</row>
    <row r="272" spans="1:105" s="24" customFormat="1" x14ac:dyDescent="0.25">
      <c r="A272" s="308" t="s">
        <v>165</v>
      </c>
      <c r="B272" s="102">
        <f t="shared" si="68"/>
        <v>41538</v>
      </c>
      <c r="C272" s="329">
        <f t="shared" si="84"/>
        <v>176813</v>
      </c>
      <c r="D272" s="110">
        <f t="shared" si="84"/>
        <v>0</v>
      </c>
      <c r="E272" s="111">
        <f t="shared" si="78"/>
        <v>2675</v>
      </c>
      <c r="F272" s="333">
        <f t="shared" si="69"/>
        <v>179488</v>
      </c>
      <c r="G272" s="119">
        <v>140000</v>
      </c>
      <c r="H272" s="120"/>
      <c r="I272" s="120"/>
      <c r="J272" s="120"/>
      <c r="K272" s="120"/>
      <c r="L272" s="107">
        <f t="shared" si="70"/>
        <v>140000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07">
        <f t="shared" si="79"/>
        <v>0</v>
      </c>
      <c r="AC272" s="120"/>
      <c r="AD272" s="108">
        <f t="shared" si="71"/>
        <v>140000</v>
      </c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07">
        <f t="shared" si="72"/>
        <v>0</v>
      </c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07">
        <f t="shared" si="80"/>
        <v>0</v>
      </c>
      <c r="BK272" s="120"/>
      <c r="BL272" s="107">
        <f t="shared" si="73"/>
        <v>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09">
        <f t="shared" si="74"/>
        <v>0</v>
      </c>
      <c r="BZ272" s="107">
        <f t="shared" si="81"/>
        <v>0</v>
      </c>
      <c r="CA272" s="109">
        <f t="shared" si="75"/>
        <v>316813</v>
      </c>
      <c r="CB272" s="109">
        <f t="shared" si="76"/>
        <v>0</v>
      </c>
      <c r="CC272" s="110">
        <f t="shared" si="82"/>
        <v>316813</v>
      </c>
      <c r="CD272" s="111">
        <f t="shared" si="85"/>
        <v>2675</v>
      </c>
      <c r="CE272" s="112">
        <f t="shared" si="83"/>
        <v>319488</v>
      </c>
      <c r="CF272" s="125"/>
      <c r="CG272" s="114"/>
      <c r="CH272" s="2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</row>
    <row r="273" spans="1:105" s="24" customFormat="1" x14ac:dyDescent="0.25">
      <c r="A273" s="309" t="s">
        <v>166</v>
      </c>
      <c r="B273" s="310">
        <f t="shared" si="68"/>
        <v>41539</v>
      </c>
      <c r="C273" s="329">
        <f t="shared" si="84"/>
        <v>316813</v>
      </c>
      <c r="D273" s="110">
        <f t="shared" si="84"/>
        <v>0</v>
      </c>
      <c r="E273" s="111">
        <f t="shared" si="78"/>
        <v>2675</v>
      </c>
      <c r="F273" s="333">
        <f t="shared" si="69"/>
        <v>319488</v>
      </c>
      <c r="G273" s="119"/>
      <c r="H273" s="120"/>
      <c r="I273" s="120"/>
      <c r="J273" s="120"/>
      <c r="K273" s="120"/>
      <c r="L273" s="107">
        <f t="shared" si="70"/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07">
        <f t="shared" si="79"/>
        <v>0</v>
      </c>
      <c r="AC273" s="120"/>
      <c r="AD273" s="108">
        <f t="shared" si="71"/>
        <v>0</v>
      </c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07">
        <f t="shared" si="72"/>
        <v>0</v>
      </c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07">
        <f t="shared" si="80"/>
        <v>0</v>
      </c>
      <c r="BK273" s="120"/>
      <c r="BL273" s="107">
        <f t="shared" si="73"/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09">
        <f t="shared" si="74"/>
        <v>0</v>
      </c>
      <c r="BZ273" s="107">
        <f t="shared" si="81"/>
        <v>0</v>
      </c>
      <c r="CA273" s="109">
        <f t="shared" si="75"/>
        <v>316813</v>
      </c>
      <c r="CB273" s="109">
        <f t="shared" si="76"/>
        <v>0</v>
      </c>
      <c r="CC273" s="110">
        <f t="shared" si="82"/>
        <v>316813</v>
      </c>
      <c r="CD273" s="111">
        <f t="shared" si="85"/>
        <v>2675</v>
      </c>
      <c r="CE273" s="112">
        <f t="shared" si="83"/>
        <v>319488</v>
      </c>
      <c r="CF273" s="125"/>
      <c r="CG273" s="114"/>
      <c r="CH273" s="2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</row>
    <row r="274" spans="1:105" s="24" customFormat="1" x14ac:dyDescent="0.25">
      <c r="A274" s="308" t="s">
        <v>167</v>
      </c>
      <c r="B274" s="102">
        <f t="shared" si="68"/>
        <v>41540</v>
      </c>
      <c r="C274" s="329">
        <f t="shared" si="84"/>
        <v>316813</v>
      </c>
      <c r="D274" s="110">
        <f t="shared" si="84"/>
        <v>0</v>
      </c>
      <c r="E274" s="111">
        <f t="shared" si="78"/>
        <v>2675</v>
      </c>
      <c r="F274" s="333">
        <f t="shared" si="69"/>
        <v>319488</v>
      </c>
      <c r="G274" s="119"/>
      <c r="H274" s="120"/>
      <c r="I274" s="120"/>
      <c r="J274" s="120"/>
      <c r="K274" s="120"/>
      <c r="L274" s="107">
        <f t="shared" si="70"/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07">
        <f t="shared" si="79"/>
        <v>0</v>
      </c>
      <c r="AC274" s="120">
        <v>890</v>
      </c>
      <c r="AD274" s="108">
        <f t="shared" si="71"/>
        <v>890</v>
      </c>
      <c r="AE274" s="120">
        <v>53000</v>
      </c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07">
        <f t="shared" si="72"/>
        <v>53000</v>
      </c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07">
        <f t="shared" si="80"/>
        <v>0</v>
      </c>
      <c r="BK274" s="120"/>
      <c r="BL274" s="107">
        <f t="shared" si="73"/>
        <v>53000</v>
      </c>
      <c r="BM274" s="120"/>
      <c r="BN274" s="120"/>
      <c r="BO274" s="120">
        <v>890</v>
      </c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09">
        <f t="shared" si="74"/>
        <v>0</v>
      </c>
      <c r="BZ274" s="107">
        <f t="shared" si="81"/>
        <v>0</v>
      </c>
      <c r="CA274" s="109">
        <f>C274+L274-AT274+BN274-BM274-BQ274+BO274</f>
        <v>264703</v>
      </c>
      <c r="CB274" s="109">
        <f t="shared" si="76"/>
        <v>0</v>
      </c>
      <c r="CC274" s="110">
        <f t="shared" si="82"/>
        <v>264703</v>
      </c>
      <c r="CD274" s="111">
        <f t="shared" si="85"/>
        <v>2675</v>
      </c>
      <c r="CE274" s="112">
        <f>CC274+CD274</f>
        <v>267378</v>
      </c>
      <c r="CF274" s="125"/>
      <c r="CG274" s="114"/>
      <c r="CH274" s="2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</row>
    <row r="275" spans="1:105" s="24" customFormat="1" x14ac:dyDescent="0.25">
      <c r="A275" s="308" t="s">
        <v>161</v>
      </c>
      <c r="B275" s="102">
        <f t="shared" si="68"/>
        <v>41541</v>
      </c>
      <c r="C275" s="329">
        <f t="shared" si="84"/>
        <v>264703</v>
      </c>
      <c r="D275" s="110">
        <f t="shared" si="84"/>
        <v>0</v>
      </c>
      <c r="E275" s="111">
        <f t="shared" si="78"/>
        <v>2675</v>
      </c>
      <c r="F275" s="333">
        <f t="shared" si="69"/>
        <v>267378</v>
      </c>
      <c r="G275" s="119"/>
      <c r="H275" s="120"/>
      <c r="I275" s="120"/>
      <c r="J275" s="120"/>
      <c r="K275" s="120"/>
      <c r="L275" s="107">
        <f t="shared" si="70"/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07">
        <f t="shared" si="79"/>
        <v>0</v>
      </c>
      <c r="AC275" s="120"/>
      <c r="AD275" s="108">
        <f t="shared" si="71"/>
        <v>0</v>
      </c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07">
        <f t="shared" si="72"/>
        <v>0</v>
      </c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07">
        <f t="shared" si="80"/>
        <v>0</v>
      </c>
      <c r="BK275" s="120"/>
      <c r="BL275" s="107">
        <f t="shared" si="73"/>
        <v>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09">
        <f t="shared" si="74"/>
        <v>0</v>
      </c>
      <c r="BZ275" s="107">
        <f t="shared" si="81"/>
        <v>0</v>
      </c>
      <c r="CA275" s="109">
        <f t="shared" si="75"/>
        <v>264703</v>
      </c>
      <c r="CB275" s="109">
        <f t="shared" si="76"/>
        <v>0</v>
      </c>
      <c r="CC275" s="110">
        <f t="shared" si="82"/>
        <v>264703</v>
      </c>
      <c r="CD275" s="111">
        <f t="shared" si="85"/>
        <v>2675</v>
      </c>
      <c r="CE275" s="112">
        <f t="shared" si="83"/>
        <v>267378</v>
      </c>
      <c r="CF275" s="125"/>
      <c r="CG275" s="114"/>
      <c r="CH275" s="2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</row>
    <row r="276" spans="1:105" s="24" customFormat="1" x14ac:dyDescent="0.25">
      <c r="A276" s="308" t="s">
        <v>162</v>
      </c>
      <c r="B276" s="102">
        <f t="shared" si="68"/>
        <v>41542</v>
      </c>
      <c r="C276" s="329">
        <f t="shared" si="84"/>
        <v>264703</v>
      </c>
      <c r="D276" s="110">
        <f t="shared" si="84"/>
        <v>0</v>
      </c>
      <c r="E276" s="111">
        <f t="shared" si="78"/>
        <v>2675</v>
      </c>
      <c r="F276" s="333">
        <f t="shared" si="69"/>
        <v>267378</v>
      </c>
      <c r="G276" s="119"/>
      <c r="H276" s="120"/>
      <c r="I276" s="120"/>
      <c r="J276" s="120"/>
      <c r="K276" s="120"/>
      <c r="L276" s="107">
        <f t="shared" si="70"/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07">
        <f t="shared" si="79"/>
        <v>0</v>
      </c>
      <c r="AC276" s="120"/>
      <c r="AD276" s="108">
        <f t="shared" si="71"/>
        <v>0</v>
      </c>
      <c r="AE276" s="120">
        <v>47000</v>
      </c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07">
        <f t="shared" si="72"/>
        <v>47000</v>
      </c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07">
        <f t="shared" si="80"/>
        <v>0</v>
      </c>
      <c r="BK276" s="120"/>
      <c r="BL276" s="107">
        <f t="shared" si="73"/>
        <v>47000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09">
        <f t="shared" si="74"/>
        <v>0</v>
      </c>
      <c r="BZ276" s="107">
        <f t="shared" si="81"/>
        <v>0</v>
      </c>
      <c r="CA276" s="109">
        <f t="shared" si="75"/>
        <v>217703</v>
      </c>
      <c r="CB276" s="109">
        <f t="shared" si="76"/>
        <v>0</v>
      </c>
      <c r="CC276" s="110">
        <f t="shared" si="82"/>
        <v>217703</v>
      </c>
      <c r="CD276" s="111">
        <f t="shared" si="85"/>
        <v>2675</v>
      </c>
      <c r="CE276" s="112">
        <f t="shared" si="83"/>
        <v>220378</v>
      </c>
      <c r="CF276" s="125"/>
      <c r="CG276" s="114"/>
      <c r="CH276" s="2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</row>
    <row r="277" spans="1:105" s="24" customFormat="1" x14ac:dyDescent="0.25">
      <c r="A277" s="308" t="s">
        <v>163</v>
      </c>
      <c r="B277" s="102">
        <f t="shared" si="68"/>
        <v>41543</v>
      </c>
      <c r="C277" s="329">
        <f t="shared" si="84"/>
        <v>217703</v>
      </c>
      <c r="D277" s="110">
        <f t="shared" si="84"/>
        <v>0</v>
      </c>
      <c r="E277" s="111">
        <f t="shared" si="78"/>
        <v>2675</v>
      </c>
      <c r="F277" s="333">
        <f t="shared" si="69"/>
        <v>220378</v>
      </c>
      <c r="G277" s="119"/>
      <c r="H277" s="120"/>
      <c r="I277" s="120"/>
      <c r="J277" s="120"/>
      <c r="K277" s="120"/>
      <c r="L277" s="107">
        <f t="shared" si="70"/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07">
        <f t="shared" si="79"/>
        <v>0</v>
      </c>
      <c r="AC277" s="120"/>
      <c r="AD277" s="108">
        <f t="shared" si="71"/>
        <v>0</v>
      </c>
      <c r="AE277" s="120">
        <v>24000</v>
      </c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07">
        <f t="shared" si="72"/>
        <v>24000</v>
      </c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07">
        <f t="shared" si="80"/>
        <v>0</v>
      </c>
      <c r="BK277" s="120"/>
      <c r="BL277" s="107">
        <f t="shared" si="73"/>
        <v>24000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09">
        <f t="shared" si="74"/>
        <v>0</v>
      </c>
      <c r="BZ277" s="107">
        <f t="shared" si="81"/>
        <v>0</v>
      </c>
      <c r="CA277" s="109">
        <f t="shared" si="75"/>
        <v>193703</v>
      </c>
      <c r="CB277" s="109">
        <f t="shared" si="76"/>
        <v>0</v>
      </c>
      <c r="CC277" s="110">
        <f t="shared" si="82"/>
        <v>193703</v>
      </c>
      <c r="CD277" s="111">
        <f t="shared" si="85"/>
        <v>2675</v>
      </c>
      <c r="CE277" s="112">
        <f t="shared" si="83"/>
        <v>196378</v>
      </c>
      <c r="CF277" s="125"/>
      <c r="CG277" s="114"/>
      <c r="CH277" s="2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</row>
    <row r="278" spans="1:105" s="24" customFormat="1" x14ac:dyDescent="0.25">
      <c r="A278" s="308" t="s">
        <v>164</v>
      </c>
      <c r="B278" s="102">
        <f t="shared" si="68"/>
        <v>41544</v>
      </c>
      <c r="C278" s="329">
        <f t="shared" si="84"/>
        <v>193703</v>
      </c>
      <c r="D278" s="110">
        <f t="shared" si="84"/>
        <v>0</v>
      </c>
      <c r="E278" s="111">
        <f t="shared" si="78"/>
        <v>2675</v>
      </c>
      <c r="F278" s="333">
        <f t="shared" si="69"/>
        <v>196378</v>
      </c>
      <c r="G278" s="335">
        <v>172000</v>
      </c>
      <c r="H278" s="120"/>
      <c r="I278" s="120"/>
      <c r="J278" s="120"/>
      <c r="K278" s="120"/>
      <c r="L278" s="107">
        <f t="shared" si="70"/>
        <v>172000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07">
        <f t="shared" si="79"/>
        <v>0</v>
      </c>
      <c r="AC278" s="120"/>
      <c r="AD278" s="108">
        <f t="shared" si="71"/>
        <v>172000</v>
      </c>
      <c r="AE278" s="330">
        <v>55000</v>
      </c>
      <c r="AF278" s="330">
        <v>12000</v>
      </c>
      <c r="AG278" s="330">
        <v>11000</v>
      </c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07">
        <f t="shared" si="72"/>
        <v>78000</v>
      </c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07">
        <f t="shared" si="80"/>
        <v>0</v>
      </c>
      <c r="BK278" s="120"/>
      <c r="BL278" s="107">
        <f t="shared" si="73"/>
        <v>78000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09">
        <f t="shared" si="74"/>
        <v>0</v>
      </c>
      <c r="BZ278" s="107">
        <f t="shared" si="81"/>
        <v>0</v>
      </c>
      <c r="CA278" s="109">
        <f t="shared" si="75"/>
        <v>287703</v>
      </c>
      <c r="CB278" s="109">
        <f t="shared" si="76"/>
        <v>0</v>
      </c>
      <c r="CC278" s="110">
        <f t="shared" si="82"/>
        <v>287703</v>
      </c>
      <c r="CD278" s="111">
        <f t="shared" si="85"/>
        <v>2675</v>
      </c>
      <c r="CE278" s="112">
        <f t="shared" si="83"/>
        <v>290378</v>
      </c>
      <c r="CF278" s="125"/>
      <c r="CG278" s="114"/>
      <c r="CH278" s="2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</row>
    <row r="279" spans="1:105" s="24" customFormat="1" x14ac:dyDescent="0.25">
      <c r="A279" s="308" t="s">
        <v>165</v>
      </c>
      <c r="B279" s="102">
        <f t="shared" si="68"/>
        <v>41545</v>
      </c>
      <c r="C279" s="329">
        <f t="shared" si="84"/>
        <v>287703</v>
      </c>
      <c r="D279" s="110">
        <f t="shared" si="84"/>
        <v>0</v>
      </c>
      <c r="E279" s="111">
        <f t="shared" si="78"/>
        <v>2675</v>
      </c>
      <c r="F279" s="333">
        <f t="shared" si="69"/>
        <v>290378</v>
      </c>
      <c r="G279" s="335">
        <v>104000</v>
      </c>
      <c r="H279" s="120"/>
      <c r="I279" s="120"/>
      <c r="J279" s="120"/>
      <c r="K279" s="120"/>
      <c r="L279" s="107">
        <f t="shared" si="70"/>
        <v>104000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07">
        <f t="shared" si="79"/>
        <v>0</v>
      </c>
      <c r="AC279" s="120"/>
      <c r="AD279" s="108">
        <f t="shared" si="71"/>
        <v>104000</v>
      </c>
      <c r="AE279" s="330">
        <v>42000</v>
      </c>
      <c r="AF279" s="330"/>
      <c r="AG279" s="330">
        <v>20000</v>
      </c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07">
        <f t="shared" si="72"/>
        <v>62000</v>
      </c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07">
        <f t="shared" si="80"/>
        <v>0</v>
      </c>
      <c r="BK279" s="120"/>
      <c r="BL279" s="107">
        <f t="shared" si="73"/>
        <v>62000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09">
        <f t="shared" si="74"/>
        <v>0</v>
      </c>
      <c r="BZ279" s="107">
        <f t="shared" si="81"/>
        <v>0</v>
      </c>
      <c r="CA279" s="109">
        <f t="shared" si="75"/>
        <v>329703</v>
      </c>
      <c r="CB279" s="109">
        <f t="shared" si="76"/>
        <v>0</v>
      </c>
      <c r="CC279" s="110">
        <f t="shared" si="82"/>
        <v>329703</v>
      </c>
      <c r="CD279" s="111">
        <f t="shared" si="85"/>
        <v>2675</v>
      </c>
      <c r="CE279" s="112">
        <f t="shared" si="83"/>
        <v>332378</v>
      </c>
      <c r="CF279" s="125"/>
      <c r="CG279" s="114"/>
      <c r="CH279" s="2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</row>
    <row r="280" spans="1:105" s="24" customFormat="1" x14ac:dyDescent="0.25">
      <c r="A280" s="309" t="s">
        <v>166</v>
      </c>
      <c r="B280" s="310">
        <f t="shared" si="68"/>
        <v>41546</v>
      </c>
      <c r="C280" s="329">
        <f t="shared" si="84"/>
        <v>329703</v>
      </c>
      <c r="D280" s="110">
        <f t="shared" si="84"/>
        <v>0</v>
      </c>
      <c r="E280" s="111">
        <f t="shared" si="78"/>
        <v>2675</v>
      </c>
      <c r="F280" s="333">
        <f t="shared" si="69"/>
        <v>332378</v>
      </c>
      <c r="G280" s="119"/>
      <c r="H280" s="120"/>
      <c r="I280" s="120"/>
      <c r="J280" s="120"/>
      <c r="K280" s="120"/>
      <c r="L280" s="107">
        <f t="shared" si="70"/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07">
        <f t="shared" si="79"/>
        <v>0</v>
      </c>
      <c r="AC280" s="120"/>
      <c r="AD280" s="108">
        <f t="shared" si="71"/>
        <v>0</v>
      </c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07">
        <f t="shared" si="72"/>
        <v>0</v>
      </c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07">
        <f t="shared" si="80"/>
        <v>0</v>
      </c>
      <c r="BK280" s="120"/>
      <c r="BL280" s="107">
        <f t="shared" si="73"/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09">
        <f t="shared" si="74"/>
        <v>0</v>
      </c>
      <c r="BZ280" s="107">
        <f t="shared" si="81"/>
        <v>0</v>
      </c>
      <c r="CA280" s="109">
        <f t="shared" si="75"/>
        <v>329703</v>
      </c>
      <c r="CB280" s="109">
        <f t="shared" si="76"/>
        <v>0</v>
      </c>
      <c r="CC280" s="110">
        <f t="shared" si="82"/>
        <v>329703</v>
      </c>
      <c r="CD280" s="111">
        <f t="shared" si="85"/>
        <v>2675</v>
      </c>
      <c r="CE280" s="112">
        <f t="shared" si="83"/>
        <v>332378</v>
      </c>
      <c r="CF280" s="125"/>
      <c r="CG280" s="114"/>
      <c r="CH280" s="2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</row>
    <row r="281" spans="1:105" s="235" customFormat="1" x14ac:dyDescent="0.25">
      <c r="A281" s="308" t="s">
        <v>167</v>
      </c>
      <c r="B281" s="102">
        <f t="shared" si="68"/>
        <v>41547</v>
      </c>
      <c r="C281" s="279">
        <f t="shared" si="84"/>
        <v>329703</v>
      </c>
      <c r="D281" s="280">
        <f t="shared" si="84"/>
        <v>0</v>
      </c>
      <c r="E281" s="281">
        <f t="shared" si="78"/>
        <v>2675</v>
      </c>
      <c r="F281" s="282">
        <f t="shared" si="69"/>
        <v>332378</v>
      </c>
      <c r="G281" s="283"/>
      <c r="H281" s="284"/>
      <c r="I281" s="284"/>
      <c r="J281" s="284"/>
      <c r="K281" s="284"/>
      <c r="L281" s="285">
        <f t="shared" si="70"/>
        <v>0</v>
      </c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5">
        <f t="shared" si="79"/>
        <v>0</v>
      </c>
      <c r="AC281" s="284"/>
      <c r="AD281" s="286">
        <f t="shared" si="71"/>
        <v>0</v>
      </c>
      <c r="AE281" s="284">
        <v>39000</v>
      </c>
      <c r="AF281" s="284"/>
      <c r="AG281" s="284">
        <v>11000</v>
      </c>
      <c r="AH281" s="284"/>
      <c r="AI281" s="284"/>
      <c r="AJ281" s="284"/>
      <c r="AK281" s="284"/>
      <c r="AL281" s="284"/>
      <c r="AM281" s="284"/>
      <c r="AN281" s="284"/>
      <c r="AO281" s="284"/>
      <c r="AP281" s="284"/>
      <c r="AQ281" s="284"/>
      <c r="AR281" s="284"/>
      <c r="AS281" s="284"/>
      <c r="AT281" s="285">
        <f t="shared" si="72"/>
        <v>50000</v>
      </c>
      <c r="AU281" s="284"/>
      <c r="AV281" s="284"/>
      <c r="AW281" s="284"/>
      <c r="AX281" s="284"/>
      <c r="AY281" s="284"/>
      <c r="AZ281" s="284"/>
      <c r="BA281" s="284"/>
      <c r="BB281" s="284"/>
      <c r="BC281" s="284"/>
      <c r="BD281" s="284"/>
      <c r="BE281" s="284"/>
      <c r="BF281" s="284"/>
      <c r="BG281" s="284"/>
      <c r="BH281" s="284"/>
      <c r="BI281" s="284"/>
      <c r="BJ281" s="285">
        <f t="shared" si="80"/>
        <v>0</v>
      </c>
      <c r="BK281" s="284"/>
      <c r="BL281" s="285">
        <f t="shared" si="73"/>
        <v>50000</v>
      </c>
      <c r="BM281" s="284"/>
      <c r="BN281" s="284"/>
      <c r="BO281" s="284"/>
      <c r="BP281" s="284"/>
      <c r="BQ281" s="284"/>
      <c r="BR281" s="284"/>
      <c r="BS281" s="284"/>
      <c r="BT281" s="284"/>
      <c r="BU281" s="284"/>
      <c r="BV281" s="284"/>
      <c r="BW281" s="284"/>
      <c r="BX281" s="284"/>
      <c r="BY281" s="109">
        <f t="shared" si="74"/>
        <v>0</v>
      </c>
      <c r="BZ281" s="285">
        <f t="shared" si="81"/>
        <v>0</v>
      </c>
      <c r="CA281" s="285">
        <f t="shared" si="75"/>
        <v>279703</v>
      </c>
      <c r="CB281" s="285">
        <f t="shared" si="76"/>
        <v>0</v>
      </c>
      <c r="CC281" s="280">
        <f t="shared" si="82"/>
        <v>279703</v>
      </c>
      <c r="CD281" s="281">
        <f t="shared" si="85"/>
        <v>2675</v>
      </c>
      <c r="CE281" s="287">
        <f t="shared" si="83"/>
        <v>282378</v>
      </c>
      <c r="CF281" s="288">
        <f>CG281-CE281</f>
        <v>485</v>
      </c>
      <c r="CG281" s="289">
        <f>F282</f>
        <v>282863</v>
      </c>
    </row>
    <row r="282" spans="1:105" s="24" customFormat="1" x14ac:dyDescent="0.25">
      <c r="A282" s="308" t="s">
        <v>161</v>
      </c>
      <c r="B282" s="102">
        <f t="shared" si="68"/>
        <v>41548</v>
      </c>
      <c r="C282" s="103">
        <v>280188</v>
      </c>
      <c r="D282" s="123">
        <v>0</v>
      </c>
      <c r="E282" s="124">
        <v>2675</v>
      </c>
      <c r="F282" s="333">
        <f t="shared" si="69"/>
        <v>282863</v>
      </c>
      <c r="G282" s="119"/>
      <c r="H282" s="120"/>
      <c r="I282" s="120"/>
      <c r="J282" s="120"/>
      <c r="K282" s="120"/>
      <c r="L282" s="107">
        <f t="shared" si="70"/>
        <v>0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07">
        <f t="shared" si="79"/>
        <v>0</v>
      </c>
      <c r="AC282" s="120"/>
      <c r="AD282" s="108">
        <f t="shared" si="71"/>
        <v>0</v>
      </c>
      <c r="AE282" s="120">
        <v>34000</v>
      </c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07">
        <f t="shared" si="72"/>
        <v>34000</v>
      </c>
      <c r="AU282" s="120"/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07">
        <f t="shared" si="80"/>
        <v>0</v>
      </c>
      <c r="BK282" s="120"/>
      <c r="BL282" s="107">
        <f t="shared" si="73"/>
        <v>34000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09">
        <f t="shared" si="74"/>
        <v>0</v>
      </c>
      <c r="BZ282" s="107">
        <f t="shared" si="81"/>
        <v>0</v>
      </c>
      <c r="CA282" s="109">
        <f t="shared" si="75"/>
        <v>246188</v>
      </c>
      <c r="CB282" s="109">
        <f t="shared" si="76"/>
        <v>0</v>
      </c>
      <c r="CC282" s="110">
        <f t="shared" si="82"/>
        <v>246188</v>
      </c>
      <c r="CD282" s="111">
        <f t="shared" si="85"/>
        <v>2675</v>
      </c>
      <c r="CE282" s="112">
        <f t="shared" si="83"/>
        <v>248863</v>
      </c>
      <c r="CF282" s="125"/>
      <c r="CG282" s="114"/>
      <c r="CH282" s="2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</row>
    <row r="283" spans="1:105" s="24" customFormat="1" x14ac:dyDescent="0.25">
      <c r="A283" s="308" t="s">
        <v>162</v>
      </c>
      <c r="B283" s="102">
        <f t="shared" si="68"/>
        <v>41549</v>
      </c>
      <c r="C283" s="329">
        <f t="shared" si="84"/>
        <v>246188</v>
      </c>
      <c r="D283" s="110">
        <f t="shared" si="84"/>
        <v>0</v>
      </c>
      <c r="E283" s="111">
        <f t="shared" si="78"/>
        <v>2675</v>
      </c>
      <c r="F283" s="333">
        <f t="shared" si="69"/>
        <v>248863</v>
      </c>
      <c r="G283" s="119"/>
      <c r="H283" s="120"/>
      <c r="I283" s="120"/>
      <c r="J283" s="120"/>
      <c r="K283" s="120"/>
      <c r="L283" s="107">
        <f t="shared" si="70"/>
        <v>0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07">
        <f t="shared" si="79"/>
        <v>0</v>
      </c>
      <c r="AC283" s="120"/>
      <c r="AD283" s="108">
        <f t="shared" si="71"/>
        <v>0</v>
      </c>
      <c r="AE283" s="120">
        <v>44000</v>
      </c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07">
        <f t="shared" si="72"/>
        <v>44000</v>
      </c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07">
        <f t="shared" si="80"/>
        <v>0</v>
      </c>
      <c r="BK283" s="120"/>
      <c r="BL283" s="107">
        <f t="shared" si="73"/>
        <v>44000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09">
        <f t="shared" si="74"/>
        <v>0</v>
      </c>
      <c r="BZ283" s="107">
        <f t="shared" si="81"/>
        <v>0</v>
      </c>
      <c r="CA283" s="109">
        <f t="shared" si="75"/>
        <v>202188</v>
      </c>
      <c r="CB283" s="109">
        <f t="shared" si="76"/>
        <v>0</v>
      </c>
      <c r="CC283" s="110">
        <f t="shared" si="82"/>
        <v>202188</v>
      </c>
      <c r="CD283" s="111">
        <f t="shared" si="85"/>
        <v>2675</v>
      </c>
      <c r="CE283" s="112">
        <f t="shared" si="83"/>
        <v>204863</v>
      </c>
      <c r="CF283" s="125"/>
      <c r="CG283" s="114"/>
      <c r="CH283" s="2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</row>
    <row r="284" spans="1:105" s="24" customFormat="1" x14ac:dyDescent="0.25">
      <c r="A284" s="308" t="s">
        <v>163</v>
      </c>
      <c r="B284" s="102">
        <f t="shared" si="68"/>
        <v>41550</v>
      </c>
      <c r="C284" s="329">
        <f t="shared" si="84"/>
        <v>202188</v>
      </c>
      <c r="D284" s="110">
        <f t="shared" si="84"/>
        <v>0</v>
      </c>
      <c r="E284" s="111">
        <f t="shared" si="78"/>
        <v>2675</v>
      </c>
      <c r="F284" s="333">
        <f t="shared" si="69"/>
        <v>204863</v>
      </c>
      <c r="G284" s="119"/>
      <c r="H284" s="120"/>
      <c r="I284" s="120"/>
      <c r="J284" s="120"/>
      <c r="K284" s="120"/>
      <c r="L284" s="107">
        <f t="shared" si="70"/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07">
        <f t="shared" si="79"/>
        <v>0</v>
      </c>
      <c r="AC284" s="120"/>
      <c r="AD284" s="108">
        <f t="shared" si="71"/>
        <v>0</v>
      </c>
      <c r="AE284" s="120">
        <v>26000</v>
      </c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07">
        <f t="shared" si="72"/>
        <v>26000</v>
      </c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07">
        <f t="shared" si="80"/>
        <v>0</v>
      </c>
      <c r="BK284" s="120"/>
      <c r="BL284" s="107">
        <f t="shared" si="73"/>
        <v>26000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09">
        <f t="shared" si="74"/>
        <v>0</v>
      </c>
      <c r="BZ284" s="107">
        <f t="shared" si="81"/>
        <v>0</v>
      </c>
      <c r="CA284" s="109">
        <f t="shared" si="75"/>
        <v>176188</v>
      </c>
      <c r="CB284" s="109">
        <f t="shared" si="76"/>
        <v>0</v>
      </c>
      <c r="CC284" s="110">
        <f t="shared" si="82"/>
        <v>176188</v>
      </c>
      <c r="CD284" s="111">
        <f t="shared" si="85"/>
        <v>2675</v>
      </c>
      <c r="CE284" s="112">
        <f t="shared" si="83"/>
        <v>178863</v>
      </c>
      <c r="CF284" s="125"/>
      <c r="CG284" s="114"/>
      <c r="CH284" s="2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</row>
    <row r="285" spans="1:105" s="24" customFormat="1" x14ac:dyDescent="0.25">
      <c r="A285" s="308" t="s">
        <v>164</v>
      </c>
      <c r="B285" s="102">
        <f t="shared" si="68"/>
        <v>41551</v>
      </c>
      <c r="C285" s="329">
        <f t="shared" si="84"/>
        <v>176188</v>
      </c>
      <c r="D285" s="110">
        <f t="shared" si="84"/>
        <v>0</v>
      </c>
      <c r="E285" s="111">
        <f t="shared" si="78"/>
        <v>2675</v>
      </c>
      <c r="F285" s="333">
        <f t="shared" si="69"/>
        <v>178863</v>
      </c>
      <c r="G285" s="119">
        <v>140000</v>
      </c>
      <c r="H285" s="120"/>
      <c r="I285" s="120"/>
      <c r="J285" s="120"/>
      <c r="K285" s="120"/>
      <c r="L285" s="107">
        <f t="shared" si="70"/>
        <v>140000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07">
        <f t="shared" si="79"/>
        <v>0</v>
      </c>
      <c r="AC285" s="120"/>
      <c r="AD285" s="108">
        <f t="shared" si="71"/>
        <v>140000</v>
      </c>
      <c r="AE285" s="120">
        <v>87000</v>
      </c>
      <c r="AF285" s="120"/>
      <c r="AG285" s="120">
        <v>21000</v>
      </c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07">
        <f t="shared" si="72"/>
        <v>108000</v>
      </c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07">
        <f t="shared" si="80"/>
        <v>0</v>
      </c>
      <c r="BK285" s="120"/>
      <c r="BL285" s="107">
        <f t="shared" si="73"/>
        <v>108000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09">
        <f t="shared" si="74"/>
        <v>0</v>
      </c>
      <c r="BZ285" s="107">
        <f t="shared" si="81"/>
        <v>0</v>
      </c>
      <c r="CA285" s="109">
        <f t="shared" si="75"/>
        <v>208188</v>
      </c>
      <c r="CB285" s="109">
        <f t="shared" si="76"/>
        <v>0</v>
      </c>
      <c r="CC285" s="110">
        <f t="shared" si="82"/>
        <v>208188</v>
      </c>
      <c r="CD285" s="111">
        <f t="shared" si="85"/>
        <v>2675</v>
      </c>
      <c r="CE285" s="112">
        <f t="shared" si="83"/>
        <v>210863</v>
      </c>
      <c r="CF285" s="125"/>
      <c r="CG285" s="114"/>
      <c r="CH285" s="2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</row>
    <row r="286" spans="1:105" s="24" customFormat="1" x14ac:dyDescent="0.25">
      <c r="A286" s="308" t="s">
        <v>165</v>
      </c>
      <c r="B286" s="102">
        <f t="shared" si="68"/>
        <v>41552</v>
      </c>
      <c r="C286" s="329">
        <f t="shared" si="84"/>
        <v>208188</v>
      </c>
      <c r="D286" s="110">
        <f t="shared" si="84"/>
        <v>0</v>
      </c>
      <c r="E286" s="111">
        <f t="shared" si="78"/>
        <v>2675</v>
      </c>
      <c r="F286" s="333">
        <f t="shared" si="69"/>
        <v>210863</v>
      </c>
      <c r="G286" s="119">
        <v>65000</v>
      </c>
      <c r="H286" s="120"/>
      <c r="I286" s="120"/>
      <c r="J286" s="120"/>
      <c r="K286" s="120"/>
      <c r="L286" s="107">
        <f t="shared" si="70"/>
        <v>65000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07">
        <f t="shared" si="79"/>
        <v>0</v>
      </c>
      <c r="AC286" s="120"/>
      <c r="AD286" s="108">
        <f t="shared" si="71"/>
        <v>65000</v>
      </c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07">
        <f t="shared" si="72"/>
        <v>0</v>
      </c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07">
        <f t="shared" si="80"/>
        <v>0</v>
      </c>
      <c r="BK286" s="120"/>
      <c r="BL286" s="107">
        <f t="shared" si="73"/>
        <v>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09">
        <f t="shared" si="74"/>
        <v>0</v>
      </c>
      <c r="BZ286" s="107">
        <f t="shared" si="81"/>
        <v>0</v>
      </c>
      <c r="CA286" s="109">
        <f t="shared" si="75"/>
        <v>273188</v>
      </c>
      <c r="CB286" s="109">
        <f t="shared" si="76"/>
        <v>0</v>
      </c>
      <c r="CC286" s="110">
        <f t="shared" si="82"/>
        <v>273188</v>
      </c>
      <c r="CD286" s="111">
        <f t="shared" si="85"/>
        <v>2675</v>
      </c>
      <c r="CE286" s="112">
        <f t="shared" si="83"/>
        <v>275863</v>
      </c>
      <c r="CF286" s="125"/>
      <c r="CG286" s="114"/>
      <c r="CH286" s="2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</row>
    <row r="287" spans="1:105" s="24" customFormat="1" x14ac:dyDescent="0.25">
      <c r="A287" s="309" t="s">
        <v>166</v>
      </c>
      <c r="B287" s="310">
        <f t="shared" si="68"/>
        <v>41553</v>
      </c>
      <c r="C287" s="329">
        <f t="shared" si="84"/>
        <v>273188</v>
      </c>
      <c r="D287" s="110">
        <f t="shared" si="84"/>
        <v>0</v>
      </c>
      <c r="E287" s="111">
        <f t="shared" si="78"/>
        <v>2675</v>
      </c>
      <c r="F287" s="333">
        <f t="shared" si="69"/>
        <v>275863</v>
      </c>
      <c r="G287" s="119"/>
      <c r="H287" s="120"/>
      <c r="I287" s="120"/>
      <c r="J287" s="120"/>
      <c r="K287" s="120"/>
      <c r="L287" s="107">
        <f t="shared" si="70"/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07">
        <f t="shared" si="79"/>
        <v>0</v>
      </c>
      <c r="AC287" s="120"/>
      <c r="AD287" s="108">
        <f t="shared" si="71"/>
        <v>0</v>
      </c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07">
        <f t="shared" si="72"/>
        <v>0</v>
      </c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07">
        <f t="shared" si="80"/>
        <v>0</v>
      </c>
      <c r="BK287" s="120"/>
      <c r="BL287" s="107">
        <f t="shared" si="73"/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09">
        <f t="shared" si="74"/>
        <v>0</v>
      </c>
      <c r="BZ287" s="107">
        <f t="shared" si="81"/>
        <v>0</v>
      </c>
      <c r="CA287" s="109">
        <f t="shared" si="75"/>
        <v>273188</v>
      </c>
      <c r="CB287" s="109">
        <f t="shared" si="76"/>
        <v>0</v>
      </c>
      <c r="CC287" s="110">
        <f t="shared" si="82"/>
        <v>273188</v>
      </c>
      <c r="CD287" s="111">
        <f t="shared" si="85"/>
        <v>2675</v>
      </c>
      <c r="CE287" s="112">
        <f t="shared" si="83"/>
        <v>275863</v>
      </c>
      <c r="CF287" s="125"/>
      <c r="CG287" s="114"/>
      <c r="CH287" s="2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</row>
    <row r="288" spans="1:105" s="24" customFormat="1" x14ac:dyDescent="0.25">
      <c r="A288" s="308" t="s">
        <v>167</v>
      </c>
      <c r="B288" s="102">
        <f t="shared" si="68"/>
        <v>41554</v>
      </c>
      <c r="C288" s="329">
        <f t="shared" si="84"/>
        <v>273188</v>
      </c>
      <c r="D288" s="110">
        <f t="shared" si="84"/>
        <v>0</v>
      </c>
      <c r="E288" s="111">
        <f t="shared" si="78"/>
        <v>2675</v>
      </c>
      <c r="F288" s="333">
        <f t="shared" si="69"/>
        <v>275863</v>
      </c>
      <c r="G288" s="119"/>
      <c r="H288" s="120"/>
      <c r="I288" s="120"/>
      <c r="J288" s="120"/>
      <c r="K288" s="120"/>
      <c r="L288" s="107">
        <f t="shared" si="70"/>
        <v>0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07">
        <f t="shared" si="79"/>
        <v>0</v>
      </c>
      <c r="AC288" s="120"/>
      <c r="AD288" s="108">
        <f t="shared" si="71"/>
        <v>0</v>
      </c>
      <c r="AE288" s="120">
        <v>49000</v>
      </c>
      <c r="AF288" s="120"/>
      <c r="AG288" s="120">
        <v>10000</v>
      </c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07">
        <f t="shared" si="72"/>
        <v>59000</v>
      </c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07">
        <f t="shared" si="80"/>
        <v>0</v>
      </c>
      <c r="BK288" s="120"/>
      <c r="BL288" s="107">
        <f t="shared" si="73"/>
        <v>59000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09">
        <f t="shared" si="74"/>
        <v>0</v>
      </c>
      <c r="BZ288" s="107">
        <f t="shared" si="81"/>
        <v>0</v>
      </c>
      <c r="CA288" s="109">
        <f t="shared" si="75"/>
        <v>214188</v>
      </c>
      <c r="CB288" s="109">
        <f t="shared" si="76"/>
        <v>0</v>
      </c>
      <c r="CC288" s="110">
        <f t="shared" si="82"/>
        <v>214188</v>
      </c>
      <c r="CD288" s="111">
        <f t="shared" si="85"/>
        <v>2675</v>
      </c>
      <c r="CE288" s="112">
        <f t="shared" si="83"/>
        <v>216863</v>
      </c>
      <c r="CF288" s="125"/>
      <c r="CG288" s="114"/>
      <c r="CH288" s="2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</row>
    <row r="289" spans="1:105" s="24" customFormat="1" x14ac:dyDescent="0.25">
      <c r="A289" s="308" t="s">
        <v>161</v>
      </c>
      <c r="B289" s="102">
        <f t="shared" si="68"/>
        <v>41555</v>
      </c>
      <c r="C289" s="329">
        <f t="shared" si="84"/>
        <v>214188</v>
      </c>
      <c r="D289" s="110">
        <f t="shared" si="84"/>
        <v>0</v>
      </c>
      <c r="E289" s="111">
        <f t="shared" si="78"/>
        <v>2675</v>
      </c>
      <c r="F289" s="333">
        <f t="shared" si="69"/>
        <v>216863</v>
      </c>
      <c r="G289" s="119"/>
      <c r="H289" s="120"/>
      <c r="I289" s="120"/>
      <c r="J289" s="120"/>
      <c r="K289" s="120"/>
      <c r="L289" s="107">
        <f t="shared" si="70"/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07">
        <f t="shared" si="79"/>
        <v>0</v>
      </c>
      <c r="AC289" s="120"/>
      <c r="AD289" s="108">
        <f t="shared" si="71"/>
        <v>0</v>
      </c>
      <c r="AE289" s="120">
        <v>19000</v>
      </c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07">
        <f t="shared" si="72"/>
        <v>19000</v>
      </c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07">
        <f t="shared" si="80"/>
        <v>0</v>
      </c>
      <c r="BK289" s="120"/>
      <c r="BL289" s="107">
        <f t="shared" si="73"/>
        <v>19000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09">
        <f t="shared" si="74"/>
        <v>0</v>
      </c>
      <c r="BZ289" s="107">
        <f t="shared" si="81"/>
        <v>0</v>
      </c>
      <c r="CA289" s="109">
        <f t="shared" si="75"/>
        <v>195188</v>
      </c>
      <c r="CB289" s="109">
        <f t="shared" si="76"/>
        <v>0</v>
      </c>
      <c r="CC289" s="110">
        <f t="shared" si="82"/>
        <v>195188</v>
      </c>
      <c r="CD289" s="111">
        <f t="shared" si="85"/>
        <v>2675</v>
      </c>
      <c r="CE289" s="112">
        <f t="shared" si="83"/>
        <v>197863</v>
      </c>
      <c r="CF289" s="125"/>
      <c r="CG289" s="114"/>
      <c r="CH289" s="2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</row>
    <row r="290" spans="1:105" s="24" customFormat="1" x14ac:dyDescent="0.25">
      <c r="A290" s="308" t="s">
        <v>162</v>
      </c>
      <c r="B290" s="102">
        <f t="shared" si="68"/>
        <v>41556</v>
      </c>
      <c r="C290" s="329">
        <f t="shared" si="84"/>
        <v>195188</v>
      </c>
      <c r="D290" s="110">
        <f t="shared" si="84"/>
        <v>0</v>
      </c>
      <c r="E290" s="111">
        <f t="shared" si="78"/>
        <v>2675</v>
      </c>
      <c r="F290" s="333">
        <f t="shared" si="69"/>
        <v>197863</v>
      </c>
      <c r="G290" s="119">
        <v>140000</v>
      </c>
      <c r="H290" s="120"/>
      <c r="I290" s="120"/>
      <c r="J290" s="120"/>
      <c r="K290" s="120"/>
      <c r="L290" s="107">
        <f t="shared" si="70"/>
        <v>140000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07">
        <f t="shared" si="79"/>
        <v>0</v>
      </c>
      <c r="AC290" s="120"/>
      <c r="AD290" s="108">
        <f t="shared" si="71"/>
        <v>140000</v>
      </c>
      <c r="AE290" s="211">
        <v>49000</v>
      </c>
      <c r="AF290" s="211"/>
      <c r="AG290" s="211">
        <v>5000</v>
      </c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07">
        <f t="shared" si="72"/>
        <v>54000</v>
      </c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07">
        <f t="shared" si="80"/>
        <v>0</v>
      </c>
      <c r="BK290" s="120"/>
      <c r="BL290" s="107">
        <f t="shared" si="73"/>
        <v>54000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09">
        <f t="shared" si="74"/>
        <v>0</v>
      </c>
      <c r="BZ290" s="107">
        <f t="shared" si="81"/>
        <v>0</v>
      </c>
      <c r="CA290" s="109">
        <f t="shared" si="75"/>
        <v>281188</v>
      </c>
      <c r="CB290" s="109">
        <f t="shared" si="76"/>
        <v>0</v>
      </c>
      <c r="CC290" s="110">
        <f t="shared" si="82"/>
        <v>281188</v>
      </c>
      <c r="CD290" s="111">
        <f t="shared" si="85"/>
        <v>2675</v>
      </c>
      <c r="CE290" s="112">
        <f t="shared" si="83"/>
        <v>283863</v>
      </c>
      <c r="CF290" s="125"/>
      <c r="CG290" s="114"/>
      <c r="CH290" s="2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</row>
    <row r="291" spans="1:105" s="24" customFormat="1" x14ac:dyDescent="0.25">
      <c r="A291" s="308" t="s">
        <v>163</v>
      </c>
      <c r="B291" s="102">
        <f t="shared" si="68"/>
        <v>41557</v>
      </c>
      <c r="C291" s="329">
        <f t="shared" si="84"/>
        <v>281188</v>
      </c>
      <c r="D291" s="110">
        <f t="shared" si="84"/>
        <v>0</v>
      </c>
      <c r="E291" s="111">
        <f t="shared" si="78"/>
        <v>2675</v>
      </c>
      <c r="F291" s="333">
        <f t="shared" si="69"/>
        <v>283863</v>
      </c>
      <c r="G291" s="119"/>
      <c r="H291" s="120"/>
      <c r="I291" s="120"/>
      <c r="J291" s="120"/>
      <c r="K291" s="120"/>
      <c r="L291" s="107">
        <f t="shared" si="70"/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07">
        <f t="shared" si="79"/>
        <v>0</v>
      </c>
      <c r="AC291" s="120"/>
      <c r="AD291" s="108">
        <f t="shared" si="71"/>
        <v>0</v>
      </c>
      <c r="AE291" s="120">
        <v>85000</v>
      </c>
      <c r="AF291" s="120">
        <v>10000</v>
      </c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07">
        <f t="shared" si="72"/>
        <v>95000</v>
      </c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07">
        <f t="shared" si="80"/>
        <v>0</v>
      </c>
      <c r="BK291" s="120"/>
      <c r="BL291" s="107">
        <f t="shared" si="73"/>
        <v>95000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09">
        <f t="shared" si="74"/>
        <v>0</v>
      </c>
      <c r="BZ291" s="107">
        <f t="shared" si="81"/>
        <v>0</v>
      </c>
      <c r="CA291" s="109">
        <f t="shared" si="75"/>
        <v>186188</v>
      </c>
      <c r="CB291" s="109">
        <f t="shared" si="76"/>
        <v>0</v>
      </c>
      <c r="CC291" s="110">
        <f t="shared" si="82"/>
        <v>186188</v>
      </c>
      <c r="CD291" s="111">
        <f t="shared" si="85"/>
        <v>2675</v>
      </c>
      <c r="CE291" s="112">
        <f t="shared" si="83"/>
        <v>188863</v>
      </c>
      <c r="CF291" s="125"/>
      <c r="CG291" s="114"/>
      <c r="CH291" s="2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</row>
    <row r="292" spans="1:105" s="24" customFormat="1" x14ac:dyDescent="0.25">
      <c r="A292" s="308" t="s">
        <v>164</v>
      </c>
      <c r="B292" s="102">
        <f t="shared" si="68"/>
        <v>41558</v>
      </c>
      <c r="C292" s="329">
        <f t="shared" si="84"/>
        <v>186188</v>
      </c>
      <c r="D292" s="110">
        <f t="shared" si="84"/>
        <v>0</v>
      </c>
      <c r="E292" s="111">
        <f t="shared" si="78"/>
        <v>2675</v>
      </c>
      <c r="F292" s="333">
        <f t="shared" si="69"/>
        <v>188863</v>
      </c>
      <c r="G292" s="119"/>
      <c r="H292" s="120"/>
      <c r="I292" s="120"/>
      <c r="J292" s="120"/>
      <c r="K292" s="120"/>
      <c r="L292" s="107">
        <f t="shared" si="70"/>
        <v>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07">
        <f t="shared" si="79"/>
        <v>0</v>
      </c>
      <c r="AC292" s="120"/>
      <c r="AD292" s="108">
        <f t="shared" si="71"/>
        <v>0</v>
      </c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07">
        <f t="shared" si="72"/>
        <v>0</v>
      </c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07">
        <f t="shared" si="80"/>
        <v>0</v>
      </c>
      <c r="BK292" s="120"/>
      <c r="BL292" s="107">
        <f t="shared" si="73"/>
        <v>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09">
        <f t="shared" si="74"/>
        <v>0</v>
      </c>
      <c r="BZ292" s="107">
        <f t="shared" si="81"/>
        <v>0</v>
      </c>
      <c r="CA292" s="109">
        <f t="shared" si="75"/>
        <v>186188</v>
      </c>
      <c r="CB292" s="109">
        <f t="shared" si="76"/>
        <v>0</v>
      </c>
      <c r="CC292" s="110">
        <f t="shared" si="82"/>
        <v>186188</v>
      </c>
      <c r="CD292" s="111">
        <f t="shared" si="85"/>
        <v>2675</v>
      </c>
      <c r="CE292" s="112">
        <f t="shared" si="83"/>
        <v>188863</v>
      </c>
      <c r="CF292" s="125"/>
      <c r="CG292" s="114"/>
      <c r="CH292" s="2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</row>
    <row r="293" spans="1:105" s="24" customFormat="1" x14ac:dyDescent="0.25">
      <c r="A293" s="308" t="s">
        <v>165</v>
      </c>
      <c r="B293" s="102">
        <f t="shared" si="68"/>
        <v>41559</v>
      </c>
      <c r="C293" s="329">
        <f t="shared" si="84"/>
        <v>186188</v>
      </c>
      <c r="D293" s="110">
        <f t="shared" si="84"/>
        <v>0</v>
      </c>
      <c r="E293" s="111">
        <f t="shared" si="78"/>
        <v>2675</v>
      </c>
      <c r="F293" s="333">
        <f t="shared" si="69"/>
        <v>188863</v>
      </c>
      <c r="G293" s="119">
        <v>100000</v>
      </c>
      <c r="H293" s="120"/>
      <c r="I293" s="120"/>
      <c r="J293" s="120"/>
      <c r="K293" s="120"/>
      <c r="L293" s="107">
        <f t="shared" si="70"/>
        <v>100000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07">
        <f t="shared" si="79"/>
        <v>0</v>
      </c>
      <c r="AC293" s="120"/>
      <c r="AD293" s="108">
        <f t="shared" si="71"/>
        <v>100000</v>
      </c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07">
        <f t="shared" si="72"/>
        <v>0</v>
      </c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07">
        <f t="shared" si="80"/>
        <v>0</v>
      </c>
      <c r="BK293" s="120"/>
      <c r="BL293" s="107">
        <f t="shared" si="73"/>
        <v>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09">
        <f t="shared" si="74"/>
        <v>0</v>
      </c>
      <c r="BZ293" s="107">
        <f t="shared" si="81"/>
        <v>0</v>
      </c>
      <c r="CA293" s="109">
        <f t="shared" si="75"/>
        <v>286188</v>
      </c>
      <c r="CB293" s="109">
        <f t="shared" si="76"/>
        <v>0</v>
      </c>
      <c r="CC293" s="110">
        <f t="shared" si="82"/>
        <v>286188</v>
      </c>
      <c r="CD293" s="111">
        <f t="shared" si="85"/>
        <v>2675</v>
      </c>
      <c r="CE293" s="112">
        <f t="shared" si="83"/>
        <v>288863</v>
      </c>
      <c r="CF293" s="125"/>
      <c r="CG293" s="114"/>
      <c r="CH293" s="2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</row>
    <row r="294" spans="1:105" s="24" customFormat="1" x14ac:dyDescent="0.25">
      <c r="A294" s="309" t="s">
        <v>166</v>
      </c>
      <c r="B294" s="310">
        <f t="shared" si="68"/>
        <v>41560</v>
      </c>
      <c r="C294" s="329">
        <f t="shared" si="84"/>
        <v>286188</v>
      </c>
      <c r="D294" s="110">
        <f t="shared" si="84"/>
        <v>0</v>
      </c>
      <c r="E294" s="111">
        <f t="shared" si="78"/>
        <v>2675</v>
      </c>
      <c r="F294" s="333">
        <f t="shared" si="69"/>
        <v>288863</v>
      </c>
      <c r="G294" s="119"/>
      <c r="H294" s="120"/>
      <c r="I294" s="120"/>
      <c r="J294" s="120"/>
      <c r="K294" s="120"/>
      <c r="L294" s="107">
        <f t="shared" si="70"/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07">
        <f t="shared" si="79"/>
        <v>0</v>
      </c>
      <c r="AC294" s="120"/>
      <c r="AD294" s="108">
        <f t="shared" si="71"/>
        <v>0</v>
      </c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07">
        <f t="shared" si="72"/>
        <v>0</v>
      </c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07">
        <f t="shared" si="80"/>
        <v>0</v>
      </c>
      <c r="BK294" s="120"/>
      <c r="BL294" s="107">
        <f t="shared" si="73"/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09">
        <f t="shared" si="74"/>
        <v>0</v>
      </c>
      <c r="BZ294" s="107">
        <f t="shared" si="81"/>
        <v>0</v>
      </c>
      <c r="CA294" s="109">
        <f t="shared" si="75"/>
        <v>286188</v>
      </c>
      <c r="CB294" s="109">
        <f t="shared" si="76"/>
        <v>0</v>
      </c>
      <c r="CC294" s="110">
        <f t="shared" si="82"/>
        <v>286188</v>
      </c>
      <c r="CD294" s="111">
        <f t="shared" si="85"/>
        <v>2675</v>
      </c>
      <c r="CE294" s="112">
        <f t="shared" si="83"/>
        <v>288863</v>
      </c>
      <c r="CF294" s="125"/>
      <c r="CG294" s="114"/>
      <c r="CH294" s="2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</row>
    <row r="295" spans="1:105" s="24" customFormat="1" x14ac:dyDescent="0.25">
      <c r="A295" s="308" t="s">
        <v>167</v>
      </c>
      <c r="B295" s="102">
        <f t="shared" si="68"/>
        <v>41561</v>
      </c>
      <c r="C295" s="329">
        <f t="shared" si="84"/>
        <v>286188</v>
      </c>
      <c r="D295" s="110">
        <f t="shared" si="84"/>
        <v>0</v>
      </c>
      <c r="E295" s="111">
        <f t="shared" si="78"/>
        <v>2675</v>
      </c>
      <c r="F295" s="333">
        <f t="shared" si="69"/>
        <v>288863</v>
      </c>
      <c r="G295" s="119"/>
      <c r="H295" s="120"/>
      <c r="I295" s="120"/>
      <c r="J295" s="120"/>
      <c r="K295" s="120"/>
      <c r="L295" s="107">
        <f t="shared" si="70"/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07">
        <f t="shared" si="79"/>
        <v>0</v>
      </c>
      <c r="AC295" s="120"/>
      <c r="AD295" s="108">
        <f t="shared" si="71"/>
        <v>0</v>
      </c>
      <c r="AE295" s="120">
        <v>43000</v>
      </c>
      <c r="AF295" s="120">
        <v>12000</v>
      </c>
      <c r="AG295" s="120">
        <v>21000</v>
      </c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07">
        <f t="shared" si="72"/>
        <v>76000</v>
      </c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07">
        <f t="shared" si="80"/>
        <v>0</v>
      </c>
      <c r="BK295" s="120"/>
      <c r="BL295" s="107">
        <f t="shared" si="73"/>
        <v>76000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09">
        <f t="shared" si="74"/>
        <v>0</v>
      </c>
      <c r="BZ295" s="107">
        <f t="shared" si="81"/>
        <v>0</v>
      </c>
      <c r="CA295" s="109">
        <f t="shared" si="75"/>
        <v>210188</v>
      </c>
      <c r="CB295" s="109">
        <f t="shared" si="76"/>
        <v>0</v>
      </c>
      <c r="CC295" s="110">
        <f t="shared" si="82"/>
        <v>210188</v>
      </c>
      <c r="CD295" s="111">
        <f t="shared" si="85"/>
        <v>2675</v>
      </c>
      <c r="CE295" s="112">
        <f t="shared" si="83"/>
        <v>212863</v>
      </c>
      <c r="CF295" s="125"/>
      <c r="CG295" s="114"/>
      <c r="CH295" s="2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</row>
    <row r="296" spans="1:105" s="24" customFormat="1" x14ac:dyDescent="0.25">
      <c r="A296" s="308" t="s">
        <v>161</v>
      </c>
      <c r="B296" s="102">
        <f t="shared" si="68"/>
        <v>41562</v>
      </c>
      <c r="C296" s="329">
        <f t="shared" si="84"/>
        <v>210188</v>
      </c>
      <c r="D296" s="110">
        <f t="shared" si="84"/>
        <v>0</v>
      </c>
      <c r="E296" s="111">
        <f t="shared" si="78"/>
        <v>2675</v>
      </c>
      <c r="F296" s="333">
        <f t="shared" si="69"/>
        <v>212863</v>
      </c>
      <c r="G296" s="119"/>
      <c r="H296" s="120"/>
      <c r="I296" s="120"/>
      <c r="J296" s="120"/>
      <c r="K296" s="120"/>
      <c r="L296" s="107">
        <f t="shared" si="70"/>
        <v>0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07">
        <f t="shared" si="79"/>
        <v>0</v>
      </c>
      <c r="AC296" s="120"/>
      <c r="AD296" s="108">
        <f t="shared" si="71"/>
        <v>0</v>
      </c>
      <c r="AE296" s="120">
        <v>38000</v>
      </c>
      <c r="AF296" s="120"/>
      <c r="AG296" s="120">
        <v>5000</v>
      </c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07">
        <f t="shared" si="72"/>
        <v>43000</v>
      </c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07">
        <f t="shared" si="80"/>
        <v>0</v>
      </c>
      <c r="BK296" s="120"/>
      <c r="BL296" s="107">
        <f t="shared" si="73"/>
        <v>43000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09">
        <f t="shared" si="74"/>
        <v>0</v>
      </c>
      <c r="BZ296" s="107">
        <f t="shared" si="81"/>
        <v>0</v>
      </c>
      <c r="CA296" s="109">
        <f t="shared" si="75"/>
        <v>167188</v>
      </c>
      <c r="CB296" s="109">
        <f t="shared" si="76"/>
        <v>0</v>
      </c>
      <c r="CC296" s="110">
        <f t="shared" si="82"/>
        <v>167188</v>
      </c>
      <c r="CD296" s="111">
        <f t="shared" si="85"/>
        <v>2675</v>
      </c>
      <c r="CE296" s="112">
        <f t="shared" si="83"/>
        <v>169863</v>
      </c>
      <c r="CF296" s="125"/>
      <c r="CG296" s="114"/>
      <c r="CH296" s="2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</row>
    <row r="297" spans="1:105" s="24" customFormat="1" x14ac:dyDescent="0.25">
      <c r="A297" s="308" t="s">
        <v>162</v>
      </c>
      <c r="B297" s="102">
        <f t="shared" si="68"/>
        <v>41563</v>
      </c>
      <c r="C297" s="329">
        <f t="shared" si="84"/>
        <v>167188</v>
      </c>
      <c r="D297" s="110">
        <f t="shared" si="84"/>
        <v>0</v>
      </c>
      <c r="E297" s="111">
        <f t="shared" si="78"/>
        <v>2675</v>
      </c>
      <c r="F297" s="333">
        <f t="shared" si="69"/>
        <v>169863</v>
      </c>
      <c r="G297" s="119"/>
      <c r="H297" s="120"/>
      <c r="I297" s="120"/>
      <c r="J297" s="120"/>
      <c r="K297" s="120"/>
      <c r="L297" s="107">
        <f t="shared" si="70"/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07">
        <f t="shared" si="79"/>
        <v>0</v>
      </c>
      <c r="AC297" s="120"/>
      <c r="AD297" s="108">
        <f t="shared" si="71"/>
        <v>0</v>
      </c>
      <c r="AE297" s="120">
        <v>58000</v>
      </c>
      <c r="AF297" s="120">
        <v>10000</v>
      </c>
      <c r="AG297" s="120">
        <v>10000</v>
      </c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07">
        <f t="shared" si="72"/>
        <v>78000</v>
      </c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07">
        <f t="shared" si="80"/>
        <v>0</v>
      </c>
      <c r="BK297" s="120"/>
      <c r="BL297" s="107">
        <f t="shared" si="73"/>
        <v>78000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09">
        <f t="shared" si="74"/>
        <v>0</v>
      </c>
      <c r="BZ297" s="107">
        <f t="shared" si="81"/>
        <v>0</v>
      </c>
      <c r="CA297" s="109">
        <f t="shared" si="75"/>
        <v>89188</v>
      </c>
      <c r="CB297" s="109">
        <f t="shared" si="76"/>
        <v>0</v>
      </c>
      <c r="CC297" s="110">
        <f t="shared" si="82"/>
        <v>89188</v>
      </c>
      <c r="CD297" s="111">
        <f t="shared" si="85"/>
        <v>2675</v>
      </c>
      <c r="CE297" s="112">
        <f t="shared" si="83"/>
        <v>91863</v>
      </c>
      <c r="CF297" s="125"/>
      <c r="CG297" s="114"/>
      <c r="CH297" s="2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</row>
    <row r="298" spans="1:105" s="24" customFormat="1" x14ac:dyDescent="0.25">
      <c r="A298" s="308" t="s">
        <v>163</v>
      </c>
      <c r="B298" s="102">
        <f t="shared" ref="B298:B361" si="86">B297+1</f>
        <v>41564</v>
      </c>
      <c r="C298" s="329">
        <f t="shared" si="84"/>
        <v>89188</v>
      </c>
      <c r="D298" s="110">
        <f t="shared" si="84"/>
        <v>0</v>
      </c>
      <c r="E298" s="111">
        <f t="shared" si="78"/>
        <v>2675</v>
      </c>
      <c r="F298" s="333">
        <f t="shared" si="69"/>
        <v>91863</v>
      </c>
      <c r="G298" s="119"/>
      <c r="H298" s="120"/>
      <c r="I298" s="120"/>
      <c r="J298" s="120"/>
      <c r="K298" s="120"/>
      <c r="L298" s="107">
        <f t="shared" si="70"/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07">
        <f t="shared" si="79"/>
        <v>0</v>
      </c>
      <c r="AC298" s="120"/>
      <c r="AD298" s="108">
        <f t="shared" si="71"/>
        <v>0</v>
      </c>
      <c r="AE298" s="120">
        <v>20000</v>
      </c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07">
        <f t="shared" si="72"/>
        <v>20000</v>
      </c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07">
        <f t="shared" si="80"/>
        <v>0</v>
      </c>
      <c r="BK298" s="120"/>
      <c r="BL298" s="107">
        <f t="shared" si="73"/>
        <v>20000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09">
        <f t="shared" si="74"/>
        <v>0</v>
      </c>
      <c r="BZ298" s="107">
        <f t="shared" si="81"/>
        <v>0</v>
      </c>
      <c r="CA298" s="109">
        <f t="shared" si="75"/>
        <v>69188</v>
      </c>
      <c r="CB298" s="109">
        <f t="shared" si="76"/>
        <v>0</v>
      </c>
      <c r="CC298" s="110">
        <f t="shared" si="82"/>
        <v>69188</v>
      </c>
      <c r="CD298" s="111">
        <f t="shared" si="85"/>
        <v>2675</v>
      </c>
      <c r="CE298" s="112">
        <f t="shared" si="83"/>
        <v>71863</v>
      </c>
      <c r="CF298" s="125"/>
      <c r="CG298" s="114"/>
      <c r="CH298" s="2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</row>
    <row r="299" spans="1:105" s="24" customFormat="1" x14ac:dyDescent="0.25">
      <c r="A299" s="308" t="s">
        <v>164</v>
      </c>
      <c r="B299" s="102">
        <f t="shared" si="86"/>
        <v>41565</v>
      </c>
      <c r="C299" s="329">
        <f t="shared" si="84"/>
        <v>69188</v>
      </c>
      <c r="D299" s="110">
        <f t="shared" si="84"/>
        <v>0</v>
      </c>
      <c r="E299" s="111">
        <f t="shared" si="78"/>
        <v>2675</v>
      </c>
      <c r="F299" s="333">
        <f t="shared" si="69"/>
        <v>71863</v>
      </c>
      <c r="G299" s="119">
        <v>172000</v>
      </c>
      <c r="H299" s="120"/>
      <c r="I299" s="120"/>
      <c r="J299" s="120"/>
      <c r="K299" s="120"/>
      <c r="L299" s="107">
        <f t="shared" si="70"/>
        <v>172000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07">
        <f t="shared" si="79"/>
        <v>0</v>
      </c>
      <c r="AC299" s="120"/>
      <c r="AD299" s="108">
        <f t="shared" si="71"/>
        <v>172000</v>
      </c>
      <c r="AE299" s="330">
        <v>70000</v>
      </c>
      <c r="AF299" s="330">
        <v>10000</v>
      </c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07">
        <f t="shared" si="72"/>
        <v>80000</v>
      </c>
      <c r="AU299" s="120"/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07">
        <f t="shared" si="80"/>
        <v>0</v>
      </c>
      <c r="BK299" s="120"/>
      <c r="BL299" s="107">
        <f t="shared" si="73"/>
        <v>80000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09">
        <f t="shared" si="74"/>
        <v>0</v>
      </c>
      <c r="BZ299" s="107">
        <f t="shared" si="81"/>
        <v>0</v>
      </c>
      <c r="CA299" s="109">
        <f t="shared" si="75"/>
        <v>161188</v>
      </c>
      <c r="CB299" s="109">
        <f t="shared" si="76"/>
        <v>0</v>
      </c>
      <c r="CC299" s="110">
        <f t="shared" si="82"/>
        <v>161188</v>
      </c>
      <c r="CD299" s="111">
        <f t="shared" si="85"/>
        <v>2675</v>
      </c>
      <c r="CE299" s="112">
        <f t="shared" si="83"/>
        <v>163863</v>
      </c>
      <c r="CF299" s="125"/>
      <c r="CG299" s="114"/>
      <c r="CH299" s="2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</row>
    <row r="300" spans="1:105" s="24" customFormat="1" x14ac:dyDescent="0.25">
      <c r="A300" s="308" t="s">
        <v>165</v>
      </c>
      <c r="B300" s="102">
        <f t="shared" si="86"/>
        <v>41566</v>
      </c>
      <c r="C300" s="329">
        <f t="shared" si="84"/>
        <v>161188</v>
      </c>
      <c r="D300" s="110">
        <f t="shared" si="84"/>
        <v>0</v>
      </c>
      <c r="E300" s="111">
        <f t="shared" si="78"/>
        <v>2675</v>
      </c>
      <c r="F300" s="333">
        <f t="shared" si="69"/>
        <v>163863</v>
      </c>
      <c r="G300" s="119"/>
      <c r="H300" s="120"/>
      <c r="I300" s="120"/>
      <c r="J300" s="120"/>
      <c r="K300" s="120"/>
      <c r="L300" s="107">
        <f t="shared" si="70"/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07">
        <f t="shared" si="79"/>
        <v>0</v>
      </c>
      <c r="AC300" s="120"/>
      <c r="AD300" s="108">
        <f t="shared" si="71"/>
        <v>0</v>
      </c>
      <c r="AE300" s="330">
        <v>5000</v>
      </c>
      <c r="AF300" s="330">
        <v>11000</v>
      </c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07">
        <f t="shared" si="72"/>
        <v>16000</v>
      </c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07">
        <f t="shared" si="80"/>
        <v>0</v>
      </c>
      <c r="BK300" s="120"/>
      <c r="BL300" s="107">
        <f t="shared" si="73"/>
        <v>16000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09">
        <f t="shared" si="74"/>
        <v>0</v>
      </c>
      <c r="BZ300" s="107">
        <f t="shared" si="81"/>
        <v>0</v>
      </c>
      <c r="CA300" s="109">
        <f t="shared" si="75"/>
        <v>145188</v>
      </c>
      <c r="CB300" s="109">
        <f t="shared" si="76"/>
        <v>0</v>
      </c>
      <c r="CC300" s="110">
        <f t="shared" si="82"/>
        <v>145188</v>
      </c>
      <c r="CD300" s="111">
        <f t="shared" si="85"/>
        <v>2675</v>
      </c>
      <c r="CE300" s="112">
        <f t="shared" si="83"/>
        <v>147863</v>
      </c>
      <c r="CF300" s="125"/>
      <c r="CG300" s="114"/>
      <c r="CH300" s="2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</row>
    <row r="301" spans="1:105" s="24" customFormat="1" x14ac:dyDescent="0.25">
      <c r="A301" s="309" t="s">
        <v>166</v>
      </c>
      <c r="B301" s="310">
        <f t="shared" si="86"/>
        <v>41567</v>
      </c>
      <c r="C301" s="329">
        <f t="shared" si="84"/>
        <v>145188</v>
      </c>
      <c r="D301" s="110">
        <f t="shared" si="84"/>
        <v>0</v>
      </c>
      <c r="E301" s="111">
        <f t="shared" si="78"/>
        <v>2675</v>
      </c>
      <c r="F301" s="333">
        <f t="shared" si="69"/>
        <v>147863</v>
      </c>
      <c r="G301" s="119"/>
      <c r="H301" s="120"/>
      <c r="I301" s="120"/>
      <c r="J301" s="120"/>
      <c r="K301" s="120"/>
      <c r="L301" s="107">
        <f t="shared" si="70"/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07">
        <f t="shared" si="79"/>
        <v>0</v>
      </c>
      <c r="AC301" s="120"/>
      <c r="AD301" s="108">
        <f t="shared" si="71"/>
        <v>0</v>
      </c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07">
        <f t="shared" si="72"/>
        <v>0</v>
      </c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07">
        <f t="shared" si="80"/>
        <v>0</v>
      </c>
      <c r="BK301" s="120"/>
      <c r="BL301" s="107">
        <f t="shared" si="73"/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09">
        <f t="shared" si="74"/>
        <v>0</v>
      </c>
      <c r="BZ301" s="107">
        <f t="shared" si="81"/>
        <v>0</v>
      </c>
      <c r="CA301" s="109">
        <f t="shared" si="75"/>
        <v>145188</v>
      </c>
      <c r="CB301" s="109">
        <f t="shared" si="76"/>
        <v>0</v>
      </c>
      <c r="CC301" s="110">
        <f t="shared" si="82"/>
        <v>145188</v>
      </c>
      <c r="CD301" s="111">
        <f t="shared" si="85"/>
        <v>2675</v>
      </c>
      <c r="CE301" s="112">
        <f t="shared" si="83"/>
        <v>147863</v>
      </c>
      <c r="CF301" s="125"/>
      <c r="CG301" s="114"/>
      <c r="CH301" s="2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</row>
    <row r="302" spans="1:105" s="24" customFormat="1" x14ac:dyDescent="0.25">
      <c r="A302" s="308" t="s">
        <v>167</v>
      </c>
      <c r="B302" s="102">
        <f t="shared" si="86"/>
        <v>41568</v>
      </c>
      <c r="C302" s="329">
        <f t="shared" si="84"/>
        <v>145188</v>
      </c>
      <c r="D302" s="110">
        <f t="shared" si="84"/>
        <v>0</v>
      </c>
      <c r="E302" s="111">
        <f t="shared" si="78"/>
        <v>2675</v>
      </c>
      <c r="F302" s="333">
        <f t="shared" si="69"/>
        <v>147863</v>
      </c>
      <c r="G302" s="119"/>
      <c r="H302" s="120"/>
      <c r="I302" s="120"/>
      <c r="J302" s="120"/>
      <c r="K302" s="120"/>
      <c r="L302" s="107">
        <f t="shared" si="70"/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07">
        <f t="shared" si="79"/>
        <v>0</v>
      </c>
      <c r="AC302" s="120"/>
      <c r="AD302" s="108">
        <f t="shared" si="71"/>
        <v>0</v>
      </c>
      <c r="AE302" s="330">
        <v>32000</v>
      </c>
      <c r="AF302" s="330"/>
      <c r="AG302" s="330">
        <v>31000</v>
      </c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07">
        <f t="shared" si="72"/>
        <v>63000</v>
      </c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07">
        <f t="shared" si="80"/>
        <v>0</v>
      </c>
      <c r="BK302" s="120"/>
      <c r="BL302" s="107">
        <f t="shared" si="73"/>
        <v>63000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09">
        <f t="shared" si="74"/>
        <v>0</v>
      </c>
      <c r="BZ302" s="107">
        <f t="shared" si="81"/>
        <v>0</v>
      </c>
      <c r="CA302" s="109">
        <f t="shared" si="75"/>
        <v>82188</v>
      </c>
      <c r="CB302" s="109">
        <f t="shared" si="76"/>
        <v>0</v>
      </c>
      <c r="CC302" s="110">
        <f t="shared" si="82"/>
        <v>82188</v>
      </c>
      <c r="CD302" s="111">
        <f t="shared" si="85"/>
        <v>2675</v>
      </c>
      <c r="CE302" s="112">
        <f t="shared" si="83"/>
        <v>84863</v>
      </c>
      <c r="CF302" s="125"/>
      <c r="CG302" s="114"/>
      <c r="CH302" s="2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</row>
    <row r="303" spans="1:105" s="24" customFormat="1" x14ac:dyDescent="0.25">
      <c r="A303" s="308" t="s">
        <v>161</v>
      </c>
      <c r="B303" s="102">
        <f t="shared" si="86"/>
        <v>41569</v>
      </c>
      <c r="C303" s="329">
        <f t="shared" si="84"/>
        <v>82188</v>
      </c>
      <c r="D303" s="110">
        <f t="shared" si="84"/>
        <v>0</v>
      </c>
      <c r="E303" s="111">
        <f t="shared" si="78"/>
        <v>2675</v>
      </c>
      <c r="F303" s="333">
        <f t="shared" si="69"/>
        <v>84863</v>
      </c>
      <c r="G303" s="119">
        <v>139000</v>
      </c>
      <c r="H303" s="120"/>
      <c r="I303" s="120"/>
      <c r="J303" s="120"/>
      <c r="K303" s="120"/>
      <c r="L303" s="107">
        <f t="shared" si="70"/>
        <v>139000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07">
        <f t="shared" si="79"/>
        <v>0</v>
      </c>
      <c r="AC303" s="120"/>
      <c r="AD303" s="108">
        <f t="shared" si="71"/>
        <v>139000</v>
      </c>
      <c r="AE303" s="120">
        <v>31000</v>
      </c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07">
        <f t="shared" si="72"/>
        <v>31000</v>
      </c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07">
        <f t="shared" si="80"/>
        <v>0</v>
      </c>
      <c r="BK303" s="120"/>
      <c r="BL303" s="107">
        <f t="shared" si="73"/>
        <v>31000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09">
        <f t="shared" si="74"/>
        <v>0</v>
      </c>
      <c r="BZ303" s="107">
        <f t="shared" si="81"/>
        <v>0</v>
      </c>
      <c r="CA303" s="109">
        <f t="shared" si="75"/>
        <v>190188</v>
      </c>
      <c r="CB303" s="109">
        <f t="shared" si="76"/>
        <v>0</v>
      </c>
      <c r="CC303" s="110">
        <f t="shared" si="82"/>
        <v>190188</v>
      </c>
      <c r="CD303" s="111">
        <f t="shared" si="85"/>
        <v>2675</v>
      </c>
      <c r="CE303" s="112">
        <f t="shared" si="83"/>
        <v>192863</v>
      </c>
      <c r="CF303" s="125"/>
      <c r="CG303" s="114"/>
      <c r="CH303" s="2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</row>
    <row r="304" spans="1:105" s="24" customFormat="1" x14ac:dyDescent="0.25">
      <c r="A304" s="308" t="s">
        <v>162</v>
      </c>
      <c r="B304" s="102">
        <f t="shared" si="86"/>
        <v>41570</v>
      </c>
      <c r="C304" s="329">
        <f t="shared" si="84"/>
        <v>190188</v>
      </c>
      <c r="D304" s="110">
        <f t="shared" si="84"/>
        <v>0</v>
      </c>
      <c r="E304" s="111">
        <f t="shared" si="78"/>
        <v>2675</v>
      </c>
      <c r="F304" s="333">
        <f t="shared" si="69"/>
        <v>192863</v>
      </c>
      <c r="G304" s="119"/>
      <c r="H304" s="120"/>
      <c r="I304" s="120"/>
      <c r="J304" s="120"/>
      <c r="K304" s="120"/>
      <c r="L304" s="107">
        <f t="shared" si="70"/>
        <v>0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07">
        <f t="shared" si="79"/>
        <v>0</v>
      </c>
      <c r="AC304" s="120"/>
      <c r="AD304" s="108">
        <f t="shared" si="71"/>
        <v>0</v>
      </c>
      <c r="AE304" s="120">
        <v>34000</v>
      </c>
      <c r="AF304" s="120">
        <v>12000</v>
      </c>
      <c r="AG304" s="120">
        <v>10000</v>
      </c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07">
        <f t="shared" si="72"/>
        <v>56000</v>
      </c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07">
        <f t="shared" si="80"/>
        <v>0</v>
      </c>
      <c r="BK304" s="120"/>
      <c r="BL304" s="107">
        <f t="shared" si="73"/>
        <v>56000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09">
        <f t="shared" si="74"/>
        <v>0</v>
      </c>
      <c r="BZ304" s="107">
        <f t="shared" si="81"/>
        <v>0</v>
      </c>
      <c r="CA304" s="109">
        <f t="shared" si="75"/>
        <v>134188</v>
      </c>
      <c r="CB304" s="109">
        <f t="shared" si="76"/>
        <v>0</v>
      </c>
      <c r="CC304" s="110">
        <f t="shared" si="82"/>
        <v>134188</v>
      </c>
      <c r="CD304" s="111">
        <f t="shared" si="85"/>
        <v>2675</v>
      </c>
      <c r="CE304" s="112">
        <f t="shared" si="83"/>
        <v>136863</v>
      </c>
      <c r="CF304" s="125"/>
      <c r="CG304" s="114"/>
      <c r="CH304" s="2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</row>
    <row r="305" spans="1:105" s="24" customFormat="1" x14ac:dyDescent="0.25">
      <c r="A305" s="308" t="s">
        <v>163</v>
      </c>
      <c r="B305" s="102">
        <f t="shared" si="86"/>
        <v>41571</v>
      </c>
      <c r="C305" s="329">
        <f t="shared" si="84"/>
        <v>134188</v>
      </c>
      <c r="D305" s="110">
        <f t="shared" si="84"/>
        <v>0</v>
      </c>
      <c r="E305" s="111">
        <f t="shared" si="78"/>
        <v>2675</v>
      </c>
      <c r="F305" s="333">
        <f t="shared" si="69"/>
        <v>136863</v>
      </c>
      <c r="G305" s="119"/>
      <c r="H305" s="120"/>
      <c r="I305" s="120"/>
      <c r="J305" s="120"/>
      <c r="K305" s="120"/>
      <c r="L305" s="107">
        <f t="shared" si="70"/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07">
        <f t="shared" si="79"/>
        <v>0</v>
      </c>
      <c r="AC305" s="120"/>
      <c r="AD305" s="108">
        <f t="shared" si="71"/>
        <v>0</v>
      </c>
      <c r="AE305" s="120">
        <v>19000</v>
      </c>
      <c r="AF305" s="120">
        <v>10000</v>
      </c>
      <c r="AG305" s="120">
        <v>10000</v>
      </c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07">
        <f t="shared" si="72"/>
        <v>39000</v>
      </c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07">
        <f t="shared" si="80"/>
        <v>0</v>
      </c>
      <c r="BK305" s="120"/>
      <c r="BL305" s="107">
        <f t="shared" si="73"/>
        <v>39000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09">
        <f t="shared" si="74"/>
        <v>0</v>
      </c>
      <c r="BZ305" s="107">
        <f t="shared" si="81"/>
        <v>0</v>
      </c>
      <c r="CA305" s="109">
        <f t="shared" si="75"/>
        <v>95188</v>
      </c>
      <c r="CB305" s="109">
        <f t="shared" si="76"/>
        <v>0</v>
      </c>
      <c r="CC305" s="110">
        <f t="shared" si="82"/>
        <v>95188</v>
      </c>
      <c r="CD305" s="111">
        <f t="shared" si="85"/>
        <v>2675</v>
      </c>
      <c r="CE305" s="112">
        <f t="shared" si="83"/>
        <v>97863</v>
      </c>
      <c r="CF305" s="125"/>
      <c r="CG305" s="114"/>
      <c r="CH305" s="2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</row>
    <row r="306" spans="1:105" s="24" customFormat="1" x14ac:dyDescent="0.25">
      <c r="A306" s="308" t="s">
        <v>164</v>
      </c>
      <c r="B306" s="102">
        <f t="shared" si="86"/>
        <v>41572</v>
      </c>
      <c r="C306" s="329">
        <f t="shared" si="84"/>
        <v>95188</v>
      </c>
      <c r="D306" s="110">
        <f t="shared" si="84"/>
        <v>0</v>
      </c>
      <c r="E306" s="111">
        <f t="shared" si="78"/>
        <v>2675</v>
      </c>
      <c r="F306" s="333">
        <f t="shared" si="69"/>
        <v>97863</v>
      </c>
      <c r="G306" s="119">
        <v>103000</v>
      </c>
      <c r="H306" s="120"/>
      <c r="I306" s="120"/>
      <c r="J306" s="120"/>
      <c r="K306" s="120"/>
      <c r="L306" s="107">
        <f t="shared" si="70"/>
        <v>103000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07">
        <f t="shared" si="79"/>
        <v>0</v>
      </c>
      <c r="AC306" s="120"/>
      <c r="AD306" s="108">
        <f t="shared" si="71"/>
        <v>103000</v>
      </c>
      <c r="AE306" s="120">
        <v>82000</v>
      </c>
      <c r="AF306" s="120"/>
      <c r="AG306" s="120">
        <v>11000</v>
      </c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07">
        <f t="shared" si="72"/>
        <v>93000</v>
      </c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07">
        <f t="shared" si="80"/>
        <v>0</v>
      </c>
      <c r="BK306" s="120"/>
      <c r="BL306" s="107">
        <f t="shared" si="73"/>
        <v>93000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09">
        <f t="shared" si="74"/>
        <v>0</v>
      </c>
      <c r="BZ306" s="107">
        <f t="shared" si="81"/>
        <v>0</v>
      </c>
      <c r="CA306" s="109">
        <f t="shared" si="75"/>
        <v>105188</v>
      </c>
      <c r="CB306" s="109">
        <f t="shared" si="76"/>
        <v>0</v>
      </c>
      <c r="CC306" s="110">
        <f t="shared" si="82"/>
        <v>105188</v>
      </c>
      <c r="CD306" s="111">
        <f t="shared" si="85"/>
        <v>2675</v>
      </c>
      <c r="CE306" s="112">
        <f t="shared" si="83"/>
        <v>107863</v>
      </c>
      <c r="CF306" s="125"/>
      <c r="CG306" s="114"/>
      <c r="CH306" s="2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</row>
    <row r="307" spans="1:105" s="24" customFormat="1" x14ac:dyDescent="0.25">
      <c r="A307" s="308" t="s">
        <v>165</v>
      </c>
      <c r="B307" s="102">
        <f t="shared" si="86"/>
        <v>41573</v>
      </c>
      <c r="C307" s="329">
        <f t="shared" si="84"/>
        <v>105188</v>
      </c>
      <c r="D307" s="110">
        <f t="shared" si="84"/>
        <v>0</v>
      </c>
      <c r="E307" s="111">
        <f t="shared" si="78"/>
        <v>2675</v>
      </c>
      <c r="F307" s="333">
        <f t="shared" si="69"/>
        <v>107863</v>
      </c>
      <c r="G307" s="119">
        <v>56000</v>
      </c>
      <c r="H307" s="120"/>
      <c r="I307" s="120"/>
      <c r="J307" s="120"/>
      <c r="K307" s="120"/>
      <c r="L307" s="107">
        <f t="shared" si="70"/>
        <v>56000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07">
        <f t="shared" si="79"/>
        <v>0</v>
      </c>
      <c r="AC307" s="120">
        <v>395</v>
      </c>
      <c r="AD307" s="108">
        <f t="shared" si="71"/>
        <v>56395</v>
      </c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07">
        <f t="shared" si="72"/>
        <v>0</v>
      </c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07">
        <f t="shared" si="80"/>
        <v>0</v>
      </c>
      <c r="BK307" s="120"/>
      <c r="BL307" s="107">
        <f t="shared" si="73"/>
        <v>0</v>
      </c>
      <c r="BM307" s="120"/>
      <c r="BN307" s="120"/>
      <c r="BO307" s="120">
        <v>395</v>
      </c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09">
        <f t="shared" si="74"/>
        <v>0</v>
      </c>
      <c r="BZ307" s="107">
        <f t="shared" si="81"/>
        <v>0</v>
      </c>
      <c r="CA307" s="109">
        <f t="shared" si="75"/>
        <v>161583</v>
      </c>
      <c r="CB307" s="109">
        <f t="shared" si="76"/>
        <v>0</v>
      </c>
      <c r="CC307" s="110">
        <f t="shared" si="82"/>
        <v>161583</v>
      </c>
      <c r="CD307" s="111">
        <f t="shared" si="85"/>
        <v>2675</v>
      </c>
      <c r="CE307" s="112">
        <f t="shared" si="83"/>
        <v>164258</v>
      </c>
      <c r="CF307" s="125"/>
      <c r="CG307" s="114"/>
      <c r="CH307" s="2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</row>
    <row r="308" spans="1:105" s="24" customFormat="1" x14ac:dyDescent="0.25">
      <c r="A308" s="309" t="s">
        <v>166</v>
      </c>
      <c r="B308" s="310">
        <f t="shared" si="86"/>
        <v>41574</v>
      </c>
      <c r="C308" s="329">
        <f t="shared" si="84"/>
        <v>161583</v>
      </c>
      <c r="D308" s="110">
        <f t="shared" si="84"/>
        <v>0</v>
      </c>
      <c r="E308" s="111">
        <f t="shared" si="78"/>
        <v>2675</v>
      </c>
      <c r="F308" s="333">
        <f t="shared" si="69"/>
        <v>164258</v>
      </c>
      <c r="G308" s="119"/>
      <c r="H308" s="120"/>
      <c r="I308" s="120"/>
      <c r="J308" s="120"/>
      <c r="K308" s="120"/>
      <c r="L308" s="107">
        <f t="shared" si="70"/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07">
        <f t="shared" si="79"/>
        <v>0</v>
      </c>
      <c r="AC308" s="120"/>
      <c r="AD308" s="108">
        <f t="shared" si="71"/>
        <v>0</v>
      </c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07">
        <f t="shared" si="72"/>
        <v>0</v>
      </c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07">
        <f t="shared" si="80"/>
        <v>0</v>
      </c>
      <c r="BK308" s="120"/>
      <c r="BL308" s="107">
        <f t="shared" si="73"/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09">
        <f t="shared" si="74"/>
        <v>0</v>
      </c>
      <c r="BZ308" s="107">
        <f t="shared" si="81"/>
        <v>0</v>
      </c>
      <c r="CA308" s="109">
        <f t="shared" si="75"/>
        <v>161583</v>
      </c>
      <c r="CB308" s="109">
        <f t="shared" si="76"/>
        <v>0</v>
      </c>
      <c r="CC308" s="110">
        <f t="shared" si="82"/>
        <v>161583</v>
      </c>
      <c r="CD308" s="111">
        <f t="shared" si="85"/>
        <v>2675</v>
      </c>
      <c r="CE308" s="112">
        <f t="shared" si="83"/>
        <v>164258</v>
      </c>
      <c r="CF308" s="125"/>
      <c r="CG308" s="114"/>
      <c r="CH308" s="2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</row>
    <row r="309" spans="1:105" s="24" customFormat="1" x14ac:dyDescent="0.25">
      <c r="A309" s="308" t="s">
        <v>167</v>
      </c>
      <c r="B309" s="102">
        <f t="shared" si="86"/>
        <v>41575</v>
      </c>
      <c r="C309" s="329">
        <f t="shared" si="84"/>
        <v>161583</v>
      </c>
      <c r="D309" s="110">
        <f t="shared" si="84"/>
        <v>0</v>
      </c>
      <c r="E309" s="111">
        <f t="shared" si="78"/>
        <v>2675</v>
      </c>
      <c r="F309" s="333">
        <f t="shared" si="69"/>
        <v>164258</v>
      </c>
      <c r="G309" s="119"/>
      <c r="H309" s="120"/>
      <c r="I309" s="120"/>
      <c r="J309" s="120"/>
      <c r="K309" s="120"/>
      <c r="L309" s="107">
        <f t="shared" si="70"/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07">
        <f t="shared" si="79"/>
        <v>0</v>
      </c>
      <c r="AC309" s="120"/>
      <c r="AD309" s="108">
        <f t="shared" si="71"/>
        <v>0</v>
      </c>
      <c r="AE309" s="120">
        <v>49000</v>
      </c>
      <c r="AF309" s="120">
        <v>10000</v>
      </c>
      <c r="AG309" s="120">
        <v>11000</v>
      </c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07">
        <f t="shared" si="72"/>
        <v>70000</v>
      </c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07">
        <f t="shared" si="80"/>
        <v>0</v>
      </c>
      <c r="BK309" s="120"/>
      <c r="BL309" s="107">
        <f t="shared" si="73"/>
        <v>70000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09">
        <f t="shared" si="74"/>
        <v>0</v>
      </c>
      <c r="BZ309" s="107">
        <f t="shared" si="81"/>
        <v>0</v>
      </c>
      <c r="CA309" s="109">
        <f t="shared" si="75"/>
        <v>91583</v>
      </c>
      <c r="CB309" s="109">
        <f t="shared" si="76"/>
        <v>0</v>
      </c>
      <c r="CC309" s="110">
        <f t="shared" si="82"/>
        <v>91583</v>
      </c>
      <c r="CD309" s="111">
        <f t="shared" si="85"/>
        <v>2675</v>
      </c>
      <c r="CE309" s="112">
        <f t="shared" si="83"/>
        <v>94258</v>
      </c>
      <c r="CF309" s="125"/>
      <c r="CG309" s="114"/>
      <c r="CH309" s="2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</row>
    <row r="310" spans="1:105" s="24" customFormat="1" x14ac:dyDescent="0.25">
      <c r="A310" s="308" t="s">
        <v>161</v>
      </c>
      <c r="B310" s="102">
        <f t="shared" si="86"/>
        <v>41576</v>
      </c>
      <c r="C310" s="329">
        <f t="shared" si="84"/>
        <v>91583</v>
      </c>
      <c r="D310" s="110">
        <f t="shared" si="84"/>
        <v>0</v>
      </c>
      <c r="E310" s="111">
        <f t="shared" si="78"/>
        <v>2675</v>
      </c>
      <c r="F310" s="333">
        <f t="shared" si="69"/>
        <v>94258</v>
      </c>
      <c r="G310" s="119">
        <v>117000</v>
      </c>
      <c r="H310" s="120"/>
      <c r="I310" s="120"/>
      <c r="J310" s="120"/>
      <c r="K310" s="120"/>
      <c r="L310" s="107">
        <f t="shared" si="70"/>
        <v>117000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07">
        <f t="shared" si="79"/>
        <v>0</v>
      </c>
      <c r="AC310" s="120"/>
      <c r="AD310" s="108">
        <f t="shared" si="71"/>
        <v>117000</v>
      </c>
      <c r="AE310" s="120">
        <v>20000</v>
      </c>
      <c r="AF310" s="120">
        <v>10000</v>
      </c>
      <c r="AG310" s="120">
        <v>20000</v>
      </c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07">
        <f t="shared" si="72"/>
        <v>50000</v>
      </c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07">
        <f t="shared" si="80"/>
        <v>0</v>
      </c>
      <c r="BK310" s="120"/>
      <c r="BL310" s="107">
        <f t="shared" si="73"/>
        <v>50000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09">
        <f t="shared" si="74"/>
        <v>0</v>
      </c>
      <c r="BZ310" s="107">
        <f t="shared" si="81"/>
        <v>0</v>
      </c>
      <c r="CA310" s="109">
        <f t="shared" si="75"/>
        <v>158583</v>
      </c>
      <c r="CB310" s="109">
        <f t="shared" si="76"/>
        <v>0</v>
      </c>
      <c r="CC310" s="110">
        <f t="shared" si="82"/>
        <v>158583</v>
      </c>
      <c r="CD310" s="111">
        <f t="shared" si="85"/>
        <v>2675</v>
      </c>
      <c r="CE310" s="112">
        <f t="shared" si="83"/>
        <v>161258</v>
      </c>
      <c r="CF310" s="125"/>
      <c r="CG310" s="114"/>
      <c r="CH310" s="2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</row>
    <row r="311" spans="1:105" s="24" customFormat="1" x14ac:dyDescent="0.25">
      <c r="A311" s="308" t="s">
        <v>162</v>
      </c>
      <c r="B311" s="102">
        <f t="shared" si="86"/>
        <v>41577</v>
      </c>
      <c r="C311" s="329">
        <f t="shared" si="84"/>
        <v>158583</v>
      </c>
      <c r="D311" s="110">
        <f t="shared" si="84"/>
        <v>0</v>
      </c>
      <c r="E311" s="111">
        <f t="shared" si="78"/>
        <v>2675</v>
      </c>
      <c r="F311" s="333">
        <f t="shared" si="69"/>
        <v>161258</v>
      </c>
      <c r="G311" s="119"/>
      <c r="H311" s="120"/>
      <c r="I311" s="120"/>
      <c r="J311" s="120"/>
      <c r="K311" s="120"/>
      <c r="L311" s="107">
        <f t="shared" si="70"/>
        <v>0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07">
        <f t="shared" si="79"/>
        <v>0</v>
      </c>
      <c r="AC311" s="120"/>
      <c r="AD311" s="108">
        <f t="shared" si="71"/>
        <v>0</v>
      </c>
      <c r="AE311" s="120">
        <v>44000</v>
      </c>
      <c r="AF311" s="120">
        <v>10000</v>
      </c>
      <c r="AG311" s="120">
        <v>11000</v>
      </c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07">
        <f t="shared" si="72"/>
        <v>65000</v>
      </c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07">
        <f t="shared" si="80"/>
        <v>0</v>
      </c>
      <c r="BK311" s="120"/>
      <c r="BL311" s="107">
        <f t="shared" si="73"/>
        <v>65000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09">
        <f t="shared" si="74"/>
        <v>0</v>
      </c>
      <c r="BZ311" s="107">
        <f t="shared" si="81"/>
        <v>0</v>
      </c>
      <c r="CA311" s="109">
        <f t="shared" si="75"/>
        <v>93583</v>
      </c>
      <c r="CB311" s="109">
        <f t="shared" si="76"/>
        <v>0</v>
      </c>
      <c r="CC311" s="110">
        <f t="shared" si="82"/>
        <v>93583</v>
      </c>
      <c r="CD311" s="111">
        <f t="shared" si="85"/>
        <v>2675</v>
      </c>
      <c r="CE311" s="112">
        <f t="shared" si="83"/>
        <v>96258</v>
      </c>
      <c r="CF311" s="125"/>
      <c r="CG311" s="114"/>
      <c r="CH311" s="2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</row>
    <row r="312" spans="1:105" s="24" customFormat="1" x14ac:dyDescent="0.25">
      <c r="A312" s="308" t="s">
        <v>163</v>
      </c>
      <c r="B312" s="102">
        <f t="shared" si="86"/>
        <v>41578</v>
      </c>
      <c r="C312" s="215">
        <f t="shared" si="84"/>
        <v>93583</v>
      </c>
      <c r="D312" s="216">
        <f t="shared" si="84"/>
        <v>0</v>
      </c>
      <c r="E312" s="217">
        <f t="shared" si="78"/>
        <v>2675</v>
      </c>
      <c r="F312" s="227">
        <f t="shared" si="69"/>
        <v>96258</v>
      </c>
      <c r="G312" s="291">
        <v>18000</v>
      </c>
      <c r="H312" s="219"/>
      <c r="I312" s="219"/>
      <c r="J312" s="219"/>
      <c r="K312" s="219"/>
      <c r="L312" s="220">
        <f t="shared" si="70"/>
        <v>18000</v>
      </c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  <c r="AA312" s="219"/>
      <c r="AB312" s="220">
        <f t="shared" si="79"/>
        <v>0</v>
      </c>
      <c r="AC312" s="219"/>
      <c r="AD312" s="221">
        <f t="shared" si="71"/>
        <v>18000</v>
      </c>
      <c r="AE312" s="219">
        <v>10000</v>
      </c>
      <c r="AF312" s="219"/>
      <c r="AG312" s="219"/>
      <c r="AH312" s="219"/>
      <c r="AI312" s="219"/>
      <c r="AJ312" s="219"/>
      <c r="AK312" s="219"/>
      <c r="AL312" s="219"/>
      <c r="AM312" s="219"/>
      <c r="AN312" s="219"/>
      <c r="AO312" s="219"/>
      <c r="AP312" s="219"/>
      <c r="AQ312" s="219"/>
      <c r="AR312" s="219"/>
      <c r="AS312" s="219"/>
      <c r="AT312" s="220">
        <f t="shared" si="72"/>
        <v>10000</v>
      </c>
      <c r="AU312" s="219"/>
      <c r="AV312" s="219"/>
      <c r="AW312" s="219"/>
      <c r="AX312" s="219"/>
      <c r="AY312" s="219"/>
      <c r="AZ312" s="219"/>
      <c r="BA312" s="219"/>
      <c r="BB312" s="219"/>
      <c r="BC312" s="219"/>
      <c r="BD312" s="219"/>
      <c r="BE312" s="219"/>
      <c r="BF312" s="219"/>
      <c r="BG312" s="219"/>
      <c r="BH312" s="219"/>
      <c r="BI312" s="219"/>
      <c r="BJ312" s="220">
        <f t="shared" si="80"/>
        <v>0</v>
      </c>
      <c r="BK312" s="219"/>
      <c r="BL312" s="220">
        <f t="shared" si="73"/>
        <v>10000</v>
      </c>
      <c r="BM312" s="219"/>
      <c r="BN312" s="219"/>
      <c r="BO312" s="219"/>
      <c r="BP312" s="219"/>
      <c r="BQ312" s="219"/>
      <c r="BR312" s="219"/>
      <c r="BS312" s="219"/>
      <c r="BT312" s="219"/>
      <c r="BU312" s="219"/>
      <c r="BV312" s="219"/>
      <c r="BW312" s="219"/>
      <c r="BX312" s="219"/>
      <c r="BY312" s="109">
        <f t="shared" si="74"/>
        <v>0</v>
      </c>
      <c r="BZ312" s="220">
        <f t="shared" si="81"/>
        <v>0</v>
      </c>
      <c r="CA312" s="220">
        <f t="shared" si="75"/>
        <v>101583</v>
      </c>
      <c r="CB312" s="220">
        <f t="shared" si="76"/>
        <v>0</v>
      </c>
      <c r="CC312" s="216">
        <f t="shared" si="82"/>
        <v>101583</v>
      </c>
      <c r="CD312" s="217">
        <f t="shared" si="85"/>
        <v>2675</v>
      </c>
      <c r="CE312" s="222">
        <f t="shared" si="83"/>
        <v>104258</v>
      </c>
      <c r="CF312" s="223">
        <f>CG312-CE312</f>
        <v>1835</v>
      </c>
      <c r="CG312" s="224">
        <f>F313</f>
        <v>106093</v>
      </c>
      <c r="CH312" s="2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</row>
    <row r="313" spans="1:105" s="24" customFormat="1" x14ac:dyDescent="0.25">
      <c r="A313" s="308" t="s">
        <v>164</v>
      </c>
      <c r="B313" s="102">
        <f t="shared" si="86"/>
        <v>41579</v>
      </c>
      <c r="C313" s="103">
        <v>103418</v>
      </c>
      <c r="D313" s="123">
        <v>0</v>
      </c>
      <c r="E313" s="124">
        <v>2675</v>
      </c>
      <c r="F313" s="333">
        <f t="shared" si="69"/>
        <v>106093</v>
      </c>
      <c r="G313" s="119"/>
      <c r="H313" s="120"/>
      <c r="I313" s="120"/>
      <c r="J313" s="120"/>
      <c r="K313" s="120"/>
      <c r="L313" s="107">
        <f t="shared" si="70"/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07">
        <f t="shared" si="79"/>
        <v>0</v>
      </c>
      <c r="AC313" s="120"/>
      <c r="AD313" s="108">
        <f t="shared" si="71"/>
        <v>0</v>
      </c>
      <c r="AE313" s="120">
        <v>90000</v>
      </c>
      <c r="AF313" s="120">
        <v>10000</v>
      </c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07">
        <f t="shared" si="72"/>
        <v>100000</v>
      </c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07">
        <f t="shared" si="80"/>
        <v>0</v>
      </c>
      <c r="BK313" s="120"/>
      <c r="BL313" s="107">
        <f t="shared" si="73"/>
        <v>100000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09">
        <f t="shared" si="74"/>
        <v>0</v>
      </c>
      <c r="BZ313" s="107">
        <f t="shared" si="81"/>
        <v>0</v>
      </c>
      <c r="CA313" s="109">
        <f t="shared" si="75"/>
        <v>3418</v>
      </c>
      <c r="CB313" s="109">
        <f t="shared" si="76"/>
        <v>0</v>
      </c>
      <c r="CC313" s="110">
        <f t="shared" si="82"/>
        <v>3418</v>
      </c>
      <c r="CD313" s="111">
        <f t="shared" si="85"/>
        <v>2675</v>
      </c>
      <c r="CE313" s="112">
        <f t="shared" si="83"/>
        <v>6093</v>
      </c>
      <c r="CF313" s="125"/>
      <c r="CG313" s="114"/>
      <c r="CH313" s="2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</row>
    <row r="314" spans="1:105" s="24" customFormat="1" x14ac:dyDescent="0.25">
      <c r="A314" s="308" t="s">
        <v>165</v>
      </c>
      <c r="B314" s="102">
        <f t="shared" si="86"/>
        <v>41580</v>
      </c>
      <c r="C314" s="329">
        <f t="shared" si="84"/>
        <v>3418</v>
      </c>
      <c r="D314" s="110">
        <f t="shared" si="84"/>
        <v>0</v>
      </c>
      <c r="E314" s="111">
        <f t="shared" si="78"/>
        <v>2675</v>
      </c>
      <c r="F314" s="333">
        <f t="shared" si="69"/>
        <v>6093</v>
      </c>
      <c r="G314" s="119"/>
      <c r="H314" s="120"/>
      <c r="I314" s="120"/>
      <c r="J314" s="120"/>
      <c r="K314" s="120"/>
      <c r="L314" s="107">
        <f t="shared" si="70"/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07">
        <f t="shared" si="79"/>
        <v>0</v>
      </c>
      <c r="AC314" s="120"/>
      <c r="AD314" s="108">
        <f t="shared" si="71"/>
        <v>0</v>
      </c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07">
        <f t="shared" si="72"/>
        <v>0</v>
      </c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07">
        <f t="shared" si="80"/>
        <v>0</v>
      </c>
      <c r="BK314" s="120"/>
      <c r="BL314" s="107">
        <f t="shared" si="73"/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09">
        <f t="shared" si="74"/>
        <v>0</v>
      </c>
      <c r="BZ314" s="107">
        <f t="shared" si="81"/>
        <v>0</v>
      </c>
      <c r="CA314" s="109">
        <f t="shared" si="75"/>
        <v>3418</v>
      </c>
      <c r="CB314" s="109">
        <f t="shared" si="76"/>
        <v>0</v>
      </c>
      <c r="CC314" s="110">
        <f t="shared" si="82"/>
        <v>3418</v>
      </c>
      <c r="CD314" s="111">
        <f t="shared" si="85"/>
        <v>2675</v>
      </c>
      <c r="CE314" s="112">
        <f t="shared" si="83"/>
        <v>6093</v>
      </c>
      <c r="CF314" s="125"/>
      <c r="CG314" s="114"/>
      <c r="CH314" s="2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</row>
    <row r="315" spans="1:105" s="24" customFormat="1" x14ac:dyDescent="0.25">
      <c r="A315" s="309" t="s">
        <v>166</v>
      </c>
      <c r="B315" s="310">
        <f t="shared" si="86"/>
        <v>41581</v>
      </c>
      <c r="C315" s="329">
        <f t="shared" si="84"/>
        <v>3418</v>
      </c>
      <c r="D315" s="110">
        <f t="shared" si="84"/>
        <v>0</v>
      </c>
      <c r="E315" s="111">
        <f t="shared" si="78"/>
        <v>2675</v>
      </c>
      <c r="F315" s="333">
        <f t="shared" si="69"/>
        <v>6093</v>
      </c>
      <c r="G315" s="119"/>
      <c r="H315" s="120"/>
      <c r="I315" s="120"/>
      <c r="J315" s="120"/>
      <c r="K315" s="120"/>
      <c r="L315" s="107">
        <f t="shared" si="70"/>
        <v>0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07">
        <f t="shared" si="79"/>
        <v>0</v>
      </c>
      <c r="AC315" s="120"/>
      <c r="AD315" s="108">
        <f t="shared" si="71"/>
        <v>0</v>
      </c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07">
        <f t="shared" si="72"/>
        <v>0</v>
      </c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07">
        <f t="shared" si="80"/>
        <v>0</v>
      </c>
      <c r="BK315" s="120"/>
      <c r="BL315" s="107">
        <f t="shared" si="73"/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09">
        <f t="shared" si="74"/>
        <v>0</v>
      </c>
      <c r="BZ315" s="107">
        <f t="shared" si="81"/>
        <v>0</v>
      </c>
      <c r="CA315" s="109">
        <f t="shared" si="75"/>
        <v>3418</v>
      </c>
      <c r="CB315" s="109">
        <f t="shared" si="76"/>
        <v>0</v>
      </c>
      <c r="CC315" s="110">
        <f t="shared" si="82"/>
        <v>3418</v>
      </c>
      <c r="CD315" s="111">
        <f t="shared" si="85"/>
        <v>2675</v>
      </c>
      <c r="CE315" s="112">
        <f t="shared" si="83"/>
        <v>6093</v>
      </c>
      <c r="CF315" s="125"/>
      <c r="CG315" s="114"/>
      <c r="CH315" s="2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</row>
    <row r="316" spans="1:105" s="24" customFormat="1" x14ac:dyDescent="0.25">
      <c r="A316" s="308" t="s">
        <v>167</v>
      </c>
      <c r="B316" s="102">
        <f t="shared" si="86"/>
        <v>41582</v>
      </c>
      <c r="C316" s="329">
        <f t="shared" si="84"/>
        <v>3418</v>
      </c>
      <c r="D316" s="110">
        <f t="shared" si="84"/>
        <v>0</v>
      </c>
      <c r="E316" s="111">
        <f t="shared" si="78"/>
        <v>2675</v>
      </c>
      <c r="F316" s="333">
        <f t="shared" si="69"/>
        <v>6093</v>
      </c>
      <c r="G316" s="119">
        <v>192000</v>
      </c>
      <c r="H316" s="120"/>
      <c r="I316" s="120"/>
      <c r="J316" s="120"/>
      <c r="K316" s="120"/>
      <c r="L316" s="107">
        <f t="shared" si="70"/>
        <v>192000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07">
        <f t="shared" si="79"/>
        <v>0</v>
      </c>
      <c r="AC316" s="120"/>
      <c r="AD316" s="108">
        <f t="shared" si="71"/>
        <v>192000</v>
      </c>
      <c r="AE316" s="120">
        <v>29000</v>
      </c>
      <c r="AF316" s="120"/>
      <c r="AG316" s="120">
        <v>19000</v>
      </c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07">
        <f t="shared" si="72"/>
        <v>48000</v>
      </c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07">
        <f t="shared" si="80"/>
        <v>0</v>
      </c>
      <c r="BK316" s="120"/>
      <c r="BL316" s="107">
        <f t="shared" si="73"/>
        <v>48000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09">
        <f t="shared" si="74"/>
        <v>0</v>
      </c>
      <c r="BZ316" s="107">
        <f t="shared" si="81"/>
        <v>0</v>
      </c>
      <c r="CA316" s="109">
        <f t="shared" si="75"/>
        <v>147418</v>
      </c>
      <c r="CB316" s="109">
        <f t="shared" si="76"/>
        <v>0</v>
      </c>
      <c r="CC316" s="110">
        <f t="shared" si="82"/>
        <v>147418</v>
      </c>
      <c r="CD316" s="111">
        <f t="shared" si="85"/>
        <v>2675</v>
      </c>
      <c r="CE316" s="112">
        <f t="shared" si="83"/>
        <v>150093</v>
      </c>
      <c r="CF316" s="125"/>
      <c r="CG316" s="114"/>
      <c r="CH316" s="2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</row>
    <row r="317" spans="1:105" s="24" customFormat="1" x14ac:dyDescent="0.25">
      <c r="A317" s="308" t="s">
        <v>161</v>
      </c>
      <c r="B317" s="102">
        <f t="shared" si="86"/>
        <v>41583</v>
      </c>
      <c r="C317" s="329">
        <f t="shared" si="84"/>
        <v>147418</v>
      </c>
      <c r="D317" s="110">
        <f t="shared" si="84"/>
        <v>0</v>
      </c>
      <c r="E317" s="111">
        <f t="shared" si="78"/>
        <v>2675</v>
      </c>
      <c r="F317" s="333">
        <f t="shared" si="69"/>
        <v>150093</v>
      </c>
      <c r="G317" s="119"/>
      <c r="H317" s="120"/>
      <c r="I317" s="120"/>
      <c r="J317" s="120"/>
      <c r="K317" s="120"/>
      <c r="L317" s="107">
        <f t="shared" si="70"/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07">
        <f t="shared" si="79"/>
        <v>0</v>
      </c>
      <c r="AC317" s="120"/>
      <c r="AD317" s="108">
        <f t="shared" si="71"/>
        <v>0</v>
      </c>
      <c r="AE317" s="120">
        <v>29000</v>
      </c>
      <c r="AF317" s="120">
        <v>10000</v>
      </c>
      <c r="AG317" s="120">
        <v>5000</v>
      </c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07">
        <f t="shared" si="72"/>
        <v>44000</v>
      </c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07">
        <f t="shared" si="80"/>
        <v>0</v>
      </c>
      <c r="BK317" s="120"/>
      <c r="BL317" s="107">
        <f t="shared" si="73"/>
        <v>44000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09">
        <f t="shared" si="74"/>
        <v>0</v>
      </c>
      <c r="BZ317" s="107">
        <f t="shared" si="81"/>
        <v>0</v>
      </c>
      <c r="CA317" s="109">
        <f t="shared" si="75"/>
        <v>103418</v>
      </c>
      <c r="CB317" s="109">
        <f t="shared" si="76"/>
        <v>0</v>
      </c>
      <c r="CC317" s="110">
        <f t="shared" si="82"/>
        <v>103418</v>
      </c>
      <c r="CD317" s="111">
        <f t="shared" si="85"/>
        <v>2675</v>
      </c>
      <c r="CE317" s="112">
        <f t="shared" si="83"/>
        <v>106093</v>
      </c>
      <c r="CF317" s="125"/>
      <c r="CG317" s="114"/>
      <c r="CH317" s="2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</row>
    <row r="318" spans="1:105" s="24" customFormat="1" x14ac:dyDescent="0.25">
      <c r="A318" s="308" t="s">
        <v>162</v>
      </c>
      <c r="B318" s="102">
        <f t="shared" si="86"/>
        <v>41584</v>
      </c>
      <c r="C318" s="329">
        <f t="shared" si="84"/>
        <v>103418</v>
      </c>
      <c r="D318" s="110">
        <f t="shared" si="84"/>
        <v>0</v>
      </c>
      <c r="E318" s="111">
        <f t="shared" si="78"/>
        <v>2675</v>
      </c>
      <c r="F318" s="333">
        <f t="shared" si="69"/>
        <v>106093</v>
      </c>
      <c r="G318" s="119">
        <v>105000</v>
      </c>
      <c r="H318" s="120"/>
      <c r="I318" s="120"/>
      <c r="J318" s="120"/>
      <c r="K318" s="120"/>
      <c r="L318" s="107">
        <f t="shared" si="70"/>
        <v>105000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07">
        <f t="shared" si="79"/>
        <v>0</v>
      </c>
      <c r="AC318" s="120"/>
      <c r="AD318" s="108">
        <f t="shared" si="71"/>
        <v>105000</v>
      </c>
      <c r="AE318" s="120">
        <v>25000</v>
      </c>
      <c r="AF318" s="120">
        <v>4000</v>
      </c>
      <c r="AG318" s="120">
        <v>12000</v>
      </c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07">
        <f t="shared" si="72"/>
        <v>41000</v>
      </c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07">
        <f t="shared" si="80"/>
        <v>0</v>
      </c>
      <c r="BK318" s="120"/>
      <c r="BL318" s="107">
        <f t="shared" si="73"/>
        <v>41000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09">
        <f t="shared" si="74"/>
        <v>0</v>
      </c>
      <c r="BZ318" s="107">
        <f t="shared" si="81"/>
        <v>0</v>
      </c>
      <c r="CA318" s="109">
        <f t="shared" si="75"/>
        <v>167418</v>
      </c>
      <c r="CB318" s="109">
        <f t="shared" si="76"/>
        <v>0</v>
      </c>
      <c r="CC318" s="110">
        <f t="shared" si="82"/>
        <v>167418</v>
      </c>
      <c r="CD318" s="111">
        <f t="shared" si="85"/>
        <v>2675</v>
      </c>
      <c r="CE318" s="112">
        <f t="shared" si="83"/>
        <v>170093</v>
      </c>
      <c r="CF318" s="125"/>
      <c r="CG318" s="114"/>
      <c r="CH318" s="2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</row>
    <row r="319" spans="1:105" s="24" customFormat="1" x14ac:dyDescent="0.25">
      <c r="A319" s="308" t="s">
        <v>163</v>
      </c>
      <c r="B319" s="102">
        <f t="shared" si="86"/>
        <v>41585</v>
      </c>
      <c r="C319" s="329">
        <f t="shared" si="84"/>
        <v>167418</v>
      </c>
      <c r="D319" s="110">
        <f t="shared" si="84"/>
        <v>0</v>
      </c>
      <c r="E319" s="111">
        <f t="shared" si="78"/>
        <v>2675</v>
      </c>
      <c r="F319" s="333">
        <f t="shared" si="69"/>
        <v>170093</v>
      </c>
      <c r="G319" s="119"/>
      <c r="H319" s="120"/>
      <c r="I319" s="120"/>
      <c r="J319" s="120"/>
      <c r="K319" s="120"/>
      <c r="L319" s="107">
        <f t="shared" si="70"/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07">
        <f t="shared" si="79"/>
        <v>0</v>
      </c>
      <c r="AC319" s="120"/>
      <c r="AD319" s="108">
        <f t="shared" si="71"/>
        <v>0</v>
      </c>
      <c r="AE319" s="120">
        <v>20000</v>
      </c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07">
        <f t="shared" si="72"/>
        <v>20000</v>
      </c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07">
        <f t="shared" si="80"/>
        <v>0</v>
      </c>
      <c r="BK319" s="120"/>
      <c r="BL319" s="107">
        <f t="shared" si="73"/>
        <v>20000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09">
        <f t="shared" si="74"/>
        <v>0</v>
      </c>
      <c r="BZ319" s="107">
        <f t="shared" si="81"/>
        <v>0</v>
      </c>
      <c r="CA319" s="109">
        <f t="shared" si="75"/>
        <v>147418</v>
      </c>
      <c r="CB319" s="109">
        <f t="shared" si="76"/>
        <v>0</v>
      </c>
      <c r="CC319" s="110">
        <f t="shared" si="82"/>
        <v>147418</v>
      </c>
      <c r="CD319" s="111">
        <f t="shared" si="85"/>
        <v>2675</v>
      </c>
      <c r="CE319" s="112">
        <f t="shared" si="83"/>
        <v>150093</v>
      </c>
      <c r="CF319" s="125"/>
      <c r="CG319" s="114"/>
      <c r="CH319" s="2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</row>
    <row r="320" spans="1:105" s="24" customFormat="1" x14ac:dyDescent="0.25">
      <c r="A320" s="308" t="s">
        <v>164</v>
      </c>
      <c r="B320" s="102">
        <f t="shared" si="86"/>
        <v>41586</v>
      </c>
      <c r="C320" s="329">
        <f t="shared" si="84"/>
        <v>147418</v>
      </c>
      <c r="D320" s="110">
        <f t="shared" si="84"/>
        <v>0</v>
      </c>
      <c r="E320" s="111">
        <f t="shared" si="78"/>
        <v>2675</v>
      </c>
      <c r="F320" s="333">
        <f t="shared" si="69"/>
        <v>150093</v>
      </c>
      <c r="G320" s="119">
        <v>135000</v>
      </c>
      <c r="H320" s="120"/>
      <c r="I320" s="120"/>
      <c r="J320" s="120"/>
      <c r="K320" s="120"/>
      <c r="L320" s="107">
        <f t="shared" si="70"/>
        <v>135000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07">
        <f t="shared" si="79"/>
        <v>0</v>
      </c>
      <c r="AC320" s="120"/>
      <c r="AD320" s="108">
        <f t="shared" si="71"/>
        <v>135000</v>
      </c>
      <c r="AE320" s="120">
        <v>77000</v>
      </c>
      <c r="AF320" s="120">
        <v>10000</v>
      </c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07">
        <f t="shared" si="72"/>
        <v>87000</v>
      </c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07">
        <f t="shared" si="80"/>
        <v>0</v>
      </c>
      <c r="BK320" s="120"/>
      <c r="BL320" s="107">
        <f t="shared" si="73"/>
        <v>87000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09">
        <f t="shared" si="74"/>
        <v>0</v>
      </c>
      <c r="BZ320" s="107">
        <f t="shared" si="81"/>
        <v>0</v>
      </c>
      <c r="CA320" s="109">
        <f t="shared" si="75"/>
        <v>195418</v>
      </c>
      <c r="CB320" s="109">
        <f t="shared" si="76"/>
        <v>0</v>
      </c>
      <c r="CC320" s="110">
        <f t="shared" si="82"/>
        <v>195418</v>
      </c>
      <c r="CD320" s="111">
        <f t="shared" si="85"/>
        <v>2675</v>
      </c>
      <c r="CE320" s="112">
        <f t="shared" si="83"/>
        <v>198093</v>
      </c>
      <c r="CF320" s="125"/>
      <c r="CG320" s="114"/>
      <c r="CH320" s="2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</row>
    <row r="321" spans="1:105" s="24" customFormat="1" x14ac:dyDescent="0.25">
      <c r="A321" s="308" t="s">
        <v>165</v>
      </c>
      <c r="B321" s="102">
        <f t="shared" si="86"/>
        <v>41587</v>
      </c>
      <c r="C321" s="329">
        <f t="shared" si="84"/>
        <v>195418</v>
      </c>
      <c r="D321" s="110">
        <f t="shared" si="84"/>
        <v>0</v>
      </c>
      <c r="E321" s="111">
        <f t="shared" si="78"/>
        <v>2675</v>
      </c>
      <c r="F321" s="333">
        <f t="shared" si="69"/>
        <v>198093</v>
      </c>
      <c r="G321" s="119"/>
      <c r="H321" s="120"/>
      <c r="I321" s="120"/>
      <c r="J321" s="120"/>
      <c r="K321" s="120"/>
      <c r="L321" s="107">
        <f t="shared" si="70"/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07">
        <f t="shared" si="79"/>
        <v>0</v>
      </c>
      <c r="AC321" s="120"/>
      <c r="AD321" s="108">
        <f t="shared" si="71"/>
        <v>0</v>
      </c>
      <c r="AE321" s="120"/>
      <c r="AF321" s="120">
        <v>10000</v>
      </c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07">
        <f t="shared" si="72"/>
        <v>10000</v>
      </c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07">
        <f t="shared" si="80"/>
        <v>0</v>
      </c>
      <c r="BK321" s="120"/>
      <c r="BL321" s="107">
        <f t="shared" si="73"/>
        <v>10000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09">
        <f t="shared" si="74"/>
        <v>0</v>
      </c>
      <c r="BZ321" s="107">
        <f t="shared" si="81"/>
        <v>0</v>
      </c>
      <c r="CA321" s="109">
        <f t="shared" si="75"/>
        <v>185418</v>
      </c>
      <c r="CB321" s="109">
        <f t="shared" si="76"/>
        <v>0</v>
      </c>
      <c r="CC321" s="110">
        <f t="shared" si="82"/>
        <v>185418</v>
      </c>
      <c r="CD321" s="111">
        <f t="shared" si="85"/>
        <v>2675</v>
      </c>
      <c r="CE321" s="112">
        <f t="shared" si="83"/>
        <v>188093</v>
      </c>
      <c r="CF321" s="125"/>
      <c r="CG321" s="114"/>
      <c r="CH321" s="2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</row>
    <row r="322" spans="1:105" s="24" customFormat="1" x14ac:dyDescent="0.25">
      <c r="A322" s="309" t="s">
        <v>166</v>
      </c>
      <c r="B322" s="310">
        <f t="shared" si="86"/>
        <v>41588</v>
      </c>
      <c r="C322" s="329">
        <f t="shared" si="84"/>
        <v>185418</v>
      </c>
      <c r="D322" s="110">
        <f t="shared" si="84"/>
        <v>0</v>
      </c>
      <c r="E322" s="111">
        <f t="shared" si="78"/>
        <v>2675</v>
      </c>
      <c r="F322" s="333">
        <f t="shared" si="69"/>
        <v>188093</v>
      </c>
      <c r="G322" s="119"/>
      <c r="H322" s="120"/>
      <c r="I322" s="120"/>
      <c r="J322" s="120"/>
      <c r="K322" s="120"/>
      <c r="L322" s="107">
        <f t="shared" si="70"/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07">
        <f t="shared" si="79"/>
        <v>0</v>
      </c>
      <c r="AC322" s="120"/>
      <c r="AD322" s="108">
        <f t="shared" si="71"/>
        <v>0</v>
      </c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07">
        <f t="shared" si="72"/>
        <v>0</v>
      </c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07">
        <f t="shared" si="80"/>
        <v>0</v>
      </c>
      <c r="BK322" s="120"/>
      <c r="BL322" s="107">
        <f t="shared" si="73"/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09">
        <f t="shared" si="74"/>
        <v>0</v>
      </c>
      <c r="BZ322" s="107">
        <f t="shared" si="81"/>
        <v>0</v>
      </c>
      <c r="CA322" s="109">
        <f t="shared" si="75"/>
        <v>185418</v>
      </c>
      <c r="CB322" s="109">
        <f t="shared" si="76"/>
        <v>0</v>
      </c>
      <c r="CC322" s="110">
        <f t="shared" si="82"/>
        <v>185418</v>
      </c>
      <c r="CD322" s="111">
        <f t="shared" si="85"/>
        <v>2675</v>
      </c>
      <c r="CE322" s="112">
        <f t="shared" si="83"/>
        <v>188093</v>
      </c>
      <c r="CF322" s="125"/>
      <c r="CG322" s="114"/>
      <c r="CH322" s="2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</row>
    <row r="323" spans="1:105" s="24" customFormat="1" x14ac:dyDescent="0.25">
      <c r="A323" s="308" t="s">
        <v>167</v>
      </c>
      <c r="B323" s="102">
        <f t="shared" si="86"/>
        <v>41589</v>
      </c>
      <c r="C323" s="329">
        <f t="shared" si="84"/>
        <v>185418</v>
      </c>
      <c r="D323" s="110">
        <f t="shared" si="84"/>
        <v>0</v>
      </c>
      <c r="E323" s="111">
        <f t="shared" si="78"/>
        <v>2675</v>
      </c>
      <c r="F323" s="333">
        <f t="shared" si="69"/>
        <v>188093</v>
      </c>
      <c r="G323" s="119"/>
      <c r="H323" s="120"/>
      <c r="I323" s="120"/>
      <c r="J323" s="120"/>
      <c r="K323" s="120"/>
      <c r="L323" s="107">
        <f t="shared" si="70"/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07">
        <f t="shared" si="79"/>
        <v>0</v>
      </c>
      <c r="AC323" s="120"/>
      <c r="AD323" s="108">
        <f t="shared" si="71"/>
        <v>0</v>
      </c>
      <c r="AE323" s="120">
        <v>30000</v>
      </c>
      <c r="AF323" s="120">
        <v>11000</v>
      </c>
      <c r="AG323" s="120">
        <v>10000</v>
      </c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07">
        <f t="shared" si="72"/>
        <v>51000</v>
      </c>
      <c r="AU323" s="120"/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07">
        <f t="shared" si="80"/>
        <v>0</v>
      </c>
      <c r="BK323" s="120"/>
      <c r="BL323" s="107">
        <f t="shared" si="73"/>
        <v>51000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09">
        <f t="shared" si="74"/>
        <v>0</v>
      </c>
      <c r="BZ323" s="107">
        <f t="shared" si="81"/>
        <v>0</v>
      </c>
      <c r="CA323" s="109">
        <f t="shared" si="75"/>
        <v>134418</v>
      </c>
      <c r="CB323" s="109">
        <f t="shared" si="76"/>
        <v>0</v>
      </c>
      <c r="CC323" s="110">
        <f t="shared" si="82"/>
        <v>134418</v>
      </c>
      <c r="CD323" s="111">
        <f t="shared" si="85"/>
        <v>2675</v>
      </c>
      <c r="CE323" s="112">
        <f t="shared" si="83"/>
        <v>137093</v>
      </c>
      <c r="CF323" s="125"/>
      <c r="CG323" s="114"/>
      <c r="CH323" s="2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</row>
    <row r="324" spans="1:105" s="24" customFormat="1" x14ac:dyDescent="0.25">
      <c r="A324" s="308" t="s">
        <v>161</v>
      </c>
      <c r="B324" s="102">
        <f t="shared" si="86"/>
        <v>41590</v>
      </c>
      <c r="C324" s="329">
        <f t="shared" si="84"/>
        <v>134418</v>
      </c>
      <c r="D324" s="110">
        <f t="shared" si="84"/>
        <v>0</v>
      </c>
      <c r="E324" s="111">
        <f t="shared" si="78"/>
        <v>2675</v>
      </c>
      <c r="F324" s="333">
        <f t="shared" si="69"/>
        <v>137093</v>
      </c>
      <c r="G324" s="119"/>
      <c r="H324" s="120"/>
      <c r="I324" s="120"/>
      <c r="J324" s="120"/>
      <c r="K324" s="120"/>
      <c r="L324" s="107">
        <f t="shared" si="70"/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07">
        <f t="shared" si="79"/>
        <v>0</v>
      </c>
      <c r="AC324" s="120"/>
      <c r="AD324" s="108">
        <f t="shared" si="71"/>
        <v>0</v>
      </c>
      <c r="AE324" s="120">
        <v>30000</v>
      </c>
      <c r="AF324" s="120"/>
      <c r="AG324" s="120">
        <v>15000</v>
      </c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07">
        <f t="shared" si="72"/>
        <v>45000</v>
      </c>
      <c r="AU324" s="120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07">
        <f t="shared" si="80"/>
        <v>0</v>
      </c>
      <c r="BK324" s="120"/>
      <c r="BL324" s="107">
        <f t="shared" si="73"/>
        <v>45000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09">
        <f t="shared" si="74"/>
        <v>0</v>
      </c>
      <c r="BZ324" s="107">
        <f t="shared" si="81"/>
        <v>0</v>
      </c>
      <c r="CA324" s="109">
        <f t="shared" si="75"/>
        <v>89418</v>
      </c>
      <c r="CB324" s="109">
        <f t="shared" si="76"/>
        <v>0</v>
      </c>
      <c r="CC324" s="110">
        <f t="shared" si="82"/>
        <v>89418</v>
      </c>
      <c r="CD324" s="111">
        <f t="shared" si="85"/>
        <v>2675</v>
      </c>
      <c r="CE324" s="112">
        <f t="shared" si="83"/>
        <v>92093</v>
      </c>
      <c r="CF324" s="125"/>
      <c r="CG324" s="114"/>
      <c r="CH324" s="2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</row>
    <row r="325" spans="1:105" s="24" customFormat="1" x14ac:dyDescent="0.25">
      <c r="A325" s="308" t="s">
        <v>162</v>
      </c>
      <c r="B325" s="102">
        <f t="shared" si="86"/>
        <v>41591</v>
      </c>
      <c r="C325" s="329">
        <f t="shared" si="84"/>
        <v>89418</v>
      </c>
      <c r="D325" s="110">
        <f t="shared" si="84"/>
        <v>0</v>
      </c>
      <c r="E325" s="111">
        <f t="shared" si="78"/>
        <v>2675</v>
      </c>
      <c r="F325" s="333">
        <f t="shared" si="69"/>
        <v>92093</v>
      </c>
      <c r="G325" s="119">
        <v>210000</v>
      </c>
      <c r="H325" s="120"/>
      <c r="I325" s="120"/>
      <c r="J325" s="120"/>
      <c r="K325" s="120"/>
      <c r="L325" s="107">
        <f t="shared" si="70"/>
        <v>210000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07">
        <f t="shared" si="79"/>
        <v>0</v>
      </c>
      <c r="AC325" s="120"/>
      <c r="AD325" s="108">
        <f t="shared" si="71"/>
        <v>210000</v>
      </c>
      <c r="AE325" s="120">
        <v>37000</v>
      </c>
      <c r="AF325" s="120">
        <v>12000</v>
      </c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07">
        <f t="shared" si="72"/>
        <v>49000</v>
      </c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07">
        <f t="shared" si="80"/>
        <v>0</v>
      </c>
      <c r="BK325" s="120"/>
      <c r="BL325" s="107">
        <f t="shared" si="73"/>
        <v>49000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09">
        <f t="shared" ref="BY325:BY377" si="87">BP325+BQ325</f>
        <v>0</v>
      </c>
      <c r="BZ325" s="107">
        <f t="shared" si="81"/>
        <v>0</v>
      </c>
      <c r="CA325" s="109">
        <f t="shared" si="75"/>
        <v>250418</v>
      </c>
      <c r="CB325" s="109">
        <f t="shared" si="76"/>
        <v>0</v>
      </c>
      <c r="CC325" s="110">
        <f t="shared" si="82"/>
        <v>250418</v>
      </c>
      <c r="CD325" s="111">
        <f t="shared" si="85"/>
        <v>2675</v>
      </c>
      <c r="CE325" s="112">
        <f t="shared" si="83"/>
        <v>253093</v>
      </c>
      <c r="CF325" s="125"/>
      <c r="CG325" s="114"/>
      <c r="CH325" s="2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</row>
    <row r="326" spans="1:105" s="24" customFormat="1" x14ac:dyDescent="0.25">
      <c r="A326" s="308" t="s">
        <v>163</v>
      </c>
      <c r="B326" s="102">
        <f t="shared" si="86"/>
        <v>41592</v>
      </c>
      <c r="C326" s="329">
        <f t="shared" si="84"/>
        <v>250418</v>
      </c>
      <c r="D326" s="110">
        <f t="shared" si="84"/>
        <v>0</v>
      </c>
      <c r="E326" s="111">
        <f t="shared" si="78"/>
        <v>2675</v>
      </c>
      <c r="F326" s="333">
        <f t="shared" si="69"/>
        <v>253093</v>
      </c>
      <c r="G326" s="119"/>
      <c r="H326" s="120"/>
      <c r="I326" s="120"/>
      <c r="J326" s="120"/>
      <c r="K326" s="120"/>
      <c r="L326" s="107">
        <f t="shared" si="70"/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07">
        <f t="shared" si="79"/>
        <v>0</v>
      </c>
      <c r="AC326" s="120"/>
      <c r="AD326" s="108">
        <f t="shared" si="71"/>
        <v>0</v>
      </c>
      <c r="AE326" s="120">
        <v>27000</v>
      </c>
      <c r="AF326" s="120">
        <v>8000</v>
      </c>
      <c r="AG326" s="120">
        <v>10000</v>
      </c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07">
        <f t="shared" si="72"/>
        <v>45000</v>
      </c>
      <c r="AU326" s="120"/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07">
        <f t="shared" si="80"/>
        <v>0</v>
      </c>
      <c r="BK326" s="120"/>
      <c r="BL326" s="107">
        <f t="shared" si="73"/>
        <v>45000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09">
        <f t="shared" si="87"/>
        <v>0</v>
      </c>
      <c r="BZ326" s="107">
        <f t="shared" si="81"/>
        <v>0</v>
      </c>
      <c r="CA326" s="109">
        <f t="shared" si="75"/>
        <v>205418</v>
      </c>
      <c r="CB326" s="109">
        <f t="shared" si="76"/>
        <v>0</v>
      </c>
      <c r="CC326" s="110">
        <f t="shared" si="82"/>
        <v>205418</v>
      </c>
      <c r="CD326" s="111">
        <f t="shared" si="85"/>
        <v>2675</v>
      </c>
      <c r="CE326" s="112">
        <f t="shared" si="83"/>
        <v>208093</v>
      </c>
      <c r="CF326" s="125"/>
      <c r="CG326" s="114"/>
      <c r="CH326" s="2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</row>
    <row r="327" spans="1:105" s="24" customFormat="1" x14ac:dyDescent="0.25">
      <c r="A327" s="308" t="s">
        <v>164</v>
      </c>
      <c r="B327" s="102">
        <f t="shared" si="86"/>
        <v>41593</v>
      </c>
      <c r="C327" s="329">
        <f t="shared" si="84"/>
        <v>205418</v>
      </c>
      <c r="D327" s="110">
        <f t="shared" si="84"/>
        <v>0</v>
      </c>
      <c r="E327" s="111">
        <f t="shared" si="78"/>
        <v>2675</v>
      </c>
      <c r="F327" s="333">
        <f t="shared" si="69"/>
        <v>208093</v>
      </c>
      <c r="G327" s="119"/>
      <c r="H327" s="120"/>
      <c r="I327" s="120"/>
      <c r="J327" s="120"/>
      <c r="K327" s="120"/>
      <c r="L327" s="107">
        <f t="shared" si="70"/>
        <v>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07">
        <f t="shared" si="79"/>
        <v>0</v>
      </c>
      <c r="AC327" s="120"/>
      <c r="AD327" s="108">
        <f t="shared" si="71"/>
        <v>0</v>
      </c>
      <c r="AE327" s="120">
        <v>66000</v>
      </c>
      <c r="AF327" s="120">
        <v>10000</v>
      </c>
      <c r="AG327" s="120">
        <v>10000</v>
      </c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07">
        <f t="shared" si="72"/>
        <v>86000</v>
      </c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07">
        <f t="shared" si="80"/>
        <v>0</v>
      </c>
      <c r="BK327" s="120"/>
      <c r="BL327" s="107">
        <f t="shared" si="73"/>
        <v>86000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09">
        <f t="shared" si="87"/>
        <v>0</v>
      </c>
      <c r="BZ327" s="107">
        <f t="shared" si="81"/>
        <v>0</v>
      </c>
      <c r="CA327" s="109">
        <f t="shared" si="75"/>
        <v>119418</v>
      </c>
      <c r="CB327" s="109">
        <f t="shared" si="76"/>
        <v>0</v>
      </c>
      <c r="CC327" s="110">
        <f t="shared" si="82"/>
        <v>119418</v>
      </c>
      <c r="CD327" s="111">
        <f t="shared" si="85"/>
        <v>2675</v>
      </c>
      <c r="CE327" s="112">
        <f t="shared" si="83"/>
        <v>122093</v>
      </c>
      <c r="CF327" s="125"/>
      <c r="CG327" s="114"/>
      <c r="CH327" s="2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</row>
    <row r="328" spans="1:105" s="24" customFormat="1" x14ac:dyDescent="0.25">
      <c r="A328" s="308" t="s">
        <v>165</v>
      </c>
      <c r="B328" s="102">
        <f t="shared" si="86"/>
        <v>41594</v>
      </c>
      <c r="C328" s="329">
        <f t="shared" si="84"/>
        <v>119418</v>
      </c>
      <c r="D328" s="110">
        <f t="shared" si="84"/>
        <v>0</v>
      </c>
      <c r="E328" s="111">
        <f t="shared" si="78"/>
        <v>2675</v>
      </c>
      <c r="F328" s="333">
        <f t="shared" ref="F328:F378" si="88">E328+D328+C328</f>
        <v>122093</v>
      </c>
      <c r="G328" s="119"/>
      <c r="H328" s="120"/>
      <c r="I328" s="120"/>
      <c r="J328" s="120"/>
      <c r="K328" s="120"/>
      <c r="L328" s="107">
        <f t="shared" ref="L328:L378" si="89">SUM(G328:K328)</f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07">
        <f t="shared" si="79"/>
        <v>0</v>
      </c>
      <c r="AC328" s="120"/>
      <c r="AD328" s="108">
        <f t="shared" ref="AD328:AD378" si="90">L328+AB328+AC328</f>
        <v>0</v>
      </c>
      <c r="AE328" s="120">
        <v>10000</v>
      </c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07">
        <f t="shared" ref="AT328:AT378" si="91">SUM(AE328:AS328)</f>
        <v>10000</v>
      </c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07">
        <f t="shared" si="80"/>
        <v>0</v>
      </c>
      <c r="BK328" s="120"/>
      <c r="BL328" s="107">
        <f t="shared" ref="BL328:BL378" si="92">AT328+BJ328+BK328</f>
        <v>10000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09">
        <f t="shared" si="87"/>
        <v>0</v>
      </c>
      <c r="BZ328" s="107">
        <f t="shared" si="81"/>
        <v>0</v>
      </c>
      <c r="CA328" s="109">
        <f t="shared" ref="CA328:CA378" si="93">C328+L328-AT328+BN328-BM328-BQ328+BO328</f>
        <v>109418</v>
      </c>
      <c r="CB328" s="109">
        <f t="shared" ref="CB328:CB378" si="94">D328+AB328-BJ328+BM328-BN328+BQ328</f>
        <v>0</v>
      </c>
      <c r="CC328" s="110">
        <f t="shared" si="82"/>
        <v>109418</v>
      </c>
      <c r="CD328" s="111">
        <f t="shared" ref="CD328:CD378" si="95">E328+AC328-BK328-BO328</f>
        <v>2675</v>
      </c>
      <c r="CE328" s="112">
        <f t="shared" si="83"/>
        <v>112093</v>
      </c>
      <c r="CF328" s="125"/>
      <c r="CG328" s="114"/>
      <c r="CH328" s="2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</row>
    <row r="329" spans="1:105" s="24" customFormat="1" x14ac:dyDescent="0.25">
      <c r="A329" s="309" t="s">
        <v>166</v>
      </c>
      <c r="B329" s="310">
        <f t="shared" si="86"/>
        <v>41595</v>
      </c>
      <c r="C329" s="329">
        <f t="shared" si="84"/>
        <v>109418</v>
      </c>
      <c r="D329" s="110">
        <f t="shared" si="84"/>
        <v>0</v>
      </c>
      <c r="E329" s="111">
        <f t="shared" ref="E329:E378" si="96">CD328</f>
        <v>2675</v>
      </c>
      <c r="F329" s="333">
        <f t="shared" si="88"/>
        <v>112093</v>
      </c>
      <c r="G329" s="119"/>
      <c r="H329" s="120"/>
      <c r="I329" s="120"/>
      <c r="J329" s="120"/>
      <c r="K329" s="120"/>
      <c r="L329" s="107">
        <f t="shared" si="89"/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07">
        <f t="shared" ref="AB329:AB378" si="97">SUM(M329:AA329)</f>
        <v>0</v>
      </c>
      <c r="AC329" s="120"/>
      <c r="AD329" s="108">
        <f t="shared" si="90"/>
        <v>0</v>
      </c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07">
        <f t="shared" si="91"/>
        <v>0</v>
      </c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07">
        <f t="shared" ref="BJ329:BJ378" si="98">SUM(AU329:BI329)</f>
        <v>0</v>
      </c>
      <c r="BK329" s="120"/>
      <c r="BL329" s="107">
        <f t="shared" si="92"/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09">
        <f t="shared" si="87"/>
        <v>0</v>
      </c>
      <c r="BZ329" s="107">
        <f t="shared" ref="BZ329:BZ378" si="99">BM329+BN329+BY329</f>
        <v>0</v>
      </c>
      <c r="CA329" s="109">
        <f t="shared" si="93"/>
        <v>109418</v>
      </c>
      <c r="CB329" s="109">
        <f t="shared" si="94"/>
        <v>0</v>
      </c>
      <c r="CC329" s="110">
        <f t="shared" ref="CC329:CC378" si="100">CA329+CB329</f>
        <v>109418</v>
      </c>
      <c r="CD329" s="111">
        <f t="shared" si="95"/>
        <v>2675</v>
      </c>
      <c r="CE329" s="112">
        <f t="shared" ref="CE329:CE378" si="101">CC329+CD329</f>
        <v>112093</v>
      </c>
      <c r="CF329" s="125"/>
      <c r="CG329" s="114"/>
      <c r="CH329" s="2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</row>
    <row r="330" spans="1:105" s="24" customFormat="1" x14ac:dyDescent="0.25">
      <c r="A330" s="308" t="s">
        <v>167</v>
      </c>
      <c r="B330" s="102">
        <f t="shared" si="86"/>
        <v>41596</v>
      </c>
      <c r="C330" s="329">
        <f t="shared" ref="C330:D378" si="102">CA329</f>
        <v>109418</v>
      </c>
      <c r="D330" s="110">
        <f t="shared" si="102"/>
        <v>0</v>
      </c>
      <c r="E330" s="111">
        <f t="shared" si="96"/>
        <v>2675</v>
      </c>
      <c r="F330" s="333">
        <f t="shared" si="88"/>
        <v>112093</v>
      </c>
      <c r="G330" s="119">
        <v>105000</v>
      </c>
      <c r="H330" s="120"/>
      <c r="I330" s="120"/>
      <c r="J330" s="120"/>
      <c r="K330" s="120"/>
      <c r="L330" s="107">
        <f t="shared" si="89"/>
        <v>105000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07">
        <f t="shared" si="97"/>
        <v>0</v>
      </c>
      <c r="AC330" s="120"/>
      <c r="AD330" s="108">
        <f t="shared" si="90"/>
        <v>105000</v>
      </c>
      <c r="AE330" s="120">
        <v>33000</v>
      </c>
      <c r="AF330" s="120">
        <v>10000</v>
      </c>
      <c r="AG330" s="120">
        <v>10000</v>
      </c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07">
        <f t="shared" si="91"/>
        <v>53000</v>
      </c>
      <c r="AU330" s="120"/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07">
        <f t="shared" si="98"/>
        <v>0</v>
      </c>
      <c r="BK330" s="120"/>
      <c r="BL330" s="107">
        <f t="shared" si="92"/>
        <v>53000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09">
        <f t="shared" si="87"/>
        <v>0</v>
      </c>
      <c r="BZ330" s="107">
        <f t="shared" si="99"/>
        <v>0</v>
      </c>
      <c r="CA330" s="109">
        <f t="shared" si="93"/>
        <v>161418</v>
      </c>
      <c r="CB330" s="109">
        <f t="shared" si="94"/>
        <v>0</v>
      </c>
      <c r="CC330" s="110">
        <f t="shared" si="100"/>
        <v>161418</v>
      </c>
      <c r="CD330" s="111">
        <f t="shared" si="95"/>
        <v>2675</v>
      </c>
      <c r="CE330" s="112">
        <f t="shared" si="101"/>
        <v>164093</v>
      </c>
      <c r="CF330" s="125"/>
      <c r="CG330" s="114"/>
      <c r="CH330" s="2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</row>
    <row r="331" spans="1:105" s="24" customFormat="1" x14ac:dyDescent="0.25">
      <c r="A331" s="308" t="s">
        <v>161</v>
      </c>
      <c r="B331" s="102">
        <f t="shared" si="86"/>
        <v>41597</v>
      </c>
      <c r="C331" s="329">
        <f t="shared" si="102"/>
        <v>161418</v>
      </c>
      <c r="D331" s="110">
        <f t="shared" si="102"/>
        <v>0</v>
      </c>
      <c r="E331" s="111">
        <f t="shared" si="96"/>
        <v>2675</v>
      </c>
      <c r="F331" s="333">
        <f t="shared" si="88"/>
        <v>164093</v>
      </c>
      <c r="G331" s="119">
        <v>103000</v>
      </c>
      <c r="H331" s="120"/>
      <c r="I331" s="120"/>
      <c r="J331" s="120"/>
      <c r="K331" s="120"/>
      <c r="L331" s="107">
        <f t="shared" si="89"/>
        <v>103000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07">
        <f t="shared" si="97"/>
        <v>0</v>
      </c>
      <c r="AC331" s="120"/>
      <c r="AD331" s="108">
        <f t="shared" si="90"/>
        <v>103000</v>
      </c>
      <c r="AE331" s="120">
        <v>19000</v>
      </c>
      <c r="AF331" s="120"/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07">
        <f t="shared" si="91"/>
        <v>19000</v>
      </c>
      <c r="AU331" s="120"/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07">
        <f t="shared" si="98"/>
        <v>0</v>
      </c>
      <c r="BK331" s="120"/>
      <c r="BL331" s="107">
        <f t="shared" si="92"/>
        <v>19000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09">
        <f t="shared" si="87"/>
        <v>0</v>
      </c>
      <c r="BZ331" s="107">
        <f t="shared" si="99"/>
        <v>0</v>
      </c>
      <c r="CA331" s="109">
        <f t="shared" si="93"/>
        <v>245418</v>
      </c>
      <c r="CB331" s="109">
        <f t="shared" si="94"/>
        <v>0</v>
      </c>
      <c r="CC331" s="110">
        <f t="shared" si="100"/>
        <v>245418</v>
      </c>
      <c r="CD331" s="111">
        <f t="shared" si="95"/>
        <v>2675</v>
      </c>
      <c r="CE331" s="112">
        <f t="shared" si="101"/>
        <v>248093</v>
      </c>
      <c r="CF331" s="125"/>
      <c r="CG331" s="114"/>
      <c r="CH331" s="2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</row>
    <row r="332" spans="1:105" s="24" customFormat="1" x14ac:dyDescent="0.25">
      <c r="A332" s="308" t="s">
        <v>162</v>
      </c>
      <c r="B332" s="102">
        <f t="shared" si="86"/>
        <v>41598</v>
      </c>
      <c r="C332" s="329">
        <f t="shared" si="102"/>
        <v>245418</v>
      </c>
      <c r="D332" s="110">
        <f t="shared" si="102"/>
        <v>0</v>
      </c>
      <c r="E332" s="111">
        <f t="shared" si="96"/>
        <v>2675</v>
      </c>
      <c r="F332" s="333">
        <f t="shared" si="88"/>
        <v>248093</v>
      </c>
      <c r="G332" s="119"/>
      <c r="H332" s="120"/>
      <c r="I332" s="120"/>
      <c r="J332" s="120"/>
      <c r="K332" s="120"/>
      <c r="L332" s="107">
        <f t="shared" si="89"/>
        <v>0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07">
        <f t="shared" si="97"/>
        <v>0</v>
      </c>
      <c r="AC332" s="120"/>
      <c r="AD332" s="108">
        <f t="shared" si="90"/>
        <v>0</v>
      </c>
      <c r="AE332" s="120">
        <v>48000</v>
      </c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07">
        <f t="shared" si="91"/>
        <v>48000</v>
      </c>
      <c r="AU332" s="120"/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07">
        <f t="shared" si="98"/>
        <v>0</v>
      </c>
      <c r="BK332" s="120"/>
      <c r="BL332" s="107">
        <f t="shared" si="92"/>
        <v>48000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09">
        <f t="shared" si="87"/>
        <v>0</v>
      </c>
      <c r="BZ332" s="107">
        <f t="shared" si="99"/>
        <v>0</v>
      </c>
      <c r="CA332" s="109">
        <f t="shared" si="93"/>
        <v>197418</v>
      </c>
      <c r="CB332" s="109">
        <f t="shared" si="94"/>
        <v>0</v>
      </c>
      <c r="CC332" s="110">
        <f t="shared" si="100"/>
        <v>197418</v>
      </c>
      <c r="CD332" s="111">
        <f t="shared" si="95"/>
        <v>2675</v>
      </c>
      <c r="CE332" s="112">
        <f t="shared" si="101"/>
        <v>200093</v>
      </c>
      <c r="CF332" s="125"/>
      <c r="CG332" s="114"/>
      <c r="CH332" s="2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</row>
    <row r="333" spans="1:105" s="24" customFormat="1" x14ac:dyDescent="0.25">
      <c r="A333" s="308" t="s">
        <v>163</v>
      </c>
      <c r="B333" s="102">
        <f t="shared" si="86"/>
        <v>41599</v>
      </c>
      <c r="C333" s="329">
        <f t="shared" si="102"/>
        <v>197418</v>
      </c>
      <c r="D333" s="110">
        <f t="shared" si="102"/>
        <v>0</v>
      </c>
      <c r="E333" s="111">
        <f t="shared" si="96"/>
        <v>2675</v>
      </c>
      <c r="F333" s="333">
        <f t="shared" si="88"/>
        <v>200093</v>
      </c>
      <c r="G333" s="119"/>
      <c r="H333" s="120"/>
      <c r="I333" s="120"/>
      <c r="J333" s="120"/>
      <c r="K333" s="120"/>
      <c r="L333" s="107">
        <f t="shared" si="89"/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07">
        <f t="shared" si="97"/>
        <v>0</v>
      </c>
      <c r="AC333" s="120"/>
      <c r="AD333" s="108">
        <f t="shared" si="90"/>
        <v>0</v>
      </c>
      <c r="AE333" s="120">
        <v>19000</v>
      </c>
      <c r="AF333" s="120">
        <v>15000</v>
      </c>
      <c r="AG333" s="120">
        <v>11000</v>
      </c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07">
        <f t="shared" si="91"/>
        <v>45000</v>
      </c>
      <c r="AU333" s="120"/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07">
        <f t="shared" si="98"/>
        <v>0</v>
      </c>
      <c r="BK333" s="120"/>
      <c r="BL333" s="107">
        <f t="shared" si="92"/>
        <v>45000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09">
        <f t="shared" si="87"/>
        <v>0</v>
      </c>
      <c r="BZ333" s="107">
        <f t="shared" si="99"/>
        <v>0</v>
      </c>
      <c r="CA333" s="109">
        <f t="shared" si="93"/>
        <v>152418</v>
      </c>
      <c r="CB333" s="109">
        <f t="shared" si="94"/>
        <v>0</v>
      </c>
      <c r="CC333" s="110">
        <f t="shared" si="100"/>
        <v>152418</v>
      </c>
      <c r="CD333" s="111">
        <f t="shared" si="95"/>
        <v>2675</v>
      </c>
      <c r="CE333" s="112">
        <f t="shared" si="101"/>
        <v>155093</v>
      </c>
      <c r="CF333" s="125"/>
      <c r="CG333" s="114"/>
      <c r="CH333" s="2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</row>
    <row r="334" spans="1:105" s="24" customFormat="1" x14ac:dyDescent="0.25">
      <c r="A334" s="308" t="s">
        <v>164</v>
      </c>
      <c r="B334" s="102">
        <f t="shared" si="86"/>
        <v>41600</v>
      </c>
      <c r="C334" s="329">
        <f t="shared" si="102"/>
        <v>152418</v>
      </c>
      <c r="D334" s="110">
        <f t="shared" si="102"/>
        <v>0</v>
      </c>
      <c r="E334" s="111">
        <f t="shared" si="96"/>
        <v>2675</v>
      </c>
      <c r="F334" s="333">
        <f t="shared" si="88"/>
        <v>155093</v>
      </c>
      <c r="G334" s="119">
        <v>100000</v>
      </c>
      <c r="H334" s="120"/>
      <c r="I334" s="120"/>
      <c r="J334" s="120"/>
      <c r="K334" s="120"/>
      <c r="L334" s="107">
        <f t="shared" si="89"/>
        <v>100000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07">
        <f t="shared" si="97"/>
        <v>0</v>
      </c>
      <c r="AC334" s="120"/>
      <c r="AD334" s="108">
        <f t="shared" si="90"/>
        <v>100000</v>
      </c>
      <c r="AE334" s="120">
        <v>74000</v>
      </c>
      <c r="AF334" s="120">
        <v>10000</v>
      </c>
      <c r="AG334" s="120">
        <v>10000</v>
      </c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07">
        <f t="shared" si="91"/>
        <v>94000</v>
      </c>
      <c r="AU334" s="120"/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07">
        <f t="shared" si="98"/>
        <v>0</v>
      </c>
      <c r="BK334" s="120"/>
      <c r="BL334" s="107">
        <f t="shared" si="92"/>
        <v>94000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09">
        <f t="shared" si="87"/>
        <v>0</v>
      </c>
      <c r="BZ334" s="107">
        <f t="shared" si="99"/>
        <v>0</v>
      </c>
      <c r="CA334" s="109">
        <f t="shared" si="93"/>
        <v>158418</v>
      </c>
      <c r="CB334" s="109">
        <f t="shared" si="94"/>
        <v>0</v>
      </c>
      <c r="CC334" s="110">
        <f t="shared" si="100"/>
        <v>158418</v>
      </c>
      <c r="CD334" s="111">
        <f t="shared" si="95"/>
        <v>2675</v>
      </c>
      <c r="CE334" s="112">
        <f t="shared" si="101"/>
        <v>161093</v>
      </c>
      <c r="CF334" s="125"/>
      <c r="CG334" s="114"/>
      <c r="CH334" s="2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</row>
    <row r="335" spans="1:105" s="24" customFormat="1" x14ac:dyDescent="0.25">
      <c r="A335" s="308" t="s">
        <v>165</v>
      </c>
      <c r="B335" s="102">
        <f t="shared" si="86"/>
        <v>41601</v>
      </c>
      <c r="C335" s="329">
        <f t="shared" si="102"/>
        <v>158418</v>
      </c>
      <c r="D335" s="110">
        <f t="shared" si="102"/>
        <v>0</v>
      </c>
      <c r="E335" s="111">
        <f t="shared" si="96"/>
        <v>2675</v>
      </c>
      <c r="F335" s="333">
        <f t="shared" si="88"/>
        <v>161093</v>
      </c>
      <c r="G335" s="119"/>
      <c r="H335" s="120"/>
      <c r="I335" s="120"/>
      <c r="J335" s="120"/>
      <c r="K335" s="120"/>
      <c r="L335" s="107">
        <f t="shared" si="89"/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07">
        <f t="shared" si="97"/>
        <v>0</v>
      </c>
      <c r="AC335" s="120"/>
      <c r="AD335" s="108">
        <f t="shared" si="90"/>
        <v>0</v>
      </c>
      <c r="AE335" s="120"/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07">
        <f t="shared" si="91"/>
        <v>0</v>
      </c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07">
        <f t="shared" si="98"/>
        <v>0</v>
      </c>
      <c r="BK335" s="120"/>
      <c r="BL335" s="107">
        <f t="shared" si="92"/>
        <v>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09">
        <f t="shared" si="87"/>
        <v>0</v>
      </c>
      <c r="BZ335" s="107">
        <f t="shared" si="99"/>
        <v>0</v>
      </c>
      <c r="CA335" s="109">
        <f t="shared" si="93"/>
        <v>158418</v>
      </c>
      <c r="CB335" s="109">
        <f t="shared" si="94"/>
        <v>0</v>
      </c>
      <c r="CC335" s="110">
        <f t="shared" si="100"/>
        <v>158418</v>
      </c>
      <c r="CD335" s="111">
        <f t="shared" si="95"/>
        <v>2675</v>
      </c>
      <c r="CE335" s="112">
        <f t="shared" si="101"/>
        <v>161093</v>
      </c>
      <c r="CF335" s="125"/>
      <c r="CG335" s="114"/>
      <c r="CH335" s="2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</row>
    <row r="336" spans="1:105" s="24" customFormat="1" x14ac:dyDescent="0.25">
      <c r="A336" s="309" t="s">
        <v>166</v>
      </c>
      <c r="B336" s="310">
        <f t="shared" si="86"/>
        <v>41602</v>
      </c>
      <c r="C336" s="329">
        <f t="shared" si="102"/>
        <v>158418</v>
      </c>
      <c r="D336" s="110">
        <f t="shared" si="102"/>
        <v>0</v>
      </c>
      <c r="E336" s="111">
        <f t="shared" si="96"/>
        <v>2675</v>
      </c>
      <c r="F336" s="333">
        <f t="shared" si="88"/>
        <v>161093</v>
      </c>
      <c r="G336" s="119"/>
      <c r="H336" s="120"/>
      <c r="I336" s="120"/>
      <c r="J336" s="120"/>
      <c r="K336" s="120"/>
      <c r="L336" s="107">
        <f t="shared" si="89"/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07">
        <f t="shared" si="97"/>
        <v>0</v>
      </c>
      <c r="AC336" s="120"/>
      <c r="AD336" s="108">
        <f t="shared" si="90"/>
        <v>0</v>
      </c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07">
        <f t="shared" si="91"/>
        <v>0</v>
      </c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07">
        <f t="shared" si="98"/>
        <v>0</v>
      </c>
      <c r="BK336" s="120"/>
      <c r="BL336" s="107">
        <f t="shared" si="92"/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09">
        <f t="shared" si="87"/>
        <v>0</v>
      </c>
      <c r="BZ336" s="107">
        <f t="shared" si="99"/>
        <v>0</v>
      </c>
      <c r="CA336" s="109">
        <f t="shared" si="93"/>
        <v>158418</v>
      </c>
      <c r="CB336" s="109">
        <f t="shared" si="94"/>
        <v>0</v>
      </c>
      <c r="CC336" s="110">
        <f t="shared" si="100"/>
        <v>158418</v>
      </c>
      <c r="CD336" s="111">
        <f t="shared" si="95"/>
        <v>2675</v>
      </c>
      <c r="CE336" s="112">
        <f t="shared" si="101"/>
        <v>161093</v>
      </c>
      <c r="CF336" s="125"/>
      <c r="CG336" s="114"/>
      <c r="CH336" s="2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</row>
    <row r="337" spans="1:105" s="24" customFormat="1" x14ac:dyDescent="0.25">
      <c r="A337" s="308" t="s">
        <v>167</v>
      </c>
      <c r="B337" s="102">
        <f t="shared" si="86"/>
        <v>41603</v>
      </c>
      <c r="C337" s="329">
        <f t="shared" si="102"/>
        <v>158418</v>
      </c>
      <c r="D337" s="110">
        <f t="shared" si="102"/>
        <v>0</v>
      </c>
      <c r="E337" s="111">
        <f t="shared" si="96"/>
        <v>2675</v>
      </c>
      <c r="F337" s="333">
        <f t="shared" si="88"/>
        <v>161093</v>
      </c>
      <c r="G337" s="119"/>
      <c r="H337" s="120"/>
      <c r="I337" s="120"/>
      <c r="J337" s="120"/>
      <c r="K337" s="120"/>
      <c r="L337" s="107">
        <f t="shared" si="89"/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07">
        <f t="shared" si="97"/>
        <v>0</v>
      </c>
      <c r="AC337" s="120"/>
      <c r="AD337" s="108">
        <f t="shared" si="90"/>
        <v>0</v>
      </c>
      <c r="AE337" s="120">
        <v>53000</v>
      </c>
      <c r="AF337" s="120">
        <v>10000</v>
      </c>
      <c r="AG337" s="120">
        <v>21000</v>
      </c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07">
        <f t="shared" si="91"/>
        <v>84000</v>
      </c>
      <c r="AU337" s="120"/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07">
        <f t="shared" si="98"/>
        <v>0</v>
      </c>
      <c r="BK337" s="120"/>
      <c r="BL337" s="107">
        <f t="shared" si="92"/>
        <v>84000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09">
        <f t="shared" si="87"/>
        <v>0</v>
      </c>
      <c r="BZ337" s="107">
        <f t="shared" si="99"/>
        <v>0</v>
      </c>
      <c r="CA337" s="109">
        <f t="shared" si="93"/>
        <v>74418</v>
      </c>
      <c r="CB337" s="109">
        <f t="shared" si="94"/>
        <v>0</v>
      </c>
      <c r="CC337" s="110">
        <f t="shared" si="100"/>
        <v>74418</v>
      </c>
      <c r="CD337" s="111">
        <f t="shared" si="95"/>
        <v>2675</v>
      </c>
      <c r="CE337" s="112">
        <f t="shared" si="101"/>
        <v>77093</v>
      </c>
      <c r="CF337" s="125"/>
      <c r="CG337" s="114"/>
      <c r="CH337" s="2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</row>
    <row r="338" spans="1:105" s="24" customFormat="1" x14ac:dyDescent="0.25">
      <c r="A338" s="308" t="s">
        <v>161</v>
      </c>
      <c r="B338" s="102">
        <f t="shared" si="86"/>
        <v>41604</v>
      </c>
      <c r="C338" s="329">
        <f t="shared" si="102"/>
        <v>74418</v>
      </c>
      <c r="D338" s="110">
        <f t="shared" si="102"/>
        <v>0</v>
      </c>
      <c r="E338" s="111">
        <f t="shared" si="96"/>
        <v>2675</v>
      </c>
      <c r="F338" s="333">
        <f t="shared" si="88"/>
        <v>77093</v>
      </c>
      <c r="G338" s="119">
        <v>70000</v>
      </c>
      <c r="H338" s="120"/>
      <c r="I338" s="120"/>
      <c r="J338" s="120"/>
      <c r="K338" s="120"/>
      <c r="L338" s="107">
        <f t="shared" si="89"/>
        <v>70000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07">
        <f t="shared" si="97"/>
        <v>0</v>
      </c>
      <c r="AC338" s="120"/>
      <c r="AD338" s="108">
        <f t="shared" si="90"/>
        <v>70000</v>
      </c>
      <c r="AE338" s="120">
        <v>25000</v>
      </c>
      <c r="AF338" s="120">
        <v>10000</v>
      </c>
      <c r="AG338" s="120">
        <v>10000</v>
      </c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07">
        <f t="shared" si="91"/>
        <v>45000</v>
      </c>
      <c r="AU338" s="120"/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07">
        <f t="shared" si="98"/>
        <v>0</v>
      </c>
      <c r="BK338" s="120"/>
      <c r="BL338" s="107">
        <f t="shared" si="92"/>
        <v>45000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09">
        <f t="shared" si="87"/>
        <v>0</v>
      </c>
      <c r="BZ338" s="107">
        <f t="shared" si="99"/>
        <v>0</v>
      </c>
      <c r="CA338" s="109">
        <f t="shared" si="93"/>
        <v>99418</v>
      </c>
      <c r="CB338" s="109">
        <f t="shared" si="94"/>
        <v>0</v>
      </c>
      <c r="CC338" s="110">
        <f t="shared" si="100"/>
        <v>99418</v>
      </c>
      <c r="CD338" s="111">
        <f t="shared" si="95"/>
        <v>2675</v>
      </c>
      <c r="CE338" s="112">
        <f t="shared" si="101"/>
        <v>102093</v>
      </c>
      <c r="CF338" s="125"/>
      <c r="CG338" s="114"/>
      <c r="CH338" s="2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</row>
    <row r="339" spans="1:105" s="24" customFormat="1" x14ac:dyDescent="0.25">
      <c r="A339" s="308" t="s">
        <v>162</v>
      </c>
      <c r="B339" s="102">
        <f t="shared" si="86"/>
        <v>41605</v>
      </c>
      <c r="C339" s="329">
        <f t="shared" si="102"/>
        <v>99418</v>
      </c>
      <c r="D339" s="110">
        <f t="shared" si="102"/>
        <v>0</v>
      </c>
      <c r="E339" s="111">
        <f t="shared" si="96"/>
        <v>2675</v>
      </c>
      <c r="F339" s="333">
        <f t="shared" si="88"/>
        <v>102093</v>
      </c>
      <c r="G339" s="119"/>
      <c r="H339" s="120"/>
      <c r="I339" s="120"/>
      <c r="J339" s="120"/>
      <c r="K339" s="120"/>
      <c r="L339" s="107">
        <f t="shared" si="89"/>
        <v>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07">
        <f t="shared" si="97"/>
        <v>0</v>
      </c>
      <c r="AC339" s="120"/>
      <c r="AD339" s="108">
        <f t="shared" si="90"/>
        <v>0</v>
      </c>
      <c r="AE339" s="120">
        <v>12000</v>
      </c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07">
        <f t="shared" si="91"/>
        <v>12000</v>
      </c>
      <c r="AU339" s="120"/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07">
        <f t="shared" si="98"/>
        <v>0</v>
      </c>
      <c r="BK339" s="120"/>
      <c r="BL339" s="107">
        <f t="shared" si="92"/>
        <v>12000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09">
        <f t="shared" si="87"/>
        <v>0</v>
      </c>
      <c r="BZ339" s="107">
        <f t="shared" si="99"/>
        <v>0</v>
      </c>
      <c r="CA339" s="109">
        <f t="shared" si="93"/>
        <v>87418</v>
      </c>
      <c r="CB339" s="109">
        <f t="shared" si="94"/>
        <v>0</v>
      </c>
      <c r="CC339" s="110">
        <f t="shared" si="100"/>
        <v>87418</v>
      </c>
      <c r="CD339" s="111">
        <f t="shared" si="95"/>
        <v>2675</v>
      </c>
      <c r="CE339" s="112">
        <f t="shared" si="101"/>
        <v>90093</v>
      </c>
      <c r="CF339" s="125"/>
      <c r="CG339" s="114"/>
      <c r="CH339" s="2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</row>
    <row r="340" spans="1:105" s="24" customFormat="1" x14ac:dyDescent="0.25">
      <c r="A340" s="308" t="s">
        <v>163</v>
      </c>
      <c r="B340" s="102">
        <f t="shared" si="86"/>
        <v>41606</v>
      </c>
      <c r="C340" s="329">
        <f t="shared" si="102"/>
        <v>87418</v>
      </c>
      <c r="D340" s="110">
        <f t="shared" si="102"/>
        <v>0</v>
      </c>
      <c r="E340" s="111">
        <f t="shared" si="96"/>
        <v>2675</v>
      </c>
      <c r="F340" s="333">
        <f t="shared" si="88"/>
        <v>90093</v>
      </c>
      <c r="G340" s="119">
        <v>100000</v>
      </c>
      <c r="H340" s="120"/>
      <c r="I340" s="120"/>
      <c r="J340" s="120"/>
      <c r="K340" s="120"/>
      <c r="L340" s="107">
        <f t="shared" si="89"/>
        <v>100000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07">
        <f t="shared" si="97"/>
        <v>0</v>
      </c>
      <c r="AC340" s="120"/>
      <c r="AD340" s="108">
        <f t="shared" si="90"/>
        <v>100000</v>
      </c>
      <c r="AE340" s="120">
        <v>39000</v>
      </c>
      <c r="AF340" s="120">
        <v>20000</v>
      </c>
      <c r="AG340" s="120">
        <v>11000</v>
      </c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07">
        <f t="shared" si="91"/>
        <v>70000</v>
      </c>
      <c r="AU340" s="120"/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07">
        <f t="shared" si="98"/>
        <v>0</v>
      </c>
      <c r="BK340" s="120"/>
      <c r="BL340" s="107">
        <f t="shared" si="92"/>
        <v>70000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09">
        <f t="shared" si="87"/>
        <v>0</v>
      </c>
      <c r="BZ340" s="107">
        <f t="shared" si="99"/>
        <v>0</v>
      </c>
      <c r="CA340" s="109">
        <f t="shared" si="93"/>
        <v>117418</v>
      </c>
      <c r="CB340" s="109">
        <f t="shared" si="94"/>
        <v>0</v>
      </c>
      <c r="CC340" s="110">
        <f t="shared" si="100"/>
        <v>117418</v>
      </c>
      <c r="CD340" s="111">
        <f t="shared" si="95"/>
        <v>2675</v>
      </c>
      <c r="CE340" s="112">
        <f t="shared" si="101"/>
        <v>120093</v>
      </c>
      <c r="CF340" s="125"/>
      <c r="CG340" s="114"/>
      <c r="CH340" s="2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</row>
    <row r="341" spans="1:105" s="24" customFormat="1" x14ac:dyDescent="0.25">
      <c r="A341" s="308" t="s">
        <v>164</v>
      </c>
      <c r="B341" s="102">
        <f t="shared" si="86"/>
        <v>41607</v>
      </c>
      <c r="C341" s="329">
        <f t="shared" si="102"/>
        <v>117418</v>
      </c>
      <c r="D341" s="110">
        <f t="shared" si="102"/>
        <v>0</v>
      </c>
      <c r="E341" s="111">
        <f t="shared" si="96"/>
        <v>2675</v>
      </c>
      <c r="F341" s="333">
        <f t="shared" si="88"/>
        <v>120093</v>
      </c>
      <c r="G341" s="119">
        <v>100000</v>
      </c>
      <c r="H341" s="120"/>
      <c r="I341" s="120"/>
      <c r="J341" s="120"/>
      <c r="K341" s="120"/>
      <c r="L341" s="107">
        <f t="shared" si="89"/>
        <v>100000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07">
        <f t="shared" si="97"/>
        <v>0</v>
      </c>
      <c r="AC341" s="120"/>
      <c r="AD341" s="108">
        <f t="shared" si="90"/>
        <v>100000</v>
      </c>
      <c r="AE341" s="120">
        <v>71000</v>
      </c>
      <c r="AF341" s="120"/>
      <c r="AG341" s="120">
        <v>21000</v>
      </c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07">
        <f t="shared" si="91"/>
        <v>92000</v>
      </c>
      <c r="AU341" s="120"/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07">
        <f t="shared" si="98"/>
        <v>0</v>
      </c>
      <c r="BK341" s="120"/>
      <c r="BL341" s="107">
        <f t="shared" si="92"/>
        <v>92000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09">
        <f t="shared" si="87"/>
        <v>0</v>
      </c>
      <c r="BZ341" s="107">
        <f t="shared" si="99"/>
        <v>0</v>
      </c>
      <c r="CA341" s="109">
        <f t="shared" si="93"/>
        <v>125418</v>
      </c>
      <c r="CB341" s="109">
        <f t="shared" si="94"/>
        <v>0</v>
      </c>
      <c r="CC341" s="110">
        <f t="shared" si="100"/>
        <v>125418</v>
      </c>
      <c r="CD341" s="111">
        <f t="shared" si="95"/>
        <v>2675</v>
      </c>
      <c r="CE341" s="112">
        <f t="shared" si="101"/>
        <v>128093</v>
      </c>
      <c r="CF341" s="125"/>
      <c r="CG341" s="114"/>
      <c r="CH341" s="2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</row>
    <row r="342" spans="1:105" s="24" customFormat="1" x14ac:dyDescent="0.25">
      <c r="A342" s="308" t="s">
        <v>165</v>
      </c>
      <c r="B342" s="102">
        <f t="shared" si="86"/>
        <v>41608</v>
      </c>
      <c r="C342" s="236">
        <f t="shared" si="102"/>
        <v>125418</v>
      </c>
      <c r="D342" s="237">
        <f t="shared" si="102"/>
        <v>0</v>
      </c>
      <c r="E342" s="238">
        <f t="shared" si="96"/>
        <v>2675</v>
      </c>
      <c r="F342" s="253">
        <f t="shared" si="88"/>
        <v>128093</v>
      </c>
      <c r="G342" s="478">
        <v>30000</v>
      </c>
      <c r="H342" s="240"/>
      <c r="I342" s="240"/>
      <c r="J342" s="240"/>
      <c r="K342" s="240"/>
      <c r="L342" s="241">
        <f t="shared" si="89"/>
        <v>30000</v>
      </c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A342" s="240"/>
      <c r="AB342" s="241">
        <f t="shared" si="97"/>
        <v>0</v>
      </c>
      <c r="AC342" s="240"/>
      <c r="AD342" s="242">
        <f t="shared" si="90"/>
        <v>30000</v>
      </c>
      <c r="AE342" s="240"/>
      <c r="AF342" s="240">
        <v>10000</v>
      </c>
      <c r="AG342" s="240"/>
      <c r="AH342" s="240"/>
      <c r="AI342" s="240"/>
      <c r="AJ342" s="240"/>
      <c r="AK342" s="240"/>
      <c r="AL342" s="240"/>
      <c r="AM342" s="240"/>
      <c r="AN342" s="240"/>
      <c r="AO342" s="240"/>
      <c r="AP342" s="240"/>
      <c r="AQ342" s="240"/>
      <c r="AR342" s="240"/>
      <c r="AS342" s="240"/>
      <c r="AT342" s="241">
        <f t="shared" si="91"/>
        <v>10000</v>
      </c>
      <c r="AU342" s="240"/>
      <c r="AV342" s="240"/>
      <c r="AW342" s="240"/>
      <c r="AX342" s="240"/>
      <c r="AY342" s="240"/>
      <c r="AZ342" s="240"/>
      <c r="BA342" s="240"/>
      <c r="BB342" s="240"/>
      <c r="BC342" s="240"/>
      <c r="BD342" s="240"/>
      <c r="BE342" s="240"/>
      <c r="BF342" s="240"/>
      <c r="BG342" s="240"/>
      <c r="BH342" s="240"/>
      <c r="BI342" s="240"/>
      <c r="BJ342" s="241">
        <f t="shared" si="98"/>
        <v>0</v>
      </c>
      <c r="BK342" s="240"/>
      <c r="BL342" s="241">
        <f t="shared" si="92"/>
        <v>10000</v>
      </c>
      <c r="BM342" s="240"/>
      <c r="BN342" s="240"/>
      <c r="BO342" s="240"/>
      <c r="BP342" s="240"/>
      <c r="BQ342" s="240"/>
      <c r="BR342" s="240"/>
      <c r="BS342" s="240"/>
      <c r="BT342" s="240"/>
      <c r="BU342" s="240"/>
      <c r="BV342" s="240"/>
      <c r="BW342" s="240"/>
      <c r="BX342" s="240"/>
      <c r="BY342" s="241">
        <f t="shared" si="87"/>
        <v>0</v>
      </c>
      <c r="BZ342" s="241">
        <f t="shared" si="99"/>
        <v>0</v>
      </c>
      <c r="CA342" s="241">
        <f t="shared" si="93"/>
        <v>145418</v>
      </c>
      <c r="CB342" s="241">
        <f t="shared" si="94"/>
        <v>0</v>
      </c>
      <c r="CC342" s="237">
        <f t="shared" si="100"/>
        <v>145418</v>
      </c>
      <c r="CD342" s="238">
        <f t="shared" si="95"/>
        <v>2675</v>
      </c>
      <c r="CE342" s="243">
        <f t="shared" si="101"/>
        <v>148093</v>
      </c>
      <c r="CF342" s="247">
        <f>CG342-CE342</f>
        <v>1947</v>
      </c>
      <c r="CG342" s="248">
        <f>F343</f>
        <v>150040</v>
      </c>
      <c r="CH342" s="2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</row>
    <row r="343" spans="1:105" s="24" customFormat="1" x14ac:dyDescent="0.25">
      <c r="A343" s="309" t="s">
        <v>166</v>
      </c>
      <c r="B343" s="310">
        <f t="shared" si="86"/>
        <v>41609</v>
      </c>
      <c r="C343" s="103">
        <v>147365</v>
      </c>
      <c r="D343" s="123">
        <f t="shared" si="102"/>
        <v>0</v>
      </c>
      <c r="E343" s="124">
        <f t="shared" si="96"/>
        <v>2675</v>
      </c>
      <c r="F343" s="333">
        <f t="shared" si="88"/>
        <v>150040</v>
      </c>
      <c r="G343" s="119"/>
      <c r="H343" s="120"/>
      <c r="I343" s="120"/>
      <c r="J343" s="120"/>
      <c r="K343" s="120"/>
      <c r="L343" s="107">
        <f t="shared" si="89"/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07">
        <f t="shared" si="97"/>
        <v>0</v>
      </c>
      <c r="AC343" s="120"/>
      <c r="AD343" s="108">
        <f t="shared" si="90"/>
        <v>0</v>
      </c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07">
        <f t="shared" si="91"/>
        <v>0</v>
      </c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07">
        <f t="shared" si="98"/>
        <v>0</v>
      </c>
      <c r="BK343" s="120"/>
      <c r="BL343" s="107">
        <f t="shared" si="92"/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09">
        <f t="shared" si="87"/>
        <v>0</v>
      </c>
      <c r="BZ343" s="107">
        <f t="shared" si="99"/>
        <v>0</v>
      </c>
      <c r="CA343" s="109">
        <f t="shared" si="93"/>
        <v>147365</v>
      </c>
      <c r="CB343" s="109">
        <f t="shared" si="94"/>
        <v>0</v>
      </c>
      <c r="CC343" s="110">
        <f t="shared" si="100"/>
        <v>147365</v>
      </c>
      <c r="CD343" s="111">
        <f t="shared" si="95"/>
        <v>2675</v>
      </c>
      <c r="CE343" s="112">
        <f t="shared" si="101"/>
        <v>150040</v>
      </c>
      <c r="CF343" s="125"/>
      <c r="CG343" s="114"/>
      <c r="CH343" s="2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</row>
    <row r="344" spans="1:105" s="24" customFormat="1" x14ac:dyDescent="0.25">
      <c r="A344" s="308" t="s">
        <v>167</v>
      </c>
      <c r="B344" s="102">
        <f t="shared" si="86"/>
        <v>41610</v>
      </c>
      <c r="C344" s="329">
        <f t="shared" si="102"/>
        <v>147365</v>
      </c>
      <c r="D344" s="110">
        <f t="shared" si="102"/>
        <v>0</v>
      </c>
      <c r="E344" s="111">
        <f t="shared" si="96"/>
        <v>2675</v>
      </c>
      <c r="F344" s="333">
        <f t="shared" si="88"/>
        <v>150040</v>
      </c>
      <c r="G344" s="119"/>
      <c r="H344" s="120"/>
      <c r="I344" s="120"/>
      <c r="J344" s="120"/>
      <c r="K344" s="120"/>
      <c r="L344" s="107">
        <f t="shared" si="89"/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07">
        <f t="shared" si="97"/>
        <v>0</v>
      </c>
      <c r="AC344" s="120"/>
      <c r="AD344" s="108">
        <f t="shared" si="90"/>
        <v>0</v>
      </c>
      <c r="AE344" s="120">
        <v>26000</v>
      </c>
      <c r="AF344" s="120">
        <v>10000</v>
      </c>
      <c r="AG344" s="120">
        <v>21000</v>
      </c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07">
        <f t="shared" si="91"/>
        <v>57000</v>
      </c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07">
        <f t="shared" si="98"/>
        <v>0</v>
      </c>
      <c r="BK344" s="120"/>
      <c r="BL344" s="107">
        <f t="shared" si="92"/>
        <v>57000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09">
        <f t="shared" si="87"/>
        <v>0</v>
      </c>
      <c r="BZ344" s="107">
        <f t="shared" si="99"/>
        <v>0</v>
      </c>
      <c r="CA344" s="109">
        <f t="shared" si="93"/>
        <v>90365</v>
      </c>
      <c r="CB344" s="109">
        <f t="shared" si="94"/>
        <v>0</v>
      </c>
      <c r="CC344" s="110">
        <f t="shared" si="100"/>
        <v>90365</v>
      </c>
      <c r="CD344" s="111">
        <f t="shared" si="95"/>
        <v>2675</v>
      </c>
      <c r="CE344" s="112">
        <f t="shared" si="101"/>
        <v>93040</v>
      </c>
      <c r="CF344" s="125"/>
      <c r="CG344" s="114"/>
      <c r="CH344" s="2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</row>
    <row r="345" spans="1:105" s="24" customFormat="1" x14ac:dyDescent="0.25">
      <c r="A345" s="308" t="s">
        <v>161</v>
      </c>
      <c r="B345" s="102">
        <f t="shared" si="86"/>
        <v>41611</v>
      </c>
      <c r="C345" s="329">
        <f t="shared" si="102"/>
        <v>90365</v>
      </c>
      <c r="D345" s="110">
        <f t="shared" si="102"/>
        <v>0</v>
      </c>
      <c r="E345" s="111">
        <f t="shared" si="96"/>
        <v>2675</v>
      </c>
      <c r="F345" s="333">
        <f t="shared" si="88"/>
        <v>93040</v>
      </c>
      <c r="G345" s="119"/>
      <c r="H345" s="120"/>
      <c r="I345" s="120"/>
      <c r="J345" s="120"/>
      <c r="K345" s="120"/>
      <c r="L345" s="107">
        <f t="shared" si="89"/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07">
        <f t="shared" si="97"/>
        <v>0</v>
      </c>
      <c r="AC345" s="120"/>
      <c r="AD345" s="108">
        <f t="shared" si="90"/>
        <v>0</v>
      </c>
      <c r="AE345" s="120">
        <v>31000</v>
      </c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07">
        <f t="shared" si="91"/>
        <v>31000</v>
      </c>
      <c r="AU345" s="120"/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07">
        <f t="shared" si="98"/>
        <v>0</v>
      </c>
      <c r="BK345" s="120"/>
      <c r="BL345" s="107">
        <f t="shared" si="92"/>
        <v>31000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09">
        <f t="shared" si="87"/>
        <v>0</v>
      </c>
      <c r="BZ345" s="107">
        <f t="shared" si="99"/>
        <v>0</v>
      </c>
      <c r="CA345" s="109">
        <f t="shared" si="93"/>
        <v>59365</v>
      </c>
      <c r="CB345" s="109">
        <f t="shared" si="94"/>
        <v>0</v>
      </c>
      <c r="CC345" s="110">
        <f t="shared" si="100"/>
        <v>59365</v>
      </c>
      <c r="CD345" s="111">
        <f t="shared" si="95"/>
        <v>2675</v>
      </c>
      <c r="CE345" s="112">
        <f t="shared" si="101"/>
        <v>62040</v>
      </c>
      <c r="CF345" s="125"/>
      <c r="CG345" s="114"/>
      <c r="CH345" s="2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</row>
    <row r="346" spans="1:105" s="24" customFormat="1" x14ac:dyDescent="0.25">
      <c r="A346" s="308" t="s">
        <v>162</v>
      </c>
      <c r="B346" s="102">
        <f t="shared" si="86"/>
        <v>41612</v>
      </c>
      <c r="C346" s="329">
        <f t="shared" si="102"/>
        <v>59365</v>
      </c>
      <c r="D346" s="110">
        <f t="shared" si="102"/>
        <v>0</v>
      </c>
      <c r="E346" s="111">
        <f t="shared" si="96"/>
        <v>2675</v>
      </c>
      <c r="F346" s="333">
        <f t="shared" si="88"/>
        <v>62040</v>
      </c>
      <c r="G346" s="119">
        <v>50000</v>
      </c>
      <c r="H346" s="120"/>
      <c r="I346" s="120"/>
      <c r="J346" s="120"/>
      <c r="K346" s="120"/>
      <c r="L346" s="107">
        <f t="shared" si="89"/>
        <v>50000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07">
        <f t="shared" si="97"/>
        <v>0</v>
      </c>
      <c r="AC346" s="120"/>
      <c r="AD346" s="108">
        <f t="shared" si="90"/>
        <v>50000</v>
      </c>
      <c r="AE346" s="120">
        <v>32000</v>
      </c>
      <c r="AF346" s="120">
        <v>12000</v>
      </c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07">
        <f t="shared" si="91"/>
        <v>44000</v>
      </c>
      <c r="AU346" s="120"/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07">
        <f t="shared" si="98"/>
        <v>0</v>
      </c>
      <c r="BK346" s="120"/>
      <c r="BL346" s="107">
        <f t="shared" si="92"/>
        <v>44000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09">
        <f t="shared" si="87"/>
        <v>0</v>
      </c>
      <c r="BZ346" s="107">
        <f t="shared" si="99"/>
        <v>0</v>
      </c>
      <c r="CA346" s="109">
        <f t="shared" si="93"/>
        <v>65365</v>
      </c>
      <c r="CB346" s="109">
        <f t="shared" si="94"/>
        <v>0</v>
      </c>
      <c r="CC346" s="110">
        <f t="shared" si="100"/>
        <v>65365</v>
      </c>
      <c r="CD346" s="111">
        <f t="shared" si="95"/>
        <v>2675</v>
      </c>
      <c r="CE346" s="112">
        <f t="shared" si="101"/>
        <v>68040</v>
      </c>
      <c r="CF346" s="125"/>
      <c r="CG346" s="114"/>
      <c r="CH346" s="2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</row>
    <row r="347" spans="1:105" s="24" customFormat="1" x14ac:dyDescent="0.25">
      <c r="A347" s="308" t="s">
        <v>163</v>
      </c>
      <c r="B347" s="102">
        <f t="shared" si="86"/>
        <v>41613</v>
      </c>
      <c r="C347" s="329">
        <f t="shared" si="102"/>
        <v>65365</v>
      </c>
      <c r="D347" s="110">
        <f t="shared" si="102"/>
        <v>0</v>
      </c>
      <c r="E347" s="111">
        <f t="shared" si="96"/>
        <v>2675</v>
      </c>
      <c r="F347" s="333">
        <f t="shared" si="88"/>
        <v>68040</v>
      </c>
      <c r="G347" s="119"/>
      <c r="H347" s="120"/>
      <c r="I347" s="120"/>
      <c r="J347" s="120"/>
      <c r="K347" s="120"/>
      <c r="L347" s="107">
        <f t="shared" si="89"/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07">
        <f t="shared" si="97"/>
        <v>0</v>
      </c>
      <c r="AC347" s="120"/>
      <c r="AD347" s="108">
        <f t="shared" si="90"/>
        <v>0</v>
      </c>
      <c r="AE347" s="120">
        <v>30000</v>
      </c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07">
        <f t="shared" si="91"/>
        <v>30000</v>
      </c>
      <c r="AU347" s="120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07">
        <f t="shared" si="98"/>
        <v>0</v>
      </c>
      <c r="BK347" s="120"/>
      <c r="BL347" s="107">
        <f t="shared" si="92"/>
        <v>30000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09">
        <f t="shared" si="87"/>
        <v>0</v>
      </c>
      <c r="BZ347" s="107">
        <f t="shared" si="99"/>
        <v>0</v>
      </c>
      <c r="CA347" s="109">
        <f t="shared" si="93"/>
        <v>35365</v>
      </c>
      <c r="CB347" s="109">
        <f t="shared" si="94"/>
        <v>0</v>
      </c>
      <c r="CC347" s="110">
        <f t="shared" si="100"/>
        <v>35365</v>
      </c>
      <c r="CD347" s="111">
        <f t="shared" si="95"/>
        <v>2675</v>
      </c>
      <c r="CE347" s="112">
        <f t="shared" si="101"/>
        <v>38040</v>
      </c>
      <c r="CF347" s="125"/>
      <c r="CG347" s="114"/>
      <c r="CH347" s="2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</row>
    <row r="348" spans="1:105" s="24" customFormat="1" x14ac:dyDescent="0.25">
      <c r="A348" s="308" t="s">
        <v>164</v>
      </c>
      <c r="B348" s="102">
        <f t="shared" si="86"/>
        <v>41614</v>
      </c>
      <c r="C348" s="329">
        <f t="shared" si="102"/>
        <v>35365</v>
      </c>
      <c r="D348" s="110">
        <f t="shared" si="102"/>
        <v>0</v>
      </c>
      <c r="E348" s="111">
        <f t="shared" si="96"/>
        <v>2675</v>
      </c>
      <c r="F348" s="333">
        <f t="shared" si="88"/>
        <v>38040</v>
      </c>
      <c r="G348" s="119">
        <v>105000</v>
      </c>
      <c r="H348" s="120"/>
      <c r="I348" s="120"/>
      <c r="J348" s="120"/>
      <c r="K348" s="120"/>
      <c r="L348" s="107">
        <f t="shared" si="89"/>
        <v>105000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07">
        <f t="shared" si="97"/>
        <v>0</v>
      </c>
      <c r="AC348" s="120"/>
      <c r="AD348" s="108">
        <f t="shared" si="90"/>
        <v>105000</v>
      </c>
      <c r="AE348" s="120">
        <v>81500</v>
      </c>
      <c r="AF348" s="120">
        <v>20000</v>
      </c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07">
        <f t="shared" si="91"/>
        <v>101500</v>
      </c>
      <c r="AU348" s="120"/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07">
        <f t="shared" si="98"/>
        <v>0</v>
      </c>
      <c r="BK348" s="120"/>
      <c r="BL348" s="107">
        <f t="shared" si="92"/>
        <v>101500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09">
        <f t="shared" si="87"/>
        <v>0</v>
      </c>
      <c r="BZ348" s="107">
        <f t="shared" si="99"/>
        <v>0</v>
      </c>
      <c r="CA348" s="109">
        <f t="shared" si="93"/>
        <v>38865</v>
      </c>
      <c r="CB348" s="109">
        <f t="shared" si="94"/>
        <v>0</v>
      </c>
      <c r="CC348" s="110">
        <f t="shared" si="100"/>
        <v>38865</v>
      </c>
      <c r="CD348" s="111">
        <f t="shared" si="95"/>
        <v>2675</v>
      </c>
      <c r="CE348" s="112">
        <f t="shared" si="101"/>
        <v>41540</v>
      </c>
      <c r="CF348" s="125"/>
      <c r="CG348" s="114"/>
      <c r="CH348" s="2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</row>
    <row r="349" spans="1:105" s="24" customFormat="1" x14ac:dyDescent="0.25">
      <c r="A349" s="308" t="s">
        <v>165</v>
      </c>
      <c r="B349" s="102">
        <f t="shared" si="86"/>
        <v>41615</v>
      </c>
      <c r="C349" s="329">
        <f t="shared" si="102"/>
        <v>38865</v>
      </c>
      <c r="D349" s="110">
        <f t="shared" si="102"/>
        <v>0</v>
      </c>
      <c r="E349" s="111">
        <f t="shared" si="96"/>
        <v>2675</v>
      </c>
      <c r="F349" s="333">
        <f t="shared" si="88"/>
        <v>41540</v>
      </c>
      <c r="G349" s="119">
        <v>66000</v>
      </c>
      <c r="H349" s="120"/>
      <c r="I349" s="120"/>
      <c r="J349" s="120"/>
      <c r="K349" s="120"/>
      <c r="L349" s="107">
        <f t="shared" si="89"/>
        <v>66000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07">
        <f t="shared" si="97"/>
        <v>0</v>
      </c>
      <c r="AC349" s="120"/>
      <c r="AD349" s="108">
        <f t="shared" si="90"/>
        <v>66000</v>
      </c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07">
        <f t="shared" si="91"/>
        <v>0</v>
      </c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07">
        <f t="shared" si="98"/>
        <v>0</v>
      </c>
      <c r="BK349" s="120"/>
      <c r="BL349" s="107">
        <f t="shared" si="92"/>
        <v>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09">
        <f t="shared" si="87"/>
        <v>0</v>
      </c>
      <c r="BZ349" s="107">
        <f t="shared" si="99"/>
        <v>0</v>
      </c>
      <c r="CA349" s="109">
        <f t="shared" si="93"/>
        <v>104865</v>
      </c>
      <c r="CB349" s="109">
        <f t="shared" si="94"/>
        <v>0</v>
      </c>
      <c r="CC349" s="110">
        <f t="shared" si="100"/>
        <v>104865</v>
      </c>
      <c r="CD349" s="111">
        <f t="shared" si="95"/>
        <v>2675</v>
      </c>
      <c r="CE349" s="112">
        <f t="shared" si="101"/>
        <v>107540</v>
      </c>
      <c r="CF349" s="125"/>
      <c r="CG349" s="114"/>
      <c r="CH349" s="2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</row>
    <row r="350" spans="1:105" s="24" customFormat="1" x14ac:dyDescent="0.25">
      <c r="A350" s="309" t="s">
        <v>166</v>
      </c>
      <c r="B350" s="310">
        <f t="shared" si="86"/>
        <v>41616</v>
      </c>
      <c r="C350" s="329">
        <f t="shared" si="102"/>
        <v>104865</v>
      </c>
      <c r="D350" s="110">
        <f t="shared" si="102"/>
        <v>0</v>
      </c>
      <c r="E350" s="111">
        <f t="shared" si="96"/>
        <v>2675</v>
      </c>
      <c r="F350" s="333">
        <f t="shared" si="88"/>
        <v>107540</v>
      </c>
      <c r="G350" s="119"/>
      <c r="H350" s="120"/>
      <c r="I350" s="120"/>
      <c r="J350" s="120"/>
      <c r="K350" s="120"/>
      <c r="L350" s="107">
        <f t="shared" si="89"/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07">
        <f t="shared" si="97"/>
        <v>0</v>
      </c>
      <c r="AC350" s="120"/>
      <c r="AD350" s="108">
        <f t="shared" si="90"/>
        <v>0</v>
      </c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07">
        <f t="shared" si="91"/>
        <v>0</v>
      </c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07">
        <f t="shared" si="98"/>
        <v>0</v>
      </c>
      <c r="BK350" s="120"/>
      <c r="BL350" s="107">
        <f t="shared" si="92"/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09">
        <f t="shared" si="87"/>
        <v>0</v>
      </c>
      <c r="BZ350" s="107">
        <f t="shared" si="99"/>
        <v>0</v>
      </c>
      <c r="CA350" s="109">
        <f t="shared" si="93"/>
        <v>104865</v>
      </c>
      <c r="CB350" s="109">
        <f t="shared" si="94"/>
        <v>0</v>
      </c>
      <c r="CC350" s="110">
        <f t="shared" si="100"/>
        <v>104865</v>
      </c>
      <c r="CD350" s="111">
        <f t="shared" si="95"/>
        <v>2675</v>
      </c>
      <c r="CE350" s="112">
        <f t="shared" si="101"/>
        <v>107540</v>
      </c>
      <c r="CF350" s="125"/>
      <c r="CG350" s="114"/>
      <c r="CH350" s="2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</row>
    <row r="351" spans="1:105" s="24" customFormat="1" x14ac:dyDescent="0.25">
      <c r="A351" s="308" t="s">
        <v>167</v>
      </c>
      <c r="B351" s="102">
        <f t="shared" si="86"/>
        <v>41617</v>
      </c>
      <c r="C351" s="329">
        <f t="shared" si="102"/>
        <v>104865</v>
      </c>
      <c r="D351" s="110">
        <f t="shared" si="102"/>
        <v>0</v>
      </c>
      <c r="E351" s="111">
        <f t="shared" si="96"/>
        <v>2675</v>
      </c>
      <c r="F351" s="333">
        <f t="shared" si="88"/>
        <v>107540</v>
      </c>
      <c r="G351" s="119"/>
      <c r="H351" s="120"/>
      <c r="I351" s="120"/>
      <c r="J351" s="120"/>
      <c r="K351" s="120"/>
      <c r="L351" s="107">
        <f t="shared" si="89"/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07">
        <f t="shared" si="97"/>
        <v>0</v>
      </c>
      <c r="AC351" s="120"/>
      <c r="AD351" s="108">
        <f t="shared" si="90"/>
        <v>0</v>
      </c>
      <c r="AE351" s="120">
        <v>29000</v>
      </c>
      <c r="AF351" s="120">
        <v>10000</v>
      </c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07">
        <f t="shared" si="91"/>
        <v>39000</v>
      </c>
      <c r="AU351" s="120"/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07">
        <f t="shared" si="98"/>
        <v>0</v>
      </c>
      <c r="BK351" s="120"/>
      <c r="BL351" s="107">
        <f t="shared" si="92"/>
        <v>39000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09">
        <f t="shared" si="87"/>
        <v>0</v>
      </c>
      <c r="BZ351" s="107">
        <f t="shared" si="99"/>
        <v>0</v>
      </c>
      <c r="CA351" s="109">
        <f t="shared" si="93"/>
        <v>65865</v>
      </c>
      <c r="CB351" s="109">
        <f t="shared" si="94"/>
        <v>0</v>
      </c>
      <c r="CC351" s="110">
        <f t="shared" si="100"/>
        <v>65865</v>
      </c>
      <c r="CD351" s="111">
        <f t="shared" si="95"/>
        <v>2675</v>
      </c>
      <c r="CE351" s="112">
        <f t="shared" si="101"/>
        <v>68540</v>
      </c>
      <c r="CF351" s="125"/>
      <c r="CG351" s="114"/>
      <c r="CH351" s="2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</row>
    <row r="352" spans="1:105" s="24" customFormat="1" x14ac:dyDescent="0.25">
      <c r="A352" s="308" t="s">
        <v>161</v>
      </c>
      <c r="B352" s="102">
        <f t="shared" si="86"/>
        <v>41618</v>
      </c>
      <c r="C352" s="329">
        <f t="shared" si="102"/>
        <v>65865</v>
      </c>
      <c r="D352" s="110">
        <f t="shared" si="102"/>
        <v>0</v>
      </c>
      <c r="E352" s="111">
        <f t="shared" si="96"/>
        <v>2675</v>
      </c>
      <c r="F352" s="333">
        <f t="shared" si="88"/>
        <v>68540</v>
      </c>
      <c r="G352" s="119">
        <v>138000</v>
      </c>
      <c r="H352" s="120"/>
      <c r="I352" s="120"/>
      <c r="J352" s="120"/>
      <c r="K352" s="120"/>
      <c r="L352" s="107">
        <f t="shared" si="89"/>
        <v>138000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07">
        <f t="shared" si="97"/>
        <v>0</v>
      </c>
      <c r="AC352" s="120"/>
      <c r="AD352" s="108">
        <f t="shared" si="90"/>
        <v>138000</v>
      </c>
      <c r="AE352" s="120">
        <v>30000</v>
      </c>
      <c r="AF352" s="120"/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07">
        <f t="shared" si="91"/>
        <v>30000</v>
      </c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07">
        <f t="shared" si="98"/>
        <v>0</v>
      </c>
      <c r="BK352" s="120"/>
      <c r="BL352" s="107">
        <f t="shared" si="92"/>
        <v>30000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09">
        <f t="shared" si="87"/>
        <v>0</v>
      </c>
      <c r="BZ352" s="107">
        <f t="shared" si="99"/>
        <v>0</v>
      </c>
      <c r="CA352" s="109">
        <f t="shared" si="93"/>
        <v>173865</v>
      </c>
      <c r="CB352" s="109">
        <f t="shared" si="94"/>
        <v>0</v>
      </c>
      <c r="CC352" s="110">
        <f t="shared" si="100"/>
        <v>173865</v>
      </c>
      <c r="CD352" s="111">
        <f t="shared" si="95"/>
        <v>2675</v>
      </c>
      <c r="CE352" s="112">
        <f t="shared" si="101"/>
        <v>176540</v>
      </c>
      <c r="CF352" s="125"/>
      <c r="CG352" s="114"/>
      <c r="CH352" s="2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</row>
    <row r="353" spans="1:105" s="24" customFormat="1" x14ac:dyDescent="0.25">
      <c r="A353" s="308" t="s">
        <v>162</v>
      </c>
      <c r="B353" s="102">
        <f t="shared" si="86"/>
        <v>41619</v>
      </c>
      <c r="C353" s="329">
        <f t="shared" si="102"/>
        <v>173865</v>
      </c>
      <c r="D353" s="110">
        <f t="shared" si="102"/>
        <v>0</v>
      </c>
      <c r="E353" s="111">
        <f t="shared" si="96"/>
        <v>2675</v>
      </c>
      <c r="F353" s="333">
        <f t="shared" si="88"/>
        <v>176540</v>
      </c>
      <c r="G353" s="119"/>
      <c r="H353" s="120"/>
      <c r="I353" s="120"/>
      <c r="J353" s="120"/>
      <c r="K353" s="120"/>
      <c r="L353" s="107">
        <f t="shared" si="89"/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07">
        <f t="shared" si="97"/>
        <v>0</v>
      </c>
      <c r="AC353" s="120"/>
      <c r="AD353" s="108">
        <f t="shared" si="90"/>
        <v>0</v>
      </c>
      <c r="AE353" s="120">
        <v>32000</v>
      </c>
      <c r="AF353" s="120">
        <v>12000</v>
      </c>
      <c r="AG353" s="120">
        <v>10000</v>
      </c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07">
        <f t="shared" si="91"/>
        <v>54000</v>
      </c>
      <c r="AU353" s="120"/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07">
        <f t="shared" si="98"/>
        <v>0</v>
      </c>
      <c r="BK353" s="120"/>
      <c r="BL353" s="107">
        <f t="shared" si="92"/>
        <v>54000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09">
        <f t="shared" si="87"/>
        <v>0</v>
      </c>
      <c r="BZ353" s="107">
        <f t="shared" si="99"/>
        <v>0</v>
      </c>
      <c r="CA353" s="109">
        <f t="shared" si="93"/>
        <v>119865</v>
      </c>
      <c r="CB353" s="109">
        <f t="shared" si="94"/>
        <v>0</v>
      </c>
      <c r="CC353" s="110">
        <f t="shared" si="100"/>
        <v>119865</v>
      </c>
      <c r="CD353" s="111">
        <f t="shared" si="95"/>
        <v>2675</v>
      </c>
      <c r="CE353" s="112">
        <f t="shared" si="101"/>
        <v>122540</v>
      </c>
      <c r="CF353" s="125"/>
      <c r="CG353" s="114"/>
      <c r="CH353" s="2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</row>
    <row r="354" spans="1:105" s="24" customFormat="1" x14ac:dyDescent="0.25">
      <c r="A354" s="308" t="s">
        <v>163</v>
      </c>
      <c r="B354" s="102">
        <f t="shared" si="86"/>
        <v>41620</v>
      </c>
      <c r="C354" s="329">
        <f t="shared" si="102"/>
        <v>119865</v>
      </c>
      <c r="D354" s="110">
        <f t="shared" si="102"/>
        <v>0</v>
      </c>
      <c r="E354" s="111">
        <f t="shared" si="96"/>
        <v>2675</v>
      </c>
      <c r="F354" s="333">
        <f t="shared" si="88"/>
        <v>122540</v>
      </c>
      <c r="G354" s="119">
        <v>66000</v>
      </c>
      <c r="H354" s="120"/>
      <c r="I354" s="120"/>
      <c r="J354" s="120"/>
      <c r="K354" s="120"/>
      <c r="L354" s="107">
        <f t="shared" si="89"/>
        <v>66000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07">
        <f t="shared" si="97"/>
        <v>0</v>
      </c>
      <c r="AC354" s="120"/>
      <c r="AD354" s="108">
        <f t="shared" si="90"/>
        <v>66000</v>
      </c>
      <c r="AE354" s="120">
        <v>20000</v>
      </c>
      <c r="AF354" s="120">
        <v>8000</v>
      </c>
      <c r="AG354" s="120">
        <v>15000</v>
      </c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07">
        <f t="shared" si="91"/>
        <v>43000</v>
      </c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07">
        <f t="shared" si="98"/>
        <v>0</v>
      </c>
      <c r="BK354" s="120"/>
      <c r="BL354" s="107">
        <f t="shared" si="92"/>
        <v>43000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09">
        <f t="shared" si="87"/>
        <v>0</v>
      </c>
      <c r="BZ354" s="107">
        <f t="shared" si="99"/>
        <v>0</v>
      </c>
      <c r="CA354" s="109">
        <f t="shared" si="93"/>
        <v>142865</v>
      </c>
      <c r="CB354" s="109">
        <f t="shared" si="94"/>
        <v>0</v>
      </c>
      <c r="CC354" s="110">
        <f t="shared" si="100"/>
        <v>142865</v>
      </c>
      <c r="CD354" s="111">
        <f t="shared" si="95"/>
        <v>2675</v>
      </c>
      <c r="CE354" s="112">
        <f t="shared" si="101"/>
        <v>145540</v>
      </c>
      <c r="CF354" s="125"/>
      <c r="CG354" s="114"/>
      <c r="CH354" s="2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</row>
    <row r="355" spans="1:105" s="24" customFormat="1" x14ac:dyDescent="0.25">
      <c r="A355" s="308" t="s">
        <v>164</v>
      </c>
      <c r="B355" s="102">
        <f t="shared" si="86"/>
        <v>41621</v>
      </c>
      <c r="C355" s="329">
        <f t="shared" si="102"/>
        <v>142865</v>
      </c>
      <c r="D355" s="110">
        <f t="shared" si="102"/>
        <v>0</v>
      </c>
      <c r="E355" s="111">
        <f t="shared" si="96"/>
        <v>2675</v>
      </c>
      <c r="F355" s="333">
        <f t="shared" si="88"/>
        <v>145540</v>
      </c>
      <c r="G355" s="119">
        <v>69000</v>
      </c>
      <c r="H355" s="120"/>
      <c r="I355" s="120"/>
      <c r="J355" s="120"/>
      <c r="K355" s="120"/>
      <c r="L355" s="107">
        <f t="shared" si="89"/>
        <v>69000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07">
        <f t="shared" si="97"/>
        <v>0</v>
      </c>
      <c r="AC355" s="120"/>
      <c r="AD355" s="108">
        <f t="shared" si="90"/>
        <v>69000</v>
      </c>
      <c r="AE355" s="120">
        <v>74000</v>
      </c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07">
        <f t="shared" si="91"/>
        <v>74000</v>
      </c>
      <c r="AU355" s="120"/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07">
        <f t="shared" si="98"/>
        <v>0</v>
      </c>
      <c r="BK355" s="120"/>
      <c r="BL355" s="107">
        <f t="shared" si="92"/>
        <v>74000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09">
        <f t="shared" si="87"/>
        <v>0</v>
      </c>
      <c r="BZ355" s="107">
        <f t="shared" si="99"/>
        <v>0</v>
      </c>
      <c r="CA355" s="109">
        <f t="shared" si="93"/>
        <v>137865</v>
      </c>
      <c r="CB355" s="109">
        <f t="shared" si="94"/>
        <v>0</v>
      </c>
      <c r="CC355" s="110">
        <f t="shared" si="100"/>
        <v>137865</v>
      </c>
      <c r="CD355" s="111">
        <f t="shared" si="95"/>
        <v>2675</v>
      </c>
      <c r="CE355" s="112">
        <f t="shared" si="101"/>
        <v>140540</v>
      </c>
      <c r="CF355" s="125"/>
      <c r="CG355" s="114"/>
      <c r="CH355" s="2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</row>
    <row r="356" spans="1:105" s="24" customFormat="1" x14ac:dyDescent="0.25">
      <c r="A356" s="308" t="s">
        <v>165</v>
      </c>
      <c r="B356" s="102">
        <f t="shared" si="86"/>
        <v>41622</v>
      </c>
      <c r="C356" s="329">
        <f t="shared" si="102"/>
        <v>137865</v>
      </c>
      <c r="D356" s="110">
        <f t="shared" si="102"/>
        <v>0</v>
      </c>
      <c r="E356" s="111">
        <f t="shared" si="96"/>
        <v>2675</v>
      </c>
      <c r="F356" s="333">
        <f t="shared" si="88"/>
        <v>140540</v>
      </c>
      <c r="G356" s="119">
        <v>138000</v>
      </c>
      <c r="H356" s="120"/>
      <c r="I356" s="120"/>
      <c r="J356" s="120"/>
      <c r="K356" s="120"/>
      <c r="L356" s="107">
        <f t="shared" si="89"/>
        <v>138000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07">
        <f t="shared" si="97"/>
        <v>0</v>
      </c>
      <c r="AC356" s="120"/>
      <c r="AD356" s="108">
        <f t="shared" si="90"/>
        <v>138000</v>
      </c>
      <c r="AE356" s="120"/>
      <c r="AF356" s="120">
        <v>12000</v>
      </c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07">
        <f t="shared" si="91"/>
        <v>12000</v>
      </c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07">
        <f t="shared" si="98"/>
        <v>0</v>
      </c>
      <c r="BK356" s="120"/>
      <c r="BL356" s="107">
        <f t="shared" si="92"/>
        <v>12000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09">
        <f t="shared" si="87"/>
        <v>0</v>
      </c>
      <c r="BZ356" s="107">
        <f t="shared" si="99"/>
        <v>0</v>
      </c>
      <c r="CA356" s="109">
        <f t="shared" si="93"/>
        <v>263865</v>
      </c>
      <c r="CB356" s="109">
        <f t="shared" si="94"/>
        <v>0</v>
      </c>
      <c r="CC356" s="110">
        <f t="shared" si="100"/>
        <v>263865</v>
      </c>
      <c r="CD356" s="111">
        <f t="shared" si="95"/>
        <v>2675</v>
      </c>
      <c r="CE356" s="112">
        <f t="shared" si="101"/>
        <v>266540</v>
      </c>
      <c r="CF356" s="125"/>
      <c r="CG356" s="114"/>
      <c r="CH356" s="2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</row>
    <row r="357" spans="1:105" s="24" customFormat="1" x14ac:dyDescent="0.25">
      <c r="A357" s="309" t="s">
        <v>166</v>
      </c>
      <c r="B357" s="310">
        <f t="shared" si="86"/>
        <v>41623</v>
      </c>
      <c r="C357" s="329">
        <f t="shared" si="102"/>
        <v>263865</v>
      </c>
      <c r="D357" s="110">
        <f t="shared" si="102"/>
        <v>0</v>
      </c>
      <c r="E357" s="111">
        <f t="shared" si="96"/>
        <v>2675</v>
      </c>
      <c r="F357" s="333">
        <f t="shared" si="88"/>
        <v>266540</v>
      </c>
      <c r="G357" s="119"/>
      <c r="H357" s="120"/>
      <c r="I357" s="120"/>
      <c r="J357" s="120"/>
      <c r="K357" s="120"/>
      <c r="L357" s="107">
        <f t="shared" si="89"/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07">
        <f t="shared" si="97"/>
        <v>0</v>
      </c>
      <c r="AC357" s="120"/>
      <c r="AD357" s="108">
        <f t="shared" si="90"/>
        <v>0</v>
      </c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07">
        <f t="shared" si="91"/>
        <v>0</v>
      </c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07">
        <f t="shared" si="98"/>
        <v>0</v>
      </c>
      <c r="BK357" s="120"/>
      <c r="BL357" s="107">
        <f t="shared" si="92"/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09">
        <f t="shared" si="87"/>
        <v>0</v>
      </c>
      <c r="BZ357" s="107">
        <f t="shared" si="99"/>
        <v>0</v>
      </c>
      <c r="CA357" s="109">
        <f t="shared" si="93"/>
        <v>263865</v>
      </c>
      <c r="CB357" s="109">
        <f t="shared" si="94"/>
        <v>0</v>
      </c>
      <c r="CC357" s="110">
        <f t="shared" si="100"/>
        <v>263865</v>
      </c>
      <c r="CD357" s="111">
        <f t="shared" si="95"/>
        <v>2675</v>
      </c>
      <c r="CE357" s="112">
        <f t="shared" si="101"/>
        <v>266540</v>
      </c>
      <c r="CF357" s="125"/>
      <c r="CG357" s="114"/>
      <c r="CH357" s="2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</row>
    <row r="358" spans="1:105" s="24" customFormat="1" x14ac:dyDescent="0.25">
      <c r="A358" s="308" t="s">
        <v>167</v>
      </c>
      <c r="B358" s="102">
        <f t="shared" si="86"/>
        <v>41624</v>
      </c>
      <c r="C358" s="329">
        <f t="shared" si="102"/>
        <v>263865</v>
      </c>
      <c r="D358" s="110">
        <f t="shared" si="102"/>
        <v>0</v>
      </c>
      <c r="E358" s="111">
        <f t="shared" si="96"/>
        <v>2675</v>
      </c>
      <c r="F358" s="333">
        <f t="shared" si="88"/>
        <v>266540</v>
      </c>
      <c r="G358" s="119"/>
      <c r="H358" s="120"/>
      <c r="I358" s="120"/>
      <c r="J358" s="120"/>
      <c r="K358" s="120"/>
      <c r="L358" s="107">
        <f t="shared" si="89"/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07">
        <f t="shared" si="97"/>
        <v>0</v>
      </c>
      <c r="AC358" s="120"/>
      <c r="AD358" s="108">
        <f t="shared" si="90"/>
        <v>0</v>
      </c>
      <c r="AE358" s="120">
        <v>54000</v>
      </c>
      <c r="AF358" s="120">
        <v>12000</v>
      </c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07">
        <f t="shared" si="91"/>
        <v>66000</v>
      </c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07">
        <f t="shared" si="98"/>
        <v>0</v>
      </c>
      <c r="BK358" s="120"/>
      <c r="BL358" s="107">
        <f t="shared" si="92"/>
        <v>66000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09">
        <f t="shared" si="87"/>
        <v>0</v>
      </c>
      <c r="BZ358" s="107">
        <f t="shared" si="99"/>
        <v>0</v>
      </c>
      <c r="CA358" s="109">
        <f t="shared" si="93"/>
        <v>197865</v>
      </c>
      <c r="CB358" s="109">
        <f t="shared" si="94"/>
        <v>0</v>
      </c>
      <c r="CC358" s="110">
        <f t="shared" si="100"/>
        <v>197865</v>
      </c>
      <c r="CD358" s="111">
        <f t="shared" si="95"/>
        <v>2675</v>
      </c>
      <c r="CE358" s="112">
        <f t="shared" si="101"/>
        <v>200540</v>
      </c>
      <c r="CF358" s="125"/>
      <c r="CG358" s="114"/>
      <c r="CH358" s="2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</row>
    <row r="359" spans="1:105" s="24" customFormat="1" x14ac:dyDescent="0.25">
      <c r="A359" s="308" t="s">
        <v>161</v>
      </c>
      <c r="B359" s="102">
        <f t="shared" si="86"/>
        <v>41625</v>
      </c>
      <c r="C359" s="329">
        <f t="shared" si="102"/>
        <v>197865</v>
      </c>
      <c r="D359" s="110">
        <f t="shared" si="102"/>
        <v>0</v>
      </c>
      <c r="E359" s="111">
        <f t="shared" si="96"/>
        <v>2675</v>
      </c>
      <c r="F359" s="333">
        <f t="shared" si="88"/>
        <v>200540</v>
      </c>
      <c r="G359" s="119">
        <v>136000</v>
      </c>
      <c r="H359" s="120"/>
      <c r="I359" s="120"/>
      <c r="J359" s="120"/>
      <c r="K359" s="120"/>
      <c r="L359" s="107">
        <f t="shared" si="89"/>
        <v>136000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07">
        <f t="shared" si="97"/>
        <v>0</v>
      </c>
      <c r="AC359" s="120"/>
      <c r="AD359" s="108">
        <f t="shared" si="90"/>
        <v>136000</v>
      </c>
      <c r="AE359" s="120">
        <v>18000</v>
      </c>
      <c r="AF359" s="120">
        <v>31000</v>
      </c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07">
        <f t="shared" si="91"/>
        <v>49000</v>
      </c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07">
        <f t="shared" si="98"/>
        <v>0</v>
      </c>
      <c r="BK359" s="120"/>
      <c r="BL359" s="107">
        <f t="shared" si="92"/>
        <v>49000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09">
        <f t="shared" si="87"/>
        <v>0</v>
      </c>
      <c r="BZ359" s="107">
        <f t="shared" si="99"/>
        <v>0</v>
      </c>
      <c r="CA359" s="109">
        <f t="shared" si="93"/>
        <v>284865</v>
      </c>
      <c r="CB359" s="109">
        <f t="shared" si="94"/>
        <v>0</v>
      </c>
      <c r="CC359" s="110">
        <f t="shared" si="100"/>
        <v>284865</v>
      </c>
      <c r="CD359" s="111">
        <f t="shared" si="95"/>
        <v>2675</v>
      </c>
      <c r="CE359" s="112">
        <f t="shared" si="101"/>
        <v>287540</v>
      </c>
      <c r="CF359" s="125"/>
      <c r="CG359" s="114"/>
      <c r="CH359" s="2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</row>
    <row r="360" spans="1:105" s="24" customFormat="1" x14ac:dyDescent="0.25">
      <c r="A360" s="308" t="s">
        <v>162</v>
      </c>
      <c r="B360" s="102">
        <f t="shared" si="86"/>
        <v>41626</v>
      </c>
      <c r="C360" s="329">
        <f t="shared" si="102"/>
        <v>284865</v>
      </c>
      <c r="D360" s="110">
        <f t="shared" si="102"/>
        <v>0</v>
      </c>
      <c r="E360" s="111">
        <f t="shared" si="96"/>
        <v>2675</v>
      </c>
      <c r="F360" s="333">
        <f t="shared" si="88"/>
        <v>287540</v>
      </c>
      <c r="G360" s="119"/>
      <c r="H360" s="120"/>
      <c r="I360" s="120"/>
      <c r="J360" s="120"/>
      <c r="K360" s="120"/>
      <c r="L360" s="107">
        <f t="shared" si="89"/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07">
        <f t="shared" si="97"/>
        <v>0</v>
      </c>
      <c r="AC360" s="120"/>
      <c r="AD360" s="108">
        <f t="shared" si="90"/>
        <v>0</v>
      </c>
      <c r="AE360" s="120">
        <v>42000</v>
      </c>
      <c r="AF360" s="120">
        <v>10000</v>
      </c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07">
        <f t="shared" si="91"/>
        <v>52000</v>
      </c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07">
        <f t="shared" si="98"/>
        <v>0</v>
      </c>
      <c r="BK360" s="120"/>
      <c r="BL360" s="107">
        <f t="shared" si="92"/>
        <v>52000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09">
        <f t="shared" si="87"/>
        <v>0</v>
      </c>
      <c r="BZ360" s="107">
        <f t="shared" si="99"/>
        <v>0</v>
      </c>
      <c r="CA360" s="109">
        <f t="shared" si="93"/>
        <v>232865</v>
      </c>
      <c r="CB360" s="109">
        <f t="shared" si="94"/>
        <v>0</v>
      </c>
      <c r="CC360" s="110">
        <f t="shared" si="100"/>
        <v>232865</v>
      </c>
      <c r="CD360" s="111">
        <f t="shared" si="95"/>
        <v>2675</v>
      </c>
      <c r="CE360" s="112">
        <f t="shared" si="101"/>
        <v>235540</v>
      </c>
      <c r="CF360" s="125"/>
      <c r="CG360" s="114"/>
      <c r="CH360" s="2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</row>
    <row r="361" spans="1:105" s="24" customFormat="1" x14ac:dyDescent="0.25">
      <c r="A361" s="308" t="s">
        <v>163</v>
      </c>
      <c r="B361" s="102">
        <f t="shared" si="86"/>
        <v>41627</v>
      </c>
      <c r="C361" s="329">
        <f t="shared" si="102"/>
        <v>232865</v>
      </c>
      <c r="D361" s="110">
        <f t="shared" si="102"/>
        <v>0</v>
      </c>
      <c r="E361" s="111">
        <f t="shared" si="96"/>
        <v>2675</v>
      </c>
      <c r="F361" s="333">
        <f t="shared" si="88"/>
        <v>235540</v>
      </c>
      <c r="G361" s="119">
        <v>99000</v>
      </c>
      <c r="H361" s="120"/>
      <c r="I361" s="120"/>
      <c r="J361" s="120"/>
      <c r="K361" s="120"/>
      <c r="L361" s="107">
        <f t="shared" si="89"/>
        <v>99000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07">
        <f t="shared" si="97"/>
        <v>0</v>
      </c>
      <c r="AC361" s="120"/>
      <c r="AD361" s="108">
        <f t="shared" si="90"/>
        <v>99000</v>
      </c>
      <c r="AE361" s="120">
        <v>40000</v>
      </c>
      <c r="AF361" s="120"/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07">
        <f t="shared" si="91"/>
        <v>40000</v>
      </c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07">
        <f t="shared" si="98"/>
        <v>0</v>
      </c>
      <c r="BK361" s="120"/>
      <c r="BL361" s="107">
        <f t="shared" si="92"/>
        <v>40000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09">
        <f t="shared" si="87"/>
        <v>0</v>
      </c>
      <c r="BZ361" s="107">
        <f t="shared" si="99"/>
        <v>0</v>
      </c>
      <c r="CA361" s="109">
        <f t="shared" si="93"/>
        <v>291865</v>
      </c>
      <c r="CB361" s="109">
        <f t="shared" si="94"/>
        <v>0</v>
      </c>
      <c r="CC361" s="110">
        <f t="shared" si="100"/>
        <v>291865</v>
      </c>
      <c r="CD361" s="111">
        <f t="shared" si="95"/>
        <v>2675</v>
      </c>
      <c r="CE361" s="112">
        <f t="shared" si="101"/>
        <v>294540</v>
      </c>
      <c r="CF361" s="125"/>
      <c r="CG361" s="114"/>
      <c r="CH361" s="2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</row>
    <row r="362" spans="1:105" s="24" customFormat="1" x14ac:dyDescent="0.25">
      <c r="A362" s="308" t="s">
        <v>164</v>
      </c>
      <c r="B362" s="102">
        <f t="shared" ref="B362:B378" si="103">B361+1</f>
        <v>41628</v>
      </c>
      <c r="C362" s="329">
        <f t="shared" si="102"/>
        <v>291865</v>
      </c>
      <c r="D362" s="110">
        <f t="shared" si="102"/>
        <v>0</v>
      </c>
      <c r="E362" s="111">
        <f t="shared" si="96"/>
        <v>2675</v>
      </c>
      <c r="F362" s="333">
        <f t="shared" si="88"/>
        <v>294540</v>
      </c>
      <c r="G362" s="119"/>
      <c r="H362" s="120"/>
      <c r="I362" s="120"/>
      <c r="J362" s="120"/>
      <c r="K362" s="120"/>
      <c r="L362" s="107">
        <f t="shared" si="89"/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07">
        <f t="shared" si="97"/>
        <v>0</v>
      </c>
      <c r="AC362" s="120"/>
      <c r="AD362" s="108">
        <f t="shared" si="90"/>
        <v>0</v>
      </c>
      <c r="AE362" s="120">
        <v>48000</v>
      </c>
      <c r="AF362" s="120">
        <v>20000</v>
      </c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07">
        <f t="shared" si="91"/>
        <v>68000</v>
      </c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07">
        <f t="shared" si="98"/>
        <v>0</v>
      </c>
      <c r="BK362" s="120"/>
      <c r="BL362" s="107">
        <f t="shared" si="92"/>
        <v>68000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09">
        <f t="shared" si="87"/>
        <v>0</v>
      </c>
      <c r="BZ362" s="107">
        <f t="shared" si="99"/>
        <v>0</v>
      </c>
      <c r="CA362" s="109">
        <f t="shared" si="93"/>
        <v>223865</v>
      </c>
      <c r="CB362" s="109">
        <f t="shared" si="94"/>
        <v>0</v>
      </c>
      <c r="CC362" s="110">
        <f t="shared" si="100"/>
        <v>223865</v>
      </c>
      <c r="CD362" s="111">
        <f t="shared" si="95"/>
        <v>2675</v>
      </c>
      <c r="CE362" s="112">
        <f t="shared" si="101"/>
        <v>226540</v>
      </c>
      <c r="CF362" s="125"/>
      <c r="CG362" s="114"/>
      <c r="CH362" s="2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</row>
    <row r="363" spans="1:105" s="24" customFormat="1" x14ac:dyDescent="0.25">
      <c r="A363" s="308" t="s">
        <v>165</v>
      </c>
      <c r="B363" s="102">
        <f t="shared" si="103"/>
        <v>41629</v>
      </c>
      <c r="C363" s="329">
        <f t="shared" si="102"/>
        <v>223865</v>
      </c>
      <c r="D363" s="110">
        <f t="shared" si="102"/>
        <v>0</v>
      </c>
      <c r="E363" s="111">
        <f t="shared" si="96"/>
        <v>2675</v>
      </c>
      <c r="F363" s="333">
        <f t="shared" si="88"/>
        <v>226540</v>
      </c>
      <c r="G363" s="119">
        <v>108000</v>
      </c>
      <c r="H363" s="120"/>
      <c r="I363" s="120"/>
      <c r="J363" s="120"/>
      <c r="K363" s="120"/>
      <c r="L363" s="107">
        <f t="shared" si="89"/>
        <v>108000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07">
        <f t="shared" si="97"/>
        <v>0</v>
      </c>
      <c r="AC363" s="120"/>
      <c r="AD363" s="108">
        <f t="shared" si="90"/>
        <v>108000</v>
      </c>
      <c r="AE363" s="120"/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07">
        <f t="shared" si="91"/>
        <v>0</v>
      </c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07">
        <f t="shared" si="98"/>
        <v>0</v>
      </c>
      <c r="BK363" s="120"/>
      <c r="BL363" s="107">
        <f t="shared" si="92"/>
        <v>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09">
        <f t="shared" si="87"/>
        <v>0</v>
      </c>
      <c r="BZ363" s="107">
        <f t="shared" si="99"/>
        <v>0</v>
      </c>
      <c r="CA363" s="109">
        <f t="shared" si="93"/>
        <v>331865</v>
      </c>
      <c r="CB363" s="109">
        <f t="shared" si="94"/>
        <v>0</v>
      </c>
      <c r="CC363" s="110">
        <f t="shared" si="100"/>
        <v>331865</v>
      </c>
      <c r="CD363" s="111">
        <f t="shared" si="95"/>
        <v>2675</v>
      </c>
      <c r="CE363" s="112">
        <f t="shared" si="101"/>
        <v>334540</v>
      </c>
      <c r="CF363" s="125"/>
      <c r="CG363" s="114"/>
      <c r="CH363" s="2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</row>
    <row r="364" spans="1:105" s="24" customFormat="1" x14ac:dyDescent="0.25">
      <c r="A364" s="309" t="s">
        <v>166</v>
      </c>
      <c r="B364" s="310">
        <f t="shared" si="103"/>
        <v>41630</v>
      </c>
      <c r="C364" s="329">
        <f t="shared" si="102"/>
        <v>331865</v>
      </c>
      <c r="D364" s="110">
        <f t="shared" si="102"/>
        <v>0</v>
      </c>
      <c r="E364" s="111">
        <f t="shared" si="96"/>
        <v>2675</v>
      </c>
      <c r="F364" s="333">
        <f t="shared" si="88"/>
        <v>334540</v>
      </c>
      <c r="G364" s="119"/>
      <c r="H364" s="120"/>
      <c r="I364" s="120"/>
      <c r="J364" s="120"/>
      <c r="K364" s="120"/>
      <c r="L364" s="107">
        <f t="shared" si="89"/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07">
        <f t="shared" si="97"/>
        <v>0</v>
      </c>
      <c r="AC364" s="120"/>
      <c r="AD364" s="108">
        <f t="shared" si="90"/>
        <v>0</v>
      </c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07">
        <f t="shared" si="91"/>
        <v>0</v>
      </c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07">
        <f t="shared" si="98"/>
        <v>0</v>
      </c>
      <c r="BK364" s="120"/>
      <c r="BL364" s="107">
        <f t="shared" si="92"/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09">
        <f t="shared" si="87"/>
        <v>0</v>
      </c>
      <c r="BZ364" s="107">
        <f t="shared" si="99"/>
        <v>0</v>
      </c>
      <c r="CA364" s="109">
        <f t="shared" si="93"/>
        <v>331865</v>
      </c>
      <c r="CB364" s="109">
        <f t="shared" si="94"/>
        <v>0</v>
      </c>
      <c r="CC364" s="110">
        <f t="shared" si="100"/>
        <v>331865</v>
      </c>
      <c r="CD364" s="111">
        <f t="shared" si="95"/>
        <v>2675</v>
      </c>
      <c r="CE364" s="112">
        <f t="shared" si="101"/>
        <v>334540</v>
      </c>
      <c r="CF364" s="125"/>
      <c r="CG364" s="114"/>
      <c r="CH364" s="2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</row>
    <row r="365" spans="1:105" s="24" customFormat="1" x14ac:dyDescent="0.25">
      <c r="A365" s="308" t="s">
        <v>167</v>
      </c>
      <c r="B365" s="102">
        <f t="shared" si="103"/>
        <v>41631</v>
      </c>
      <c r="C365" s="329">
        <f t="shared" si="102"/>
        <v>331865</v>
      </c>
      <c r="D365" s="110">
        <f t="shared" si="102"/>
        <v>0</v>
      </c>
      <c r="E365" s="111">
        <f t="shared" si="96"/>
        <v>2675</v>
      </c>
      <c r="F365" s="333">
        <f t="shared" si="88"/>
        <v>334540</v>
      </c>
      <c r="G365" s="119"/>
      <c r="H365" s="120"/>
      <c r="I365" s="120"/>
      <c r="J365" s="120"/>
      <c r="K365" s="120"/>
      <c r="L365" s="107">
        <f t="shared" si="89"/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07">
        <f t="shared" si="97"/>
        <v>0</v>
      </c>
      <c r="AC365" s="120"/>
      <c r="AD365" s="108">
        <f t="shared" si="90"/>
        <v>0</v>
      </c>
      <c r="AE365" s="120">
        <v>54000</v>
      </c>
      <c r="AF365" s="120">
        <v>20000</v>
      </c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07">
        <f t="shared" si="91"/>
        <v>74000</v>
      </c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07">
        <f t="shared" si="98"/>
        <v>0</v>
      </c>
      <c r="BK365" s="120"/>
      <c r="BL365" s="107">
        <f t="shared" si="92"/>
        <v>74000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09">
        <f t="shared" si="87"/>
        <v>0</v>
      </c>
      <c r="BZ365" s="107">
        <f t="shared" si="99"/>
        <v>0</v>
      </c>
      <c r="CA365" s="109">
        <f t="shared" si="93"/>
        <v>257865</v>
      </c>
      <c r="CB365" s="109">
        <f t="shared" si="94"/>
        <v>0</v>
      </c>
      <c r="CC365" s="110">
        <f t="shared" si="100"/>
        <v>257865</v>
      </c>
      <c r="CD365" s="111">
        <f t="shared" si="95"/>
        <v>2675</v>
      </c>
      <c r="CE365" s="112">
        <f t="shared" si="101"/>
        <v>260540</v>
      </c>
      <c r="CF365" s="125"/>
      <c r="CG365" s="114"/>
      <c r="CH365" s="2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</row>
    <row r="366" spans="1:105" s="24" customFormat="1" x14ac:dyDescent="0.25">
      <c r="A366" s="308" t="s">
        <v>161</v>
      </c>
      <c r="B366" s="102">
        <f t="shared" si="103"/>
        <v>41632</v>
      </c>
      <c r="C366" s="329">
        <f t="shared" si="102"/>
        <v>257865</v>
      </c>
      <c r="D366" s="110">
        <f t="shared" si="102"/>
        <v>0</v>
      </c>
      <c r="E366" s="111">
        <f t="shared" si="96"/>
        <v>2675</v>
      </c>
      <c r="F366" s="333">
        <f t="shared" si="88"/>
        <v>260540</v>
      </c>
      <c r="G366" s="119"/>
      <c r="H366" s="120"/>
      <c r="I366" s="120"/>
      <c r="J366" s="120"/>
      <c r="K366" s="120"/>
      <c r="L366" s="107">
        <f t="shared" si="89"/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07">
        <f t="shared" si="97"/>
        <v>0</v>
      </c>
      <c r="AC366" s="120"/>
      <c r="AD366" s="108">
        <f t="shared" si="90"/>
        <v>0</v>
      </c>
      <c r="AE366" s="120">
        <v>67000</v>
      </c>
      <c r="AF366" s="120">
        <v>10000</v>
      </c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07">
        <f t="shared" si="91"/>
        <v>77000</v>
      </c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07">
        <f t="shared" si="98"/>
        <v>0</v>
      </c>
      <c r="BK366" s="120"/>
      <c r="BL366" s="107">
        <f t="shared" si="92"/>
        <v>77000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09">
        <f t="shared" si="87"/>
        <v>0</v>
      </c>
      <c r="BZ366" s="107">
        <f t="shared" si="99"/>
        <v>0</v>
      </c>
      <c r="CA366" s="109">
        <f t="shared" si="93"/>
        <v>180865</v>
      </c>
      <c r="CB366" s="109">
        <f t="shared" si="94"/>
        <v>0</v>
      </c>
      <c r="CC366" s="110">
        <f t="shared" si="100"/>
        <v>180865</v>
      </c>
      <c r="CD366" s="111">
        <f t="shared" si="95"/>
        <v>2675</v>
      </c>
      <c r="CE366" s="112">
        <f t="shared" si="101"/>
        <v>183540</v>
      </c>
      <c r="CF366" s="125"/>
      <c r="CG366" s="114"/>
      <c r="CH366" s="2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</row>
    <row r="367" spans="1:105" s="24" customFormat="1" x14ac:dyDescent="0.25">
      <c r="A367" s="308" t="s">
        <v>162</v>
      </c>
      <c r="B367" s="102">
        <f t="shared" si="103"/>
        <v>41633</v>
      </c>
      <c r="C367" s="329">
        <f t="shared" si="102"/>
        <v>180865</v>
      </c>
      <c r="D367" s="110">
        <f t="shared" si="102"/>
        <v>0</v>
      </c>
      <c r="E367" s="111">
        <f t="shared" si="96"/>
        <v>2675</v>
      </c>
      <c r="F367" s="333">
        <f t="shared" si="88"/>
        <v>183540</v>
      </c>
      <c r="G367" s="119"/>
      <c r="H367" s="120"/>
      <c r="I367" s="120"/>
      <c r="J367" s="120"/>
      <c r="K367" s="120"/>
      <c r="L367" s="107">
        <f t="shared" si="89"/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07">
        <f t="shared" si="97"/>
        <v>0</v>
      </c>
      <c r="AC367" s="120"/>
      <c r="AD367" s="108">
        <f t="shared" si="90"/>
        <v>0</v>
      </c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07">
        <f t="shared" si="91"/>
        <v>0</v>
      </c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07">
        <f t="shared" si="98"/>
        <v>0</v>
      </c>
      <c r="BK367" s="120"/>
      <c r="BL367" s="107">
        <f t="shared" si="92"/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09">
        <f t="shared" si="87"/>
        <v>0</v>
      </c>
      <c r="BZ367" s="107">
        <f t="shared" si="99"/>
        <v>0</v>
      </c>
      <c r="CA367" s="109">
        <f t="shared" si="93"/>
        <v>180865</v>
      </c>
      <c r="CB367" s="109">
        <f t="shared" si="94"/>
        <v>0</v>
      </c>
      <c r="CC367" s="110">
        <f t="shared" si="100"/>
        <v>180865</v>
      </c>
      <c r="CD367" s="111">
        <f t="shared" si="95"/>
        <v>2675</v>
      </c>
      <c r="CE367" s="112">
        <f t="shared" si="101"/>
        <v>183540</v>
      </c>
      <c r="CF367" s="125"/>
      <c r="CG367" s="114"/>
      <c r="CH367" s="2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</row>
    <row r="368" spans="1:105" s="24" customFormat="1" x14ac:dyDescent="0.25">
      <c r="A368" s="308" t="s">
        <v>163</v>
      </c>
      <c r="B368" s="102">
        <f t="shared" si="103"/>
        <v>41634</v>
      </c>
      <c r="C368" s="329">
        <f t="shared" si="102"/>
        <v>180865</v>
      </c>
      <c r="D368" s="110">
        <f t="shared" si="102"/>
        <v>0</v>
      </c>
      <c r="E368" s="111">
        <f t="shared" si="96"/>
        <v>2675</v>
      </c>
      <c r="F368" s="333">
        <f t="shared" si="88"/>
        <v>183540</v>
      </c>
      <c r="G368" s="119">
        <v>168000</v>
      </c>
      <c r="H368" s="120"/>
      <c r="I368" s="120"/>
      <c r="J368" s="120"/>
      <c r="K368" s="120"/>
      <c r="L368" s="107">
        <f t="shared" si="89"/>
        <v>168000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07">
        <f t="shared" si="97"/>
        <v>0</v>
      </c>
      <c r="AC368" s="120"/>
      <c r="AD368" s="108">
        <f t="shared" si="90"/>
        <v>168000</v>
      </c>
      <c r="AE368" s="120">
        <v>20000</v>
      </c>
      <c r="AF368" s="120"/>
      <c r="AG368" s="120">
        <v>10000</v>
      </c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07">
        <f t="shared" si="91"/>
        <v>30000</v>
      </c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07">
        <f t="shared" si="98"/>
        <v>0</v>
      </c>
      <c r="BK368" s="120"/>
      <c r="BL368" s="107">
        <f t="shared" si="92"/>
        <v>30000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09">
        <f t="shared" si="87"/>
        <v>0</v>
      </c>
      <c r="BZ368" s="107">
        <f t="shared" si="99"/>
        <v>0</v>
      </c>
      <c r="CA368" s="109">
        <f t="shared" si="93"/>
        <v>318865</v>
      </c>
      <c r="CB368" s="109">
        <f t="shared" si="94"/>
        <v>0</v>
      </c>
      <c r="CC368" s="110">
        <f t="shared" si="100"/>
        <v>318865</v>
      </c>
      <c r="CD368" s="111">
        <f t="shared" si="95"/>
        <v>2675</v>
      </c>
      <c r="CE368" s="112">
        <f t="shared" si="101"/>
        <v>321540</v>
      </c>
      <c r="CF368" s="125"/>
      <c r="CG368" s="114"/>
      <c r="CH368" s="2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</row>
    <row r="369" spans="1:105" s="24" customFormat="1" x14ac:dyDescent="0.25">
      <c r="A369" s="308" t="s">
        <v>164</v>
      </c>
      <c r="B369" s="102">
        <f t="shared" si="103"/>
        <v>41635</v>
      </c>
      <c r="C369" s="329">
        <f t="shared" si="102"/>
        <v>318865</v>
      </c>
      <c r="D369" s="110">
        <f t="shared" si="102"/>
        <v>0</v>
      </c>
      <c r="E369" s="111">
        <f t="shared" si="96"/>
        <v>2675</v>
      </c>
      <c r="F369" s="333">
        <f t="shared" si="88"/>
        <v>321540</v>
      </c>
      <c r="G369" s="119">
        <v>100000</v>
      </c>
      <c r="H369" s="120"/>
      <c r="I369" s="120"/>
      <c r="J369" s="120"/>
      <c r="K369" s="120"/>
      <c r="L369" s="107">
        <f t="shared" si="89"/>
        <v>100000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07">
        <f t="shared" si="97"/>
        <v>0</v>
      </c>
      <c r="AC369" s="120"/>
      <c r="AD369" s="108">
        <f t="shared" si="90"/>
        <v>100000</v>
      </c>
      <c r="AE369" s="120">
        <v>89000</v>
      </c>
      <c r="AF369" s="120">
        <v>10000</v>
      </c>
      <c r="AG369" s="120">
        <v>10000</v>
      </c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07">
        <f t="shared" si="91"/>
        <v>109000</v>
      </c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07">
        <f t="shared" si="98"/>
        <v>0</v>
      </c>
      <c r="BK369" s="120"/>
      <c r="BL369" s="107">
        <f t="shared" si="92"/>
        <v>109000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09">
        <f t="shared" si="87"/>
        <v>0</v>
      </c>
      <c r="BZ369" s="107">
        <f t="shared" si="99"/>
        <v>0</v>
      </c>
      <c r="CA369" s="109">
        <f t="shared" si="93"/>
        <v>309865</v>
      </c>
      <c r="CB369" s="109">
        <f t="shared" si="94"/>
        <v>0</v>
      </c>
      <c r="CC369" s="110">
        <f t="shared" si="100"/>
        <v>309865</v>
      </c>
      <c r="CD369" s="111">
        <f t="shared" si="95"/>
        <v>2675</v>
      </c>
      <c r="CE369" s="112">
        <f t="shared" si="101"/>
        <v>312540</v>
      </c>
      <c r="CF369" s="125"/>
      <c r="CG369" s="114"/>
      <c r="CH369" s="2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</row>
    <row r="370" spans="1:105" s="24" customFormat="1" x14ac:dyDescent="0.25">
      <c r="A370" s="308" t="s">
        <v>165</v>
      </c>
      <c r="B370" s="102">
        <f t="shared" si="103"/>
        <v>41636</v>
      </c>
      <c r="C370" s="329">
        <f t="shared" si="102"/>
        <v>309865</v>
      </c>
      <c r="D370" s="110">
        <f t="shared" si="102"/>
        <v>0</v>
      </c>
      <c r="E370" s="111">
        <f t="shared" si="96"/>
        <v>2675</v>
      </c>
      <c r="F370" s="333">
        <f t="shared" si="88"/>
        <v>312540</v>
      </c>
      <c r="G370" s="119">
        <v>57000</v>
      </c>
      <c r="H370" s="120"/>
      <c r="I370" s="120"/>
      <c r="J370" s="120"/>
      <c r="K370" s="120"/>
      <c r="L370" s="107">
        <f t="shared" si="89"/>
        <v>57000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07">
        <f t="shared" si="97"/>
        <v>0</v>
      </c>
      <c r="AC370" s="120"/>
      <c r="AD370" s="108">
        <f t="shared" si="90"/>
        <v>57000</v>
      </c>
      <c r="AE370" s="120">
        <v>33000</v>
      </c>
      <c r="AF370" s="120"/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07">
        <f t="shared" si="91"/>
        <v>33000</v>
      </c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07">
        <f t="shared" si="98"/>
        <v>0</v>
      </c>
      <c r="BK370" s="120"/>
      <c r="BL370" s="107">
        <f t="shared" si="92"/>
        <v>33000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09">
        <f t="shared" si="87"/>
        <v>0</v>
      </c>
      <c r="BZ370" s="107">
        <f t="shared" si="99"/>
        <v>0</v>
      </c>
      <c r="CA370" s="109">
        <f t="shared" si="93"/>
        <v>333865</v>
      </c>
      <c r="CB370" s="109">
        <f t="shared" si="94"/>
        <v>0</v>
      </c>
      <c r="CC370" s="110">
        <f t="shared" si="100"/>
        <v>333865</v>
      </c>
      <c r="CD370" s="111">
        <f t="shared" si="95"/>
        <v>2675</v>
      </c>
      <c r="CE370" s="112">
        <f t="shared" si="101"/>
        <v>336540</v>
      </c>
      <c r="CF370" s="125"/>
      <c r="CG370" s="114"/>
      <c r="CH370" s="2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</row>
    <row r="371" spans="1:105" s="24" customFormat="1" x14ac:dyDescent="0.25">
      <c r="A371" s="309" t="s">
        <v>166</v>
      </c>
      <c r="B371" s="310">
        <f t="shared" si="103"/>
        <v>41637</v>
      </c>
      <c r="C371" s="329">
        <f t="shared" si="102"/>
        <v>333865</v>
      </c>
      <c r="D371" s="110">
        <f t="shared" si="102"/>
        <v>0</v>
      </c>
      <c r="E371" s="111">
        <f t="shared" si="96"/>
        <v>2675</v>
      </c>
      <c r="F371" s="333">
        <f t="shared" si="88"/>
        <v>336540</v>
      </c>
      <c r="G371" s="119"/>
      <c r="H371" s="120"/>
      <c r="I371" s="120"/>
      <c r="J371" s="120"/>
      <c r="K371" s="120"/>
      <c r="L371" s="107">
        <f t="shared" si="89"/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07">
        <f t="shared" si="97"/>
        <v>0</v>
      </c>
      <c r="AC371" s="120"/>
      <c r="AD371" s="108">
        <f t="shared" si="90"/>
        <v>0</v>
      </c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07">
        <f t="shared" si="91"/>
        <v>0</v>
      </c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07">
        <f t="shared" si="98"/>
        <v>0</v>
      </c>
      <c r="BK371" s="120"/>
      <c r="BL371" s="107">
        <f t="shared" si="92"/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09">
        <f t="shared" si="87"/>
        <v>0</v>
      </c>
      <c r="BZ371" s="107">
        <f t="shared" si="99"/>
        <v>0</v>
      </c>
      <c r="CA371" s="109">
        <f t="shared" si="93"/>
        <v>333865</v>
      </c>
      <c r="CB371" s="109">
        <f t="shared" si="94"/>
        <v>0</v>
      </c>
      <c r="CC371" s="110">
        <f t="shared" si="100"/>
        <v>333865</v>
      </c>
      <c r="CD371" s="111">
        <f t="shared" si="95"/>
        <v>2675</v>
      </c>
      <c r="CE371" s="112">
        <f t="shared" si="101"/>
        <v>336540</v>
      </c>
      <c r="CF371" s="125"/>
      <c r="CG371" s="114"/>
      <c r="CH371" s="2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</row>
    <row r="372" spans="1:105" s="24" customFormat="1" x14ac:dyDescent="0.25">
      <c r="A372" s="308" t="s">
        <v>167</v>
      </c>
      <c r="B372" s="102">
        <f t="shared" si="103"/>
        <v>41638</v>
      </c>
      <c r="C372" s="329">
        <f t="shared" si="102"/>
        <v>333865</v>
      </c>
      <c r="D372" s="110">
        <f t="shared" si="102"/>
        <v>0</v>
      </c>
      <c r="E372" s="111">
        <f t="shared" si="96"/>
        <v>2675</v>
      </c>
      <c r="F372" s="333">
        <f t="shared" si="88"/>
        <v>336540</v>
      </c>
      <c r="G372" s="119"/>
      <c r="H372" s="120"/>
      <c r="I372" s="120"/>
      <c r="J372" s="120"/>
      <c r="K372" s="120"/>
      <c r="L372" s="107">
        <f t="shared" si="89"/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07">
        <f t="shared" si="97"/>
        <v>0</v>
      </c>
      <c r="AC372" s="120"/>
      <c r="AD372" s="108">
        <f t="shared" si="90"/>
        <v>0</v>
      </c>
      <c r="AE372" s="120">
        <v>48000</v>
      </c>
      <c r="AF372" s="120">
        <v>12000</v>
      </c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07">
        <f t="shared" si="91"/>
        <v>60000</v>
      </c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07">
        <f t="shared" si="98"/>
        <v>0</v>
      </c>
      <c r="BK372" s="120"/>
      <c r="BL372" s="107">
        <f t="shared" si="92"/>
        <v>60000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09">
        <f t="shared" si="87"/>
        <v>0</v>
      </c>
      <c r="BZ372" s="107">
        <f t="shared" si="99"/>
        <v>0</v>
      </c>
      <c r="CA372" s="109">
        <f t="shared" si="93"/>
        <v>273865</v>
      </c>
      <c r="CB372" s="109">
        <f t="shared" si="94"/>
        <v>0</v>
      </c>
      <c r="CC372" s="110">
        <f t="shared" si="100"/>
        <v>273865</v>
      </c>
      <c r="CD372" s="111">
        <f t="shared" si="95"/>
        <v>2675</v>
      </c>
      <c r="CE372" s="112">
        <f t="shared" si="101"/>
        <v>276540</v>
      </c>
      <c r="CF372" s="125"/>
      <c r="CG372" s="114"/>
      <c r="CH372" s="2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</row>
    <row r="373" spans="1:105" s="24" customFormat="1" ht="15.75" thickBot="1" x14ac:dyDescent="0.3">
      <c r="A373" s="308" t="s">
        <v>161</v>
      </c>
      <c r="B373" s="102">
        <f t="shared" si="103"/>
        <v>41639</v>
      </c>
      <c r="C373" s="329">
        <f t="shared" si="102"/>
        <v>273865</v>
      </c>
      <c r="D373" s="110">
        <f t="shared" si="102"/>
        <v>0</v>
      </c>
      <c r="E373" s="111">
        <f t="shared" si="96"/>
        <v>2675</v>
      </c>
      <c r="F373" s="333">
        <f t="shared" si="88"/>
        <v>276540</v>
      </c>
      <c r="G373" s="119"/>
      <c r="H373" s="120"/>
      <c r="I373" s="120"/>
      <c r="J373" s="120"/>
      <c r="K373" s="120"/>
      <c r="L373" s="107">
        <f t="shared" si="89"/>
        <v>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07">
        <f t="shared" si="97"/>
        <v>0</v>
      </c>
      <c r="AC373" s="120"/>
      <c r="AD373" s="108">
        <f t="shared" si="90"/>
        <v>0</v>
      </c>
      <c r="AE373" s="120"/>
      <c r="AF373" s="120"/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07">
        <f t="shared" si="91"/>
        <v>0</v>
      </c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07">
        <f t="shared" si="98"/>
        <v>0</v>
      </c>
      <c r="BK373" s="120"/>
      <c r="BL373" s="107">
        <f t="shared" si="92"/>
        <v>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09">
        <f t="shared" si="87"/>
        <v>0</v>
      </c>
      <c r="BZ373" s="107">
        <f t="shared" si="99"/>
        <v>0</v>
      </c>
      <c r="CA373" s="109">
        <f t="shared" si="93"/>
        <v>273865</v>
      </c>
      <c r="CB373" s="109">
        <f t="shared" si="94"/>
        <v>0</v>
      </c>
      <c r="CC373" s="110">
        <f t="shared" si="100"/>
        <v>273865</v>
      </c>
      <c r="CD373" s="111">
        <f t="shared" si="95"/>
        <v>2675</v>
      </c>
      <c r="CE373" s="112">
        <f t="shared" si="101"/>
        <v>276540</v>
      </c>
      <c r="CF373" s="121">
        <f>CG373-CE373</f>
        <v>0</v>
      </c>
      <c r="CG373" s="122">
        <f>F374</f>
        <v>276540</v>
      </c>
      <c r="CH373" s="2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</row>
    <row r="374" spans="1:105" s="24" customFormat="1" ht="15.75" hidden="1" thickBot="1" x14ac:dyDescent="0.3">
      <c r="A374" s="308" t="s">
        <v>162</v>
      </c>
      <c r="B374" s="102">
        <f t="shared" si="103"/>
        <v>41640</v>
      </c>
      <c r="C374" s="329">
        <f t="shared" si="102"/>
        <v>273865</v>
      </c>
      <c r="D374" s="110">
        <f t="shared" si="102"/>
        <v>0</v>
      </c>
      <c r="E374" s="111">
        <f t="shared" si="96"/>
        <v>2675</v>
      </c>
      <c r="F374" s="333">
        <f t="shared" si="88"/>
        <v>276540</v>
      </c>
      <c r="G374" s="119"/>
      <c r="H374" s="120"/>
      <c r="I374" s="120"/>
      <c r="J374" s="120"/>
      <c r="K374" s="120"/>
      <c r="L374" s="107">
        <f t="shared" si="89"/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07">
        <f t="shared" si="97"/>
        <v>0</v>
      </c>
      <c r="AC374" s="120"/>
      <c r="AD374" s="108">
        <f t="shared" si="90"/>
        <v>0</v>
      </c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07">
        <f t="shared" si="91"/>
        <v>0</v>
      </c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07">
        <f t="shared" si="98"/>
        <v>0</v>
      </c>
      <c r="BK374" s="120"/>
      <c r="BL374" s="107">
        <f t="shared" si="92"/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09">
        <f t="shared" si="87"/>
        <v>0</v>
      </c>
      <c r="BZ374" s="107">
        <f t="shared" si="99"/>
        <v>0</v>
      </c>
      <c r="CA374" s="109">
        <f t="shared" si="93"/>
        <v>273865</v>
      </c>
      <c r="CB374" s="109">
        <f t="shared" si="94"/>
        <v>0</v>
      </c>
      <c r="CC374" s="110">
        <f t="shared" si="100"/>
        <v>273865</v>
      </c>
      <c r="CD374" s="111">
        <f t="shared" si="95"/>
        <v>2675</v>
      </c>
      <c r="CE374" s="112">
        <f t="shared" si="101"/>
        <v>276540</v>
      </c>
      <c r="CF374" s="130"/>
      <c r="CG374" s="131"/>
      <c r="CH374" s="2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</row>
    <row r="375" spans="1:105" s="24" customFormat="1" ht="15.75" hidden="1" thickBot="1" x14ac:dyDescent="0.3">
      <c r="A375" s="308" t="s">
        <v>163</v>
      </c>
      <c r="B375" s="102">
        <f t="shared" si="103"/>
        <v>41641</v>
      </c>
      <c r="C375" s="329">
        <f t="shared" si="102"/>
        <v>273865</v>
      </c>
      <c r="D375" s="110">
        <f t="shared" si="102"/>
        <v>0</v>
      </c>
      <c r="E375" s="111">
        <f t="shared" si="96"/>
        <v>2675</v>
      </c>
      <c r="F375" s="333">
        <f t="shared" si="88"/>
        <v>276540</v>
      </c>
      <c r="G375" s="119"/>
      <c r="H375" s="120"/>
      <c r="I375" s="120"/>
      <c r="J375" s="120"/>
      <c r="K375" s="120"/>
      <c r="L375" s="107">
        <f t="shared" si="89"/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07">
        <f t="shared" si="97"/>
        <v>0</v>
      </c>
      <c r="AC375" s="120"/>
      <c r="AD375" s="108">
        <f t="shared" si="90"/>
        <v>0</v>
      </c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07">
        <f t="shared" si="91"/>
        <v>0</v>
      </c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07">
        <f t="shared" si="98"/>
        <v>0</v>
      </c>
      <c r="BK375" s="120"/>
      <c r="BL375" s="107">
        <f t="shared" si="92"/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09">
        <f t="shared" si="87"/>
        <v>0</v>
      </c>
      <c r="BZ375" s="107">
        <f t="shared" si="99"/>
        <v>0</v>
      </c>
      <c r="CA375" s="109">
        <f t="shared" si="93"/>
        <v>273865</v>
      </c>
      <c r="CB375" s="109">
        <f t="shared" si="94"/>
        <v>0</v>
      </c>
      <c r="CC375" s="110">
        <f t="shared" si="100"/>
        <v>273865</v>
      </c>
      <c r="CD375" s="111">
        <f t="shared" si="95"/>
        <v>2675</v>
      </c>
      <c r="CE375" s="112">
        <f t="shared" si="101"/>
        <v>276540</v>
      </c>
      <c r="CF375" s="130"/>
      <c r="CG375" s="131"/>
      <c r="CH375" s="2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</row>
    <row r="376" spans="1:105" s="24" customFormat="1" ht="15.75" hidden="1" thickBot="1" x14ac:dyDescent="0.3">
      <c r="A376" s="308" t="s">
        <v>164</v>
      </c>
      <c r="B376" s="102">
        <f t="shared" si="103"/>
        <v>41642</v>
      </c>
      <c r="C376" s="329">
        <f t="shared" si="102"/>
        <v>273865</v>
      </c>
      <c r="D376" s="110">
        <f t="shared" si="102"/>
        <v>0</v>
      </c>
      <c r="E376" s="111">
        <f t="shared" si="96"/>
        <v>2675</v>
      </c>
      <c r="F376" s="333">
        <f t="shared" si="88"/>
        <v>276540</v>
      </c>
      <c r="G376" s="119"/>
      <c r="H376" s="120"/>
      <c r="I376" s="120"/>
      <c r="J376" s="120"/>
      <c r="K376" s="120"/>
      <c r="L376" s="107">
        <f t="shared" si="89"/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07">
        <f t="shared" si="97"/>
        <v>0</v>
      </c>
      <c r="AC376" s="120"/>
      <c r="AD376" s="108">
        <f t="shared" si="90"/>
        <v>0</v>
      </c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07">
        <f t="shared" si="91"/>
        <v>0</v>
      </c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07">
        <f t="shared" si="98"/>
        <v>0</v>
      </c>
      <c r="BK376" s="120"/>
      <c r="BL376" s="107">
        <f t="shared" si="92"/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09">
        <f t="shared" si="87"/>
        <v>0</v>
      </c>
      <c r="BZ376" s="107">
        <f t="shared" si="99"/>
        <v>0</v>
      </c>
      <c r="CA376" s="109">
        <f t="shared" si="93"/>
        <v>273865</v>
      </c>
      <c r="CB376" s="109">
        <f t="shared" si="94"/>
        <v>0</v>
      </c>
      <c r="CC376" s="110">
        <f t="shared" si="100"/>
        <v>273865</v>
      </c>
      <c r="CD376" s="111">
        <f t="shared" si="95"/>
        <v>2675</v>
      </c>
      <c r="CE376" s="112">
        <f t="shared" si="101"/>
        <v>276540</v>
      </c>
      <c r="CF376" s="130"/>
      <c r="CG376" s="131"/>
      <c r="CH376" s="2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</row>
    <row r="377" spans="1:105" s="24" customFormat="1" ht="15.75" hidden="1" thickBot="1" x14ac:dyDescent="0.3">
      <c r="A377" s="308" t="s">
        <v>165</v>
      </c>
      <c r="B377" s="102">
        <f t="shared" si="103"/>
        <v>41643</v>
      </c>
      <c r="C377" s="329">
        <f t="shared" si="102"/>
        <v>273865</v>
      </c>
      <c r="D377" s="110">
        <f t="shared" si="102"/>
        <v>0</v>
      </c>
      <c r="E377" s="111">
        <f t="shared" si="96"/>
        <v>2675</v>
      </c>
      <c r="F377" s="333">
        <f t="shared" si="88"/>
        <v>276540</v>
      </c>
      <c r="G377" s="119"/>
      <c r="H377" s="120"/>
      <c r="I377" s="120"/>
      <c r="J377" s="120"/>
      <c r="K377" s="120"/>
      <c r="L377" s="107">
        <f t="shared" si="89"/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07">
        <f t="shared" si="97"/>
        <v>0</v>
      </c>
      <c r="AC377" s="120"/>
      <c r="AD377" s="108">
        <f t="shared" si="90"/>
        <v>0</v>
      </c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07">
        <f t="shared" si="91"/>
        <v>0</v>
      </c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07">
        <f t="shared" si="98"/>
        <v>0</v>
      </c>
      <c r="BK377" s="120"/>
      <c r="BL377" s="107">
        <f t="shared" si="92"/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09">
        <f t="shared" si="87"/>
        <v>0</v>
      </c>
      <c r="BZ377" s="107">
        <f t="shared" si="99"/>
        <v>0</v>
      </c>
      <c r="CA377" s="109">
        <f t="shared" si="93"/>
        <v>273865</v>
      </c>
      <c r="CB377" s="109">
        <f t="shared" si="94"/>
        <v>0</v>
      </c>
      <c r="CC377" s="110">
        <f t="shared" si="100"/>
        <v>273865</v>
      </c>
      <c r="CD377" s="111">
        <f t="shared" si="95"/>
        <v>2675</v>
      </c>
      <c r="CE377" s="112">
        <f t="shared" si="101"/>
        <v>276540</v>
      </c>
      <c r="CF377" s="130"/>
      <c r="CG377" s="131"/>
      <c r="CH377" s="2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</row>
    <row r="378" spans="1:105" s="24" customFormat="1" ht="15.75" hidden="1" thickBot="1" x14ac:dyDescent="0.3">
      <c r="A378" s="309" t="s">
        <v>166</v>
      </c>
      <c r="B378" s="310">
        <f t="shared" si="103"/>
        <v>41644</v>
      </c>
      <c r="C378" s="329">
        <f t="shared" si="102"/>
        <v>273865</v>
      </c>
      <c r="D378" s="110">
        <f t="shared" si="102"/>
        <v>0</v>
      </c>
      <c r="E378" s="111">
        <f t="shared" si="96"/>
        <v>2675</v>
      </c>
      <c r="F378" s="333">
        <f t="shared" si="88"/>
        <v>276540</v>
      </c>
      <c r="G378" s="119"/>
      <c r="H378" s="120"/>
      <c r="I378" s="120"/>
      <c r="J378" s="120"/>
      <c r="K378" s="120"/>
      <c r="L378" s="107">
        <f t="shared" si="89"/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07">
        <f t="shared" si="97"/>
        <v>0</v>
      </c>
      <c r="AC378" s="120"/>
      <c r="AD378" s="108">
        <f t="shared" si="90"/>
        <v>0</v>
      </c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07">
        <f t="shared" si="91"/>
        <v>0</v>
      </c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07">
        <f t="shared" si="98"/>
        <v>0</v>
      </c>
      <c r="BK378" s="120"/>
      <c r="BL378" s="107">
        <f t="shared" si="92"/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09">
        <f t="shared" ref="BY378" si="104">BP378+BQ378</f>
        <v>0</v>
      </c>
      <c r="BZ378" s="107">
        <f t="shared" si="99"/>
        <v>0</v>
      </c>
      <c r="CA378" s="109">
        <f t="shared" si="93"/>
        <v>273865</v>
      </c>
      <c r="CB378" s="109">
        <f t="shared" si="94"/>
        <v>0</v>
      </c>
      <c r="CC378" s="110">
        <f t="shared" si="100"/>
        <v>273865</v>
      </c>
      <c r="CD378" s="111">
        <f t="shared" si="95"/>
        <v>2675</v>
      </c>
      <c r="CE378" s="112">
        <f t="shared" si="101"/>
        <v>276540</v>
      </c>
      <c r="CF378" s="130"/>
      <c r="CG378" s="131"/>
      <c r="CH378" s="2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</row>
    <row r="379" spans="1:105" ht="15.75" hidden="1" thickBot="1" x14ac:dyDescent="0.3">
      <c r="A379" s="311" t="s">
        <v>72</v>
      </c>
      <c r="B379" s="312" t="s">
        <v>168</v>
      </c>
      <c r="C379" s="25"/>
      <c r="D379" s="26"/>
      <c r="E379" s="26"/>
      <c r="F379" s="27"/>
      <c r="G379" s="28">
        <f>SUM(G8:G378)</f>
        <v>12910000</v>
      </c>
      <c r="H379" s="28">
        <f>SUM(H8:H378)</f>
        <v>0</v>
      </c>
      <c r="I379" s="28">
        <f t="shared" ref="I379:BT379" si="105">SUM(I8:I378)</f>
        <v>0</v>
      </c>
      <c r="J379" s="28">
        <f t="shared" si="105"/>
        <v>0</v>
      </c>
      <c r="K379" s="28">
        <f t="shared" si="105"/>
        <v>0</v>
      </c>
      <c r="L379" s="28">
        <f t="shared" si="105"/>
        <v>12910000</v>
      </c>
      <c r="M379" s="28">
        <f t="shared" si="105"/>
        <v>0</v>
      </c>
      <c r="N379" s="28">
        <f t="shared" si="105"/>
        <v>0</v>
      </c>
      <c r="O379" s="28">
        <f t="shared" si="105"/>
        <v>0</v>
      </c>
      <c r="P379" s="28">
        <f t="shared" si="105"/>
        <v>0</v>
      </c>
      <c r="Q379" s="28">
        <f t="shared" si="105"/>
        <v>0</v>
      </c>
      <c r="R379" s="28">
        <f t="shared" si="105"/>
        <v>0</v>
      </c>
      <c r="S379" s="28">
        <f t="shared" si="105"/>
        <v>0</v>
      </c>
      <c r="T379" s="28">
        <f t="shared" si="105"/>
        <v>0</v>
      </c>
      <c r="U379" s="28">
        <f t="shared" si="105"/>
        <v>0</v>
      </c>
      <c r="V379" s="28">
        <f t="shared" si="105"/>
        <v>0</v>
      </c>
      <c r="W379" s="28">
        <f t="shared" si="105"/>
        <v>0</v>
      </c>
      <c r="X379" s="28">
        <f t="shared" si="105"/>
        <v>0</v>
      </c>
      <c r="Y379" s="28">
        <f t="shared" si="105"/>
        <v>0</v>
      </c>
      <c r="Z379" s="28">
        <f t="shared" si="105"/>
        <v>0</v>
      </c>
      <c r="AA379" s="28">
        <f t="shared" si="105"/>
        <v>0</v>
      </c>
      <c r="AB379" s="28">
        <f t="shared" si="105"/>
        <v>0</v>
      </c>
      <c r="AC379" s="28">
        <f t="shared" si="105"/>
        <v>2649</v>
      </c>
      <c r="AD379" s="28">
        <f t="shared" si="105"/>
        <v>12912649</v>
      </c>
      <c r="AE379" s="28">
        <f t="shared" si="105"/>
        <v>9451498</v>
      </c>
      <c r="AF379" s="28">
        <f t="shared" si="105"/>
        <v>2045000</v>
      </c>
      <c r="AG379" s="28">
        <f t="shared" si="105"/>
        <v>1445500</v>
      </c>
      <c r="AH379" s="28">
        <f t="shared" si="105"/>
        <v>0</v>
      </c>
      <c r="AI379" s="28">
        <f t="shared" si="105"/>
        <v>0</v>
      </c>
      <c r="AJ379" s="28">
        <f t="shared" si="105"/>
        <v>0</v>
      </c>
      <c r="AK379" s="28">
        <f t="shared" si="105"/>
        <v>0</v>
      </c>
      <c r="AL379" s="28">
        <f t="shared" si="105"/>
        <v>0</v>
      </c>
      <c r="AM379" s="28">
        <f t="shared" si="105"/>
        <v>0</v>
      </c>
      <c r="AN379" s="28">
        <f t="shared" si="105"/>
        <v>0</v>
      </c>
      <c r="AO379" s="28">
        <f t="shared" si="105"/>
        <v>0</v>
      </c>
      <c r="AP379" s="28">
        <f t="shared" si="105"/>
        <v>0</v>
      </c>
      <c r="AQ379" s="28">
        <f t="shared" si="105"/>
        <v>0</v>
      </c>
      <c r="AR379" s="28">
        <f t="shared" si="105"/>
        <v>0</v>
      </c>
      <c r="AS379" s="28">
        <f t="shared" si="105"/>
        <v>0</v>
      </c>
      <c r="AT379" s="28">
        <f t="shared" si="105"/>
        <v>12941998</v>
      </c>
      <c r="AU379" s="28">
        <f t="shared" si="105"/>
        <v>0</v>
      </c>
      <c r="AV379" s="28">
        <f t="shared" si="105"/>
        <v>0</v>
      </c>
      <c r="AW379" s="28">
        <f t="shared" si="105"/>
        <v>0</v>
      </c>
      <c r="AX379" s="28">
        <f t="shared" si="105"/>
        <v>0</v>
      </c>
      <c r="AY379" s="28">
        <f t="shared" si="105"/>
        <v>0</v>
      </c>
      <c r="AZ379" s="28">
        <f t="shared" si="105"/>
        <v>0</v>
      </c>
      <c r="BA379" s="28">
        <f t="shared" si="105"/>
        <v>0</v>
      </c>
      <c r="BB379" s="28">
        <f t="shared" si="105"/>
        <v>0</v>
      </c>
      <c r="BC379" s="28">
        <f t="shared" si="105"/>
        <v>0</v>
      </c>
      <c r="BD379" s="28">
        <f t="shared" si="105"/>
        <v>0</v>
      </c>
      <c r="BE379" s="28">
        <f t="shared" si="105"/>
        <v>0</v>
      </c>
      <c r="BF379" s="28">
        <f t="shared" si="105"/>
        <v>0</v>
      </c>
      <c r="BG379" s="28">
        <f t="shared" si="105"/>
        <v>0</v>
      </c>
      <c r="BH379" s="28">
        <f t="shared" si="105"/>
        <v>0</v>
      </c>
      <c r="BI379" s="28">
        <f t="shared" si="105"/>
        <v>0</v>
      </c>
      <c r="BJ379" s="28">
        <f t="shared" si="105"/>
        <v>0</v>
      </c>
      <c r="BK379" s="28">
        <f t="shared" si="105"/>
        <v>335</v>
      </c>
      <c r="BL379" s="28">
        <f t="shared" si="105"/>
        <v>12942333</v>
      </c>
      <c r="BM379" s="28">
        <f t="shared" si="105"/>
        <v>0</v>
      </c>
      <c r="BN379" s="28">
        <f t="shared" si="105"/>
        <v>0</v>
      </c>
      <c r="BO379" s="28">
        <f t="shared" si="105"/>
        <v>2314</v>
      </c>
      <c r="BP379" s="28">
        <f t="shared" si="105"/>
        <v>0</v>
      </c>
      <c r="BQ379" s="28">
        <f t="shared" si="105"/>
        <v>0</v>
      </c>
      <c r="BR379" s="28">
        <f t="shared" si="105"/>
        <v>0</v>
      </c>
      <c r="BS379" s="28">
        <f t="shared" si="105"/>
        <v>0</v>
      </c>
      <c r="BT379" s="28">
        <f t="shared" si="105"/>
        <v>0</v>
      </c>
      <c r="BU379" s="28">
        <f t="shared" ref="BU379:BZ379" si="106">SUM(BU8:BU378)</f>
        <v>0</v>
      </c>
      <c r="BV379" s="28">
        <f t="shared" si="106"/>
        <v>0</v>
      </c>
      <c r="BW379" s="28">
        <f t="shared" si="106"/>
        <v>0</v>
      </c>
      <c r="BX379" s="28">
        <f t="shared" si="106"/>
        <v>0</v>
      </c>
      <c r="BY379" s="28">
        <f t="shared" si="106"/>
        <v>0</v>
      </c>
      <c r="BZ379" s="28">
        <f t="shared" si="106"/>
        <v>0</v>
      </c>
      <c r="CA379" s="31"/>
      <c r="CB379" s="30"/>
      <c r="CC379" s="32"/>
      <c r="CD379" s="33"/>
      <c r="CE379" s="34"/>
      <c r="CF379" s="141"/>
      <c r="CG379" s="35"/>
      <c r="CH379" s="35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</row>
    <row r="380" spans="1:105" ht="15.75" hidden="1" thickBot="1" x14ac:dyDescent="0.3">
      <c r="A380" s="143"/>
      <c r="B380" s="144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38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518"/>
      <c r="CB380" s="518"/>
      <c r="CC380" s="39"/>
      <c r="CD380" s="40"/>
      <c r="CE380" s="41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</row>
    <row r="381" spans="1:105" ht="15.75" hidden="1" thickBot="1" x14ac:dyDescent="0.3">
      <c r="A381" s="149"/>
      <c r="B381" s="150"/>
      <c r="C381" s="43"/>
      <c r="D381" s="43"/>
      <c r="E381" s="43"/>
      <c r="F381" s="43"/>
      <c r="G381" s="44"/>
      <c r="H381" s="44"/>
      <c r="I381" s="44"/>
      <c r="J381" s="44"/>
      <c r="K381" s="44"/>
      <c r="L381" s="44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5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525"/>
      <c r="CB381" s="525"/>
      <c r="CC381" s="39"/>
      <c r="CD381" s="47"/>
      <c r="CE381" s="39"/>
    </row>
    <row r="382" spans="1:105" ht="15.75" hidden="1" thickBot="1" x14ac:dyDescent="0.3">
      <c r="A382" s="155"/>
      <c r="B382" s="156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/>
    </row>
    <row r="383" spans="1:105" ht="15.75" hidden="1" thickBot="1" x14ac:dyDescent="0.3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5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5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CB383" s="17"/>
    </row>
    <row r="384" spans="1:105" ht="15.75" hidden="1" thickBot="1" x14ac:dyDescent="0.3">
      <c r="D384" s="54"/>
      <c r="E384" s="54"/>
      <c r="F384" s="54"/>
      <c r="G384" s="54"/>
      <c r="H384" s="54"/>
      <c r="I384" s="54"/>
      <c r="J384" s="54"/>
      <c r="K384" s="54"/>
      <c r="L384" s="54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4"/>
      <c r="AD384" s="54"/>
      <c r="AE384" s="55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</row>
    <row r="385" spans="1:79" ht="15.75" hidden="1" thickBot="1" x14ac:dyDescent="0.3">
      <c r="C385" s="56"/>
      <c r="D385" s="54"/>
      <c r="E385" s="54"/>
      <c r="F385" s="54"/>
      <c r="G385" s="54"/>
      <c r="H385" s="54"/>
      <c r="I385" s="54"/>
      <c r="J385" s="54"/>
      <c r="K385" s="54"/>
      <c r="L385" s="54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</row>
    <row r="386" spans="1:79" ht="15.75" hidden="1" thickBot="1" x14ac:dyDescent="0.3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</row>
    <row r="387" spans="1:79" ht="15.75" hidden="1" thickBot="1" x14ac:dyDescent="0.3">
      <c r="C387" s="56"/>
      <c r="D387" s="481"/>
      <c r="E387" s="481"/>
      <c r="F387" s="481"/>
      <c r="G387" s="481"/>
      <c r="H387" s="57"/>
      <c r="I387" s="57"/>
      <c r="J387" s="57"/>
      <c r="K387" s="57"/>
      <c r="L387" s="57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481"/>
      <c r="AF387" s="481"/>
      <c r="AG387" s="481"/>
      <c r="AH387" s="481"/>
      <c r="AI387" s="481"/>
      <c r="AJ387" s="481"/>
      <c r="AK387" s="481"/>
      <c r="AL387" s="481"/>
      <c r="AM387" s="481"/>
      <c r="AN387" s="481"/>
      <c r="AO387" s="481"/>
      <c r="AP387" s="481"/>
      <c r="AQ387" s="481"/>
      <c r="AR387" s="481"/>
      <c r="AS387" s="481"/>
      <c r="AT387" s="481"/>
      <c r="AU387" s="481"/>
      <c r="AV387" s="93"/>
      <c r="AW387" s="93"/>
      <c r="AX387" s="93"/>
      <c r="AY387" s="93"/>
      <c r="AZ387" s="93"/>
      <c r="BA387" s="93"/>
      <c r="BB387" s="93"/>
      <c r="BC387" s="93"/>
      <c r="BD387" s="93"/>
      <c r="BE387" s="93"/>
      <c r="BF387" s="93"/>
      <c r="BG387" s="93"/>
      <c r="BH387" s="93"/>
      <c r="BI387" s="93"/>
      <c r="BJ387" s="93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4"/>
      <c r="E390" s="54"/>
      <c r="F390" s="54"/>
      <c r="G390" s="54"/>
      <c r="H390" s="54"/>
      <c r="I390" s="54"/>
      <c r="J390" s="54"/>
      <c r="K390" s="54"/>
      <c r="L390" s="54"/>
      <c r="M390" s="499"/>
      <c r="N390" s="499"/>
      <c r="O390" s="499"/>
      <c r="P390" s="499"/>
      <c r="Q390" s="499"/>
      <c r="R390" s="499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60"/>
      <c r="AD390" s="60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4"/>
      <c r="E391" s="54"/>
      <c r="F391" s="54"/>
      <c r="G391" s="54"/>
      <c r="H391" s="54"/>
      <c r="I391" s="54"/>
      <c r="J391" s="54"/>
      <c r="K391" s="54"/>
      <c r="L391" s="54"/>
      <c r="M391" s="499"/>
      <c r="N391" s="499"/>
      <c r="O391" s="499"/>
      <c r="P391" s="499"/>
      <c r="Q391" s="499"/>
      <c r="R391" s="499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60"/>
      <c r="AD391" s="60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.75" thickBot="1" x14ac:dyDescent="0.3">
      <c r="A400" s="313" t="s">
        <v>72</v>
      </c>
      <c r="B400" s="314" t="s">
        <v>169</v>
      </c>
      <c r="C400" s="137"/>
      <c r="D400" s="136"/>
      <c r="E400" s="136"/>
      <c r="F400" s="138"/>
      <c r="G400" s="315">
        <f>SUBTOTAL(109,G8:G378)</f>
        <v>12910000</v>
      </c>
      <c r="H400" s="135">
        <f>SUBTOTAL(109,H8:H378)</f>
        <v>0</v>
      </c>
      <c r="I400" s="135">
        <f t="shared" ref="I400:BU400" si="107">SUBTOTAL(109,I8:I378)</f>
        <v>0</v>
      </c>
      <c r="J400" s="135">
        <f t="shared" si="107"/>
        <v>0</v>
      </c>
      <c r="K400" s="135">
        <f t="shared" si="107"/>
        <v>0</v>
      </c>
      <c r="L400" s="135">
        <f t="shared" si="107"/>
        <v>12910000</v>
      </c>
      <c r="M400" s="135">
        <f t="shared" si="107"/>
        <v>0</v>
      </c>
      <c r="N400" s="135">
        <f t="shared" si="107"/>
        <v>0</v>
      </c>
      <c r="O400" s="135">
        <f t="shared" si="107"/>
        <v>0</v>
      </c>
      <c r="P400" s="135">
        <f t="shared" si="107"/>
        <v>0</v>
      </c>
      <c r="Q400" s="135">
        <f t="shared" si="107"/>
        <v>0</v>
      </c>
      <c r="R400" s="135">
        <f t="shared" si="107"/>
        <v>0</v>
      </c>
      <c r="S400" s="135">
        <f t="shared" si="107"/>
        <v>0</v>
      </c>
      <c r="T400" s="135">
        <f t="shared" si="107"/>
        <v>0</v>
      </c>
      <c r="U400" s="135">
        <f t="shared" si="107"/>
        <v>0</v>
      </c>
      <c r="V400" s="135">
        <f t="shared" si="107"/>
        <v>0</v>
      </c>
      <c r="W400" s="135">
        <f t="shared" si="107"/>
        <v>0</v>
      </c>
      <c r="X400" s="135">
        <f t="shared" si="107"/>
        <v>0</v>
      </c>
      <c r="Y400" s="135">
        <f t="shared" si="107"/>
        <v>0</v>
      </c>
      <c r="Z400" s="135">
        <f t="shared" si="107"/>
        <v>0</v>
      </c>
      <c r="AA400" s="135">
        <f t="shared" si="107"/>
        <v>0</v>
      </c>
      <c r="AB400" s="135">
        <f t="shared" si="107"/>
        <v>0</v>
      </c>
      <c r="AC400" s="135">
        <f t="shared" si="107"/>
        <v>2649</v>
      </c>
      <c r="AD400" s="135">
        <f t="shared" si="107"/>
        <v>12912649</v>
      </c>
      <c r="AE400" s="135">
        <f t="shared" si="107"/>
        <v>9451498</v>
      </c>
      <c r="AF400" s="135">
        <f t="shared" si="107"/>
        <v>2045000</v>
      </c>
      <c r="AG400" s="135">
        <f t="shared" si="107"/>
        <v>1445500</v>
      </c>
      <c r="AH400" s="135">
        <f t="shared" si="107"/>
        <v>0</v>
      </c>
      <c r="AI400" s="135">
        <f t="shared" si="107"/>
        <v>0</v>
      </c>
      <c r="AJ400" s="135">
        <f t="shared" si="107"/>
        <v>0</v>
      </c>
      <c r="AK400" s="135">
        <f t="shared" si="107"/>
        <v>0</v>
      </c>
      <c r="AL400" s="135">
        <f t="shared" si="107"/>
        <v>0</v>
      </c>
      <c r="AM400" s="135">
        <f t="shared" si="107"/>
        <v>0</v>
      </c>
      <c r="AN400" s="135">
        <f t="shared" si="107"/>
        <v>0</v>
      </c>
      <c r="AO400" s="135">
        <f t="shared" si="107"/>
        <v>0</v>
      </c>
      <c r="AP400" s="135">
        <f t="shared" si="107"/>
        <v>0</v>
      </c>
      <c r="AQ400" s="135">
        <f t="shared" si="107"/>
        <v>0</v>
      </c>
      <c r="AR400" s="135">
        <f t="shared" si="107"/>
        <v>0</v>
      </c>
      <c r="AS400" s="135">
        <f t="shared" si="107"/>
        <v>0</v>
      </c>
      <c r="AT400" s="135">
        <f t="shared" si="107"/>
        <v>12941998</v>
      </c>
      <c r="AU400" s="135">
        <f t="shared" si="107"/>
        <v>0</v>
      </c>
      <c r="AV400" s="135">
        <f t="shared" si="107"/>
        <v>0</v>
      </c>
      <c r="AW400" s="135">
        <f t="shared" si="107"/>
        <v>0</v>
      </c>
      <c r="AX400" s="135">
        <f t="shared" si="107"/>
        <v>0</v>
      </c>
      <c r="AY400" s="135">
        <f t="shared" si="107"/>
        <v>0</v>
      </c>
      <c r="AZ400" s="135">
        <f t="shared" si="107"/>
        <v>0</v>
      </c>
      <c r="BA400" s="135">
        <f t="shared" si="107"/>
        <v>0</v>
      </c>
      <c r="BB400" s="135">
        <f t="shared" si="107"/>
        <v>0</v>
      </c>
      <c r="BC400" s="135">
        <f t="shared" si="107"/>
        <v>0</v>
      </c>
      <c r="BD400" s="135">
        <f t="shared" si="107"/>
        <v>0</v>
      </c>
      <c r="BE400" s="135">
        <f t="shared" si="107"/>
        <v>0</v>
      </c>
      <c r="BF400" s="135">
        <f t="shared" si="107"/>
        <v>0</v>
      </c>
      <c r="BG400" s="135">
        <f t="shared" si="107"/>
        <v>0</v>
      </c>
      <c r="BH400" s="135">
        <f t="shared" si="107"/>
        <v>0</v>
      </c>
      <c r="BI400" s="135">
        <f t="shared" si="107"/>
        <v>0</v>
      </c>
      <c r="BJ400" s="135">
        <f t="shared" si="107"/>
        <v>0</v>
      </c>
      <c r="BK400" s="135">
        <f t="shared" si="107"/>
        <v>335</v>
      </c>
      <c r="BL400" s="135">
        <f t="shared" si="107"/>
        <v>12942333</v>
      </c>
      <c r="BM400" s="135">
        <f t="shared" si="107"/>
        <v>0</v>
      </c>
      <c r="BN400" s="135">
        <f t="shared" si="107"/>
        <v>0</v>
      </c>
      <c r="BO400" s="135">
        <f t="shared" si="107"/>
        <v>2314</v>
      </c>
      <c r="BP400" s="135">
        <f t="shared" si="107"/>
        <v>0</v>
      </c>
      <c r="BQ400" s="135">
        <f t="shared" si="107"/>
        <v>0</v>
      </c>
      <c r="BR400" s="135">
        <f t="shared" si="107"/>
        <v>0</v>
      </c>
      <c r="BS400" s="135">
        <f t="shared" si="107"/>
        <v>0</v>
      </c>
      <c r="BT400" s="135">
        <f t="shared" si="107"/>
        <v>0</v>
      </c>
      <c r="BU400" s="135">
        <f t="shared" si="107"/>
        <v>0</v>
      </c>
      <c r="BV400" s="135">
        <f t="shared" ref="BV400:BZ400" si="108">SUBTOTAL(109,BV8:BV378)</f>
        <v>0</v>
      </c>
      <c r="BW400" s="135">
        <f t="shared" si="108"/>
        <v>0</v>
      </c>
      <c r="BX400" s="135">
        <f t="shared" si="108"/>
        <v>0</v>
      </c>
      <c r="BY400" s="135">
        <f t="shared" si="108"/>
        <v>0</v>
      </c>
      <c r="BZ400" s="138">
        <f t="shared" si="108"/>
        <v>0</v>
      </c>
      <c r="CA400" s="8"/>
    </row>
    <row r="401" spans="63:79" x14ac:dyDescent="0.25"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</row>
    <row r="402" spans="63:79" x14ac:dyDescent="0.25"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</row>
    <row r="403" spans="63:79" x14ac:dyDescent="0.25"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</row>
    <row r="404" spans="63:79" x14ac:dyDescent="0.25"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</row>
    <row r="405" spans="63:79" x14ac:dyDescent="0.25"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</row>
    <row r="406" spans="63:79" x14ac:dyDescent="0.25"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</row>
    <row r="407" spans="63:79" x14ac:dyDescent="0.25"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</row>
    <row r="408" spans="63:79" x14ac:dyDescent="0.25"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</row>
    <row r="409" spans="63:79" x14ac:dyDescent="0.25"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</row>
    <row r="410" spans="63:79" x14ac:dyDescent="0.25"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</row>
    <row r="411" spans="63:79" x14ac:dyDescent="0.25"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</row>
    <row r="412" spans="63:79" x14ac:dyDescent="0.25"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</row>
    <row r="413" spans="63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63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63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63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mergeCells count="21">
    <mergeCell ref="O2:P2"/>
    <mergeCell ref="D2:E2"/>
    <mergeCell ref="F2:G2"/>
    <mergeCell ref="H2:I2"/>
    <mergeCell ref="J2:K2"/>
    <mergeCell ref="M2:N2"/>
    <mergeCell ref="C5:F6"/>
    <mergeCell ref="G5:AC5"/>
    <mergeCell ref="G6:L6"/>
    <mergeCell ref="M6:AB6"/>
    <mergeCell ref="AE6:AT6"/>
    <mergeCell ref="AU6:BJ6"/>
    <mergeCell ref="BM5:BV5"/>
    <mergeCell ref="CA5:CE6"/>
    <mergeCell ref="AE5:BK5"/>
    <mergeCell ref="BO6:BX6"/>
    <mergeCell ref="CA380:CB380"/>
    <mergeCell ref="CA381:CB381"/>
    <mergeCell ref="D387:G387"/>
    <mergeCell ref="AE387:AU387"/>
    <mergeCell ref="M390:R391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E441"/>
  <sheetViews>
    <sheetView zoomScaleNormal="100" workbookViewId="0">
      <pane xSplit="2" ySplit="7" topLeftCell="R32" activePane="bottomRight" state="frozen"/>
      <selection pane="topRight" activeCell="C1" sqref="C1"/>
      <selection pane="bottomLeft" activeCell="A8" sqref="A8"/>
      <selection pane="bottomRight" activeCell="C343" sqref="C343:D343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24" width="12.28515625" style="2" customWidth="1"/>
    <col min="25" max="231" width="11.42578125" style="2"/>
    <col min="232" max="232" width="11.7109375" style="2" customWidth="1"/>
    <col min="233" max="233" width="11.140625" style="2" customWidth="1"/>
    <col min="234" max="234" width="13.42578125" style="2" customWidth="1"/>
    <col min="235" max="235" width="12.140625" style="2" customWidth="1"/>
    <col min="236" max="236" width="11.5703125" style="2" customWidth="1"/>
    <col min="237" max="237" width="10.140625" style="2" customWidth="1"/>
    <col min="238" max="238" width="10.28515625" style="2" customWidth="1"/>
    <col min="239" max="239" width="9.140625" style="2" customWidth="1"/>
    <col min="240" max="240" width="9.42578125" style="2" customWidth="1"/>
    <col min="241" max="243" width="9.140625" style="2" customWidth="1"/>
    <col min="244" max="245" width="12.140625" style="2" customWidth="1"/>
    <col min="246" max="246" width="8.140625" style="2" customWidth="1"/>
    <col min="247" max="248" width="9.28515625" style="2" customWidth="1"/>
    <col min="249" max="249" width="12.28515625" style="2" customWidth="1"/>
    <col min="250" max="250" width="11.5703125" style="2" customWidth="1"/>
    <col min="251" max="252" width="10" style="2" customWidth="1"/>
    <col min="253" max="253" width="14" style="2" customWidth="1"/>
    <col min="254" max="254" width="16.7109375" style="2" customWidth="1"/>
    <col min="255" max="255" width="14" style="2" customWidth="1"/>
    <col min="256" max="256" width="8.7109375" style="2" customWidth="1"/>
    <col min="257" max="257" width="12.5703125" style="2" customWidth="1"/>
    <col min="258" max="259" width="12.42578125" style="2" customWidth="1"/>
    <col min="260" max="260" width="0.140625" style="2" customWidth="1"/>
    <col min="261" max="261" width="0" style="2" hidden="1" customWidth="1"/>
    <col min="262" max="262" width="12.5703125" style="2" customWidth="1"/>
    <col min="263" max="263" width="11.85546875" style="2" customWidth="1"/>
    <col min="264" max="264" width="12.7109375" style="2" customWidth="1"/>
    <col min="265" max="266" width="10.42578125" style="2" customWidth="1"/>
    <col min="267" max="267" width="12.140625" style="2" customWidth="1"/>
    <col min="268" max="270" width="0" style="2" hidden="1" customWidth="1"/>
    <col min="271" max="271" width="13.140625" style="2" customWidth="1"/>
    <col min="272" max="273" width="11.42578125" style="2"/>
    <col min="274" max="274" width="12.85546875" style="2" customWidth="1"/>
    <col min="275" max="275" width="10.42578125" style="2" customWidth="1"/>
    <col min="276" max="276" width="11.7109375" style="2" customWidth="1"/>
    <col min="277" max="277" width="13.42578125" style="2" customWidth="1"/>
    <col min="278" max="278" width="12.85546875" style="2" customWidth="1"/>
    <col min="279" max="279" width="13.28515625" style="2" customWidth="1"/>
    <col min="280" max="280" width="15.28515625" style="2" customWidth="1"/>
    <col min="281" max="487" width="11.42578125" style="2"/>
    <col min="488" max="488" width="11.7109375" style="2" customWidth="1"/>
    <col min="489" max="489" width="11.140625" style="2" customWidth="1"/>
    <col min="490" max="490" width="13.42578125" style="2" customWidth="1"/>
    <col min="491" max="491" width="12.140625" style="2" customWidth="1"/>
    <col min="492" max="492" width="11.5703125" style="2" customWidth="1"/>
    <col min="493" max="493" width="10.140625" style="2" customWidth="1"/>
    <col min="494" max="494" width="10.28515625" style="2" customWidth="1"/>
    <col min="495" max="495" width="9.140625" style="2" customWidth="1"/>
    <col min="496" max="496" width="9.42578125" style="2" customWidth="1"/>
    <col min="497" max="499" width="9.140625" style="2" customWidth="1"/>
    <col min="500" max="501" width="12.140625" style="2" customWidth="1"/>
    <col min="502" max="502" width="8.140625" style="2" customWidth="1"/>
    <col min="503" max="504" width="9.28515625" style="2" customWidth="1"/>
    <col min="505" max="505" width="12.28515625" style="2" customWidth="1"/>
    <col min="506" max="506" width="11.5703125" style="2" customWidth="1"/>
    <col min="507" max="508" width="10" style="2" customWidth="1"/>
    <col min="509" max="509" width="14" style="2" customWidth="1"/>
    <col min="510" max="510" width="16.7109375" style="2" customWidth="1"/>
    <col min="511" max="511" width="14" style="2" customWidth="1"/>
    <col min="512" max="512" width="8.7109375" style="2" customWidth="1"/>
    <col min="513" max="513" width="12.5703125" style="2" customWidth="1"/>
    <col min="514" max="515" width="12.42578125" style="2" customWidth="1"/>
    <col min="516" max="516" width="0.140625" style="2" customWidth="1"/>
    <col min="517" max="517" width="0" style="2" hidden="1" customWidth="1"/>
    <col min="518" max="518" width="12.5703125" style="2" customWidth="1"/>
    <col min="519" max="519" width="11.85546875" style="2" customWidth="1"/>
    <col min="520" max="520" width="12.7109375" style="2" customWidth="1"/>
    <col min="521" max="522" width="10.42578125" style="2" customWidth="1"/>
    <col min="523" max="523" width="12.140625" style="2" customWidth="1"/>
    <col min="524" max="526" width="0" style="2" hidden="1" customWidth="1"/>
    <col min="527" max="527" width="13.140625" style="2" customWidth="1"/>
    <col min="528" max="529" width="11.42578125" style="2"/>
    <col min="530" max="530" width="12.85546875" style="2" customWidth="1"/>
    <col min="531" max="531" width="10.42578125" style="2" customWidth="1"/>
    <col min="532" max="532" width="11.7109375" style="2" customWidth="1"/>
    <col min="533" max="533" width="13.42578125" style="2" customWidth="1"/>
    <col min="534" max="534" width="12.85546875" style="2" customWidth="1"/>
    <col min="535" max="535" width="13.28515625" style="2" customWidth="1"/>
    <col min="536" max="536" width="15.28515625" style="2" customWidth="1"/>
    <col min="537" max="743" width="11.42578125" style="2"/>
    <col min="744" max="744" width="11.7109375" style="2" customWidth="1"/>
    <col min="745" max="745" width="11.140625" style="2" customWidth="1"/>
    <col min="746" max="746" width="13.42578125" style="2" customWidth="1"/>
    <col min="747" max="747" width="12.140625" style="2" customWidth="1"/>
    <col min="748" max="748" width="11.5703125" style="2" customWidth="1"/>
    <col min="749" max="749" width="10.140625" style="2" customWidth="1"/>
    <col min="750" max="750" width="10.28515625" style="2" customWidth="1"/>
    <col min="751" max="751" width="9.140625" style="2" customWidth="1"/>
    <col min="752" max="752" width="9.42578125" style="2" customWidth="1"/>
    <col min="753" max="755" width="9.140625" style="2" customWidth="1"/>
    <col min="756" max="757" width="12.140625" style="2" customWidth="1"/>
    <col min="758" max="758" width="8.140625" style="2" customWidth="1"/>
    <col min="759" max="760" width="9.28515625" style="2" customWidth="1"/>
    <col min="761" max="761" width="12.28515625" style="2" customWidth="1"/>
    <col min="762" max="762" width="11.5703125" style="2" customWidth="1"/>
    <col min="763" max="764" width="10" style="2" customWidth="1"/>
    <col min="765" max="765" width="14" style="2" customWidth="1"/>
    <col min="766" max="766" width="16.7109375" style="2" customWidth="1"/>
    <col min="767" max="767" width="14" style="2" customWidth="1"/>
    <col min="768" max="768" width="8.7109375" style="2" customWidth="1"/>
    <col min="769" max="769" width="12.5703125" style="2" customWidth="1"/>
    <col min="770" max="771" width="12.42578125" style="2" customWidth="1"/>
    <col min="772" max="772" width="0.140625" style="2" customWidth="1"/>
    <col min="773" max="773" width="0" style="2" hidden="1" customWidth="1"/>
    <col min="774" max="774" width="12.5703125" style="2" customWidth="1"/>
    <col min="775" max="775" width="11.85546875" style="2" customWidth="1"/>
    <col min="776" max="776" width="12.7109375" style="2" customWidth="1"/>
    <col min="777" max="778" width="10.42578125" style="2" customWidth="1"/>
    <col min="779" max="779" width="12.140625" style="2" customWidth="1"/>
    <col min="780" max="782" width="0" style="2" hidden="1" customWidth="1"/>
    <col min="783" max="783" width="13.140625" style="2" customWidth="1"/>
    <col min="784" max="785" width="11.42578125" style="2"/>
    <col min="786" max="786" width="12.85546875" style="2" customWidth="1"/>
    <col min="787" max="787" width="10.42578125" style="2" customWidth="1"/>
    <col min="788" max="788" width="11.7109375" style="2" customWidth="1"/>
    <col min="789" max="789" width="13.42578125" style="2" customWidth="1"/>
    <col min="790" max="790" width="12.85546875" style="2" customWidth="1"/>
    <col min="791" max="791" width="13.28515625" style="2" customWidth="1"/>
    <col min="792" max="792" width="15.28515625" style="2" customWidth="1"/>
    <col min="793" max="999" width="11.42578125" style="2"/>
    <col min="1000" max="1000" width="11.7109375" style="2" customWidth="1"/>
    <col min="1001" max="1001" width="11.140625" style="2" customWidth="1"/>
    <col min="1002" max="1002" width="13.42578125" style="2" customWidth="1"/>
    <col min="1003" max="1003" width="12.140625" style="2" customWidth="1"/>
    <col min="1004" max="1004" width="11.5703125" style="2" customWidth="1"/>
    <col min="1005" max="1005" width="10.140625" style="2" customWidth="1"/>
    <col min="1006" max="1006" width="10.28515625" style="2" customWidth="1"/>
    <col min="1007" max="1007" width="9.140625" style="2" customWidth="1"/>
    <col min="1008" max="1008" width="9.42578125" style="2" customWidth="1"/>
    <col min="1009" max="1011" width="9.140625" style="2" customWidth="1"/>
    <col min="1012" max="1013" width="12.140625" style="2" customWidth="1"/>
    <col min="1014" max="1014" width="8.140625" style="2" customWidth="1"/>
    <col min="1015" max="1016" width="9.28515625" style="2" customWidth="1"/>
    <col min="1017" max="1017" width="12.28515625" style="2" customWidth="1"/>
    <col min="1018" max="1018" width="11.5703125" style="2" customWidth="1"/>
    <col min="1019" max="1020" width="10" style="2" customWidth="1"/>
    <col min="1021" max="1021" width="14" style="2" customWidth="1"/>
    <col min="1022" max="1022" width="16.7109375" style="2" customWidth="1"/>
    <col min="1023" max="1023" width="14" style="2" customWidth="1"/>
    <col min="1024" max="1024" width="8.7109375" style="2" customWidth="1"/>
    <col min="1025" max="1025" width="12.5703125" style="2" customWidth="1"/>
    <col min="1026" max="1027" width="12.42578125" style="2" customWidth="1"/>
    <col min="1028" max="1028" width="0.140625" style="2" customWidth="1"/>
    <col min="1029" max="1029" width="0" style="2" hidden="1" customWidth="1"/>
    <col min="1030" max="1030" width="12.5703125" style="2" customWidth="1"/>
    <col min="1031" max="1031" width="11.85546875" style="2" customWidth="1"/>
    <col min="1032" max="1032" width="12.7109375" style="2" customWidth="1"/>
    <col min="1033" max="1034" width="10.42578125" style="2" customWidth="1"/>
    <col min="1035" max="1035" width="12.140625" style="2" customWidth="1"/>
    <col min="1036" max="1038" width="0" style="2" hidden="1" customWidth="1"/>
    <col min="1039" max="1039" width="13.140625" style="2" customWidth="1"/>
    <col min="1040" max="1041" width="11.42578125" style="2"/>
    <col min="1042" max="1042" width="12.85546875" style="2" customWidth="1"/>
    <col min="1043" max="1043" width="10.42578125" style="2" customWidth="1"/>
    <col min="1044" max="1044" width="11.7109375" style="2" customWidth="1"/>
    <col min="1045" max="1045" width="13.42578125" style="2" customWidth="1"/>
    <col min="1046" max="1046" width="12.85546875" style="2" customWidth="1"/>
    <col min="1047" max="1047" width="13.28515625" style="2" customWidth="1"/>
    <col min="1048" max="1048" width="15.28515625" style="2" customWidth="1"/>
    <col min="1049" max="1255" width="11.42578125" style="2"/>
    <col min="1256" max="1256" width="11.7109375" style="2" customWidth="1"/>
    <col min="1257" max="1257" width="11.140625" style="2" customWidth="1"/>
    <col min="1258" max="1258" width="13.42578125" style="2" customWidth="1"/>
    <col min="1259" max="1259" width="12.140625" style="2" customWidth="1"/>
    <col min="1260" max="1260" width="11.5703125" style="2" customWidth="1"/>
    <col min="1261" max="1261" width="10.140625" style="2" customWidth="1"/>
    <col min="1262" max="1262" width="10.28515625" style="2" customWidth="1"/>
    <col min="1263" max="1263" width="9.140625" style="2" customWidth="1"/>
    <col min="1264" max="1264" width="9.42578125" style="2" customWidth="1"/>
    <col min="1265" max="1267" width="9.140625" style="2" customWidth="1"/>
    <col min="1268" max="1269" width="12.140625" style="2" customWidth="1"/>
    <col min="1270" max="1270" width="8.140625" style="2" customWidth="1"/>
    <col min="1271" max="1272" width="9.28515625" style="2" customWidth="1"/>
    <col min="1273" max="1273" width="12.28515625" style="2" customWidth="1"/>
    <col min="1274" max="1274" width="11.5703125" style="2" customWidth="1"/>
    <col min="1275" max="1276" width="10" style="2" customWidth="1"/>
    <col min="1277" max="1277" width="14" style="2" customWidth="1"/>
    <col min="1278" max="1278" width="16.7109375" style="2" customWidth="1"/>
    <col min="1279" max="1279" width="14" style="2" customWidth="1"/>
    <col min="1280" max="1280" width="8.7109375" style="2" customWidth="1"/>
    <col min="1281" max="1281" width="12.5703125" style="2" customWidth="1"/>
    <col min="1282" max="1283" width="12.42578125" style="2" customWidth="1"/>
    <col min="1284" max="1284" width="0.140625" style="2" customWidth="1"/>
    <col min="1285" max="1285" width="0" style="2" hidden="1" customWidth="1"/>
    <col min="1286" max="1286" width="12.5703125" style="2" customWidth="1"/>
    <col min="1287" max="1287" width="11.85546875" style="2" customWidth="1"/>
    <col min="1288" max="1288" width="12.7109375" style="2" customWidth="1"/>
    <col min="1289" max="1290" width="10.42578125" style="2" customWidth="1"/>
    <col min="1291" max="1291" width="12.140625" style="2" customWidth="1"/>
    <col min="1292" max="1294" width="0" style="2" hidden="1" customWidth="1"/>
    <col min="1295" max="1295" width="13.140625" style="2" customWidth="1"/>
    <col min="1296" max="1297" width="11.42578125" style="2"/>
    <col min="1298" max="1298" width="12.85546875" style="2" customWidth="1"/>
    <col min="1299" max="1299" width="10.42578125" style="2" customWidth="1"/>
    <col min="1300" max="1300" width="11.7109375" style="2" customWidth="1"/>
    <col min="1301" max="1301" width="13.42578125" style="2" customWidth="1"/>
    <col min="1302" max="1302" width="12.85546875" style="2" customWidth="1"/>
    <col min="1303" max="1303" width="13.28515625" style="2" customWidth="1"/>
    <col min="1304" max="1304" width="15.28515625" style="2" customWidth="1"/>
    <col min="1305" max="1511" width="11.42578125" style="2"/>
    <col min="1512" max="1512" width="11.7109375" style="2" customWidth="1"/>
    <col min="1513" max="1513" width="11.140625" style="2" customWidth="1"/>
    <col min="1514" max="1514" width="13.42578125" style="2" customWidth="1"/>
    <col min="1515" max="1515" width="12.140625" style="2" customWidth="1"/>
    <col min="1516" max="1516" width="11.5703125" style="2" customWidth="1"/>
    <col min="1517" max="1517" width="10.140625" style="2" customWidth="1"/>
    <col min="1518" max="1518" width="10.28515625" style="2" customWidth="1"/>
    <col min="1519" max="1519" width="9.140625" style="2" customWidth="1"/>
    <col min="1520" max="1520" width="9.42578125" style="2" customWidth="1"/>
    <col min="1521" max="1523" width="9.140625" style="2" customWidth="1"/>
    <col min="1524" max="1525" width="12.140625" style="2" customWidth="1"/>
    <col min="1526" max="1526" width="8.140625" style="2" customWidth="1"/>
    <col min="1527" max="1528" width="9.28515625" style="2" customWidth="1"/>
    <col min="1529" max="1529" width="12.28515625" style="2" customWidth="1"/>
    <col min="1530" max="1530" width="11.5703125" style="2" customWidth="1"/>
    <col min="1531" max="1532" width="10" style="2" customWidth="1"/>
    <col min="1533" max="1533" width="14" style="2" customWidth="1"/>
    <col min="1534" max="1534" width="16.7109375" style="2" customWidth="1"/>
    <col min="1535" max="1535" width="14" style="2" customWidth="1"/>
    <col min="1536" max="1536" width="8.7109375" style="2" customWidth="1"/>
    <col min="1537" max="1537" width="12.5703125" style="2" customWidth="1"/>
    <col min="1538" max="1539" width="12.42578125" style="2" customWidth="1"/>
    <col min="1540" max="1540" width="0.140625" style="2" customWidth="1"/>
    <col min="1541" max="1541" width="0" style="2" hidden="1" customWidth="1"/>
    <col min="1542" max="1542" width="12.5703125" style="2" customWidth="1"/>
    <col min="1543" max="1543" width="11.85546875" style="2" customWidth="1"/>
    <col min="1544" max="1544" width="12.7109375" style="2" customWidth="1"/>
    <col min="1545" max="1546" width="10.42578125" style="2" customWidth="1"/>
    <col min="1547" max="1547" width="12.140625" style="2" customWidth="1"/>
    <col min="1548" max="1550" width="0" style="2" hidden="1" customWidth="1"/>
    <col min="1551" max="1551" width="13.140625" style="2" customWidth="1"/>
    <col min="1552" max="1553" width="11.42578125" style="2"/>
    <col min="1554" max="1554" width="12.85546875" style="2" customWidth="1"/>
    <col min="1555" max="1555" width="10.42578125" style="2" customWidth="1"/>
    <col min="1556" max="1556" width="11.7109375" style="2" customWidth="1"/>
    <col min="1557" max="1557" width="13.42578125" style="2" customWidth="1"/>
    <col min="1558" max="1558" width="12.85546875" style="2" customWidth="1"/>
    <col min="1559" max="1559" width="13.28515625" style="2" customWidth="1"/>
    <col min="1560" max="1560" width="15.28515625" style="2" customWidth="1"/>
    <col min="1561" max="1767" width="11.42578125" style="2"/>
    <col min="1768" max="1768" width="11.7109375" style="2" customWidth="1"/>
    <col min="1769" max="1769" width="11.140625" style="2" customWidth="1"/>
    <col min="1770" max="1770" width="13.42578125" style="2" customWidth="1"/>
    <col min="1771" max="1771" width="12.140625" style="2" customWidth="1"/>
    <col min="1772" max="1772" width="11.5703125" style="2" customWidth="1"/>
    <col min="1773" max="1773" width="10.140625" style="2" customWidth="1"/>
    <col min="1774" max="1774" width="10.28515625" style="2" customWidth="1"/>
    <col min="1775" max="1775" width="9.140625" style="2" customWidth="1"/>
    <col min="1776" max="1776" width="9.42578125" style="2" customWidth="1"/>
    <col min="1777" max="1779" width="9.140625" style="2" customWidth="1"/>
    <col min="1780" max="1781" width="12.140625" style="2" customWidth="1"/>
    <col min="1782" max="1782" width="8.140625" style="2" customWidth="1"/>
    <col min="1783" max="1784" width="9.28515625" style="2" customWidth="1"/>
    <col min="1785" max="1785" width="12.28515625" style="2" customWidth="1"/>
    <col min="1786" max="1786" width="11.5703125" style="2" customWidth="1"/>
    <col min="1787" max="1788" width="10" style="2" customWidth="1"/>
    <col min="1789" max="1789" width="14" style="2" customWidth="1"/>
    <col min="1790" max="1790" width="16.7109375" style="2" customWidth="1"/>
    <col min="1791" max="1791" width="14" style="2" customWidth="1"/>
    <col min="1792" max="1792" width="8.7109375" style="2" customWidth="1"/>
    <col min="1793" max="1793" width="12.5703125" style="2" customWidth="1"/>
    <col min="1794" max="1795" width="12.42578125" style="2" customWidth="1"/>
    <col min="1796" max="1796" width="0.140625" style="2" customWidth="1"/>
    <col min="1797" max="1797" width="0" style="2" hidden="1" customWidth="1"/>
    <col min="1798" max="1798" width="12.5703125" style="2" customWidth="1"/>
    <col min="1799" max="1799" width="11.85546875" style="2" customWidth="1"/>
    <col min="1800" max="1800" width="12.7109375" style="2" customWidth="1"/>
    <col min="1801" max="1802" width="10.42578125" style="2" customWidth="1"/>
    <col min="1803" max="1803" width="12.140625" style="2" customWidth="1"/>
    <col min="1804" max="1806" width="0" style="2" hidden="1" customWidth="1"/>
    <col min="1807" max="1807" width="13.140625" style="2" customWidth="1"/>
    <col min="1808" max="1809" width="11.42578125" style="2"/>
    <col min="1810" max="1810" width="12.85546875" style="2" customWidth="1"/>
    <col min="1811" max="1811" width="10.42578125" style="2" customWidth="1"/>
    <col min="1812" max="1812" width="11.7109375" style="2" customWidth="1"/>
    <col min="1813" max="1813" width="13.42578125" style="2" customWidth="1"/>
    <col min="1814" max="1814" width="12.85546875" style="2" customWidth="1"/>
    <col min="1815" max="1815" width="13.28515625" style="2" customWidth="1"/>
    <col min="1816" max="1816" width="15.28515625" style="2" customWidth="1"/>
    <col min="1817" max="2023" width="11.42578125" style="2"/>
    <col min="2024" max="2024" width="11.7109375" style="2" customWidth="1"/>
    <col min="2025" max="2025" width="11.140625" style="2" customWidth="1"/>
    <col min="2026" max="2026" width="13.42578125" style="2" customWidth="1"/>
    <col min="2027" max="2027" width="12.140625" style="2" customWidth="1"/>
    <col min="2028" max="2028" width="11.5703125" style="2" customWidth="1"/>
    <col min="2029" max="2029" width="10.140625" style="2" customWidth="1"/>
    <col min="2030" max="2030" width="10.28515625" style="2" customWidth="1"/>
    <col min="2031" max="2031" width="9.140625" style="2" customWidth="1"/>
    <col min="2032" max="2032" width="9.42578125" style="2" customWidth="1"/>
    <col min="2033" max="2035" width="9.140625" style="2" customWidth="1"/>
    <col min="2036" max="2037" width="12.140625" style="2" customWidth="1"/>
    <col min="2038" max="2038" width="8.140625" style="2" customWidth="1"/>
    <col min="2039" max="2040" width="9.28515625" style="2" customWidth="1"/>
    <col min="2041" max="2041" width="12.28515625" style="2" customWidth="1"/>
    <col min="2042" max="2042" width="11.5703125" style="2" customWidth="1"/>
    <col min="2043" max="2044" width="10" style="2" customWidth="1"/>
    <col min="2045" max="2045" width="14" style="2" customWidth="1"/>
    <col min="2046" max="2046" width="16.7109375" style="2" customWidth="1"/>
    <col min="2047" max="2047" width="14" style="2" customWidth="1"/>
    <col min="2048" max="2048" width="8.7109375" style="2" customWidth="1"/>
    <col min="2049" max="2049" width="12.5703125" style="2" customWidth="1"/>
    <col min="2050" max="2051" width="12.42578125" style="2" customWidth="1"/>
    <col min="2052" max="2052" width="0.140625" style="2" customWidth="1"/>
    <col min="2053" max="2053" width="0" style="2" hidden="1" customWidth="1"/>
    <col min="2054" max="2054" width="12.5703125" style="2" customWidth="1"/>
    <col min="2055" max="2055" width="11.85546875" style="2" customWidth="1"/>
    <col min="2056" max="2056" width="12.7109375" style="2" customWidth="1"/>
    <col min="2057" max="2058" width="10.42578125" style="2" customWidth="1"/>
    <col min="2059" max="2059" width="12.140625" style="2" customWidth="1"/>
    <col min="2060" max="2062" width="0" style="2" hidden="1" customWidth="1"/>
    <col min="2063" max="2063" width="13.140625" style="2" customWidth="1"/>
    <col min="2064" max="2065" width="11.42578125" style="2"/>
    <col min="2066" max="2066" width="12.85546875" style="2" customWidth="1"/>
    <col min="2067" max="2067" width="10.42578125" style="2" customWidth="1"/>
    <col min="2068" max="2068" width="11.7109375" style="2" customWidth="1"/>
    <col min="2069" max="2069" width="13.42578125" style="2" customWidth="1"/>
    <col min="2070" max="2070" width="12.85546875" style="2" customWidth="1"/>
    <col min="2071" max="2071" width="13.28515625" style="2" customWidth="1"/>
    <col min="2072" max="2072" width="15.28515625" style="2" customWidth="1"/>
    <col min="2073" max="2279" width="11.42578125" style="2"/>
    <col min="2280" max="2280" width="11.7109375" style="2" customWidth="1"/>
    <col min="2281" max="2281" width="11.140625" style="2" customWidth="1"/>
    <col min="2282" max="2282" width="13.42578125" style="2" customWidth="1"/>
    <col min="2283" max="2283" width="12.140625" style="2" customWidth="1"/>
    <col min="2284" max="2284" width="11.5703125" style="2" customWidth="1"/>
    <col min="2285" max="2285" width="10.140625" style="2" customWidth="1"/>
    <col min="2286" max="2286" width="10.28515625" style="2" customWidth="1"/>
    <col min="2287" max="2287" width="9.140625" style="2" customWidth="1"/>
    <col min="2288" max="2288" width="9.42578125" style="2" customWidth="1"/>
    <col min="2289" max="2291" width="9.140625" style="2" customWidth="1"/>
    <col min="2292" max="2293" width="12.140625" style="2" customWidth="1"/>
    <col min="2294" max="2294" width="8.140625" style="2" customWidth="1"/>
    <col min="2295" max="2296" width="9.28515625" style="2" customWidth="1"/>
    <col min="2297" max="2297" width="12.28515625" style="2" customWidth="1"/>
    <col min="2298" max="2298" width="11.5703125" style="2" customWidth="1"/>
    <col min="2299" max="2300" width="10" style="2" customWidth="1"/>
    <col min="2301" max="2301" width="14" style="2" customWidth="1"/>
    <col min="2302" max="2302" width="16.7109375" style="2" customWidth="1"/>
    <col min="2303" max="2303" width="14" style="2" customWidth="1"/>
    <col min="2304" max="2304" width="8.7109375" style="2" customWidth="1"/>
    <col min="2305" max="2305" width="12.5703125" style="2" customWidth="1"/>
    <col min="2306" max="2307" width="12.42578125" style="2" customWidth="1"/>
    <col min="2308" max="2308" width="0.140625" style="2" customWidth="1"/>
    <col min="2309" max="2309" width="0" style="2" hidden="1" customWidth="1"/>
    <col min="2310" max="2310" width="12.5703125" style="2" customWidth="1"/>
    <col min="2311" max="2311" width="11.85546875" style="2" customWidth="1"/>
    <col min="2312" max="2312" width="12.7109375" style="2" customWidth="1"/>
    <col min="2313" max="2314" width="10.42578125" style="2" customWidth="1"/>
    <col min="2315" max="2315" width="12.140625" style="2" customWidth="1"/>
    <col min="2316" max="2318" width="0" style="2" hidden="1" customWidth="1"/>
    <col min="2319" max="2319" width="13.140625" style="2" customWidth="1"/>
    <col min="2320" max="2321" width="11.42578125" style="2"/>
    <col min="2322" max="2322" width="12.85546875" style="2" customWidth="1"/>
    <col min="2323" max="2323" width="10.42578125" style="2" customWidth="1"/>
    <col min="2324" max="2324" width="11.7109375" style="2" customWidth="1"/>
    <col min="2325" max="2325" width="13.42578125" style="2" customWidth="1"/>
    <col min="2326" max="2326" width="12.85546875" style="2" customWidth="1"/>
    <col min="2327" max="2327" width="13.28515625" style="2" customWidth="1"/>
    <col min="2328" max="2328" width="15.28515625" style="2" customWidth="1"/>
    <col min="2329" max="2535" width="11.42578125" style="2"/>
    <col min="2536" max="2536" width="11.7109375" style="2" customWidth="1"/>
    <col min="2537" max="2537" width="11.140625" style="2" customWidth="1"/>
    <col min="2538" max="2538" width="13.42578125" style="2" customWidth="1"/>
    <col min="2539" max="2539" width="12.140625" style="2" customWidth="1"/>
    <col min="2540" max="2540" width="11.5703125" style="2" customWidth="1"/>
    <col min="2541" max="2541" width="10.140625" style="2" customWidth="1"/>
    <col min="2542" max="2542" width="10.28515625" style="2" customWidth="1"/>
    <col min="2543" max="2543" width="9.140625" style="2" customWidth="1"/>
    <col min="2544" max="2544" width="9.42578125" style="2" customWidth="1"/>
    <col min="2545" max="2547" width="9.140625" style="2" customWidth="1"/>
    <col min="2548" max="2549" width="12.140625" style="2" customWidth="1"/>
    <col min="2550" max="2550" width="8.140625" style="2" customWidth="1"/>
    <col min="2551" max="2552" width="9.28515625" style="2" customWidth="1"/>
    <col min="2553" max="2553" width="12.28515625" style="2" customWidth="1"/>
    <col min="2554" max="2554" width="11.5703125" style="2" customWidth="1"/>
    <col min="2555" max="2556" width="10" style="2" customWidth="1"/>
    <col min="2557" max="2557" width="14" style="2" customWidth="1"/>
    <col min="2558" max="2558" width="16.7109375" style="2" customWidth="1"/>
    <col min="2559" max="2559" width="14" style="2" customWidth="1"/>
    <col min="2560" max="2560" width="8.7109375" style="2" customWidth="1"/>
    <col min="2561" max="2561" width="12.5703125" style="2" customWidth="1"/>
    <col min="2562" max="2563" width="12.42578125" style="2" customWidth="1"/>
    <col min="2564" max="2564" width="0.140625" style="2" customWidth="1"/>
    <col min="2565" max="2565" width="0" style="2" hidden="1" customWidth="1"/>
    <col min="2566" max="2566" width="12.5703125" style="2" customWidth="1"/>
    <col min="2567" max="2567" width="11.85546875" style="2" customWidth="1"/>
    <col min="2568" max="2568" width="12.7109375" style="2" customWidth="1"/>
    <col min="2569" max="2570" width="10.42578125" style="2" customWidth="1"/>
    <col min="2571" max="2571" width="12.140625" style="2" customWidth="1"/>
    <col min="2572" max="2574" width="0" style="2" hidden="1" customWidth="1"/>
    <col min="2575" max="2575" width="13.140625" style="2" customWidth="1"/>
    <col min="2576" max="2577" width="11.42578125" style="2"/>
    <col min="2578" max="2578" width="12.85546875" style="2" customWidth="1"/>
    <col min="2579" max="2579" width="10.42578125" style="2" customWidth="1"/>
    <col min="2580" max="2580" width="11.7109375" style="2" customWidth="1"/>
    <col min="2581" max="2581" width="13.42578125" style="2" customWidth="1"/>
    <col min="2582" max="2582" width="12.85546875" style="2" customWidth="1"/>
    <col min="2583" max="2583" width="13.28515625" style="2" customWidth="1"/>
    <col min="2584" max="2584" width="15.28515625" style="2" customWidth="1"/>
    <col min="2585" max="2791" width="11.42578125" style="2"/>
    <col min="2792" max="2792" width="11.7109375" style="2" customWidth="1"/>
    <col min="2793" max="2793" width="11.140625" style="2" customWidth="1"/>
    <col min="2794" max="2794" width="13.42578125" style="2" customWidth="1"/>
    <col min="2795" max="2795" width="12.140625" style="2" customWidth="1"/>
    <col min="2796" max="2796" width="11.5703125" style="2" customWidth="1"/>
    <col min="2797" max="2797" width="10.140625" style="2" customWidth="1"/>
    <col min="2798" max="2798" width="10.28515625" style="2" customWidth="1"/>
    <col min="2799" max="2799" width="9.140625" style="2" customWidth="1"/>
    <col min="2800" max="2800" width="9.42578125" style="2" customWidth="1"/>
    <col min="2801" max="2803" width="9.140625" style="2" customWidth="1"/>
    <col min="2804" max="2805" width="12.140625" style="2" customWidth="1"/>
    <col min="2806" max="2806" width="8.140625" style="2" customWidth="1"/>
    <col min="2807" max="2808" width="9.28515625" style="2" customWidth="1"/>
    <col min="2809" max="2809" width="12.28515625" style="2" customWidth="1"/>
    <col min="2810" max="2810" width="11.5703125" style="2" customWidth="1"/>
    <col min="2811" max="2812" width="10" style="2" customWidth="1"/>
    <col min="2813" max="2813" width="14" style="2" customWidth="1"/>
    <col min="2814" max="2814" width="16.7109375" style="2" customWidth="1"/>
    <col min="2815" max="2815" width="14" style="2" customWidth="1"/>
    <col min="2816" max="2816" width="8.7109375" style="2" customWidth="1"/>
    <col min="2817" max="2817" width="12.5703125" style="2" customWidth="1"/>
    <col min="2818" max="2819" width="12.42578125" style="2" customWidth="1"/>
    <col min="2820" max="2820" width="0.140625" style="2" customWidth="1"/>
    <col min="2821" max="2821" width="0" style="2" hidden="1" customWidth="1"/>
    <col min="2822" max="2822" width="12.5703125" style="2" customWidth="1"/>
    <col min="2823" max="2823" width="11.85546875" style="2" customWidth="1"/>
    <col min="2824" max="2824" width="12.7109375" style="2" customWidth="1"/>
    <col min="2825" max="2826" width="10.42578125" style="2" customWidth="1"/>
    <col min="2827" max="2827" width="12.140625" style="2" customWidth="1"/>
    <col min="2828" max="2830" width="0" style="2" hidden="1" customWidth="1"/>
    <col min="2831" max="2831" width="13.140625" style="2" customWidth="1"/>
    <col min="2832" max="2833" width="11.42578125" style="2"/>
    <col min="2834" max="2834" width="12.85546875" style="2" customWidth="1"/>
    <col min="2835" max="2835" width="10.42578125" style="2" customWidth="1"/>
    <col min="2836" max="2836" width="11.7109375" style="2" customWidth="1"/>
    <col min="2837" max="2837" width="13.42578125" style="2" customWidth="1"/>
    <col min="2838" max="2838" width="12.85546875" style="2" customWidth="1"/>
    <col min="2839" max="2839" width="13.28515625" style="2" customWidth="1"/>
    <col min="2840" max="2840" width="15.28515625" style="2" customWidth="1"/>
    <col min="2841" max="3047" width="11.42578125" style="2"/>
    <col min="3048" max="3048" width="11.7109375" style="2" customWidth="1"/>
    <col min="3049" max="3049" width="11.140625" style="2" customWidth="1"/>
    <col min="3050" max="3050" width="13.42578125" style="2" customWidth="1"/>
    <col min="3051" max="3051" width="12.140625" style="2" customWidth="1"/>
    <col min="3052" max="3052" width="11.5703125" style="2" customWidth="1"/>
    <col min="3053" max="3053" width="10.140625" style="2" customWidth="1"/>
    <col min="3054" max="3054" width="10.28515625" style="2" customWidth="1"/>
    <col min="3055" max="3055" width="9.140625" style="2" customWidth="1"/>
    <col min="3056" max="3056" width="9.42578125" style="2" customWidth="1"/>
    <col min="3057" max="3059" width="9.140625" style="2" customWidth="1"/>
    <col min="3060" max="3061" width="12.140625" style="2" customWidth="1"/>
    <col min="3062" max="3062" width="8.140625" style="2" customWidth="1"/>
    <col min="3063" max="3064" width="9.28515625" style="2" customWidth="1"/>
    <col min="3065" max="3065" width="12.28515625" style="2" customWidth="1"/>
    <col min="3066" max="3066" width="11.5703125" style="2" customWidth="1"/>
    <col min="3067" max="3068" width="10" style="2" customWidth="1"/>
    <col min="3069" max="3069" width="14" style="2" customWidth="1"/>
    <col min="3070" max="3070" width="16.7109375" style="2" customWidth="1"/>
    <col min="3071" max="3071" width="14" style="2" customWidth="1"/>
    <col min="3072" max="3072" width="8.7109375" style="2" customWidth="1"/>
    <col min="3073" max="3073" width="12.5703125" style="2" customWidth="1"/>
    <col min="3074" max="3075" width="12.42578125" style="2" customWidth="1"/>
    <col min="3076" max="3076" width="0.140625" style="2" customWidth="1"/>
    <col min="3077" max="3077" width="0" style="2" hidden="1" customWidth="1"/>
    <col min="3078" max="3078" width="12.5703125" style="2" customWidth="1"/>
    <col min="3079" max="3079" width="11.85546875" style="2" customWidth="1"/>
    <col min="3080" max="3080" width="12.7109375" style="2" customWidth="1"/>
    <col min="3081" max="3082" width="10.42578125" style="2" customWidth="1"/>
    <col min="3083" max="3083" width="12.140625" style="2" customWidth="1"/>
    <col min="3084" max="3086" width="0" style="2" hidden="1" customWidth="1"/>
    <col min="3087" max="3087" width="13.140625" style="2" customWidth="1"/>
    <col min="3088" max="3089" width="11.42578125" style="2"/>
    <col min="3090" max="3090" width="12.85546875" style="2" customWidth="1"/>
    <col min="3091" max="3091" width="10.42578125" style="2" customWidth="1"/>
    <col min="3092" max="3092" width="11.7109375" style="2" customWidth="1"/>
    <col min="3093" max="3093" width="13.42578125" style="2" customWidth="1"/>
    <col min="3094" max="3094" width="12.85546875" style="2" customWidth="1"/>
    <col min="3095" max="3095" width="13.28515625" style="2" customWidth="1"/>
    <col min="3096" max="3096" width="15.28515625" style="2" customWidth="1"/>
    <col min="3097" max="3303" width="11.42578125" style="2"/>
    <col min="3304" max="3304" width="11.7109375" style="2" customWidth="1"/>
    <col min="3305" max="3305" width="11.140625" style="2" customWidth="1"/>
    <col min="3306" max="3306" width="13.42578125" style="2" customWidth="1"/>
    <col min="3307" max="3307" width="12.140625" style="2" customWidth="1"/>
    <col min="3308" max="3308" width="11.5703125" style="2" customWidth="1"/>
    <col min="3309" max="3309" width="10.140625" style="2" customWidth="1"/>
    <col min="3310" max="3310" width="10.28515625" style="2" customWidth="1"/>
    <col min="3311" max="3311" width="9.140625" style="2" customWidth="1"/>
    <col min="3312" max="3312" width="9.42578125" style="2" customWidth="1"/>
    <col min="3313" max="3315" width="9.140625" style="2" customWidth="1"/>
    <col min="3316" max="3317" width="12.140625" style="2" customWidth="1"/>
    <col min="3318" max="3318" width="8.140625" style="2" customWidth="1"/>
    <col min="3319" max="3320" width="9.28515625" style="2" customWidth="1"/>
    <col min="3321" max="3321" width="12.28515625" style="2" customWidth="1"/>
    <col min="3322" max="3322" width="11.5703125" style="2" customWidth="1"/>
    <col min="3323" max="3324" width="10" style="2" customWidth="1"/>
    <col min="3325" max="3325" width="14" style="2" customWidth="1"/>
    <col min="3326" max="3326" width="16.7109375" style="2" customWidth="1"/>
    <col min="3327" max="3327" width="14" style="2" customWidth="1"/>
    <col min="3328" max="3328" width="8.7109375" style="2" customWidth="1"/>
    <col min="3329" max="3329" width="12.5703125" style="2" customWidth="1"/>
    <col min="3330" max="3331" width="12.42578125" style="2" customWidth="1"/>
    <col min="3332" max="3332" width="0.140625" style="2" customWidth="1"/>
    <col min="3333" max="3333" width="0" style="2" hidden="1" customWidth="1"/>
    <col min="3334" max="3334" width="12.5703125" style="2" customWidth="1"/>
    <col min="3335" max="3335" width="11.85546875" style="2" customWidth="1"/>
    <col min="3336" max="3336" width="12.7109375" style="2" customWidth="1"/>
    <col min="3337" max="3338" width="10.42578125" style="2" customWidth="1"/>
    <col min="3339" max="3339" width="12.140625" style="2" customWidth="1"/>
    <col min="3340" max="3342" width="0" style="2" hidden="1" customWidth="1"/>
    <col min="3343" max="3343" width="13.140625" style="2" customWidth="1"/>
    <col min="3344" max="3345" width="11.42578125" style="2"/>
    <col min="3346" max="3346" width="12.85546875" style="2" customWidth="1"/>
    <col min="3347" max="3347" width="10.42578125" style="2" customWidth="1"/>
    <col min="3348" max="3348" width="11.7109375" style="2" customWidth="1"/>
    <col min="3349" max="3349" width="13.42578125" style="2" customWidth="1"/>
    <col min="3350" max="3350" width="12.85546875" style="2" customWidth="1"/>
    <col min="3351" max="3351" width="13.28515625" style="2" customWidth="1"/>
    <col min="3352" max="3352" width="15.28515625" style="2" customWidth="1"/>
    <col min="3353" max="3559" width="11.42578125" style="2"/>
    <col min="3560" max="3560" width="11.7109375" style="2" customWidth="1"/>
    <col min="3561" max="3561" width="11.140625" style="2" customWidth="1"/>
    <col min="3562" max="3562" width="13.42578125" style="2" customWidth="1"/>
    <col min="3563" max="3563" width="12.140625" style="2" customWidth="1"/>
    <col min="3564" max="3564" width="11.5703125" style="2" customWidth="1"/>
    <col min="3565" max="3565" width="10.140625" style="2" customWidth="1"/>
    <col min="3566" max="3566" width="10.28515625" style="2" customWidth="1"/>
    <col min="3567" max="3567" width="9.140625" style="2" customWidth="1"/>
    <col min="3568" max="3568" width="9.42578125" style="2" customWidth="1"/>
    <col min="3569" max="3571" width="9.140625" style="2" customWidth="1"/>
    <col min="3572" max="3573" width="12.140625" style="2" customWidth="1"/>
    <col min="3574" max="3574" width="8.140625" style="2" customWidth="1"/>
    <col min="3575" max="3576" width="9.28515625" style="2" customWidth="1"/>
    <col min="3577" max="3577" width="12.28515625" style="2" customWidth="1"/>
    <col min="3578" max="3578" width="11.5703125" style="2" customWidth="1"/>
    <col min="3579" max="3580" width="10" style="2" customWidth="1"/>
    <col min="3581" max="3581" width="14" style="2" customWidth="1"/>
    <col min="3582" max="3582" width="16.7109375" style="2" customWidth="1"/>
    <col min="3583" max="3583" width="14" style="2" customWidth="1"/>
    <col min="3584" max="3584" width="8.7109375" style="2" customWidth="1"/>
    <col min="3585" max="3585" width="12.5703125" style="2" customWidth="1"/>
    <col min="3586" max="3587" width="12.42578125" style="2" customWidth="1"/>
    <col min="3588" max="3588" width="0.140625" style="2" customWidth="1"/>
    <col min="3589" max="3589" width="0" style="2" hidden="1" customWidth="1"/>
    <col min="3590" max="3590" width="12.5703125" style="2" customWidth="1"/>
    <col min="3591" max="3591" width="11.85546875" style="2" customWidth="1"/>
    <col min="3592" max="3592" width="12.7109375" style="2" customWidth="1"/>
    <col min="3593" max="3594" width="10.42578125" style="2" customWidth="1"/>
    <col min="3595" max="3595" width="12.140625" style="2" customWidth="1"/>
    <col min="3596" max="3598" width="0" style="2" hidden="1" customWidth="1"/>
    <col min="3599" max="3599" width="13.140625" style="2" customWidth="1"/>
    <col min="3600" max="3601" width="11.42578125" style="2"/>
    <col min="3602" max="3602" width="12.85546875" style="2" customWidth="1"/>
    <col min="3603" max="3603" width="10.42578125" style="2" customWidth="1"/>
    <col min="3604" max="3604" width="11.7109375" style="2" customWidth="1"/>
    <col min="3605" max="3605" width="13.42578125" style="2" customWidth="1"/>
    <col min="3606" max="3606" width="12.85546875" style="2" customWidth="1"/>
    <col min="3607" max="3607" width="13.28515625" style="2" customWidth="1"/>
    <col min="3608" max="3608" width="15.28515625" style="2" customWidth="1"/>
    <col min="3609" max="3815" width="11.42578125" style="2"/>
    <col min="3816" max="3816" width="11.7109375" style="2" customWidth="1"/>
    <col min="3817" max="3817" width="11.140625" style="2" customWidth="1"/>
    <col min="3818" max="3818" width="13.42578125" style="2" customWidth="1"/>
    <col min="3819" max="3819" width="12.140625" style="2" customWidth="1"/>
    <col min="3820" max="3820" width="11.5703125" style="2" customWidth="1"/>
    <col min="3821" max="3821" width="10.140625" style="2" customWidth="1"/>
    <col min="3822" max="3822" width="10.28515625" style="2" customWidth="1"/>
    <col min="3823" max="3823" width="9.140625" style="2" customWidth="1"/>
    <col min="3824" max="3824" width="9.42578125" style="2" customWidth="1"/>
    <col min="3825" max="3827" width="9.140625" style="2" customWidth="1"/>
    <col min="3828" max="3829" width="12.140625" style="2" customWidth="1"/>
    <col min="3830" max="3830" width="8.140625" style="2" customWidth="1"/>
    <col min="3831" max="3832" width="9.28515625" style="2" customWidth="1"/>
    <col min="3833" max="3833" width="12.28515625" style="2" customWidth="1"/>
    <col min="3834" max="3834" width="11.5703125" style="2" customWidth="1"/>
    <col min="3835" max="3836" width="10" style="2" customWidth="1"/>
    <col min="3837" max="3837" width="14" style="2" customWidth="1"/>
    <col min="3838" max="3838" width="16.7109375" style="2" customWidth="1"/>
    <col min="3839" max="3839" width="14" style="2" customWidth="1"/>
    <col min="3840" max="3840" width="8.7109375" style="2" customWidth="1"/>
    <col min="3841" max="3841" width="12.5703125" style="2" customWidth="1"/>
    <col min="3842" max="3843" width="12.42578125" style="2" customWidth="1"/>
    <col min="3844" max="3844" width="0.140625" style="2" customWidth="1"/>
    <col min="3845" max="3845" width="0" style="2" hidden="1" customWidth="1"/>
    <col min="3846" max="3846" width="12.5703125" style="2" customWidth="1"/>
    <col min="3847" max="3847" width="11.85546875" style="2" customWidth="1"/>
    <col min="3848" max="3848" width="12.7109375" style="2" customWidth="1"/>
    <col min="3849" max="3850" width="10.42578125" style="2" customWidth="1"/>
    <col min="3851" max="3851" width="12.140625" style="2" customWidth="1"/>
    <col min="3852" max="3854" width="0" style="2" hidden="1" customWidth="1"/>
    <col min="3855" max="3855" width="13.140625" style="2" customWidth="1"/>
    <col min="3856" max="3857" width="11.42578125" style="2"/>
    <col min="3858" max="3858" width="12.85546875" style="2" customWidth="1"/>
    <col min="3859" max="3859" width="10.42578125" style="2" customWidth="1"/>
    <col min="3860" max="3860" width="11.7109375" style="2" customWidth="1"/>
    <col min="3861" max="3861" width="13.42578125" style="2" customWidth="1"/>
    <col min="3862" max="3862" width="12.85546875" style="2" customWidth="1"/>
    <col min="3863" max="3863" width="13.28515625" style="2" customWidth="1"/>
    <col min="3864" max="3864" width="15.28515625" style="2" customWidth="1"/>
    <col min="3865" max="4071" width="11.42578125" style="2"/>
    <col min="4072" max="4072" width="11.7109375" style="2" customWidth="1"/>
    <col min="4073" max="4073" width="11.140625" style="2" customWidth="1"/>
    <col min="4074" max="4074" width="13.42578125" style="2" customWidth="1"/>
    <col min="4075" max="4075" width="12.140625" style="2" customWidth="1"/>
    <col min="4076" max="4076" width="11.5703125" style="2" customWidth="1"/>
    <col min="4077" max="4077" width="10.140625" style="2" customWidth="1"/>
    <col min="4078" max="4078" width="10.28515625" style="2" customWidth="1"/>
    <col min="4079" max="4079" width="9.140625" style="2" customWidth="1"/>
    <col min="4080" max="4080" width="9.42578125" style="2" customWidth="1"/>
    <col min="4081" max="4083" width="9.140625" style="2" customWidth="1"/>
    <col min="4084" max="4085" width="12.140625" style="2" customWidth="1"/>
    <col min="4086" max="4086" width="8.140625" style="2" customWidth="1"/>
    <col min="4087" max="4088" width="9.28515625" style="2" customWidth="1"/>
    <col min="4089" max="4089" width="12.28515625" style="2" customWidth="1"/>
    <col min="4090" max="4090" width="11.5703125" style="2" customWidth="1"/>
    <col min="4091" max="4092" width="10" style="2" customWidth="1"/>
    <col min="4093" max="4093" width="14" style="2" customWidth="1"/>
    <col min="4094" max="4094" width="16.7109375" style="2" customWidth="1"/>
    <col min="4095" max="4095" width="14" style="2" customWidth="1"/>
    <col min="4096" max="4096" width="8.7109375" style="2" customWidth="1"/>
    <col min="4097" max="4097" width="12.5703125" style="2" customWidth="1"/>
    <col min="4098" max="4099" width="12.42578125" style="2" customWidth="1"/>
    <col min="4100" max="4100" width="0.140625" style="2" customWidth="1"/>
    <col min="4101" max="4101" width="0" style="2" hidden="1" customWidth="1"/>
    <col min="4102" max="4102" width="12.5703125" style="2" customWidth="1"/>
    <col min="4103" max="4103" width="11.85546875" style="2" customWidth="1"/>
    <col min="4104" max="4104" width="12.7109375" style="2" customWidth="1"/>
    <col min="4105" max="4106" width="10.42578125" style="2" customWidth="1"/>
    <col min="4107" max="4107" width="12.140625" style="2" customWidth="1"/>
    <col min="4108" max="4110" width="0" style="2" hidden="1" customWidth="1"/>
    <col min="4111" max="4111" width="13.140625" style="2" customWidth="1"/>
    <col min="4112" max="4113" width="11.42578125" style="2"/>
    <col min="4114" max="4114" width="12.85546875" style="2" customWidth="1"/>
    <col min="4115" max="4115" width="10.42578125" style="2" customWidth="1"/>
    <col min="4116" max="4116" width="11.7109375" style="2" customWidth="1"/>
    <col min="4117" max="4117" width="13.42578125" style="2" customWidth="1"/>
    <col min="4118" max="4118" width="12.85546875" style="2" customWidth="1"/>
    <col min="4119" max="4119" width="13.28515625" style="2" customWidth="1"/>
    <col min="4120" max="4120" width="15.28515625" style="2" customWidth="1"/>
    <col min="4121" max="4327" width="11.42578125" style="2"/>
    <col min="4328" max="4328" width="11.7109375" style="2" customWidth="1"/>
    <col min="4329" max="4329" width="11.140625" style="2" customWidth="1"/>
    <col min="4330" max="4330" width="13.42578125" style="2" customWidth="1"/>
    <col min="4331" max="4331" width="12.140625" style="2" customWidth="1"/>
    <col min="4332" max="4332" width="11.5703125" style="2" customWidth="1"/>
    <col min="4333" max="4333" width="10.140625" style="2" customWidth="1"/>
    <col min="4334" max="4334" width="10.28515625" style="2" customWidth="1"/>
    <col min="4335" max="4335" width="9.140625" style="2" customWidth="1"/>
    <col min="4336" max="4336" width="9.42578125" style="2" customWidth="1"/>
    <col min="4337" max="4339" width="9.140625" style="2" customWidth="1"/>
    <col min="4340" max="4341" width="12.140625" style="2" customWidth="1"/>
    <col min="4342" max="4342" width="8.140625" style="2" customWidth="1"/>
    <col min="4343" max="4344" width="9.28515625" style="2" customWidth="1"/>
    <col min="4345" max="4345" width="12.28515625" style="2" customWidth="1"/>
    <col min="4346" max="4346" width="11.5703125" style="2" customWidth="1"/>
    <col min="4347" max="4348" width="10" style="2" customWidth="1"/>
    <col min="4349" max="4349" width="14" style="2" customWidth="1"/>
    <col min="4350" max="4350" width="16.7109375" style="2" customWidth="1"/>
    <col min="4351" max="4351" width="14" style="2" customWidth="1"/>
    <col min="4352" max="4352" width="8.7109375" style="2" customWidth="1"/>
    <col min="4353" max="4353" width="12.5703125" style="2" customWidth="1"/>
    <col min="4354" max="4355" width="12.42578125" style="2" customWidth="1"/>
    <col min="4356" max="4356" width="0.140625" style="2" customWidth="1"/>
    <col min="4357" max="4357" width="0" style="2" hidden="1" customWidth="1"/>
    <col min="4358" max="4358" width="12.5703125" style="2" customWidth="1"/>
    <col min="4359" max="4359" width="11.85546875" style="2" customWidth="1"/>
    <col min="4360" max="4360" width="12.7109375" style="2" customWidth="1"/>
    <col min="4361" max="4362" width="10.42578125" style="2" customWidth="1"/>
    <col min="4363" max="4363" width="12.140625" style="2" customWidth="1"/>
    <col min="4364" max="4366" width="0" style="2" hidden="1" customWidth="1"/>
    <col min="4367" max="4367" width="13.140625" style="2" customWidth="1"/>
    <col min="4368" max="4369" width="11.42578125" style="2"/>
    <col min="4370" max="4370" width="12.85546875" style="2" customWidth="1"/>
    <col min="4371" max="4371" width="10.42578125" style="2" customWidth="1"/>
    <col min="4372" max="4372" width="11.7109375" style="2" customWidth="1"/>
    <col min="4373" max="4373" width="13.42578125" style="2" customWidth="1"/>
    <col min="4374" max="4374" width="12.85546875" style="2" customWidth="1"/>
    <col min="4375" max="4375" width="13.28515625" style="2" customWidth="1"/>
    <col min="4376" max="4376" width="15.28515625" style="2" customWidth="1"/>
    <col min="4377" max="4583" width="11.42578125" style="2"/>
    <col min="4584" max="4584" width="11.7109375" style="2" customWidth="1"/>
    <col min="4585" max="4585" width="11.140625" style="2" customWidth="1"/>
    <col min="4586" max="4586" width="13.42578125" style="2" customWidth="1"/>
    <col min="4587" max="4587" width="12.140625" style="2" customWidth="1"/>
    <col min="4588" max="4588" width="11.5703125" style="2" customWidth="1"/>
    <col min="4589" max="4589" width="10.140625" style="2" customWidth="1"/>
    <col min="4590" max="4590" width="10.28515625" style="2" customWidth="1"/>
    <col min="4591" max="4591" width="9.140625" style="2" customWidth="1"/>
    <col min="4592" max="4592" width="9.42578125" style="2" customWidth="1"/>
    <col min="4593" max="4595" width="9.140625" style="2" customWidth="1"/>
    <col min="4596" max="4597" width="12.140625" style="2" customWidth="1"/>
    <col min="4598" max="4598" width="8.140625" style="2" customWidth="1"/>
    <col min="4599" max="4600" width="9.28515625" style="2" customWidth="1"/>
    <col min="4601" max="4601" width="12.28515625" style="2" customWidth="1"/>
    <col min="4602" max="4602" width="11.5703125" style="2" customWidth="1"/>
    <col min="4603" max="4604" width="10" style="2" customWidth="1"/>
    <col min="4605" max="4605" width="14" style="2" customWidth="1"/>
    <col min="4606" max="4606" width="16.7109375" style="2" customWidth="1"/>
    <col min="4607" max="4607" width="14" style="2" customWidth="1"/>
    <col min="4608" max="4608" width="8.7109375" style="2" customWidth="1"/>
    <col min="4609" max="4609" width="12.5703125" style="2" customWidth="1"/>
    <col min="4610" max="4611" width="12.42578125" style="2" customWidth="1"/>
    <col min="4612" max="4612" width="0.140625" style="2" customWidth="1"/>
    <col min="4613" max="4613" width="0" style="2" hidden="1" customWidth="1"/>
    <col min="4614" max="4614" width="12.5703125" style="2" customWidth="1"/>
    <col min="4615" max="4615" width="11.85546875" style="2" customWidth="1"/>
    <col min="4616" max="4616" width="12.7109375" style="2" customWidth="1"/>
    <col min="4617" max="4618" width="10.42578125" style="2" customWidth="1"/>
    <col min="4619" max="4619" width="12.140625" style="2" customWidth="1"/>
    <col min="4620" max="4622" width="0" style="2" hidden="1" customWidth="1"/>
    <col min="4623" max="4623" width="13.140625" style="2" customWidth="1"/>
    <col min="4624" max="4625" width="11.42578125" style="2"/>
    <col min="4626" max="4626" width="12.85546875" style="2" customWidth="1"/>
    <col min="4627" max="4627" width="10.42578125" style="2" customWidth="1"/>
    <col min="4628" max="4628" width="11.7109375" style="2" customWidth="1"/>
    <col min="4629" max="4629" width="13.42578125" style="2" customWidth="1"/>
    <col min="4630" max="4630" width="12.85546875" style="2" customWidth="1"/>
    <col min="4631" max="4631" width="13.28515625" style="2" customWidth="1"/>
    <col min="4632" max="4632" width="15.28515625" style="2" customWidth="1"/>
    <col min="4633" max="4839" width="11.42578125" style="2"/>
    <col min="4840" max="4840" width="11.7109375" style="2" customWidth="1"/>
    <col min="4841" max="4841" width="11.140625" style="2" customWidth="1"/>
    <col min="4842" max="4842" width="13.42578125" style="2" customWidth="1"/>
    <col min="4843" max="4843" width="12.140625" style="2" customWidth="1"/>
    <col min="4844" max="4844" width="11.5703125" style="2" customWidth="1"/>
    <col min="4845" max="4845" width="10.140625" style="2" customWidth="1"/>
    <col min="4846" max="4846" width="10.28515625" style="2" customWidth="1"/>
    <col min="4847" max="4847" width="9.140625" style="2" customWidth="1"/>
    <col min="4848" max="4848" width="9.42578125" style="2" customWidth="1"/>
    <col min="4849" max="4851" width="9.140625" style="2" customWidth="1"/>
    <col min="4852" max="4853" width="12.140625" style="2" customWidth="1"/>
    <col min="4854" max="4854" width="8.140625" style="2" customWidth="1"/>
    <col min="4855" max="4856" width="9.28515625" style="2" customWidth="1"/>
    <col min="4857" max="4857" width="12.28515625" style="2" customWidth="1"/>
    <col min="4858" max="4858" width="11.5703125" style="2" customWidth="1"/>
    <col min="4859" max="4860" width="10" style="2" customWidth="1"/>
    <col min="4861" max="4861" width="14" style="2" customWidth="1"/>
    <col min="4862" max="4862" width="16.7109375" style="2" customWidth="1"/>
    <col min="4863" max="4863" width="14" style="2" customWidth="1"/>
    <col min="4864" max="4864" width="8.7109375" style="2" customWidth="1"/>
    <col min="4865" max="4865" width="12.5703125" style="2" customWidth="1"/>
    <col min="4866" max="4867" width="12.42578125" style="2" customWidth="1"/>
    <col min="4868" max="4868" width="0.140625" style="2" customWidth="1"/>
    <col min="4869" max="4869" width="0" style="2" hidden="1" customWidth="1"/>
    <col min="4870" max="4870" width="12.5703125" style="2" customWidth="1"/>
    <col min="4871" max="4871" width="11.85546875" style="2" customWidth="1"/>
    <col min="4872" max="4872" width="12.7109375" style="2" customWidth="1"/>
    <col min="4873" max="4874" width="10.42578125" style="2" customWidth="1"/>
    <col min="4875" max="4875" width="12.140625" style="2" customWidth="1"/>
    <col min="4876" max="4878" width="0" style="2" hidden="1" customWidth="1"/>
    <col min="4879" max="4879" width="13.140625" style="2" customWidth="1"/>
    <col min="4880" max="4881" width="11.42578125" style="2"/>
    <col min="4882" max="4882" width="12.85546875" style="2" customWidth="1"/>
    <col min="4883" max="4883" width="10.42578125" style="2" customWidth="1"/>
    <col min="4884" max="4884" width="11.7109375" style="2" customWidth="1"/>
    <col min="4885" max="4885" width="13.42578125" style="2" customWidth="1"/>
    <col min="4886" max="4886" width="12.85546875" style="2" customWidth="1"/>
    <col min="4887" max="4887" width="13.28515625" style="2" customWidth="1"/>
    <col min="4888" max="4888" width="15.28515625" style="2" customWidth="1"/>
    <col min="4889" max="5095" width="11.42578125" style="2"/>
    <col min="5096" max="5096" width="11.7109375" style="2" customWidth="1"/>
    <col min="5097" max="5097" width="11.140625" style="2" customWidth="1"/>
    <col min="5098" max="5098" width="13.42578125" style="2" customWidth="1"/>
    <col min="5099" max="5099" width="12.140625" style="2" customWidth="1"/>
    <col min="5100" max="5100" width="11.5703125" style="2" customWidth="1"/>
    <col min="5101" max="5101" width="10.140625" style="2" customWidth="1"/>
    <col min="5102" max="5102" width="10.28515625" style="2" customWidth="1"/>
    <col min="5103" max="5103" width="9.140625" style="2" customWidth="1"/>
    <col min="5104" max="5104" width="9.42578125" style="2" customWidth="1"/>
    <col min="5105" max="5107" width="9.140625" style="2" customWidth="1"/>
    <col min="5108" max="5109" width="12.140625" style="2" customWidth="1"/>
    <col min="5110" max="5110" width="8.140625" style="2" customWidth="1"/>
    <col min="5111" max="5112" width="9.28515625" style="2" customWidth="1"/>
    <col min="5113" max="5113" width="12.28515625" style="2" customWidth="1"/>
    <col min="5114" max="5114" width="11.5703125" style="2" customWidth="1"/>
    <col min="5115" max="5116" width="10" style="2" customWidth="1"/>
    <col min="5117" max="5117" width="14" style="2" customWidth="1"/>
    <col min="5118" max="5118" width="16.7109375" style="2" customWidth="1"/>
    <col min="5119" max="5119" width="14" style="2" customWidth="1"/>
    <col min="5120" max="5120" width="8.7109375" style="2" customWidth="1"/>
    <col min="5121" max="5121" width="12.5703125" style="2" customWidth="1"/>
    <col min="5122" max="5123" width="12.42578125" style="2" customWidth="1"/>
    <col min="5124" max="5124" width="0.140625" style="2" customWidth="1"/>
    <col min="5125" max="5125" width="0" style="2" hidden="1" customWidth="1"/>
    <col min="5126" max="5126" width="12.5703125" style="2" customWidth="1"/>
    <col min="5127" max="5127" width="11.85546875" style="2" customWidth="1"/>
    <col min="5128" max="5128" width="12.7109375" style="2" customWidth="1"/>
    <col min="5129" max="5130" width="10.42578125" style="2" customWidth="1"/>
    <col min="5131" max="5131" width="12.140625" style="2" customWidth="1"/>
    <col min="5132" max="5134" width="0" style="2" hidden="1" customWidth="1"/>
    <col min="5135" max="5135" width="13.140625" style="2" customWidth="1"/>
    <col min="5136" max="5137" width="11.42578125" style="2"/>
    <col min="5138" max="5138" width="12.85546875" style="2" customWidth="1"/>
    <col min="5139" max="5139" width="10.42578125" style="2" customWidth="1"/>
    <col min="5140" max="5140" width="11.7109375" style="2" customWidth="1"/>
    <col min="5141" max="5141" width="13.42578125" style="2" customWidth="1"/>
    <col min="5142" max="5142" width="12.85546875" style="2" customWidth="1"/>
    <col min="5143" max="5143" width="13.28515625" style="2" customWidth="1"/>
    <col min="5144" max="5144" width="15.28515625" style="2" customWidth="1"/>
    <col min="5145" max="5351" width="11.42578125" style="2"/>
    <col min="5352" max="5352" width="11.7109375" style="2" customWidth="1"/>
    <col min="5353" max="5353" width="11.140625" style="2" customWidth="1"/>
    <col min="5354" max="5354" width="13.42578125" style="2" customWidth="1"/>
    <col min="5355" max="5355" width="12.140625" style="2" customWidth="1"/>
    <col min="5356" max="5356" width="11.5703125" style="2" customWidth="1"/>
    <col min="5357" max="5357" width="10.140625" style="2" customWidth="1"/>
    <col min="5358" max="5358" width="10.28515625" style="2" customWidth="1"/>
    <col min="5359" max="5359" width="9.140625" style="2" customWidth="1"/>
    <col min="5360" max="5360" width="9.42578125" style="2" customWidth="1"/>
    <col min="5361" max="5363" width="9.140625" style="2" customWidth="1"/>
    <col min="5364" max="5365" width="12.140625" style="2" customWidth="1"/>
    <col min="5366" max="5366" width="8.140625" style="2" customWidth="1"/>
    <col min="5367" max="5368" width="9.28515625" style="2" customWidth="1"/>
    <col min="5369" max="5369" width="12.28515625" style="2" customWidth="1"/>
    <col min="5370" max="5370" width="11.5703125" style="2" customWidth="1"/>
    <col min="5371" max="5372" width="10" style="2" customWidth="1"/>
    <col min="5373" max="5373" width="14" style="2" customWidth="1"/>
    <col min="5374" max="5374" width="16.7109375" style="2" customWidth="1"/>
    <col min="5375" max="5375" width="14" style="2" customWidth="1"/>
    <col min="5376" max="5376" width="8.7109375" style="2" customWidth="1"/>
    <col min="5377" max="5377" width="12.5703125" style="2" customWidth="1"/>
    <col min="5378" max="5379" width="12.42578125" style="2" customWidth="1"/>
    <col min="5380" max="5380" width="0.140625" style="2" customWidth="1"/>
    <col min="5381" max="5381" width="0" style="2" hidden="1" customWidth="1"/>
    <col min="5382" max="5382" width="12.5703125" style="2" customWidth="1"/>
    <col min="5383" max="5383" width="11.85546875" style="2" customWidth="1"/>
    <col min="5384" max="5384" width="12.7109375" style="2" customWidth="1"/>
    <col min="5385" max="5386" width="10.42578125" style="2" customWidth="1"/>
    <col min="5387" max="5387" width="12.140625" style="2" customWidth="1"/>
    <col min="5388" max="5390" width="0" style="2" hidden="1" customWidth="1"/>
    <col min="5391" max="5391" width="13.140625" style="2" customWidth="1"/>
    <col min="5392" max="5393" width="11.42578125" style="2"/>
    <col min="5394" max="5394" width="12.85546875" style="2" customWidth="1"/>
    <col min="5395" max="5395" width="10.42578125" style="2" customWidth="1"/>
    <col min="5396" max="5396" width="11.7109375" style="2" customWidth="1"/>
    <col min="5397" max="5397" width="13.42578125" style="2" customWidth="1"/>
    <col min="5398" max="5398" width="12.85546875" style="2" customWidth="1"/>
    <col min="5399" max="5399" width="13.28515625" style="2" customWidth="1"/>
    <col min="5400" max="5400" width="15.28515625" style="2" customWidth="1"/>
    <col min="5401" max="5607" width="11.42578125" style="2"/>
    <col min="5608" max="5608" width="11.7109375" style="2" customWidth="1"/>
    <col min="5609" max="5609" width="11.140625" style="2" customWidth="1"/>
    <col min="5610" max="5610" width="13.42578125" style="2" customWidth="1"/>
    <col min="5611" max="5611" width="12.140625" style="2" customWidth="1"/>
    <col min="5612" max="5612" width="11.5703125" style="2" customWidth="1"/>
    <col min="5613" max="5613" width="10.140625" style="2" customWidth="1"/>
    <col min="5614" max="5614" width="10.28515625" style="2" customWidth="1"/>
    <col min="5615" max="5615" width="9.140625" style="2" customWidth="1"/>
    <col min="5616" max="5616" width="9.42578125" style="2" customWidth="1"/>
    <col min="5617" max="5619" width="9.140625" style="2" customWidth="1"/>
    <col min="5620" max="5621" width="12.140625" style="2" customWidth="1"/>
    <col min="5622" max="5622" width="8.140625" style="2" customWidth="1"/>
    <col min="5623" max="5624" width="9.28515625" style="2" customWidth="1"/>
    <col min="5625" max="5625" width="12.28515625" style="2" customWidth="1"/>
    <col min="5626" max="5626" width="11.5703125" style="2" customWidth="1"/>
    <col min="5627" max="5628" width="10" style="2" customWidth="1"/>
    <col min="5629" max="5629" width="14" style="2" customWidth="1"/>
    <col min="5630" max="5630" width="16.7109375" style="2" customWidth="1"/>
    <col min="5631" max="5631" width="14" style="2" customWidth="1"/>
    <col min="5632" max="5632" width="8.7109375" style="2" customWidth="1"/>
    <col min="5633" max="5633" width="12.5703125" style="2" customWidth="1"/>
    <col min="5634" max="5635" width="12.42578125" style="2" customWidth="1"/>
    <col min="5636" max="5636" width="0.140625" style="2" customWidth="1"/>
    <col min="5637" max="5637" width="0" style="2" hidden="1" customWidth="1"/>
    <col min="5638" max="5638" width="12.5703125" style="2" customWidth="1"/>
    <col min="5639" max="5639" width="11.85546875" style="2" customWidth="1"/>
    <col min="5640" max="5640" width="12.7109375" style="2" customWidth="1"/>
    <col min="5641" max="5642" width="10.42578125" style="2" customWidth="1"/>
    <col min="5643" max="5643" width="12.140625" style="2" customWidth="1"/>
    <col min="5644" max="5646" width="0" style="2" hidden="1" customWidth="1"/>
    <col min="5647" max="5647" width="13.140625" style="2" customWidth="1"/>
    <col min="5648" max="5649" width="11.42578125" style="2"/>
    <col min="5650" max="5650" width="12.85546875" style="2" customWidth="1"/>
    <col min="5651" max="5651" width="10.42578125" style="2" customWidth="1"/>
    <col min="5652" max="5652" width="11.7109375" style="2" customWidth="1"/>
    <col min="5653" max="5653" width="13.42578125" style="2" customWidth="1"/>
    <col min="5654" max="5654" width="12.85546875" style="2" customWidth="1"/>
    <col min="5655" max="5655" width="13.28515625" style="2" customWidth="1"/>
    <col min="5656" max="5656" width="15.28515625" style="2" customWidth="1"/>
    <col min="5657" max="5863" width="11.42578125" style="2"/>
    <col min="5864" max="5864" width="11.7109375" style="2" customWidth="1"/>
    <col min="5865" max="5865" width="11.140625" style="2" customWidth="1"/>
    <col min="5866" max="5866" width="13.42578125" style="2" customWidth="1"/>
    <col min="5867" max="5867" width="12.140625" style="2" customWidth="1"/>
    <col min="5868" max="5868" width="11.5703125" style="2" customWidth="1"/>
    <col min="5869" max="5869" width="10.140625" style="2" customWidth="1"/>
    <col min="5870" max="5870" width="10.28515625" style="2" customWidth="1"/>
    <col min="5871" max="5871" width="9.140625" style="2" customWidth="1"/>
    <col min="5872" max="5872" width="9.42578125" style="2" customWidth="1"/>
    <col min="5873" max="5875" width="9.140625" style="2" customWidth="1"/>
    <col min="5876" max="5877" width="12.140625" style="2" customWidth="1"/>
    <col min="5878" max="5878" width="8.140625" style="2" customWidth="1"/>
    <col min="5879" max="5880" width="9.28515625" style="2" customWidth="1"/>
    <col min="5881" max="5881" width="12.28515625" style="2" customWidth="1"/>
    <col min="5882" max="5882" width="11.5703125" style="2" customWidth="1"/>
    <col min="5883" max="5884" width="10" style="2" customWidth="1"/>
    <col min="5885" max="5885" width="14" style="2" customWidth="1"/>
    <col min="5886" max="5886" width="16.7109375" style="2" customWidth="1"/>
    <col min="5887" max="5887" width="14" style="2" customWidth="1"/>
    <col min="5888" max="5888" width="8.7109375" style="2" customWidth="1"/>
    <col min="5889" max="5889" width="12.5703125" style="2" customWidth="1"/>
    <col min="5890" max="5891" width="12.42578125" style="2" customWidth="1"/>
    <col min="5892" max="5892" width="0.140625" style="2" customWidth="1"/>
    <col min="5893" max="5893" width="0" style="2" hidden="1" customWidth="1"/>
    <col min="5894" max="5894" width="12.5703125" style="2" customWidth="1"/>
    <col min="5895" max="5895" width="11.85546875" style="2" customWidth="1"/>
    <col min="5896" max="5896" width="12.7109375" style="2" customWidth="1"/>
    <col min="5897" max="5898" width="10.42578125" style="2" customWidth="1"/>
    <col min="5899" max="5899" width="12.140625" style="2" customWidth="1"/>
    <col min="5900" max="5902" width="0" style="2" hidden="1" customWidth="1"/>
    <col min="5903" max="5903" width="13.140625" style="2" customWidth="1"/>
    <col min="5904" max="5905" width="11.42578125" style="2"/>
    <col min="5906" max="5906" width="12.85546875" style="2" customWidth="1"/>
    <col min="5907" max="5907" width="10.42578125" style="2" customWidth="1"/>
    <col min="5908" max="5908" width="11.7109375" style="2" customWidth="1"/>
    <col min="5909" max="5909" width="13.42578125" style="2" customWidth="1"/>
    <col min="5910" max="5910" width="12.85546875" style="2" customWidth="1"/>
    <col min="5911" max="5911" width="13.28515625" style="2" customWidth="1"/>
    <col min="5912" max="5912" width="15.28515625" style="2" customWidth="1"/>
    <col min="5913" max="6119" width="11.42578125" style="2"/>
    <col min="6120" max="6120" width="11.7109375" style="2" customWidth="1"/>
    <col min="6121" max="6121" width="11.140625" style="2" customWidth="1"/>
    <col min="6122" max="6122" width="13.42578125" style="2" customWidth="1"/>
    <col min="6123" max="6123" width="12.140625" style="2" customWidth="1"/>
    <col min="6124" max="6124" width="11.5703125" style="2" customWidth="1"/>
    <col min="6125" max="6125" width="10.140625" style="2" customWidth="1"/>
    <col min="6126" max="6126" width="10.28515625" style="2" customWidth="1"/>
    <col min="6127" max="6127" width="9.140625" style="2" customWidth="1"/>
    <col min="6128" max="6128" width="9.42578125" style="2" customWidth="1"/>
    <col min="6129" max="6131" width="9.140625" style="2" customWidth="1"/>
    <col min="6132" max="6133" width="12.140625" style="2" customWidth="1"/>
    <col min="6134" max="6134" width="8.140625" style="2" customWidth="1"/>
    <col min="6135" max="6136" width="9.28515625" style="2" customWidth="1"/>
    <col min="6137" max="6137" width="12.28515625" style="2" customWidth="1"/>
    <col min="6138" max="6138" width="11.5703125" style="2" customWidth="1"/>
    <col min="6139" max="6140" width="10" style="2" customWidth="1"/>
    <col min="6141" max="6141" width="14" style="2" customWidth="1"/>
    <col min="6142" max="6142" width="16.7109375" style="2" customWidth="1"/>
    <col min="6143" max="6143" width="14" style="2" customWidth="1"/>
    <col min="6144" max="6144" width="8.7109375" style="2" customWidth="1"/>
    <col min="6145" max="6145" width="12.5703125" style="2" customWidth="1"/>
    <col min="6146" max="6147" width="12.42578125" style="2" customWidth="1"/>
    <col min="6148" max="6148" width="0.140625" style="2" customWidth="1"/>
    <col min="6149" max="6149" width="0" style="2" hidden="1" customWidth="1"/>
    <col min="6150" max="6150" width="12.5703125" style="2" customWidth="1"/>
    <col min="6151" max="6151" width="11.85546875" style="2" customWidth="1"/>
    <col min="6152" max="6152" width="12.7109375" style="2" customWidth="1"/>
    <col min="6153" max="6154" width="10.42578125" style="2" customWidth="1"/>
    <col min="6155" max="6155" width="12.140625" style="2" customWidth="1"/>
    <col min="6156" max="6158" width="0" style="2" hidden="1" customWidth="1"/>
    <col min="6159" max="6159" width="13.140625" style="2" customWidth="1"/>
    <col min="6160" max="6161" width="11.42578125" style="2"/>
    <col min="6162" max="6162" width="12.85546875" style="2" customWidth="1"/>
    <col min="6163" max="6163" width="10.42578125" style="2" customWidth="1"/>
    <col min="6164" max="6164" width="11.7109375" style="2" customWidth="1"/>
    <col min="6165" max="6165" width="13.42578125" style="2" customWidth="1"/>
    <col min="6166" max="6166" width="12.85546875" style="2" customWidth="1"/>
    <col min="6167" max="6167" width="13.28515625" style="2" customWidth="1"/>
    <col min="6168" max="6168" width="15.28515625" style="2" customWidth="1"/>
    <col min="6169" max="6375" width="11.42578125" style="2"/>
    <col min="6376" max="6376" width="11.7109375" style="2" customWidth="1"/>
    <col min="6377" max="6377" width="11.140625" style="2" customWidth="1"/>
    <col min="6378" max="6378" width="13.42578125" style="2" customWidth="1"/>
    <col min="6379" max="6379" width="12.140625" style="2" customWidth="1"/>
    <col min="6380" max="6380" width="11.5703125" style="2" customWidth="1"/>
    <col min="6381" max="6381" width="10.140625" style="2" customWidth="1"/>
    <col min="6382" max="6382" width="10.28515625" style="2" customWidth="1"/>
    <col min="6383" max="6383" width="9.140625" style="2" customWidth="1"/>
    <col min="6384" max="6384" width="9.42578125" style="2" customWidth="1"/>
    <col min="6385" max="6387" width="9.140625" style="2" customWidth="1"/>
    <col min="6388" max="6389" width="12.140625" style="2" customWidth="1"/>
    <col min="6390" max="6390" width="8.140625" style="2" customWidth="1"/>
    <col min="6391" max="6392" width="9.28515625" style="2" customWidth="1"/>
    <col min="6393" max="6393" width="12.28515625" style="2" customWidth="1"/>
    <col min="6394" max="6394" width="11.5703125" style="2" customWidth="1"/>
    <col min="6395" max="6396" width="10" style="2" customWidth="1"/>
    <col min="6397" max="6397" width="14" style="2" customWidth="1"/>
    <col min="6398" max="6398" width="16.7109375" style="2" customWidth="1"/>
    <col min="6399" max="6399" width="14" style="2" customWidth="1"/>
    <col min="6400" max="6400" width="8.7109375" style="2" customWidth="1"/>
    <col min="6401" max="6401" width="12.5703125" style="2" customWidth="1"/>
    <col min="6402" max="6403" width="12.42578125" style="2" customWidth="1"/>
    <col min="6404" max="6404" width="0.140625" style="2" customWidth="1"/>
    <col min="6405" max="6405" width="0" style="2" hidden="1" customWidth="1"/>
    <col min="6406" max="6406" width="12.5703125" style="2" customWidth="1"/>
    <col min="6407" max="6407" width="11.85546875" style="2" customWidth="1"/>
    <col min="6408" max="6408" width="12.7109375" style="2" customWidth="1"/>
    <col min="6409" max="6410" width="10.42578125" style="2" customWidth="1"/>
    <col min="6411" max="6411" width="12.140625" style="2" customWidth="1"/>
    <col min="6412" max="6414" width="0" style="2" hidden="1" customWidth="1"/>
    <col min="6415" max="6415" width="13.140625" style="2" customWidth="1"/>
    <col min="6416" max="6417" width="11.42578125" style="2"/>
    <col min="6418" max="6418" width="12.85546875" style="2" customWidth="1"/>
    <col min="6419" max="6419" width="10.42578125" style="2" customWidth="1"/>
    <col min="6420" max="6420" width="11.7109375" style="2" customWidth="1"/>
    <col min="6421" max="6421" width="13.42578125" style="2" customWidth="1"/>
    <col min="6422" max="6422" width="12.85546875" style="2" customWidth="1"/>
    <col min="6423" max="6423" width="13.28515625" style="2" customWidth="1"/>
    <col min="6424" max="6424" width="15.28515625" style="2" customWidth="1"/>
    <col min="6425" max="6631" width="11.42578125" style="2"/>
    <col min="6632" max="6632" width="11.7109375" style="2" customWidth="1"/>
    <col min="6633" max="6633" width="11.140625" style="2" customWidth="1"/>
    <col min="6634" max="6634" width="13.42578125" style="2" customWidth="1"/>
    <col min="6635" max="6635" width="12.140625" style="2" customWidth="1"/>
    <col min="6636" max="6636" width="11.5703125" style="2" customWidth="1"/>
    <col min="6637" max="6637" width="10.140625" style="2" customWidth="1"/>
    <col min="6638" max="6638" width="10.28515625" style="2" customWidth="1"/>
    <col min="6639" max="6639" width="9.140625" style="2" customWidth="1"/>
    <col min="6640" max="6640" width="9.42578125" style="2" customWidth="1"/>
    <col min="6641" max="6643" width="9.140625" style="2" customWidth="1"/>
    <col min="6644" max="6645" width="12.140625" style="2" customWidth="1"/>
    <col min="6646" max="6646" width="8.140625" style="2" customWidth="1"/>
    <col min="6647" max="6648" width="9.28515625" style="2" customWidth="1"/>
    <col min="6649" max="6649" width="12.28515625" style="2" customWidth="1"/>
    <col min="6650" max="6650" width="11.5703125" style="2" customWidth="1"/>
    <col min="6651" max="6652" width="10" style="2" customWidth="1"/>
    <col min="6653" max="6653" width="14" style="2" customWidth="1"/>
    <col min="6654" max="6654" width="16.7109375" style="2" customWidth="1"/>
    <col min="6655" max="6655" width="14" style="2" customWidth="1"/>
    <col min="6656" max="6656" width="8.7109375" style="2" customWidth="1"/>
    <col min="6657" max="6657" width="12.5703125" style="2" customWidth="1"/>
    <col min="6658" max="6659" width="12.42578125" style="2" customWidth="1"/>
    <col min="6660" max="6660" width="0.140625" style="2" customWidth="1"/>
    <col min="6661" max="6661" width="0" style="2" hidden="1" customWidth="1"/>
    <col min="6662" max="6662" width="12.5703125" style="2" customWidth="1"/>
    <col min="6663" max="6663" width="11.85546875" style="2" customWidth="1"/>
    <col min="6664" max="6664" width="12.7109375" style="2" customWidth="1"/>
    <col min="6665" max="6666" width="10.42578125" style="2" customWidth="1"/>
    <col min="6667" max="6667" width="12.140625" style="2" customWidth="1"/>
    <col min="6668" max="6670" width="0" style="2" hidden="1" customWidth="1"/>
    <col min="6671" max="6671" width="13.140625" style="2" customWidth="1"/>
    <col min="6672" max="6673" width="11.42578125" style="2"/>
    <col min="6674" max="6674" width="12.85546875" style="2" customWidth="1"/>
    <col min="6675" max="6675" width="10.42578125" style="2" customWidth="1"/>
    <col min="6676" max="6676" width="11.7109375" style="2" customWidth="1"/>
    <col min="6677" max="6677" width="13.42578125" style="2" customWidth="1"/>
    <col min="6678" max="6678" width="12.85546875" style="2" customWidth="1"/>
    <col min="6679" max="6679" width="13.28515625" style="2" customWidth="1"/>
    <col min="6680" max="6680" width="15.28515625" style="2" customWidth="1"/>
    <col min="6681" max="6887" width="11.42578125" style="2"/>
    <col min="6888" max="6888" width="11.7109375" style="2" customWidth="1"/>
    <col min="6889" max="6889" width="11.140625" style="2" customWidth="1"/>
    <col min="6890" max="6890" width="13.42578125" style="2" customWidth="1"/>
    <col min="6891" max="6891" width="12.140625" style="2" customWidth="1"/>
    <col min="6892" max="6892" width="11.5703125" style="2" customWidth="1"/>
    <col min="6893" max="6893" width="10.140625" style="2" customWidth="1"/>
    <col min="6894" max="6894" width="10.28515625" style="2" customWidth="1"/>
    <col min="6895" max="6895" width="9.140625" style="2" customWidth="1"/>
    <col min="6896" max="6896" width="9.42578125" style="2" customWidth="1"/>
    <col min="6897" max="6899" width="9.140625" style="2" customWidth="1"/>
    <col min="6900" max="6901" width="12.140625" style="2" customWidth="1"/>
    <col min="6902" max="6902" width="8.140625" style="2" customWidth="1"/>
    <col min="6903" max="6904" width="9.28515625" style="2" customWidth="1"/>
    <col min="6905" max="6905" width="12.28515625" style="2" customWidth="1"/>
    <col min="6906" max="6906" width="11.5703125" style="2" customWidth="1"/>
    <col min="6907" max="6908" width="10" style="2" customWidth="1"/>
    <col min="6909" max="6909" width="14" style="2" customWidth="1"/>
    <col min="6910" max="6910" width="16.7109375" style="2" customWidth="1"/>
    <col min="6911" max="6911" width="14" style="2" customWidth="1"/>
    <col min="6912" max="6912" width="8.7109375" style="2" customWidth="1"/>
    <col min="6913" max="6913" width="12.5703125" style="2" customWidth="1"/>
    <col min="6914" max="6915" width="12.42578125" style="2" customWidth="1"/>
    <col min="6916" max="6916" width="0.140625" style="2" customWidth="1"/>
    <col min="6917" max="6917" width="0" style="2" hidden="1" customWidth="1"/>
    <col min="6918" max="6918" width="12.5703125" style="2" customWidth="1"/>
    <col min="6919" max="6919" width="11.85546875" style="2" customWidth="1"/>
    <col min="6920" max="6920" width="12.7109375" style="2" customWidth="1"/>
    <col min="6921" max="6922" width="10.42578125" style="2" customWidth="1"/>
    <col min="6923" max="6923" width="12.140625" style="2" customWidth="1"/>
    <col min="6924" max="6926" width="0" style="2" hidden="1" customWidth="1"/>
    <col min="6927" max="6927" width="13.140625" style="2" customWidth="1"/>
    <col min="6928" max="6929" width="11.42578125" style="2"/>
    <col min="6930" max="6930" width="12.85546875" style="2" customWidth="1"/>
    <col min="6931" max="6931" width="10.42578125" style="2" customWidth="1"/>
    <col min="6932" max="6932" width="11.7109375" style="2" customWidth="1"/>
    <col min="6933" max="6933" width="13.42578125" style="2" customWidth="1"/>
    <col min="6934" max="6934" width="12.85546875" style="2" customWidth="1"/>
    <col min="6935" max="6935" width="13.28515625" style="2" customWidth="1"/>
    <col min="6936" max="6936" width="15.28515625" style="2" customWidth="1"/>
    <col min="6937" max="7143" width="11.42578125" style="2"/>
    <col min="7144" max="7144" width="11.7109375" style="2" customWidth="1"/>
    <col min="7145" max="7145" width="11.140625" style="2" customWidth="1"/>
    <col min="7146" max="7146" width="13.42578125" style="2" customWidth="1"/>
    <col min="7147" max="7147" width="12.140625" style="2" customWidth="1"/>
    <col min="7148" max="7148" width="11.5703125" style="2" customWidth="1"/>
    <col min="7149" max="7149" width="10.140625" style="2" customWidth="1"/>
    <col min="7150" max="7150" width="10.28515625" style="2" customWidth="1"/>
    <col min="7151" max="7151" width="9.140625" style="2" customWidth="1"/>
    <col min="7152" max="7152" width="9.42578125" style="2" customWidth="1"/>
    <col min="7153" max="7155" width="9.140625" style="2" customWidth="1"/>
    <col min="7156" max="7157" width="12.140625" style="2" customWidth="1"/>
    <col min="7158" max="7158" width="8.140625" style="2" customWidth="1"/>
    <col min="7159" max="7160" width="9.28515625" style="2" customWidth="1"/>
    <col min="7161" max="7161" width="12.28515625" style="2" customWidth="1"/>
    <col min="7162" max="7162" width="11.5703125" style="2" customWidth="1"/>
    <col min="7163" max="7164" width="10" style="2" customWidth="1"/>
    <col min="7165" max="7165" width="14" style="2" customWidth="1"/>
    <col min="7166" max="7166" width="16.7109375" style="2" customWidth="1"/>
    <col min="7167" max="7167" width="14" style="2" customWidth="1"/>
    <col min="7168" max="7168" width="8.7109375" style="2" customWidth="1"/>
    <col min="7169" max="7169" width="12.5703125" style="2" customWidth="1"/>
    <col min="7170" max="7171" width="12.42578125" style="2" customWidth="1"/>
    <col min="7172" max="7172" width="0.140625" style="2" customWidth="1"/>
    <col min="7173" max="7173" width="0" style="2" hidden="1" customWidth="1"/>
    <col min="7174" max="7174" width="12.5703125" style="2" customWidth="1"/>
    <col min="7175" max="7175" width="11.85546875" style="2" customWidth="1"/>
    <col min="7176" max="7176" width="12.7109375" style="2" customWidth="1"/>
    <col min="7177" max="7178" width="10.42578125" style="2" customWidth="1"/>
    <col min="7179" max="7179" width="12.140625" style="2" customWidth="1"/>
    <col min="7180" max="7182" width="0" style="2" hidden="1" customWidth="1"/>
    <col min="7183" max="7183" width="13.140625" style="2" customWidth="1"/>
    <col min="7184" max="7185" width="11.42578125" style="2"/>
    <col min="7186" max="7186" width="12.85546875" style="2" customWidth="1"/>
    <col min="7187" max="7187" width="10.42578125" style="2" customWidth="1"/>
    <col min="7188" max="7188" width="11.7109375" style="2" customWidth="1"/>
    <col min="7189" max="7189" width="13.42578125" style="2" customWidth="1"/>
    <col min="7190" max="7190" width="12.85546875" style="2" customWidth="1"/>
    <col min="7191" max="7191" width="13.28515625" style="2" customWidth="1"/>
    <col min="7192" max="7192" width="15.28515625" style="2" customWidth="1"/>
    <col min="7193" max="7399" width="11.42578125" style="2"/>
    <col min="7400" max="7400" width="11.7109375" style="2" customWidth="1"/>
    <col min="7401" max="7401" width="11.140625" style="2" customWidth="1"/>
    <col min="7402" max="7402" width="13.42578125" style="2" customWidth="1"/>
    <col min="7403" max="7403" width="12.140625" style="2" customWidth="1"/>
    <col min="7404" max="7404" width="11.5703125" style="2" customWidth="1"/>
    <col min="7405" max="7405" width="10.140625" style="2" customWidth="1"/>
    <col min="7406" max="7406" width="10.28515625" style="2" customWidth="1"/>
    <col min="7407" max="7407" width="9.140625" style="2" customWidth="1"/>
    <col min="7408" max="7408" width="9.42578125" style="2" customWidth="1"/>
    <col min="7409" max="7411" width="9.140625" style="2" customWidth="1"/>
    <col min="7412" max="7413" width="12.140625" style="2" customWidth="1"/>
    <col min="7414" max="7414" width="8.140625" style="2" customWidth="1"/>
    <col min="7415" max="7416" width="9.28515625" style="2" customWidth="1"/>
    <col min="7417" max="7417" width="12.28515625" style="2" customWidth="1"/>
    <col min="7418" max="7418" width="11.5703125" style="2" customWidth="1"/>
    <col min="7419" max="7420" width="10" style="2" customWidth="1"/>
    <col min="7421" max="7421" width="14" style="2" customWidth="1"/>
    <col min="7422" max="7422" width="16.7109375" style="2" customWidth="1"/>
    <col min="7423" max="7423" width="14" style="2" customWidth="1"/>
    <col min="7424" max="7424" width="8.7109375" style="2" customWidth="1"/>
    <col min="7425" max="7425" width="12.5703125" style="2" customWidth="1"/>
    <col min="7426" max="7427" width="12.42578125" style="2" customWidth="1"/>
    <col min="7428" max="7428" width="0.140625" style="2" customWidth="1"/>
    <col min="7429" max="7429" width="0" style="2" hidden="1" customWidth="1"/>
    <col min="7430" max="7430" width="12.5703125" style="2" customWidth="1"/>
    <col min="7431" max="7431" width="11.85546875" style="2" customWidth="1"/>
    <col min="7432" max="7432" width="12.7109375" style="2" customWidth="1"/>
    <col min="7433" max="7434" width="10.42578125" style="2" customWidth="1"/>
    <col min="7435" max="7435" width="12.140625" style="2" customWidth="1"/>
    <col min="7436" max="7438" width="0" style="2" hidden="1" customWidth="1"/>
    <col min="7439" max="7439" width="13.140625" style="2" customWidth="1"/>
    <col min="7440" max="7441" width="11.42578125" style="2"/>
    <col min="7442" max="7442" width="12.85546875" style="2" customWidth="1"/>
    <col min="7443" max="7443" width="10.42578125" style="2" customWidth="1"/>
    <col min="7444" max="7444" width="11.7109375" style="2" customWidth="1"/>
    <col min="7445" max="7445" width="13.42578125" style="2" customWidth="1"/>
    <col min="7446" max="7446" width="12.85546875" style="2" customWidth="1"/>
    <col min="7447" max="7447" width="13.28515625" style="2" customWidth="1"/>
    <col min="7448" max="7448" width="15.28515625" style="2" customWidth="1"/>
    <col min="7449" max="7655" width="11.42578125" style="2"/>
    <col min="7656" max="7656" width="11.7109375" style="2" customWidth="1"/>
    <col min="7657" max="7657" width="11.140625" style="2" customWidth="1"/>
    <col min="7658" max="7658" width="13.42578125" style="2" customWidth="1"/>
    <col min="7659" max="7659" width="12.140625" style="2" customWidth="1"/>
    <col min="7660" max="7660" width="11.5703125" style="2" customWidth="1"/>
    <col min="7661" max="7661" width="10.140625" style="2" customWidth="1"/>
    <col min="7662" max="7662" width="10.28515625" style="2" customWidth="1"/>
    <col min="7663" max="7663" width="9.140625" style="2" customWidth="1"/>
    <col min="7664" max="7664" width="9.42578125" style="2" customWidth="1"/>
    <col min="7665" max="7667" width="9.140625" style="2" customWidth="1"/>
    <col min="7668" max="7669" width="12.140625" style="2" customWidth="1"/>
    <col min="7670" max="7670" width="8.140625" style="2" customWidth="1"/>
    <col min="7671" max="7672" width="9.28515625" style="2" customWidth="1"/>
    <col min="7673" max="7673" width="12.28515625" style="2" customWidth="1"/>
    <col min="7674" max="7674" width="11.5703125" style="2" customWidth="1"/>
    <col min="7675" max="7676" width="10" style="2" customWidth="1"/>
    <col min="7677" max="7677" width="14" style="2" customWidth="1"/>
    <col min="7678" max="7678" width="16.7109375" style="2" customWidth="1"/>
    <col min="7679" max="7679" width="14" style="2" customWidth="1"/>
    <col min="7680" max="7680" width="8.7109375" style="2" customWidth="1"/>
    <col min="7681" max="7681" width="12.5703125" style="2" customWidth="1"/>
    <col min="7682" max="7683" width="12.42578125" style="2" customWidth="1"/>
    <col min="7684" max="7684" width="0.140625" style="2" customWidth="1"/>
    <col min="7685" max="7685" width="0" style="2" hidden="1" customWidth="1"/>
    <col min="7686" max="7686" width="12.5703125" style="2" customWidth="1"/>
    <col min="7687" max="7687" width="11.85546875" style="2" customWidth="1"/>
    <col min="7688" max="7688" width="12.7109375" style="2" customWidth="1"/>
    <col min="7689" max="7690" width="10.42578125" style="2" customWidth="1"/>
    <col min="7691" max="7691" width="12.140625" style="2" customWidth="1"/>
    <col min="7692" max="7694" width="0" style="2" hidden="1" customWidth="1"/>
    <col min="7695" max="7695" width="13.140625" style="2" customWidth="1"/>
    <col min="7696" max="7697" width="11.42578125" style="2"/>
    <col min="7698" max="7698" width="12.85546875" style="2" customWidth="1"/>
    <col min="7699" max="7699" width="10.42578125" style="2" customWidth="1"/>
    <col min="7700" max="7700" width="11.7109375" style="2" customWidth="1"/>
    <col min="7701" max="7701" width="13.42578125" style="2" customWidth="1"/>
    <col min="7702" max="7702" width="12.85546875" style="2" customWidth="1"/>
    <col min="7703" max="7703" width="13.28515625" style="2" customWidth="1"/>
    <col min="7704" max="7704" width="15.28515625" style="2" customWidth="1"/>
    <col min="7705" max="7911" width="11.42578125" style="2"/>
    <col min="7912" max="7912" width="11.7109375" style="2" customWidth="1"/>
    <col min="7913" max="7913" width="11.140625" style="2" customWidth="1"/>
    <col min="7914" max="7914" width="13.42578125" style="2" customWidth="1"/>
    <col min="7915" max="7915" width="12.140625" style="2" customWidth="1"/>
    <col min="7916" max="7916" width="11.5703125" style="2" customWidth="1"/>
    <col min="7917" max="7917" width="10.140625" style="2" customWidth="1"/>
    <col min="7918" max="7918" width="10.28515625" style="2" customWidth="1"/>
    <col min="7919" max="7919" width="9.140625" style="2" customWidth="1"/>
    <col min="7920" max="7920" width="9.42578125" style="2" customWidth="1"/>
    <col min="7921" max="7923" width="9.140625" style="2" customWidth="1"/>
    <col min="7924" max="7925" width="12.140625" style="2" customWidth="1"/>
    <col min="7926" max="7926" width="8.140625" style="2" customWidth="1"/>
    <col min="7927" max="7928" width="9.28515625" style="2" customWidth="1"/>
    <col min="7929" max="7929" width="12.28515625" style="2" customWidth="1"/>
    <col min="7930" max="7930" width="11.5703125" style="2" customWidth="1"/>
    <col min="7931" max="7932" width="10" style="2" customWidth="1"/>
    <col min="7933" max="7933" width="14" style="2" customWidth="1"/>
    <col min="7934" max="7934" width="16.7109375" style="2" customWidth="1"/>
    <col min="7935" max="7935" width="14" style="2" customWidth="1"/>
    <col min="7936" max="7936" width="8.7109375" style="2" customWidth="1"/>
    <col min="7937" max="7937" width="12.5703125" style="2" customWidth="1"/>
    <col min="7938" max="7939" width="12.42578125" style="2" customWidth="1"/>
    <col min="7940" max="7940" width="0.140625" style="2" customWidth="1"/>
    <col min="7941" max="7941" width="0" style="2" hidden="1" customWidth="1"/>
    <col min="7942" max="7942" width="12.5703125" style="2" customWidth="1"/>
    <col min="7943" max="7943" width="11.85546875" style="2" customWidth="1"/>
    <col min="7944" max="7944" width="12.7109375" style="2" customWidth="1"/>
    <col min="7945" max="7946" width="10.42578125" style="2" customWidth="1"/>
    <col min="7947" max="7947" width="12.140625" style="2" customWidth="1"/>
    <col min="7948" max="7950" width="0" style="2" hidden="1" customWidth="1"/>
    <col min="7951" max="7951" width="13.140625" style="2" customWidth="1"/>
    <col min="7952" max="7953" width="11.42578125" style="2"/>
    <col min="7954" max="7954" width="12.85546875" style="2" customWidth="1"/>
    <col min="7955" max="7955" width="10.42578125" style="2" customWidth="1"/>
    <col min="7956" max="7956" width="11.7109375" style="2" customWidth="1"/>
    <col min="7957" max="7957" width="13.42578125" style="2" customWidth="1"/>
    <col min="7958" max="7958" width="12.85546875" style="2" customWidth="1"/>
    <col min="7959" max="7959" width="13.28515625" style="2" customWidth="1"/>
    <col min="7960" max="7960" width="15.28515625" style="2" customWidth="1"/>
    <col min="7961" max="8167" width="11.42578125" style="2"/>
    <col min="8168" max="8168" width="11.7109375" style="2" customWidth="1"/>
    <col min="8169" max="8169" width="11.140625" style="2" customWidth="1"/>
    <col min="8170" max="8170" width="13.42578125" style="2" customWidth="1"/>
    <col min="8171" max="8171" width="12.140625" style="2" customWidth="1"/>
    <col min="8172" max="8172" width="11.5703125" style="2" customWidth="1"/>
    <col min="8173" max="8173" width="10.140625" style="2" customWidth="1"/>
    <col min="8174" max="8174" width="10.28515625" style="2" customWidth="1"/>
    <col min="8175" max="8175" width="9.140625" style="2" customWidth="1"/>
    <col min="8176" max="8176" width="9.42578125" style="2" customWidth="1"/>
    <col min="8177" max="8179" width="9.140625" style="2" customWidth="1"/>
    <col min="8180" max="8181" width="12.140625" style="2" customWidth="1"/>
    <col min="8182" max="8182" width="8.140625" style="2" customWidth="1"/>
    <col min="8183" max="8184" width="9.28515625" style="2" customWidth="1"/>
    <col min="8185" max="8185" width="12.28515625" style="2" customWidth="1"/>
    <col min="8186" max="8186" width="11.5703125" style="2" customWidth="1"/>
    <col min="8187" max="8188" width="10" style="2" customWidth="1"/>
    <col min="8189" max="8189" width="14" style="2" customWidth="1"/>
    <col min="8190" max="8190" width="16.7109375" style="2" customWidth="1"/>
    <col min="8191" max="8191" width="14" style="2" customWidth="1"/>
    <col min="8192" max="8192" width="8.7109375" style="2" customWidth="1"/>
    <col min="8193" max="8193" width="12.5703125" style="2" customWidth="1"/>
    <col min="8194" max="8195" width="12.42578125" style="2" customWidth="1"/>
    <col min="8196" max="8196" width="0.140625" style="2" customWidth="1"/>
    <col min="8197" max="8197" width="0" style="2" hidden="1" customWidth="1"/>
    <col min="8198" max="8198" width="12.5703125" style="2" customWidth="1"/>
    <col min="8199" max="8199" width="11.85546875" style="2" customWidth="1"/>
    <col min="8200" max="8200" width="12.7109375" style="2" customWidth="1"/>
    <col min="8201" max="8202" width="10.42578125" style="2" customWidth="1"/>
    <col min="8203" max="8203" width="12.140625" style="2" customWidth="1"/>
    <col min="8204" max="8206" width="0" style="2" hidden="1" customWidth="1"/>
    <col min="8207" max="8207" width="13.140625" style="2" customWidth="1"/>
    <col min="8208" max="8209" width="11.42578125" style="2"/>
    <col min="8210" max="8210" width="12.85546875" style="2" customWidth="1"/>
    <col min="8211" max="8211" width="10.42578125" style="2" customWidth="1"/>
    <col min="8212" max="8212" width="11.7109375" style="2" customWidth="1"/>
    <col min="8213" max="8213" width="13.42578125" style="2" customWidth="1"/>
    <col min="8214" max="8214" width="12.85546875" style="2" customWidth="1"/>
    <col min="8215" max="8215" width="13.28515625" style="2" customWidth="1"/>
    <col min="8216" max="8216" width="15.28515625" style="2" customWidth="1"/>
    <col min="8217" max="8423" width="11.42578125" style="2"/>
    <col min="8424" max="8424" width="11.7109375" style="2" customWidth="1"/>
    <col min="8425" max="8425" width="11.140625" style="2" customWidth="1"/>
    <col min="8426" max="8426" width="13.42578125" style="2" customWidth="1"/>
    <col min="8427" max="8427" width="12.140625" style="2" customWidth="1"/>
    <col min="8428" max="8428" width="11.5703125" style="2" customWidth="1"/>
    <col min="8429" max="8429" width="10.140625" style="2" customWidth="1"/>
    <col min="8430" max="8430" width="10.28515625" style="2" customWidth="1"/>
    <col min="8431" max="8431" width="9.140625" style="2" customWidth="1"/>
    <col min="8432" max="8432" width="9.42578125" style="2" customWidth="1"/>
    <col min="8433" max="8435" width="9.140625" style="2" customWidth="1"/>
    <col min="8436" max="8437" width="12.140625" style="2" customWidth="1"/>
    <col min="8438" max="8438" width="8.140625" style="2" customWidth="1"/>
    <col min="8439" max="8440" width="9.28515625" style="2" customWidth="1"/>
    <col min="8441" max="8441" width="12.28515625" style="2" customWidth="1"/>
    <col min="8442" max="8442" width="11.5703125" style="2" customWidth="1"/>
    <col min="8443" max="8444" width="10" style="2" customWidth="1"/>
    <col min="8445" max="8445" width="14" style="2" customWidth="1"/>
    <col min="8446" max="8446" width="16.7109375" style="2" customWidth="1"/>
    <col min="8447" max="8447" width="14" style="2" customWidth="1"/>
    <col min="8448" max="8448" width="8.7109375" style="2" customWidth="1"/>
    <col min="8449" max="8449" width="12.5703125" style="2" customWidth="1"/>
    <col min="8450" max="8451" width="12.42578125" style="2" customWidth="1"/>
    <col min="8452" max="8452" width="0.140625" style="2" customWidth="1"/>
    <col min="8453" max="8453" width="0" style="2" hidden="1" customWidth="1"/>
    <col min="8454" max="8454" width="12.5703125" style="2" customWidth="1"/>
    <col min="8455" max="8455" width="11.85546875" style="2" customWidth="1"/>
    <col min="8456" max="8456" width="12.7109375" style="2" customWidth="1"/>
    <col min="8457" max="8458" width="10.42578125" style="2" customWidth="1"/>
    <col min="8459" max="8459" width="12.140625" style="2" customWidth="1"/>
    <col min="8460" max="8462" width="0" style="2" hidden="1" customWidth="1"/>
    <col min="8463" max="8463" width="13.140625" style="2" customWidth="1"/>
    <col min="8464" max="8465" width="11.42578125" style="2"/>
    <col min="8466" max="8466" width="12.85546875" style="2" customWidth="1"/>
    <col min="8467" max="8467" width="10.42578125" style="2" customWidth="1"/>
    <col min="8468" max="8468" width="11.7109375" style="2" customWidth="1"/>
    <col min="8469" max="8469" width="13.42578125" style="2" customWidth="1"/>
    <col min="8470" max="8470" width="12.85546875" style="2" customWidth="1"/>
    <col min="8471" max="8471" width="13.28515625" style="2" customWidth="1"/>
    <col min="8472" max="8472" width="15.28515625" style="2" customWidth="1"/>
    <col min="8473" max="8679" width="11.42578125" style="2"/>
    <col min="8680" max="8680" width="11.7109375" style="2" customWidth="1"/>
    <col min="8681" max="8681" width="11.140625" style="2" customWidth="1"/>
    <col min="8682" max="8682" width="13.42578125" style="2" customWidth="1"/>
    <col min="8683" max="8683" width="12.140625" style="2" customWidth="1"/>
    <col min="8684" max="8684" width="11.5703125" style="2" customWidth="1"/>
    <col min="8685" max="8685" width="10.140625" style="2" customWidth="1"/>
    <col min="8686" max="8686" width="10.28515625" style="2" customWidth="1"/>
    <col min="8687" max="8687" width="9.140625" style="2" customWidth="1"/>
    <col min="8688" max="8688" width="9.42578125" style="2" customWidth="1"/>
    <col min="8689" max="8691" width="9.140625" style="2" customWidth="1"/>
    <col min="8692" max="8693" width="12.140625" style="2" customWidth="1"/>
    <col min="8694" max="8694" width="8.140625" style="2" customWidth="1"/>
    <col min="8695" max="8696" width="9.28515625" style="2" customWidth="1"/>
    <col min="8697" max="8697" width="12.28515625" style="2" customWidth="1"/>
    <col min="8698" max="8698" width="11.5703125" style="2" customWidth="1"/>
    <col min="8699" max="8700" width="10" style="2" customWidth="1"/>
    <col min="8701" max="8701" width="14" style="2" customWidth="1"/>
    <col min="8702" max="8702" width="16.7109375" style="2" customWidth="1"/>
    <col min="8703" max="8703" width="14" style="2" customWidth="1"/>
    <col min="8704" max="8704" width="8.7109375" style="2" customWidth="1"/>
    <col min="8705" max="8705" width="12.5703125" style="2" customWidth="1"/>
    <col min="8706" max="8707" width="12.42578125" style="2" customWidth="1"/>
    <col min="8708" max="8708" width="0.140625" style="2" customWidth="1"/>
    <col min="8709" max="8709" width="0" style="2" hidden="1" customWidth="1"/>
    <col min="8710" max="8710" width="12.5703125" style="2" customWidth="1"/>
    <col min="8711" max="8711" width="11.85546875" style="2" customWidth="1"/>
    <col min="8712" max="8712" width="12.7109375" style="2" customWidth="1"/>
    <col min="8713" max="8714" width="10.42578125" style="2" customWidth="1"/>
    <col min="8715" max="8715" width="12.140625" style="2" customWidth="1"/>
    <col min="8716" max="8718" width="0" style="2" hidden="1" customWidth="1"/>
    <col min="8719" max="8719" width="13.140625" style="2" customWidth="1"/>
    <col min="8720" max="8721" width="11.42578125" style="2"/>
    <col min="8722" max="8722" width="12.85546875" style="2" customWidth="1"/>
    <col min="8723" max="8723" width="10.42578125" style="2" customWidth="1"/>
    <col min="8724" max="8724" width="11.7109375" style="2" customWidth="1"/>
    <col min="8725" max="8725" width="13.42578125" style="2" customWidth="1"/>
    <col min="8726" max="8726" width="12.85546875" style="2" customWidth="1"/>
    <col min="8727" max="8727" width="13.28515625" style="2" customWidth="1"/>
    <col min="8728" max="8728" width="15.28515625" style="2" customWidth="1"/>
    <col min="8729" max="8935" width="11.42578125" style="2"/>
    <col min="8936" max="8936" width="11.7109375" style="2" customWidth="1"/>
    <col min="8937" max="8937" width="11.140625" style="2" customWidth="1"/>
    <col min="8938" max="8938" width="13.42578125" style="2" customWidth="1"/>
    <col min="8939" max="8939" width="12.140625" style="2" customWidth="1"/>
    <col min="8940" max="8940" width="11.5703125" style="2" customWidth="1"/>
    <col min="8941" max="8941" width="10.140625" style="2" customWidth="1"/>
    <col min="8942" max="8942" width="10.28515625" style="2" customWidth="1"/>
    <col min="8943" max="8943" width="9.140625" style="2" customWidth="1"/>
    <col min="8944" max="8944" width="9.42578125" style="2" customWidth="1"/>
    <col min="8945" max="8947" width="9.140625" style="2" customWidth="1"/>
    <col min="8948" max="8949" width="12.140625" style="2" customWidth="1"/>
    <col min="8950" max="8950" width="8.140625" style="2" customWidth="1"/>
    <col min="8951" max="8952" width="9.28515625" style="2" customWidth="1"/>
    <col min="8953" max="8953" width="12.28515625" style="2" customWidth="1"/>
    <col min="8954" max="8954" width="11.5703125" style="2" customWidth="1"/>
    <col min="8955" max="8956" width="10" style="2" customWidth="1"/>
    <col min="8957" max="8957" width="14" style="2" customWidth="1"/>
    <col min="8958" max="8958" width="16.7109375" style="2" customWidth="1"/>
    <col min="8959" max="8959" width="14" style="2" customWidth="1"/>
    <col min="8960" max="8960" width="8.7109375" style="2" customWidth="1"/>
    <col min="8961" max="8961" width="12.5703125" style="2" customWidth="1"/>
    <col min="8962" max="8963" width="12.42578125" style="2" customWidth="1"/>
    <col min="8964" max="8964" width="0.140625" style="2" customWidth="1"/>
    <col min="8965" max="8965" width="0" style="2" hidden="1" customWidth="1"/>
    <col min="8966" max="8966" width="12.5703125" style="2" customWidth="1"/>
    <col min="8967" max="8967" width="11.85546875" style="2" customWidth="1"/>
    <col min="8968" max="8968" width="12.7109375" style="2" customWidth="1"/>
    <col min="8969" max="8970" width="10.42578125" style="2" customWidth="1"/>
    <col min="8971" max="8971" width="12.140625" style="2" customWidth="1"/>
    <col min="8972" max="8974" width="0" style="2" hidden="1" customWidth="1"/>
    <col min="8975" max="8975" width="13.140625" style="2" customWidth="1"/>
    <col min="8976" max="8977" width="11.42578125" style="2"/>
    <col min="8978" max="8978" width="12.85546875" style="2" customWidth="1"/>
    <col min="8979" max="8979" width="10.42578125" style="2" customWidth="1"/>
    <col min="8980" max="8980" width="11.7109375" style="2" customWidth="1"/>
    <col min="8981" max="8981" width="13.42578125" style="2" customWidth="1"/>
    <col min="8982" max="8982" width="12.85546875" style="2" customWidth="1"/>
    <col min="8983" max="8983" width="13.28515625" style="2" customWidth="1"/>
    <col min="8984" max="8984" width="15.28515625" style="2" customWidth="1"/>
    <col min="8985" max="9191" width="11.42578125" style="2"/>
    <col min="9192" max="9192" width="11.7109375" style="2" customWidth="1"/>
    <col min="9193" max="9193" width="11.140625" style="2" customWidth="1"/>
    <col min="9194" max="9194" width="13.42578125" style="2" customWidth="1"/>
    <col min="9195" max="9195" width="12.140625" style="2" customWidth="1"/>
    <col min="9196" max="9196" width="11.5703125" style="2" customWidth="1"/>
    <col min="9197" max="9197" width="10.140625" style="2" customWidth="1"/>
    <col min="9198" max="9198" width="10.28515625" style="2" customWidth="1"/>
    <col min="9199" max="9199" width="9.140625" style="2" customWidth="1"/>
    <col min="9200" max="9200" width="9.42578125" style="2" customWidth="1"/>
    <col min="9201" max="9203" width="9.140625" style="2" customWidth="1"/>
    <col min="9204" max="9205" width="12.140625" style="2" customWidth="1"/>
    <col min="9206" max="9206" width="8.140625" style="2" customWidth="1"/>
    <col min="9207" max="9208" width="9.28515625" style="2" customWidth="1"/>
    <col min="9209" max="9209" width="12.28515625" style="2" customWidth="1"/>
    <col min="9210" max="9210" width="11.5703125" style="2" customWidth="1"/>
    <col min="9211" max="9212" width="10" style="2" customWidth="1"/>
    <col min="9213" max="9213" width="14" style="2" customWidth="1"/>
    <col min="9214" max="9214" width="16.7109375" style="2" customWidth="1"/>
    <col min="9215" max="9215" width="14" style="2" customWidth="1"/>
    <col min="9216" max="9216" width="8.7109375" style="2" customWidth="1"/>
    <col min="9217" max="9217" width="12.5703125" style="2" customWidth="1"/>
    <col min="9218" max="9219" width="12.42578125" style="2" customWidth="1"/>
    <col min="9220" max="9220" width="0.140625" style="2" customWidth="1"/>
    <col min="9221" max="9221" width="0" style="2" hidden="1" customWidth="1"/>
    <col min="9222" max="9222" width="12.5703125" style="2" customWidth="1"/>
    <col min="9223" max="9223" width="11.85546875" style="2" customWidth="1"/>
    <col min="9224" max="9224" width="12.7109375" style="2" customWidth="1"/>
    <col min="9225" max="9226" width="10.42578125" style="2" customWidth="1"/>
    <col min="9227" max="9227" width="12.140625" style="2" customWidth="1"/>
    <col min="9228" max="9230" width="0" style="2" hidden="1" customWidth="1"/>
    <col min="9231" max="9231" width="13.140625" style="2" customWidth="1"/>
    <col min="9232" max="9233" width="11.42578125" style="2"/>
    <col min="9234" max="9234" width="12.85546875" style="2" customWidth="1"/>
    <col min="9235" max="9235" width="10.42578125" style="2" customWidth="1"/>
    <col min="9236" max="9236" width="11.7109375" style="2" customWidth="1"/>
    <col min="9237" max="9237" width="13.42578125" style="2" customWidth="1"/>
    <col min="9238" max="9238" width="12.85546875" style="2" customWidth="1"/>
    <col min="9239" max="9239" width="13.28515625" style="2" customWidth="1"/>
    <col min="9240" max="9240" width="15.28515625" style="2" customWidth="1"/>
    <col min="9241" max="9447" width="11.42578125" style="2"/>
    <col min="9448" max="9448" width="11.7109375" style="2" customWidth="1"/>
    <col min="9449" max="9449" width="11.140625" style="2" customWidth="1"/>
    <col min="9450" max="9450" width="13.42578125" style="2" customWidth="1"/>
    <col min="9451" max="9451" width="12.140625" style="2" customWidth="1"/>
    <col min="9452" max="9452" width="11.5703125" style="2" customWidth="1"/>
    <col min="9453" max="9453" width="10.140625" style="2" customWidth="1"/>
    <col min="9454" max="9454" width="10.28515625" style="2" customWidth="1"/>
    <col min="9455" max="9455" width="9.140625" style="2" customWidth="1"/>
    <col min="9456" max="9456" width="9.42578125" style="2" customWidth="1"/>
    <col min="9457" max="9459" width="9.140625" style="2" customWidth="1"/>
    <col min="9460" max="9461" width="12.140625" style="2" customWidth="1"/>
    <col min="9462" max="9462" width="8.140625" style="2" customWidth="1"/>
    <col min="9463" max="9464" width="9.28515625" style="2" customWidth="1"/>
    <col min="9465" max="9465" width="12.28515625" style="2" customWidth="1"/>
    <col min="9466" max="9466" width="11.5703125" style="2" customWidth="1"/>
    <col min="9467" max="9468" width="10" style="2" customWidth="1"/>
    <col min="9469" max="9469" width="14" style="2" customWidth="1"/>
    <col min="9470" max="9470" width="16.7109375" style="2" customWidth="1"/>
    <col min="9471" max="9471" width="14" style="2" customWidth="1"/>
    <col min="9472" max="9472" width="8.7109375" style="2" customWidth="1"/>
    <col min="9473" max="9473" width="12.5703125" style="2" customWidth="1"/>
    <col min="9474" max="9475" width="12.42578125" style="2" customWidth="1"/>
    <col min="9476" max="9476" width="0.140625" style="2" customWidth="1"/>
    <col min="9477" max="9477" width="0" style="2" hidden="1" customWidth="1"/>
    <col min="9478" max="9478" width="12.5703125" style="2" customWidth="1"/>
    <col min="9479" max="9479" width="11.85546875" style="2" customWidth="1"/>
    <col min="9480" max="9480" width="12.7109375" style="2" customWidth="1"/>
    <col min="9481" max="9482" width="10.42578125" style="2" customWidth="1"/>
    <col min="9483" max="9483" width="12.140625" style="2" customWidth="1"/>
    <col min="9484" max="9486" width="0" style="2" hidden="1" customWidth="1"/>
    <col min="9487" max="9487" width="13.140625" style="2" customWidth="1"/>
    <col min="9488" max="9489" width="11.42578125" style="2"/>
    <col min="9490" max="9490" width="12.85546875" style="2" customWidth="1"/>
    <col min="9491" max="9491" width="10.42578125" style="2" customWidth="1"/>
    <col min="9492" max="9492" width="11.7109375" style="2" customWidth="1"/>
    <col min="9493" max="9493" width="13.42578125" style="2" customWidth="1"/>
    <col min="9494" max="9494" width="12.85546875" style="2" customWidth="1"/>
    <col min="9495" max="9495" width="13.28515625" style="2" customWidth="1"/>
    <col min="9496" max="9496" width="15.28515625" style="2" customWidth="1"/>
    <col min="9497" max="9703" width="11.42578125" style="2"/>
    <col min="9704" max="9704" width="11.7109375" style="2" customWidth="1"/>
    <col min="9705" max="9705" width="11.140625" style="2" customWidth="1"/>
    <col min="9706" max="9706" width="13.42578125" style="2" customWidth="1"/>
    <col min="9707" max="9707" width="12.140625" style="2" customWidth="1"/>
    <col min="9708" max="9708" width="11.5703125" style="2" customWidth="1"/>
    <col min="9709" max="9709" width="10.140625" style="2" customWidth="1"/>
    <col min="9710" max="9710" width="10.28515625" style="2" customWidth="1"/>
    <col min="9711" max="9711" width="9.140625" style="2" customWidth="1"/>
    <col min="9712" max="9712" width="9.42578125" style="2" customWidth="1"/>
    <col min="9713" max="9715" width="9.140625" style="2" customWidth="1"/>
    <col min="9716" max="9717" width="12.140625" style="2" customWidth="1"/>
    <col min="9718" max="9718" width="8.140625" style="2" customWidth="1"/>
    <col min="9719" max="9720" width="9.28515625" style="2" customWidth="1"/>
    <col min="9721" max="9721" width="12.28515625" style="2" customWidth="1"/>
    <col min="9722" max="9722" width="11.5703125" style="2" customWidth="1"/>
    <col min="9723" max="9724" width="10" style="2" customWidth="1"/>
    <col min="9725" max="9725" width="14" style="2" customWidth="1"/>
    <col min="9726" max="9726" width="16.7109375" style="2" customWidth="1"/>
    <col min="9727" max="9727" width="14" style="2" customWidth="1"/>
    <col min="9728" max="9728" width="8.7109375" style="2" customWidth="1"/>
    <col min="9729" max="9729" width="12.5703125" style="2" customWidth="1"/>
    <col min="9730" max="9731" width="12.42578125" style="2" customWidth="1"/>
    <col min="9732" max="9732" width="0.140625" style="2" customWidth="1"/>
    <col min="9733" max="9733" width="0" style="2" hidden="1" customWidth="1"/>
    <col min="9734" max="9734" width="12.5703125" style="2" customWidth="1"/>
    <col min="9735" max="9735" width="11.85546875" style="2" customWidth="1"/>
    <col min="9736" max="9736" width="12.7109375" style="2" customWidth="1"/>
    <col min="9737" max="9738" width="10.42578125" style="2" customWidth="1"/>
    <col min="9739" max="9739" width="12.140625" style="2" customWidth="1"/>
    <col min="9740" max="9742" width="0" style="2" hidden="1" customWidth="1"/>
    <col min="9743" max="9743" width="13.140625" style="2" customWidth="1"/>
    <col min="9744" max="9745" width="11.42578125" style="2"/>
    <col min="9746" max="9746" width="12.85546875" style="2" customWidth="1"/>
    <col min="9747" max="9747" width="10.42578125" style="2" customWidth="1"/>
    <col min="9748" max="9748" width="11.7109375" style="2" customWidth="1"/>
    <col min="9749" max="9749" width="13.42578125" style="2" customWidth="1"/>
    <col min="9750" max="9750" width="12.85546875" style="2" customWidth="1"/>
    <col min="9751" max="9751" width="13.28515625" style="2" customWidth="1"/>
    <col min="9752" max="9752" width="15.28515625" style="2" customWidth="1"/>
    <col min="9753" max="9959" width="11.42578125" style="2"/>
    <col min="9960" max="9960" width="11.7109375" style="2" customWidth="1"/>
    <col min="9961" max="9961" width="11.140625" style="2" customWidth="1"/>
    <col min="9962" max="9962" width="13.42578125" style="2" customWidth="1"/>
    <col min="9963" max="9963" width="12.140625" style="2" customWidth="1"/>
    <col min="9964" max="9964" width="11.5703125" style="2" customWidth="1"/>
    <col min="9965" max="9965" width="10.140625" style="2" customWidth="1"/>
    <col min="9966" max="9966" width="10.28515625" style="2" customWidth="1"/>
    <col min="9967" max="9967" width="9.140625" style="2" customWidth="1"/>
    <col min="9968" max="9968" width="9.42578125" style="2" customWidth="1"/>
    <col min="9969" max="9971" width="9.140625" style="2" customWidth="1"/>
    <col min="9972" max="9973" width="12.140625" style="2" customWidth="1"/>
    <col min="9974" max="9974" width="8.140625" style="2" customWidth="1"/>
    <col min="9975" max="9976" width="9.28515625" style="2" customWidth="1"/>
    <col min="9977" max="9977" width="12.28515625" style="2" customWidth="1"/>
    <col min="9978" max="9978" width="11.5703125" style="2" customWidth="1"/>
    <col min="9979" max="9980" width="10" style="2" customWidth="1"/>
    <col min="9981" max="9981" width="14" style="2" customWidth="1"/>
    <col min="9982" max="9982" width="16.7109375" style="2" customWidth="1"/>
    <col min="9983" max="9983" width="14" style="2" customWidth="1"/>
    <col min="9984" max="9984" width="8.7109375" style="2" customWidth="1"/>
    <col min="9985" max="9985" width="12.5703125" style="2" customWidth="1"/>
    <col min="9986" max="9987" width="12.42578125" style="2" customWidth="1"/>
    <col min="9988" max="9988" width="0.140625" style="2" customWidth="1"/>
    <col min="9989" max="9989" width="0" style="2" hidden="1" customWidth="1"/>
    <col min="9990" max="9990" width="12.5703125" style="2" customWidth="1"/>
    <col min="9991" max="9991" width="11.85546875" style="2" customWidth="1"/>
    <col min="9992" max="9992" width="12.7109375" style="2" customWidth="1"/>
    <col min="9993" max="9994" width="10.42578125" style="2" customWidth="1"/>
    <col min="9995" max="9995" width="12.140625" style="2" customWidth="1"/>
    <col min="9996" max="9998" width="0" style="2" hidden="1" customWidth="1"/>
    <col min="9999" max="9999" width="13.140625" style="2" customWidth="1"/>
    <col min="10000" max="10001" width="11.42578125" style="2"/>
    <col min="10002" max="10002" width="12.85546875" style="2" customWidth="1"/>
    <col min="10003" max="10003" width="10.42578125" style="2" customWidth="1"/>
    <col min="10004" max="10004" width="11.7109375" style="2" customWidth="1"/>
    <col min="10005" max="10005" width="13.42578125" style="2" customWidth="1"/>
    <col min="10006" max="10006" width="12.85546875" style="2" customWidth="1"/>
    <col min="10007" max="10007" width="13.28515625" style="2" customWidth="1"/>
    <col min="10008" max="10008" width="15.28515625" style="2" customWidth="1"/>
    <col min="10009" max="10215" width="11.42578125" style="2"/>
    <col min="10216" max="10216" width="11.7109375" style="2" customWidth="1"/>
    <col min="10217" max="10217" width="11.140625" style="2" customWidth="1"/>
    <col min="10218" max="10218" width="13.42578125" style="2" customWidth="1"/>
    <col min="10219" max="10219" width="12.140625" style="2" customWidth="1"/>
    <col min="10220" max="10220" width="11.5703125" style="2" customWidth="1"/>
    <col min="10221" max="10221" width="10.140625" style="2" customWidth="1"/>
    <col min="10222" max="10222" width="10.28515625" style="2" customWidth="1"/>
    <col min="10223" max="10223" width="9.140625" style="2" customWidth="1"/>
    <col min="10224" max="10224" width="9.42578125" style="2" customWidth="1"/>
    <col min="10225" max="10227" width="9.140625" style="2" customWidth="1"/>
    <col min="10228" max="10229" width="12.140625" style="2" customWidth="1"/>
    <col min="10230" max="10230" width="8.140625" style="2" customWidth="1"/>
    <col min="10231" max="10232" width="9.28515625" style="2" customWidth="1"/>
    <col min="10233" max="10233" width="12.28515625" style="2" customWidth="1"/>
    <col min="10234" max="10234" width="11.5703125" style="2" customWidth="1"/>
    <col min="10235" max="10236" width="10" style="2" customWidth="1"/>
    <col min="10237" max="10237" width="14" style="2" customWidth="1"/>
    <col min="10238" max="10238" width="16.7109375" style="2" customWidth="1"/>
    <col min="10239" max="10239" width="14" style="2" customWidth="1"/>
    <col min="10240" max="10240" width="8.7109375" style="2" customWidth="1"/>
    <col min="10241" max="10241" width="12.5703125" style="2" customWidth="1"/>
    <col min="10242" max="10243" width="12.42578125" style="2" customWidth="1"/>
    <col min="10244" max="10244" width="0.140625" style="2" customWidth="1"/>
    <col min="10245" max="10245" width="0" style="2" hidden="1" customWidth="1"/>
    <col min="10246" max="10246" width="12.5703125" style="2" customWidth="1"/>
    <col min="10247" max="10247" width="11.85546875" style="2" customWidth="1"/>
    <col min="10248" max="10248" width="12.7109375" style="2" customWidth="1"/>
    <col min="10249" max="10250" width="10.42578125" style="2" customWidth="1"/>
    <col min="10251" max="10251" width="12.140625" style="2" customWidth="1"/>
    <col min="10252" max="10254" width="0" style="2" hidden="1" customWidth="1"/>
    <col min="10255" max="10255" width="13.140625" style="2" customWidth="1"/>
    <col min="10256" max="10257" width="11.42578125" style="2"/>
    <col min="10258" max="10258" width="12.85546875" style="2" customWidth="1"/>
    <col min="10259" max="10259" width="10.42578125" style="2" customWidth="1"/>
    <col min="10260" max="10260" width="11.7109375" style="2" customWidth="1"/>
    <col min="10261" max="10261" width="13.42578125" style="2" customWidth="1"/>
    <col min="10262" max="10262" width="12.85546875" style="2" customWidth="1"/>
    <col min="10263" max="10263" width="13.28515625" style="2" customWidth="1"/>
    <col min="10264" max="10264" width="15.28515625" style="2" customWidth="1"/>
    <col min="10265" max="10471" width="11.42578125" style="2"/>
    <col min="10472" max="10472" width="11.7109375" style="2" customWidth="1"/>
    <col min="10473" max="10473" width="11.140625" style="2" customWidth="1"/>
    <col min="10474" max="10474" width="13.42578125" style="2" customWidth="1"/>
    <col min="10475" max="10475" width="12.140625" style="2" customWidth="1"/>
    <col min="10476" max="10476" width="11.5703125" style="2" customWidth="1"/>
    <col min="10477" max="10477" width="10.140625" style="2" customWidth="1"/>
    <col min="10478" max="10478" width="10.28515625" style="2" customWidth="1"/>
    <col min="10479" max="10479" width="9.140625" style="2" customWidth="1"/>
    <col min="10480" max="10480" width="9.42578125" style="2" customWidth="1"/>
    <col min="10481" max="10483" width="9.140625" style="2" customWidth="1"/>
    <col min="10484" max="10485" width="12.140625" style="2" customWidth="1"/>
    <col min="10486" max="10486" width="8.140625" style="2" customWidth="1"/>
    <col min="10487" max="10488" width="9.28515625" style="2" customWidth="1"/>
    <col min="10489" max="10489" width="12.28515625" style="2" customWidth="1"/>
    <col min="10490" max="10490" width="11.5703125" style="2" customWidth="1"/>
    <col min="10491" max="10492" width="10" style="2" customWidth="1"/>
    <col min="10493" max="10493" width="14" style="2" customWidth="1"/>
    <col min="10494" max="10494" width="16.7109375" style="2" customWidth="1"/>
    <col min="10495" max="10495" width="14" style="2" customWidth="1"/>
    <col min="10496" max="10496" width="8.7109375" style="2" customWidth="1"/>
    <col min="10497" max="10497" width="12.5703125" style="2" customWidth="1"/>
    <col min="10498" max="10499" width="12.42578125" style="2" customWidth="1"/>
    <col min="10500" max="10500" width="0.140625" style="2" customWidth="1"/>
    <col min="10501" max="10501" width="0" style="2" hidden="1" customWidth="1"/>
    <col min="10502" max="10502" width="12.5703125" style="2" customWidth="1"/>
    <col min="10503" max="10503" width="11.85546875" style="2" customWidth="1"/>
    <col min="10504" max="10504" width="12.7109375" style="2" customWidth="1"/>
    <col min="10505" max="10506" width="10.42578125" style="2" customWidth="1"/>
    <col min="10507" max="10507" width="12.140625" style="2" customWidth="1"/>
    <col min="10508" max="10510" width="0" style="2" hidden="1" customWidth="1"/>
    <col min="10511" max="10511" width="13.140625" style="2" customWidth="1"/>
    <col min="10512" max="10513" width="11.42578125" style="2"/>
    <col min="10514" max="10514" width="12.85546875" style="2" customWidth="1"/>
    <col min="10515" max="10515" width="10.42578125" style="2" customWidth="1"/>
    <col min="10516" max="10516" width="11.7109375" style="2" customWidth="1"/>
    <col min="10517" max="10517" width="13.42578125" style="2" customWidth="1"/>
    <col min="10518" max="10518" width="12.85546875" style="2" customWidth="1"/>
    <col min="10519" max="10519" width="13.28515625" style="2" customWidth="1"/>
    <col min="10520" max="10520" width="15.28515625" style="2" customWidth="1"/>
    <col min="10521" max="10727" width="11.42578125" style="2"/>
    <col min="10728" max="10728" width="11.7109375" style="2" customWidth="1"/>
    <col min="10729" max="10729" width="11.140625" style="2" customWidth="1"/>
    <col min="10730" max="10730" width="13.42578125" style="2" customWidth="1"/>
    <col min="10731" max="10731" width="12.140625" style="2" customWidth="1"/>
    <col min="10732" max="10732" width="11.5703125" style="2" customWidth="1"/>
    <col min="10733" max="10733" width="10.140625" style="2" customWidth="1"/>
    <col min="10734" max="10734" width="10.28515625" style="2" customWidth="1"/>
    <col min="10735" max="10735" width="9.140625" style="2" customWidth="1"/>
    <col min="10736" max="10736" width="9.42578125" style="2" customWidth="1"/>
    <col min="10737" max="10739" width="9.140625" style="2" customWidth="1"/>
    <col min="10740" max="10741" width="12.140625" style="2" customWidth="1"/>
    <col min="10742" max="10742" width="8.140625" style="2" customWidth="1"/>
    <col min="10743" max="10744" width="9.28515625" style="2" customWidth="1"/>
    <col min="10745" max="10745" width="12.28515625" style="2" customWidth="1"/>
    <col min="10746" max="10746" width="11.5703125" style="2" customWidth="1"/>
    <col min="10747" max="10748" width="10" style="2" customWidth="1"/>
    <col min="10749" max="10749" width="14" style="2" customWidth="1"/>
    <col min="10750" max="10750" width="16.7109375" style="2" customWidth="1"/>
    <col min="10751" max="10751" width="14" style="2" customWidth="1"/>
    <col min="10752" max="10752" width="8.7109375" style="2" customWidth="1"/>
    <col min="10753" max="10753" width="12.5703125" style="2" customWidth="1"/>
    <col min="10754" max="10755" width="12.42578125" style="2" customWidth="1"/>
    <col min="10756" max="10756" width="0.140625" style="2" customWidth="1"/>
    <col min="10757" max="10757" width="0" style="2" hidden="1" customWidth="1"/>
    <col min="10758" max="10758" width="12.5703125" style="2" customWidth="1"/>
    <col min="10759" max="10759" width="11.85546875" style="2" customWidth="1"/>
    <col min="10760" max="10760" width="12.7109375" style="2" customWidth="1"/>
    <col min="10761" max="10762" width="10.42578125" style="2" customWidth="1"/>
    <col min="10763" max="10763" width="12.140625" style="2" customWidth="1"/>
    <col min="10764" max="10766" width="0" style="2" hidden="1" customWidth="1"/>
    <col min="10767" max="10767" width="13.140625" style="2" customWidth="1"/>
    <col min="10768" max="10769" width="11.42578125" style="2"/>
    <col min="10770" max="10770" width="12.85546875" style="2" customWidth="1"/>
    <col min="10771" max="10771" width="10.42578125" style="2" customWidth="1"/>
    <col min="10772" max="10772" width="11.7109375" style="2" customWidth="1"/>
    <col min="10773" max="10773" width="13.42578125" style="2" customWidth="1"/>
    <col min="10774" max="10774" width="12.85546875" style="2" customWidth="1"/>
    <col min="10775" max="10775" width="13.28515625" style="2" customWidth="1"/>
    <col min="10776" max="10776" width="15.28515625" style="2" customWidth="1"/>
    <col min="10777" max="10983" width="11.42578125" style="2"/>
    <col min="10984" max="10984" width="11.7109375" style="2" customWidth="1"/>
    <col min="10985" max="10985" width="11.140625" style="2" customWidth="1"/>
    <col min="10986" max="10986" width="13.42578125" style="2" customWidth="1"/>
    <col min="10987" max="10987" width="12.140625" style="2" customWidth="1"/>
    <col min="10988" max="10988" width="11.5703125" style="2" customWidth="1"/>
    <col min="10989" max="10989" width="10.140625" style="2" customWidth="1"/>
    <col min="10990" max="10990" width="10.28515625" style="2" customWidth="1"/>
    <col min="10991" max="10991" width="9.140625" style="2" customWidth="1"/>
    <col min="10992" max="10992" width="9.42578125" style="2" customWidth="1"/>
    <col min="10993" max="10995" width="9.140625" style="2" customWidth="1"/>
    <col min="10996" max="10997" width="12.140625" style="2" customWidth="1"/>
    <col min="10998" max="10998" width="8.140625" style="2" customWidth="1"/>
    <col min="10999" max="11000" width="9.28515625" style="2" customWidth="1"/>
    <col min="11001" max="11001" width="12.28515625" style="2" customWidth="1"/>
    <col min="11002" max="11002" width="11.5703125" style="2" customWidth="1"/>
    <col min="11003" max="11004" width="10" style="2" customWidth="1"/>
    <col min="11005" max="11005" width="14" style="2" customWidth="1"/>
    <col min="11006" max="11006" width="16.7109375" style="2" customWidth="1"/>
    <col min="11007" max="11007" width="14" style="2" customWidth="1"/>
    <col min="11008" max="11008" width="8.7109375" style="2" customWidth="1"/>
    <col min="11009" max="11009" width="12.5703125" style="2" customWidth="1"/>
    <col min="11010" max="11011" width="12.42578125" style="2" customWidth="1"/>
    <col min="11012" max="11012" width="0.140625" style="2" customWidth="1"/>
    <col min="11013" max="11013" width="0" style="2" hidden="1" customWidth="1"/>
    <col min="11014" max="11014" width="12.5703125" style="2" customWidth="1"/>
    <col min="11015" max="11015" width="11.85546875" style="2" customWidth="1"/>
    <col min="11016" max="11016" width="12.7109375" style="2" customWidth="1"/>
    <col min="11017" max="11018" width="10.42578125" style="2" customWidth="1"/>
    <col min="11019" max="11019" width="12.140625" style="2" customWidth="1"/>
    <col min="11020" max="11022" width="0" style="2" hidden="1" customWidth="1"/>
    <col min="11023" max="11023" width="13.140625" style="2" customWidth="1"/>
    <col min="11024" max="11025" width="11.42578125" style="2"/>
    <col min="11026" max="11026" width="12.85546875" style="2" customWidth="1"/>
    <col min="11027" max="11027" width="10.42578125" style="2" customWidth="1"/>
    <col min="11028" max="11028" width="11.7109375" style="2" customWidth="1"/>
    <col min="11029" max="11029" width="13.42578125" style="2" customWidth="1"/>
    <col min="11030" max="11030" width="12.85546875" style="2" customWidth="1"/>
    <col min="11031" max="11031" width="13.28515625" style="2" customWidth="1"/>
    <col min="11032" max="11032" width="15.28515625" style="2" customWidth="1"/>
    <col min="11033" max="11239" width="11.42578125" style="2"/>
    <col min="11240" max="11240" width="11.7109375" style="2" customWidth="1"/>
    <col min="11241" max="11241" width="11.140625" style="2" customWidth="1"/>
    <col min="11242" max="11242" width="13.42578125" style="2" customWidth="1"/>
    <col min="11243" max="11243" width="12.140625" style="2" customWidth="1"/>
    <col min="11244" max="11244" width="11.5703125" style="2" customWidth="1"/>
    <col min="11245" max="11245" width="10.140625" style="2" customWidth="1"/>
    <col min="11246" max="11246" width="10.28515625" style="2" customWidth="1"/>
    <col min="11247" max="11247" width="9.140625" style="2" customWidth="1"/>
    <col min="11248" max="11248" width="9.42578125" style="2" customWidth="1"/>
    <col min="11249" max="11251" width="9.140625" style="2" customWidth="1"/>
    <col min="11252" max="11253" width="12.140625" style="2" customWidth="1"/>
    <col min="11254" max="11254" width="8.140625" style="2" customWidth="1"/>
    <col min="11255" max="11256" width="9.28515625" style="2" customWidth="1"/>
    <col min="11257" max="11257" width="12.28515625" style="2" customWidth="1"/>
    <col min="11258" max="11258" width="11.5703125" style="2" customWidth="1"/>
    <col min="11259" max="11260" width="10" style="2" customWidth="1"/>
    <col min="11261" max="11261" width="14" style="2" customWidth="1"/>
    <col min="11262" max="11262" width="16.7109375" style="2" customWidth="1"/>
    <col min="11263" max="11263" width="14" style="2" customWidth="1"/>
    <col min="11264" max="11264" width="8.7109375" style="2" customWidth="1"/>
    <col min="11265" max="11265" width="12.5703125" style="2" customWidth="1"/>
    <col min="11266" max="11267" width="12.42578125" style="2" customWidth="1"/>
    <col min="11268" max="11268" width="0.140625" style="2" customWidth="1"/>
    <col min="11269" max="11269" width="0" style="2" hidden="1" customWidth="1"/>
    <col min="11270" max="11270" width="12.5703125" style="2" customWidth="1"/>
    <col min="11271" max="11271" width="11.85546875" style="2" customWidth="1"/>
    <col min="11272" max="11272" width="12.7109375" style="2" customWidth="1"/>
    <col min="11273" max="11274" width="10.42578125" style="2" customWidth="1"/>
    <col min="11275" max="11275" width="12.140625" style="2" customWidth="1"/>
    <col min="11276" max="11278" width="0" style="2" hidden="1" customWidth="1"/>
    <col min="11279" max="11279" width="13.140625" style="2" customWidth="1"/>
    <col min="11280" max="11281" width="11.42578125" style="2"/>
    <col min="11282" max="11282" width="12.85546875" style="2" customWidth="1"/>
    <col min="11283" max="11283" width="10.42578125" style="2" customWidth="1"/>
    <col min="11284" max="11284" width="11.7109375" style="2" customWidth="1"/>
    <col min="11285" max="11285" width="13.42578125" style="2" customWidth="1"/>
    <col min="11286" max="11286" width="12.85546875" style="2" customWidth="1"/>
    <col min="11287" max="11287" width="13.28515625" style="2" customWidth="1"/>
    <col min="11288" max="11288" width="15.28515625" style="2" customWidth="1"/>
    <col min="11289" max="11495" width="11.42578125" style="2"/>
    <col min="11496" max="11496" width="11.7109375" style="2" customWidth="1"/>
    <col min="11497" max="11497" width="11.140625" style="2" customWidth="1"/>
    <col min="11498" max="11498" width="13.42578125" style="2" customWidth="1"/>
    <col min="11499" max="11499" width="12.140625" style="2" customWidth="1"/>
    <col min="11500" max="11500" width="11.5703125" style="2" customWidth="1"/>
    <col min="11501" max="11501" width="10.140625" style="2" customWidth="1"/>
    <col min="11502" max="11502" width="10.28515625" style="2" customWidth="1"/>
    <col min="11503" max="11503" width="9.140625" style="2" customWidth="1"/>
    <col min="11504" max="11504" width="9.42578125" style="2" customWidth="1"/>
    <col min="11505" max="11507" width="9.140625" style="2" customWidth="1"/>
    <col min="11508" max="11509" width="12.140625" style="2" customWidth="1"/>
    <col min="11510" max="11510" width="8.140625" style="2" customWidth="1"/>
    <col min="11511" max="11512" width="9.28515625" style="2" customWidth="1"/>
    <col min="11513" max="11513" width="12.28515625" style="2" customWidth="1"/>
    <col min="11514" max="11514" width="11.5703125" style="2" customWidth="1"/>
    <col min="11515" max="11516" width="10" style="2" customWidth="1"/>
    <col min="11517" max="11517" width="14" style="2" customWidth="1"/>
    <col min="11518" max="11518" width="16.7109375" style="2" customWidth="1"/>
    <col min="11519" max="11519" width="14" style="2" customWidth="1"/>
    <col min="11520" max="11520" width="8.7109375" style="2" customWidth="1"/>
    <col min="11521" max="11521" width="12.5703125" style="2" customWidth="1"/>
    <col min="11522" max="11523" width="12.42578125" style="2" customWidth="1"/>
    <col min="11524" max="11524" width="0.140625" style="2" customWidth="1"/>
    <col min="11525" max="11525" width="0" style="2" hidden="1" customWidth="1"/>
    <col min="11526" max="11526" width="12.5703125" style="2" customWidth="1"/>
    <col min="11527" max="11527" width="11.85546875" style="2" customWidth="1"/>
    <col min="11528" max="11528" width="12.7109375" style="2" customWidth="1"/>
    <col min="11529" max="11530" width="10.42578125" style="2" customWidth="1"/>
    <col min="11531" max="11531" width="12.140625" style="2" customWidth="1"/>
    <col min="11532" max="11534" width="0" style="2" hidden="1" customWidth="1"/>
    <col min="11535" max="11535" width="13.140625" style="2" customWidth="1"/>
    <col min="11536" max="11537" width="11.42578125" style="2"/>
    <col min="11538" max="11538" width="12.85546875" style="2" customWidth="1"/>
    <col min="11539" max="11539" width="10.42578125" style="2" customWidth="1"/>
    <col min="11540" max="11540" width="11.7109375" style="2" customWidth="1"/>
    <col min="11541" max="11541" width="13.42578125" style="2" customWidth="1"/>
    <col min="11542" max="11542" width="12.85546875" style="2" customWidth="1"/>
    <col min="11543" max="11543" width="13.28515625" style="2" customWidth="1"/>
    <col min="11544" max="11544" width="15.28515625" style="2" customWidth="1"/>
    <col min="11545" max="11751" width="11.42578125" style="2"/>
    <col min="11752" max="11752" width="11.7109375" style="2" customWidth="1"/>
    <col min="11753" max="11753" width="11.140625" style="2" customWidth="1"/>
    <col min="11754" max="11754" width="13.42578125" style="2" customWidth="1"/>
    <col min="11755" max="11755" width="12.140625" style="2" customWidth="1"/>
    <col min="11756" max="11756" width="11.5703125" style="2" customWidth="1"/>
    <col min="11757" max="11757" width="10.140625" style="2" customWidth="1"/>
    <col min="11758" max="11758" width="10.28515625" style="2" customWidth="1"/>
    <col min="11759" max="11759" width="9.140625" style="2" customWidth="1"/>
    <col min="11760" max="11760" width="9.42578125" style="2" customWidth="1"/>
    <col min="11761" max="11763" width="9.140625" style="2" customWidth="1"/>
    <col min="11764" max="11765" width="12.140625" style="2" customWidth="1"/>
    <col min="11766" max="11766" width="8.140625" style="2" customWidth="1"/>
    <col min="11767" max="11768" width="9.28515625" style="2" customWidth="1"/>
    <col min="11769" max="11769" width="12.28515625" style="2" customWidth="1"/>
    <col min="11770" max="11770" width="11.5703125" style="2" customWidth="1"/>
    <col min="11771" max="11772" width="10" style="2" customWidth="1"/>
    <col min="11773" max="11773" width="14" style="2" customWidth="1"/>
    <col min="11774" max="11774" width="16.7109375" style="2" customWidth="1"/>
    <col min="11775" max="11775" width="14" style="2" customWidth="1"/>
    <col min="11776" max="11776" width="8.7109375" style="2" customWidth="1"/>
    <col min="11777" max="11777" width="12.5703125" style="2" customWidth="1"/>
    <col min="11778" max="11779" width="12.42578125" style="2" customWidth="1"/>
    <col min="11780" max="11780" width="0.140625" style="2" customWidth="1"/>
    <col min="11781" max="11781" width="0" style="2" hidden="1" customWidth="1"/>
    <col min="11782" max="11782" width="12.5703125" style="2" customWidth="1"/>
    <col min="11783" max="11783" width="11.85546875" style="2" customWidth="1"/>
    <col min="11784" max="11784" width="12.7109375" style="2" customWidth="1"/>
    <col min="11785" max="11786" width="10.42578125" style="2" customWidth="1"/>
    <col min="11787" max="11787" width="12.140625" style="2" customWidth="1"/>
    <col min="11788" max="11790" width="0" style="2" hidden="1" customWidth="1"/>
    <col min="11791" max="11791" width="13.140625" style="2" customWidth="1"/>
    <col min="11792" max="11793" width="11.42578125" style="2"/>
    <col min="11794" max="11794" width="12.85546875" style="2" customWidth="1"/>
    <col min="11795" max="11795" width="10.42578125" style="2" customWidth="1"/>
    <col min="11796" max="11796" width="11.7109375" style="2" customWidth="1"/>
    <col min="11797" max="11797" width="13.42578125" style="2" customWidth="1"/>
    <col min="11798" max="11798" width="12.85546875" style="2" customWidth="1"/>
    <col min="11799" max="11799" width="13.28515625" style="2" customWidth="1"/>
    <col min="11800" max="11800" width="15.28515625" style="2" customWidth="1"/>
    <col min="11801" max="12007" width="11.42578125" style="2"/>
    <col min="12008" max="12008" width="11.7109375" style="2" customWidth="1"/>
    <col min="12009" max="12009" width="11.140625" style="2" customWidth="1"/>
    <col min="12010" max="12010" width="13.42578125" style="2" customWidth="1"/>
    <col min="12011" max="12011" width="12.140625" style="2" customWidth="1"/>
    <col min="12012" max="12012" width="11.5703125" style="2" customWidth="1"/>
    <col min="12013" max="12013" width="10.140625" style="2" customWidth="1"/>
    <col min="12014" max="12014" width="10.28515625" style="2" customWidth="1"/>
    <col min="12015" max="12015" width="9.140625" style="2" customWidth="1"/>
    <col min="12016" max="12016" width="9.42578125" style="2" customWidth="1"/>
    <col min="12017" max="12019" width="9.140625" style="2" customWidth="1"/>
    <col min="12020" max="12021" width="12.140625" style="2" customWidth="1"/>
    <col min="12022" max="12022" width="8.140625" style="2" customWidth="1"/>
    <col min="12023" max="12024" width="9.28515625" style="2" customWidth="1"/>
    <col min="12025" max="12025" width="12.28515625" style="2" customWidth="1"/>
    <col min="12026" max="12026" width="11.5703125" style="2" customWidth="1"/>
    <col min="12027" max="12028" width="10" style="2" customWidth="1"/>
    <col min="12029" max="12029" width="14" style="2" customWidth="1"/>
    <col min="12030" max="12030" width="16.7109375" style="2" customWidth="1"/>
    <col min="12031" max="12031" width="14" style="2" customWidth="1"/>
    <col min="12032" max="12032" width="8.7109375" style="2" customWidth="1"/>
    <col min="12033" max="12033" width="12.5703125" style="2" customWidth="1"/>
    <col min="12034" max="12035" width="12.42578125" style="2" customWidth="1"/>
    <col min="12036" max="12036" width="0.140625" style="2" customWidth="1"/>
    <col min="12037" max="12037" width="0" style="2" hidden="1" customWidth="1"/>
    <col min="12038" max="12038" width="12.5703125" style="2" customWidth="1"/>
    <col min="12039" max="12039" width="11.85546875" style="2" customWidth="1"/>
    <col min="12040" max="12040" width="12.7109375" style="2" customWidth="1"/>
    <col min="12041" max="12042" width="10.42578125" style="2" customWidth="1"/>
    <col min="12043" max="12043" width="12.140625" style="2" customWidth="1"/>
    <col min="12044" max="12046" width="0" style="2" hidden="1" customWidth="1"/>
    <col min="12047" max="12047" width="13.140625" style="2" customWidth="1"/>
    <col min="12048" max="12049" width="11.42578125" style="2"/>
    <col min="12050" max="12050" width="12.85546875" style="2" customWidth="1"/>
    <col min="12051" max="12051" width="10.42578125" style="2" customWidth="1"/>
    <col min="12052" max="12052" width="11.7109375" style="2" customWidth="1"/>
    <col min="12053" max="12053" width="13.42578125" style="2" customWidth="1"/>
    <col min="12054" max="12054" width="12.85546875" style="2" customWidth="1"/>
    <col min="12055" max="12055" width="13.28515625" style="2" customWidth="1"/>
    <col min="12056" max="12056" width="15.28515625" style="2" customWidth="1"/>
    <col min="12057" max="12263" width="11.42578125" style="2"/>
    <col min="12264" max="12264" width="11.7109375" style="2" customWidth="1"/>
    <col min="12265" max="12265" width="11.140625" style="2" customWidth="1"/>
    <col min="12266" max="12266" width="13.42578125" style="2" customWidth="1"/>
    <col min="12267" max="12267" width="12.140625" style="2" customWidth="1"/>
    <col min="12268" max="12268" width="11.5703125" style="2" customWidth="1"/>
    <col min="12269" max="12269" width="10.140625" style="2" customWidth="1"/>
    <col min="12270" max="12270" width="10.28515625" style="2" customWidth="1"/>
    <col min="12271" max="12271" width="9.140625" style="2" customWidth="1"/>
    <col min="12272" max="12272" width="9.42578125" style="2" customWidth="1"/>
    <col min="12273" max="12275" width="9.140625" style="2" customWidth="1"/>
    <col min="12276" max="12277" width="12.140625" style="2" customWidth="1"/>
    <col min="12278" max="12278" width="8.140625" style="2" customWidth="1"/>
    <col min="12279" max="12280" width="9.28515625" style="2" customWidth="1"/>
    <col min="12281" max="12281" width="12.28515625" style="2" customWidth="1"/>
    <col min="12282" max="12282" width="11.5703125" style="2" customWidth="1"/>
    <col min="12283" max="12284" width="10" style="2" customWidth="1"/>
    <col min="12285" max="12285" width="14" style="2" customWidth="1"/>
    <col min="12286" max="12286" width="16.7109375" style="2" customWidth="1"/>
    <col min="12287" max="12287" width="14" style="2" customWidth="1"/>
    <col min="12288" max="12288" width="8.7109375" style="2" customWidth="1"/>
    <col min="12289" max="12289" width="12.5703125" style="2" customWidth="1"/>
    <col min="12290" max="12291" width="12.42578125" style="2" customWidth="1"/>
    <col min="12292" max="12292" width="0.140625" style="2" customWidth="1"/>
    <col min="12293" max="12293" width="0" style="2" hidden="1" customWidth="1"/>
    <col min="12294" max="12294" width="12.5703125" style="2" customWidth="1"/>
    <col min="12295" max="12295" width="11.85546875" style="2" customWidth="1"/>
    <col min="12296" max="12296" width="12.7109375" style="2" customWidth="1"/>
    <col min="12297" max="12298" width="10.42578125" style="2" customWidth="1"/>
    <col min="12299" max="12299" width="12.140625" style="2" customWidth="1"/>
    <col min="12300" max="12302" width="0" style="2" hidden="1" customWidth="1"/>
    <col min="12303" max="12303" width="13.140625" style="2" customWidth="1"/>
    <col min="12304" max="12305" width="11.42578125" style="2"/>
    <col min="12306" max="12306" width="12.85546875" style="2" customWidth="1"/>
    <col min="12307" max="12307" width="10.42578125" style="2" customWidth="1"/>
    <col min="12308" max="12308" width="11.7109375" style="2" customWidth="1"/>
    <col min="12309" max="12309" width="13.42578125" style="2" customWidth="1"/>
    <col min="12310" max="12310" width="12.85546875" style="2" customWidth="1"/>
    <col min="12311" max="12311" width="13.28515625" style="2" customWidth="1"/>
    <col min="12312" max="12312" width="15.28515625" style="2" customWidth="1"/>
    <col min="12313" max="12519" width="11.42578125" style="2"/>
    <col min="12520" max="12520" width="11.7109375" style="2" customWidth="1"/>
    <col min="12521" max="12521" width="11.140625" style="2" customWidth="1"/>
    <col min="12522" max="12522" width="13.42578125" style="2" customWidth="1"/>
    <col min="12523" max="12523" width="12.140625" style="2" customWidth="1"/>
    <col min="12524" max="12524" width="11.5703125" style="2" customWidth="1"/>
    <col min="12525" max="12525" width="10.140625" style="2" customWidth="1"/>
    <col min="12526" max="12526" width="10.28515625" style="2" customWidth="1"/>
    <col min="12527" max="12527" width="9.140625" style="2" customWidth="1"/>
    <col min="12528" max="12528" width="9.42578125" style="2" customWidth="1"/>
    <col min="12529" max="12531" width="9.140625" style="2" customWidth="1"/>
    <col min="12532" max="12533" width="12.140625" style="2" customWidth="1"/>
    <col min="12534" max="12534" width="8.140625" style="2" customWidth="1"/>
    <col min="12535" max="12536" width="9.28515625" style="2" customWidth="1"/>
    <col min="12537" max="12537" width="12.28515625" style="2" customWidth="1"/>
    <col min="12538" max="12538" width="11.5703125" style="2" customWidth="1"/>
    <col min="12539" max="12540" width="10" style="2" customWidth="1"/>
    <col min="12541" max="12541" width="14" style="2" customWidth="1"/>
    <col min="12542" max="12542" width="16.7109375" style="2" customWidth="1"/>
    <col min="12543" max="12543" width="14" style="2" customWidth="1"/>
    <col min="12544" max="12544" width="8.7109375" style="2" customWidth="1"/>
    <col min="12545" max="12545" width="12.5703125" style="2" customWidth="1"/>
    <col min="12546" max="12547" width="12.42578125" style="2" customWidth="1"/>
    <col min="12548" max="12548" width="0.140625" style="2" customWidth="1"/>
    <col min="12549" max="12549" width="0" style="2" hidden="1" customWidth="1"/>
    <col min="12550" max="12550" width="12.5703125" style="2" customWidth="1"/>
    <col min="12551" max="12551" width="11.85546875" style="2" customWidth="1"/>
    <col min="12552" max="12552" width="12.7109375" style="2" customWidth="1"/>
    <col min="12553" max="12554" width="10.42578125" style="2" customWidth="1"/>
    <col min="12555" max="12555" width="12.140625" style="2" customWidth="1"/>
    <col min="12556" max="12558" width="0" style="2" hidden="1" customWidth="1"/>
    <col min="12559" max="12559" width="13.140625" style="2" customWidth="1"/>
    <col min="12560" max="12561" width="11.42578125" style="2"/>
    <col min="12562" max="12562" width="12.85546875" style="2" customWidth="1"/>
    <col min="12563" max="12563" width="10.42578125" style="2" customWidth="1"/>
    <col min="12564" max="12564" width="11.7109375" style="2" customWidth="1"/>
    <col min="12565" max="12565" width="13.42578125" style="2" customWidth="1"/>
    <col min="12566" max="12566" width="12.85546875" style="2" customWidth="1"/>
    <col min="12567" max="12567" width="13.28515625" style="2" customWidth="1"/>
    <col min="12568" max="12568" width="15.28515625" style="2" customWidth="1"/>
    <col min="12569" max="12775" width="11.42578125" style="2"/>
    <col min="12776" max="12776" width="11.7109375" style="2" customWidth="1"/>
    <col min="12777" max="12777" width="11.140625" style="2" customWidth="1"/>
    <col min="12778" max="12778" width="13.42578125" style="2" customWidth="1"/>
    <col min="12779" max="12779" width="12.140625" style="2" customWidth="1"/>
    <col min="12780" max="12780" width="11.5703125" style="2" customWidth="1"/>
    <col min="12781" max="12781" width="10.140625" style="2" customWidth="1"/>
    <col min="12782" max="12782" width="10.28515625" style="2" customWidth="1"/>
    <col min="12783" max="12783" width="9.140625" style="2" customWidth="1"/>
    <col min="12784" max="12784" width="9.42578125" style="2" customWidth="1"/>
    <col min="12785" max="12787" width="9.140625" style="2" customWidth="1"/>
    <col min="12788" max="12789" width="12.140625" style="2" customWidth="1"/>
    <col min="12790" max="12790" width="8.140625" style="2" customWidth="1"/>
    <col min="12791" max="12792" width="9.28515625" style="2" customWidth="1"/>
    <col min="12793" max="12793" width="12.28515625" style="2" customWidth="1"/>
    <col min="12794" max="12794" width="11.5703125" style="2" customWidth="1"/>
    <col min="12795" max="12796" width="10" style="2" customWidth="1"/>
    <col min="12797" max="12797" width="14" style="2" customWidth="1"/>
    <col min="12798" max="12798" width="16.7109375" style="2" customWidth="1"/>
    <col min="12799" max="12799" width="14" style="2" customWidth="1"/>
    <col min="12800" max="12800" width="8.7109375" style="2" customWidth="1"/>
    <col min="12801" max="12801" width="12.5703125" style="2" customWidth="1"/>
    <col min="12802" max="12803" width="12.42578125" style="2" customWidth="1"/>
    <col min="12804" max="12804" width="0.140625" style="2" customWidth="1"/>
    <col min="12805" max="12805" width="0" style="2" hidden="1" customWidth="1"/>
    <col min="12806" max="12806" width="12.5703125" style="2" customWidth="1"/>
    <col min="12807" max="12807" width="11.85546875" style="2" customWidth="1"/>
    <col min="12808" max="12808" width="12.7109375" style="2" customWidth="1"/>
    <col min="12809" max="12810" width="10.42578125" style="2" customWidth="1"/>
    <col min="12811" max="12811" width="12.140625" style="2" customWidth="1"/>
    <col min="12812" max="12814" width="0" style="2" hidden="1" customWidth="1"/>
    <col min="12815" max="12815" width="13.140625" style="2" customWidth="1"/>
    <col min="12816" max="12817" width="11.42578125" style="2"/>
    <col min="12818" max="12818" width="12.85546875" style="2" customWidth="1"/>
    <col min="12819" max="12819" width="10.42578125" style="2" customWidth="1"/>
    <col min="12820" max="12820" width="11.7109375" style="2" customWidth="1"/>
    <col min="12821" max="12821" width="13.42578125" style="2" customWidth="1"/>
    <col min="12822" max="12822" width="12.85546875" style="2" customWidth="1"/>
    <col min="12823" max="12823" width="13.28515625" style="2" customWidth="1"/>
    <col min="12824" max="12824" width="15.28515625" style="2" customWidth="1"/>
    <col min="12825" max="13031" width="11.42578125" style="2"/>
    <col min="13032" max="13032" width="11.7109375" style="2" customWidth="1"/>
    <col min="13033" max="13033" width="11.140625" style="2" customWidth="1"/>
    <col min="13034" max="13034" width="13.42578125" style="2" customWidth="1"/>
    <col min="13035" max="13035" width="12.140625" style="2" customWidth="1"/>
    <col min="13036" max="13036" width="11.5703125" style="2" customWidth="1"/>
    <col min="13037" max="13037" width="10.140625" style="2" customWidth="1"/>
    <col min="13038" max="13038" width="10.28515625" style="2" customWidth="1"/>
    <col min="13039" max="13039" width="9.140625" style="2" customWidth="1"/>
    <col min="13040" max="13040" width="9.42578125" style="2" customWidth="1"/>
    <col min="13041" max="13043" width="9.140625" style="2" customWidth="1"/>
    <col min="13044" max="13045" width="12.140625" style="2" customWidth="1"/>
    <col min="13046" max="13046" width="8.140625" style="2" customWidth="1"/>
    <col min="13047" max="13048" width="9.28515625" style="2" customWidth="1"/>
    <col min="13049" max="13049" width="12.28515625" style="2" customWidth="1"/>
    <col min="13050" max="13050" width="11.5703125" style="2" customWidth="1"/>
    <col min="13051" max="13052" width="10" style="2" customWidth="1"/>
    <col min="13053" max="13053" width="14" style="2" customWidth="1"/>
    <col min="13054" max="13054" width="16.7109375" style="2" customWidth="1"/>
    <col min="13055" max="13055" width="14" style="2" customWidth="1"/>
    <col min="13056" max="13056" width="8.7109375" style="2" customWidth="1"/>
    <col min="13057" max="13057" width="12.5703125" style="2" customWidth="1"/>
    <col min="13058" max="13059" width="12.42578125" style="2" customWidth="1"/>
    <col min="13060" max="13060" width="0.140625" style="2" customWidth="1"/>
    <col min="13061" max="13061" width="0" style="2" hidden="1" customWidth="1"/>
    <col min="13062" max="13062" width="12.5703125" style="2" customWidth="1"/>
    <col min="13063" max="13063" width="11.85546875" style="2" customWidth="1"/>
    <col min="13064" max="13064" width="12.7109375" style="2" customWidth="1"/>
    <col min="13065" max="13066" width="10.42578125" style="2" customWidth="1"/>
    <col min="13067" max="13067" width="12.140625" style="2" customWidth="1"/>
    <col min="13068" max="13070" width="0" style="2" hidden="1" customWidth="1"/>
    <col min="13071" max="13071" width="13.140625" style="2" customWidth="1"/>
    <col min="13072" max="13073" width="11.42578125" style="2"/>
    <col min="13074" max="13074" width="12.85546875" style="2" customWidth="1"/>
    <col min="13075" max="13075" width="10.42578125" style="2" customWidth="1"/>
    <col min="13076" max="13076" width="11.7109375" style="2" customWidth="1"/>
    <col min="13077" max="13077" width="13.42578125" style="2" customWidth="1"/>
    <col min="13078" max="13078" width="12.85546875" style="2" customWidth="1"/>
    <col min="13079" max="13079" width="13.28515625" style="2" customWidth="1"/>
    <col min="13080" max="13080" width="15.28515625" style="2" customWidth="1"/>
    <col min="13081" max="13287" width="11.42578125" style="2"/>
    <col min="13288" max="13288" width="11.7109375" style="2" customWidth="1"/>
    <col min="13289" max="13289" width="11.140625" style="2" customWidth="1"/>
    <col min="13290" max="13290" width="13.42578125" style="2" customWidth="1"/>
    <col min="13291" max="13291" width="12.140625" style="2" customWidth="1"/>
    <col min="13292" max="13292" width="11.5703125" style="2" customWidth="1"/>
    <col min="13293" max="13293" width="10.140625" style="2" customWidth="1"/>
    <col min="13294" max="13294" width="10.28515625" style="2" customWidth="1"/>
    <col min="13295" max="13295" width="9.140625" style="2" customWidth="1"/>
    <col min="13296" max="13296" width="9.42578125" style="2" customWidth="1"/>
    <col min="13297" max="13299" width="9.140625" style="2" customWidth="1"/>
    <col min="13300" max="13301" width="12.140625" style="2" customWidth="1"/>
    <col min="13302" max="13302" width="8.140625" style="2" customWidth="1"/>
    <col min="13303" max="13304" width="9.28515625" style="2" customWidth="1"/>
    <col min="13305" max="13305" width="12.28515625" style="2" customWidth="1"/>
    <col min="13306" max="13306" width="11.5703125" style="2" customWidth="1"/>
    <col min="13307" max="13308" width="10" style="2" customWidth="1"/>
    <col min="13309" max="13309" width="14" style="2" customWidth="1"/>
    <col min="13310" max="13310" width="16.7109375" style="2" customWidth="1"/>
    <col min="13311" max="13311" width="14" style="2" customWidth="1"/>
    <col min="13312" max="13312" width="8.7109375" style="2" customWidth="1"/>
    <col min="13313" max="13313" width="12.5703125" style="2" customWidth="1"/>
    <col min="13314" max="13315" width="12.42578125" style="2" customWidth="1"/>
    <col min="13316" max="13316" width="0.140625" style="2" customWidth="1"/>
    <col min="13317" max="13317" width="0" style="2" hidden="1" customWidth="1"/>
    <col min="13318" max="13318" width="12.5703125" style="2" customWidth="1"/>
    <col min="13319" max="13319" width="11.85546875" style="2" customWidth="1"/>
    <col min="13320" max="13320" width="12.7109375" style="2" customWidth="1"/>
    <col min="13321" max="13322" width="10.42578125" style="2" customWidth="1"/>
    <col min="13323" max="13323" width="12.140625" style="2" customWidth="1"/>
    <col min="13324" max="13326" width="0" style="2" hidden="1" customWidth="1"/>
    <col min="13327" max="13327" width="13.140625" style="2" customWidth="1"/>
    <col min="13328" max="13329" width="11.42578125" style="2"/>
    <col min="13330" max="13330" width="12.85546875" style="2" customWidth="1"/>
    <col min="13331" max="13331" width="10.42578125" style="2" customWidth="1"/>
    <col min="13332" max="13332" width="11.7109375" style="2" customWidth="1"/>
    <col min="13333" max="13333" width="13.42578125" style="2" customWidth="1"/>
    <col min="13334" max="13334" width="12.85546875" style="2" customWidth="1"/>
    <col min="13335" max="13335" width="13.28515625" style="2" customWidth="1"/>
    <col min="13336" max="13336" width="15.28515625" style="2" customWidth="1"/>
    <col min="13337" max="13543" width="11.42578125" style="2"/>
    <col min="13544" max="13544" width="11.7109375" style="2" customWidth="1"/>
    <col min="13545" max="13545" width="11.140625" style="2" customWidth="1"/>
    <col min="13546" max="13546" width="13.42578125" style="2" customWidth="1"/>
    <col min="13547" max="13547" width="12.140625" style="2" customWidth="1"/>
    <col min="13548" max="13548" width="11.5703125" style="2" customWidth="1"/>
    <col min="13549" max="13549" width="10.140625" style="2" customWidth="1"/>
    <col min="13550" max="13550" width="10.28515625" style="2" customWidth="1"/>
    <col min="13551" max="13551" width="9.140625" style="2" customWidth="1"/>
    <col min="13552" max="13552" width="9.42578125" style="2" customWidth="1"/>
    <col min="13553" max="13555" width="9.140625" style="2" customWidth="1"/>
    <col min="13556" max="13557" width="12.140625" style="2" customWidth="1"/>
    <col min="13558" max="13558" width="8.140625" style="2" customWidth="1"/>
    <col min="13559" max="13560" width="9.28515625" style="2" customWidth="1"/>
    <col min="13561" max="13561" width="12.28515625" style="2" customWidth="1"/>
    <col min="13562" max="13562" width="11.5703125" style="2" customWidth="1"/>
    <col min="13563" max="13564" width="10" style="2" customWidth="1"/>
    <col min="13565" max="13565" width="14" style="2" customWidth="1"/>
    <col min="13566" max="13566" width="16.7109375" style="2" customWidth="1"/>
    <col min="13567" max="13567" width="14" style="2" customWidth="1"/>
    <col min="13568" max="13568" width="8.7109375" style="2" customWidth="1"/>
    <col min="13569" max="13569" width="12.5703125" style="2" customWidth="1"/>
    <col min="13570" max="13571" width="12.42578125" style="2" customWidth="1"/>
    <col min="13572" max="13572" width="0.140625" style="2" customWidth="1"/>
    <col min="13573" max="13573" width="0" style="2" hidden="1" customWidth="1"/>
    <col min="13574" max="13574" width="12.5703125" style="2" customWidth="1"/>
    <col min="13575" max="13575" width="11.85546875" style="2" customWidth="1"/>
    <col min="13576" max="13576" width="12.7109375" style="2" customWidth="1"/>
    <col min="13577" max="13578" width="10.42578125" style="2" customWidth="1"/>
    <col min="13579" max="13579" width="12.140625" style="2" customWidth="1"/>
    <col min="13580" max="13582" width="0" style="2" hidden="1" customWidth="1"/>
    <col min="13583" max="13583" width="13.140625" style="2" customWidth="1"/>
    <col min="13584" max="13585" width="11.42578125" style="2"/>
    <col min="13586" max="13586" width="12.85546875" style="2" customWidth="1"/>
    <col min="13587" max="13587" width="10.42578125" style="2" customWidth="1"/>
    <col min="13588" max="13588" width="11.7109375" style="2" customWidth="1"/>
    <col min="13589" max="13589" width="13.42578125" style="2" customWidth="1"/>
    <col min="13590" max="13590" width="12.85546875" style="2" customWidth="1"/>
    <col min="13591" max="13591" width="13.28515625" style="2" customWidth="1"/>
    <col min="13592" max="13592" width="15.28515625" style="2" customWidth="1"/>
    <col min="13593" max="13799" width="11.42578125" style="2"/>
    <col min="13800" max="13800" width="11.7109375" style="2" customWidth="1"/>
    <col min="13801" max="13801" width="11.140625" style="2" customWidth="1"/>
    <col min="13802" max="13802" width="13.42578125" style="2" customWidth="1"/>
    <col min="13803" max="13803" width="12.140625" style="2" customWidth="1"/>
    <col min="13804" max="13804" width="11.5703125" style="2" customWidth="1"/>
    <col min="13805" max="13805" width="10.140625" style="2" customWidth="1"/>
    <col min="13806" max="13806" width="10.28515625" style="2" customWidth="1"/>
    <col min="13807" max="13807" width="9.140625" style="2" customWidth="1"/>
    <col min="13808" max="13808" width="9.42578125" style="2" customWidth="1"/>
    <col min="13809" max="13811" width="9.140625" style="2" customWidth="1"/>
    <col min="13812" max="13813" width="12.140625" style="2" customWidth="1"/>
    <col min="13814" max="13814" width="8.140625" style="2" customWidth="1"/>
    <col min="13815" max="13816" width="9.28515625" style="2" customWidth="1"/>
    <col min="13817" max="13817" width="12.28515625" style="2" customWidth="1"/>
    <col min="13818" max="13818" width="11.5703125" style="2" customWidth="1"/>
    <col min="13819" max="13820" width="10" style="2" customWidth="1"/>
    <col min="13821" max="13821" width="14" style="2" customWidth="1"/>
    <col min="13822" max="13822" width="16.7109375" style="2" customWidth="1"/>
    <col min="13823" max="13823" width="14" style="2" customWidth="1"/>
    <col min="13824" max="13824" width="8.7109375" style="2" customWidth="1"/>
    <col min="13825" max="13825" width="12.5703125" style="2" customWidth="1"/>
    <col min="13826" max="13827" width="12.42578125" style="2" customWidth="1"/>
    <col min="13828" max="13828" width="0.140625" style="2" customWidth="1"/>
    <col min="13829" max="13829" width="0" style="2" hidden="1" customWidth="1"/>
    <col min="13830" max="13830" width="12.5703125" style="2" customWidth="1"/>
    <col min="13831" max="13831" width="11.85546875" style="2" customWidth="1"/>
    <col min="13832" max="13832" width="12.7109375" style="2" customWidth="1"/>
    <col min="13833" max="13834" width="10.42578125" style="2" customWidth="1"/>
    <col min="13835" max="13835" width="12.140625" style="2" customWidth="1"/>
    <col min="13836" max="13838" width="0" style="2" hidden="1" customWidth="1"/>
    <col min="13839" max="13839" width="13.140625" style="2" customWidth="1"/>
    <col min="13840" max="13841" width="11.42578125" style="2"/>
    <col min="13842" max="13842" width="12.85546875" style="2" customWidth="1"/>
    <col min="13843" max="13843" width="10.42578125" style="2" customWidth="1"/>
    <col min="13844" max="13844" width="11.7109375" style="2" customWidth="1"/>
    <col min="13845" max="13845" width="13.42578125" style="2" customWidth="1"/>
    <col min="13846" max="13846" width="12.85546875" style="2" customWidth="1"/>
    <col min="13847" max="13847" width="13.28515625" style="2" customWidth="1"/>
    <col min="13848" max="13848" width="15.28515625" style="2" customWidth="1"/>
    <col min="13849" max="14055" width="11.42578125" style="2"/>
    <col min="14056" max="14056" width="11.7109375" style="2" customWidth="1"/>
    <col min="14057" max="14057" width="11.140625" style="2" customWidth="1"/>
    <col min="14058" max="14058" width="13.42578125" style="2" customWidth="1"/>
    <col min="14059" max="14059" width="12.140625" style="2" customWidth="1"/>
    <col min="14060" max="14060" width="11.5703125" style="2" customWidth="1"/>
    <col min="14061" max="14061" width="10.140625" style="2" customWidth="1"/>
    <col min="14062" max="14062" width="10.28515625" style="2" customWidth="1"/>
    <col min="14063" max="14063" width="9.140625" style="2" customWidth="1"/>
    <col min="14064" max="14064" width="9.42578125" style="2" customWidth="1"/>
    <col min="14065" max="14067" width="9.140625" style="2" customWidth="1"/>
    <col min="14068" max="14069" width="12.140625" style="2" customWidth="1"/>
    <col min="14070" max="14070" width="8.140625" style="2" customWidth="1"/>
    <col min="14071" max="14072" width="9.28515625" style="2" customWidth="1"/>
    <col min="14073" max="14073" width="12.28515625" style="2" customWidth="1"/>
    <col min="14074" max="14074" width="11.5703125" style="2" customWidth="1"/>
    <col min="14075" max="14076" width="10" style="2" customWidth="1"/>
    <col min="14077" max="14077" width="14" style="2" customWidth="1"/>
    <col min="14078" max="14078" width="16.7109375" style="2" customWidth="1"/>
    <col min="14079" max="14079" width="14" style="2" customWidth="1"/>
    <col min="14080" max="14080" width="8.7109375" style="2" customWidth="1"/>
    <col min="14081" max="14081" width="12.5703125" style="2" customWidth="1"/>
    <col min="14082" max="14083" width="12.42578125" style="2" customWidth="1"/>
    <col min="14084" max="14084" width="0.140625" style="2" customWidth="1"/>
    <col min="14085" max="14085" width="0" style="2" hidden="1" customWidth="1"/>
    <col min="14086" max="14086" width="12.5703125" style="2" customWidth="1"/>
    <col min="14087" max="14087" width="11.85546875" style="2" customWidth="1"/>
    <col min="14088" max="14088" width="12.7109375" style="2" customWidth="1"/>
    <col min="14089" max="14090" width="10.42578125" style="2" customWidth="1"/>
    <col min="14091" max="14091" width="12.140625" style="2" customWidth="1"/>
    <col min="14092" max="14094" width="0" style="2" hidden="1" customWidth="1"/>
    <col min="14095" max="14095" width="13.140625" style="2" customWidth="1"/>
    <col min="14096" max="14097" width="11.42578125" style="2"/>
    <col min="14098" max="14098" width="12.85546875" style="2" customWidth="1"/>
    <col min="14099" max="14099" width="10.42578125" style="2" customWidth="1"/>
    <col min="14100" max="14100" width="11.7109375" style="2" customWidth="1"/>
    <col min="14101" max="14101" width="13.42578125" style="2" customWidth="1"/>
    <col min="14102" max="14102" width="12.85546875" style="2" customWidth="1"/>
    <col min="14103" max="14103" width="13.28515625" style="2" customWidth="1"/>
    <col min="14104" max="14104" width="15.28515625" style="2" customWidth="1"/>
    <col min="14105" max="14311" width="11.42578125" style="2"/>
    <col min="14312" max="14312" width="11.7109375" style="2" customWidth="1"/>
    <col min="14313" max="14313" width="11.140625" style="2" customWidth="1"/>
    <col min="14314" max="14314" width="13.42578125" style="2" customWidth="1"/>
    <col min="14315" max="14315" width="12.140625" style="2" customWidth="1"/>
    <col min="14316" max="14316" width="11.5703125" style="2" customWidth="1"/>
    <col min="14317" max="14317" width="10.140625" style="2" customWidth="1"/>
    <col min="14318" max="14318" width="10.28515625" style="2" customWidth="1"/>
    <col min="14319" max="14319" width="9.140625" style="2" customWidth="1"/>
    <col min="14320" max="14320" width="9.42578125" style="2" customWidth="1"/>
    <col min="14321" max="14323" width="9.140625" style="2" customWidth="1"/>
    <col min="14324" max="14325" width="12.140625" style="2" customWidth="1"/>
    <col min="14326" max="14326" width="8.140625" style="2" customWidth="1"/>
    <col min="14327" max="14328" width="9.28515625" style="2" customWidth="1"/>
    <col min="14329" max="14329" width="12.28515625" style="2" customWidth="1"/>
    <col min="14330" max="14330" width="11.5703125" style="2" customWidth="1"/>
    <col min="14331" max="14332" width="10" style="2" customWidth="1"/>
    <col min="14333" max="14333" width="14" style="2" customWidth="1"/>
    <col min="14334" max="14334" width="16.7109375" style="2" customWidth="1"/>
    <col min="14335" max="14335" width="14" style="2" customWidth="1"/>
    <col min="14336" max="14336" width="8.7109375" style="2" customWidth="1"/>
    <col min="14337" max="14337" width="12.5703125" style="2" customWidth="1"/>
    <col min="14338" max="14339" width="12.42578125" style="2" customWidth="1"/>
    <col min="14340" max="14340" width="0.140625" style="2" customWidth="1"/>
    <col min="14341" max="14341" width="0" style="2" hidden="1" customWidth="1"/>
    <col min="14342" max="14342" width="12.5703125" style="2" customWidth="1"/>
    <col min="14343" max="14343" width="11.85546875" style="2" customWidth="1"/>
    <col min="14344" max="14344" width="12.7109375" style="2" customWidth="1"/>
    <col min="14345" max="14346" width="10.42578125" style="2" customWidth="1"/>
    <col min="14347" max="14347" width="12.140625" style="2" customWidth="1"/>
    <col min="14348" max="14350" width="0" style="2" hidden="1" customWidth="1"/>
    <col min="14351" max="14351" width="13.140625" style="2" customWidth="1"/>
    <col min="14352" max="14353" width="11.42578125" style="2"/>
    <col min="14354" max="14354" width="12.85546875" style="2" customWidth="1"/>
    <col min="14355" max="14355" width="10.42578125" style="2" customWidth="1"/>
    <col min="14356" max="14356" width="11.7109375" style="2" customWidth="1"/>
    <col min="14357" max="14357" width="13.42578125" style="2" customWidth="1"/>
    <col min="14358" max="14358" width="12.85546875" style="2" customWidth="1"/>
    <col min="14359" max="14359" width="13.28515625" style="2" customWidth="1"/>
    <col min="14360" max="14360" width="15.28515625" style="2" customWidth="1"/>
    <col min="14361" max="14567" width="11.42578125" style="2"/>
    <col min="14568" max="14568" width="11.7109375" style="2" customWidth="1"/>
    <col min="14569" max="14569" width="11.140625" style="2" customWidth="1"/>
    <col min="14570" max="14570" width="13.42578125" style="2" customWidth="1"/>
    <col min="14571" max="14571" width="12.140625" style="2" customWidth="1"/>
    <col min="14572" max="14572" width="11.5703125" style="2" customWidth="1"/>
    <col min="14573" max="14573" width="10.140625" style="2" customWidth="1"/>
    <col min="14574" max="14574" width="10.28515625" style="2" customWidth="1"/>
    <col min="14575" max="14575" width="9.140625" style="2" customWidth="1"/>
    <col min="14576" max="14576" width="9.42578125" style="2" customWidth="1"/>
    <col min="14577" max="14579" width="9.140625" style="2" customWidth="1"/>
    <col min="14580" max="14581" width="12.140625" style="2" customWidth="1"/>
    <col min="14582" max="14582" width="8.140625" style="2" customWidth="1"/>
    <col min="14583" max="14584" width="9.28515625" style="2" customWidth="1"/>
    <col min="14585" max="14585" width="12.28515625" style="2" customWidth="1"/>
    <col min="14586" max="14586" width="11.5703125" style="2" customWidth="1"/>
    <col min="14587" max="14588" width="10" style="2" customWidth="1"/>
    <col min="14589" max="14589" width="14" style="2" customWidth="1"/>
    <col min="14590" max="14590" width="16.7109375" style="2" customWidth="1"/>
    <col min="14591" max="14591" width="14" style="2" customWidth="1"/>
    <col min="14592" max="14592" width="8.7109375" style="2" customWidth="1"/>
    <col min="14593" max="14593" width="12.5703125" style="2" customWidth="1"/>
    <col min="14594" max="14595" width="12.42578125" style="2" customWidth="1"/>
    <col min="14596" max="14596" width="0.140625" style="2" customWidth="1"/>
    <col min="14597" max="14597" width="0" style="2" hidden="1" customWidth="1"/>
    <col min="14598" max="14598" width="12.5703125" style="2" customWidth="1"/>
    <col min="14599" max="14599" width="11.85546875" style="2" customWidth="1"/>
    <col min="14600" max="14600" width="12.7109375" style="2" customWidth="1"/>
    <col min="14601" max="14602" width="10.42578125" style="2" customWidth="1"/>
    <col min="14603" max="14603" width="12.140625" style="2" customWidth="1"/>
    <col min="14604" max="14606" width="0" style="2" hidden="1" customWidth="1"/>
    <col min="14607" max="14607" width="13.140625" style="2" customWidth="1"/>
    <col min="14608" max="14609" width="11.42578125" style="2"/>
    <col min="14610" max="14610" width="12.85546875" style="2" customWidth="1"/>
    <col min="14611" max="14611" width="10.42578125" style="2" customWidth="1"/>
    <col min="14612" max="14612" width="11.7109375" style="2" customWidth="1"/>
    <col min="14613" max="14613" width="13.42578125" style="2" customWidth="1"/>
    <col min="14614" max="14614" width="12.85546875" style="2" customWidth="1"/>
    <col min="14615" max="14615" width="13.28515625" style="2" customWidth="1"/>
    <col min="14616" max="14616" width="15.28515625" style="2" customWidth="1"/>
    <col min="14617" max="14823" width="11.42578125" style="2"/>
    <col min="14824" max="14824" width="11.7109375" style="2" customWidth="1"/>
    <col min="14825" max="14825" width="11.140625" style="2" customWidth="1"/>
    <col min="14826" max="14826" width="13.42578125" style="2" customWidth="1"/>
    <col min="14827" max="14827" width="12.140625" style="2" customWidth="1"/>
    <col min="14828" max="14828" width="11.5703125" style="2" customWidth="1"/>
    <col min="14829" max="14829" width="10.140625" style="2" customWidth="1"/>
    <col min="14830" max="14830" width="10.28515625" style="2" customWidth="1"/>
    <col min="14831" max="14831" width="9.140625" style="2" customWidth="1"/>
    <col min="14832" max="14832" width="9.42578125" style="2" customWidth="1"/>
    <col min="14833" max="14835" width="9.140625" style="2" customWidth="1"/>
    <col min="14836" max="14837" width="12.140625" style="2" customWidth="1"/>
    <col min="14838" max="14838" width="8.140625" style="2" customWidth="1"/>
    <col min="14839" max="14840" width="9.28515625" style="2" customWidth="1"/>
    <col min="14841" max="14841" width="12.28515625" style="2" customWidth="1"/>
    <col min="14842" max="14842" width="11.5703125" style="2" customWidth="1"/>
    <col min="14843" max="14844" width="10" style="2" customWidth="1"/>
    <col min="14845" max="14845" width="14" style="2" customWidth="1"/>
    <col min="14846" max="14846" width="16.7109375" style="2" customWidth="1"/>
    <col min="14847" max="14847" width="14" style="2" customWidth="1"/>
    <col min="14848" max="14848" width="8.7109375" style="2" customWidth="1"/>
    <col min="14849" max="14849" width="12.5703125" style="2" customWidth="1"/>
    <col min="14850" max="14851" width="12.42578125" style="2" customWidth="1"/>
    <col min="14852" max="14852" width="0.140625" style="2" customWidth="1"/>
    <col min="14853" max="14853" width="0" style="2" hidden="1" customWidth="1"/>
    <col min="14854" max="14854" width="12.5703125" style="2" customWidth="1"/>
    <col min="14855" max="14855" width="11.85546875" style="2" customWidth="1"/>
    <col min="14856" max="14856" width="12.7109375" style="2" customWidth="1"/>
    <col min="14857" max="14858" width="10.42578125" style="2" customWidth="1"/>
    <col min="14859" max="14859" width="12.140625" style="2" customWidth="1"/>
    <col min="14860" max="14862" width="0" style="2" hidden="1" customWidth="1"/>
    <col min="14863" max="14863" width="13.140625" style="2" customWidth="1"/>
    <col min="14864" max="14865" width="11.42578125" style="2"/>
    <col min="14866" max="14866" width="12.85546875" style="2" customWidth="1"/>
    <col min="14867" max="14867" width="10.42578125" style="2" customWidth="1"/>
    <col min="14868" max="14868" width="11.7109375" style="2" customWidth="1"/>
    <col min="14869" max="14869" width="13.42578125" style="2" customWidth="1"/>
    <col min="14870" max="14870" width="12.85546875" style="2" customWidth="1"/>
    <col min="14871" max="14871" width="13.28515625" style="2" customWidth="1"/>
    <col min="14872" max="14872" width="15.28515625" style="2" customWidth="1"/>
    <col min="14873" max="15079" width="11.42578125" style="2"/>
    <col min="15080" max="15080" width="11.7109375" style="2" customWidth="1"/>
    <col min="15081" max="15081" width="11.140625" style="2" customWidth="1"/>
    <col min="15082" max="15082" width="13.42578125" style="2" customWidth="1"/>
    <col min="15083" max="15083" width="12.140625" style="2" customWidth="1"/>
    <col min="15084" max="15084" width="11.5703125" style="2" customWidth="1"/>
    <col min="15085" max="15085" width="10.140625" style="2" customWidth="1"/>
    <col min="15086" max="15086" width="10.28515625" style="2" customWidth="1"/>
    <col min="15087" max="15087" width="9.140625" style="2" customWidth="1"/>
    <col min="15088" max="15088" width="9.42578125" style="2" customWidth="1"/>
    <col min="15089" max="15091" width="9.140625" style="2" customWidth="1"/>
    <col min="15092" max="15093" width="12.140625" style="2" customWidth="1"/>
    <col min="15094" max="15094" width="8.140625" style="2" customWidth="1"/>
    <col min="15095" max="15096" width="9.28515625" style="2" customWidth="1"/>
    <col min="15097" max="15097" width="12.28515625" style="2" customWidth="1"/>
    <col min="15098" max="15098" width="11.5703125" style="2" customWidth="1"/>
    <col min="15099" max="15100" width="10" style="2" customWidth="1"/>
    <col min="15101" max="15101" width="14" style="2" customWidth="1"/>
    <col min="15102" max="15102" width="16.7109375" style="2" customWidth="1"/>
    <col min="15103" max="15103" width="14" style="2" customWidth="1"/>
    <col min="15104" max="15104" width="8.7109375" style="2" customWidth="1"/>
    <col min="15105" max="15105" width="12.5703125" style="2" customWidth="1"/>
    <col min="15106" max="15107" width="12.42578125" style="2" customWidth="1"/>
    <col min="15108" max="15108" width="0.140625" style="2" customWidth="1"/>
    <col min="15109" max="15109" width="0" style="2" hidden="1" customWidth="1"/>
    <col min="15110" max="15110" width="12.5703125" style="2" customWidth="1"/>
    <col min="15111" max="15111" width="11.85546875" style="2" customWidth="1"/>
    <col min="15112" max="15112" width="12.7109375" style="2" customWidth="1"/>
    <col min="15113" max="15114" width="10.42578125" style="2" customWidth="1"/>
    <col min="15115" max="15115" width="12.140625" style="2" customWidth="1"/>
    <col min="15116" max="15118" width="0" style="2" hidden="1" customWidth="1"/>
    <col min="15119" max="15119" width="13.140625" style="2" customWidth="1"/>
    <col min="15120" max="15121" width="11.42578125" style="2"/>
    <col min="15122" max="15122" width="12.85546875" style="2" customWidth="1"/>
    <col min="15123" max="15123" width="10.42578125" style="2" customWidth="1"/>
    <col min="15124" max="15124" width="11.7109375" style="2" customWidth="1"/>
    <col min="15125" max="15125" width="13.42578125" style="2" customWidth="1"/>
    <col min="15126" max="15126" width="12.85546875" style="2" customWidth="1"/>
    <col min="15127" max="15127" width="13.28515625" style="2" customWidth="1"/>
    <col min="15128" max="15128" width="15.28515625" style="2" customWidth="1"/>
    <col min="15129" max="15335" width="11.42578125" style="2"/>
    <col min="15336" max="15336" width="11.7109375" style="2" customWidth="1"/>
    <col min="15337" max="15337" width="11.140625" style="2" customWidth="1"/>
    <col min="15338" max="15338" width="13.42578125" style="2" customWidth="1"/>
    <col min="15339" max="15339" width="12.140625" style="2" customWidth="1"/>
    <col min="15340" max="15340" width="11.5703125" style="2" customWidth="1"/>
    <col min="15341" max="15341" width="10.140625" style="2" customWidth="1"/>
    <col min="15342" max="15342" width="10.28515625" style="2" customWidth="1"/>
    <col min="15343" max="15343" width="9.140625" style="2" customWidth="1"/>
    <col min="15344" max="15344" width="9.42578125" style="2" customWidth="1"/>
    <col min="15345" max="15347" width="9.140625" style="2" customWidth="1"/>
    <col min="15348" max="15349" width="12.140625" style="2" customWidth="1"/>
    <col min="15350" max="15350" width="8.140625" style="2" customWidth="1"/>
    <col min="15351" max="15352" width="9.28515625" style="2" customWidth="1"/>
    <col min="15353" max="15353" width="12.28515625" style="2" customWidth="1"/>
    <col min="15354" max="15354" width="11.5703125" style="2" customWidth="1"/>
    <col min="15355" max="15356" width="10" style="2" customWidth="1"/>
    <col min="15357" max="15357" width="14" style="2" customWidth="1"/>
    <col min="15358" max="15358" width="16.7109375" style="2" customWidth="1"/>
    <col min="15359" max="15359" width="14" style="2" customWidth="1"/>
    <col min="15360" max="15360" width="8.7109375" style="2" customWidth="1"/>
    <col min="15361" max="15361" width="12.5703125" style="2" customWidth="1"/>
    <col min="15362" max="15363" width="12.42578125" style="2" customWidth="1"/>
    <col min="15364" max="15364" width="0.140625" style="2" customWidth="1"/>
    <col min="15365" max="15365" width="0" style="2" hidden="1" customWidth="1"/>
    <col min="15366" max="15366" width="12.5703125" style="2" customWidth="1"/>
    <col min="15367" max="15367" width="11.85546875" style="2" customWidth="1"/>
    <col min="15368" max="15368" width="12.7109375" style="2" customWidth="1"/>
    <col min="15369" max="15370" width="10.42578125" style="2" customWidth="1"/>
    <col min="15371" max="15371" width="12.140625" style="2" customWidth="1"/>
    <col min="15372" max="15374" width="0" style="2" hidden="1" customWidth="1"/>
    <col min="15375" max="15375" width="13.140625" style="2" customWidth="1"/>
    <col min="15376" max="15377" width="11.42578125" style="2"/>
    <col min="15378" max="15378" width="12.85546875" style="2" customWidth="1"/>
    <col min="15379" max="15379" width="10.42578125" style="2" customWidth="1"/>
    <col min="15380" max="15380" width="11.7109375" style="2" customWidth="1"/>
    <col min="15381" max="15381" width="13.42578125" style="2" customWidth="1"/>
    <col min="15382" max="15382" width="12.85546875" style="2" customWidth="1"/>
    <col min="15383" max="15383" width="13.28515625" style="2" customWidth="1"/>
    <col min="15384" max="15384" width="15.28515625" style="2" customWidth="1"/>
    <col min="15385" max="15591" width="11.42578125" style="2"/>
    <col min="15592" max="15592" width="11.7109375" style="2" customWidth="1"/>
    <col min="15593" max="15593" width="11.140625" style="2" customWidth="1"/>
    <col min="15594" max="15594" width="13.42578125" style="2" customWidth="1"/>
    <col min="15595" max="15595" width="12.140625" style="2" customWidth="1"/>
    <col min="15596" max="15596" width="11.5703125" style="2" customWidth="1"/>
    <col min="15597" max="15597" width="10.140625" style="2" customWidth="1"/>
    <col min="15598" max="15598" width="10.28515625" style="2" customWidth="1"/>
    <col min="15599" max="15599" width="9.140625" style="2" customWidth="1"/>
    <col min="15600" max="15600" width="9.42578125" style="2" customWidth="1"/>
    <col min="15601" max="15603" width="9.140625" style="2" customWidth="1"/>
    <col min="15604" max="15605" width="12.140625" style="2" customWidth="1"/>
    <col min="15606" max="15606" width="8.140625" style="2" customWidth="1"/>
    <col min="15607" max="15608" width="9.28515625" style="2" customWidth="1"/>
    <col min="15609" max="15609" width="12.28515625" style="2" customWidth="1"/>
    <col min="15610" max="15610" width="11.5703125" style="2" customWidth="1"/>
    <col min="15611" max="15612" width="10" style="2" customWidth="1"/>
    <col min="15613" max="15613" width="14" style="2" customWidth="1"/>
    <col min="15614" max="15614" width="16.7109375" style="2" customWidth="1"/>
    <col min="15615" max="15615" width="14" style="2" customWidth="1"/>
    <col min="15616" max="15616" width="8.7109375" style="2" customWidth="1"/>
    <col min="15617" max="15617" width="12.5703125" style="2" customWidth="1"/>
    <col min="15618" max="15619" width="12.42578125" style="2" customWidth="1"/>
    <col min="15620" max="15620" width="0.140625" style="2" customWidth="1"/>
    <col min="15621" max="15621" width="0" style="2" hidden="1" customWidth="1"/>
    <col min="15622" max="15622" width="12.5703125" style="2" customWidth="1"/>
    <col min="15623" max="15623" width="11.85546875" style="2" customWidth="1"/>
    <col min="15624" max="15624" width="12.7109375" style="2" customWidth="1"/>
    <col min="15625" max="15626" width="10.42578125" style="2" customWidth="1"/>
    <col min="15627" max="15627" width="12.140625" style="2" customWidth="1"/>
    <col min="15628" max="15630" width="0" style="2" hidden="1" customWidth="1"/>
    <col min="15631" max="15631" width="13.140625" style="2" customWidth="1"/>
    <col min="15632" max="15633" width="11.42578125" style="2"/>
    <col min="15634" max="15634" width="12.85546875" style="2" customWidth="1"/>
    <col min="15635" max="15635" width="10.42578125" style="2" customWidth="1"/>
    <col min="15636" max="15636" width="11.7109375" style="2" customWidth="1"/>
    <col min="15637" max="15637" width="13.42578125" style="2" customWidth="1"/>
    <col min="15638" max="15638" width="12.85546875" style="2" customWidth="1"/>
    <col min="15639" max="15639" width="13.28515625" style="2" customWidth="1"/>
    <col min="15640" max="15640" width="15.28515625" style="2" customWidth="1"/>
    <col min="15641" max="15847" width="11.42578125" style="2"/>
    <col min="15848" max="15848" width="11.7109375" style="2" customWidth="1"/>
    <col min="15849" max="15849" width="11.140625" style="2" customWidth="1"/>
    <col min="15850" max="15850" width="13.42578125" style="2" customWidth="1"/>
    <col min="15851" max="15851" width="12.140625" style="2" customWidth="1"/>
    <col min="15852" max="15852" width="11.5703125" style="2" customWidth="1"/>
    <col min="15853" max="15853" width="10.140625" style="2" customWidth="1"/>
    <col min="15854" max="15854" width="10.28515625" style="2" customWidth="1"/>
    <col min="15855" max="15855" width="9.140625" style="2" customWidth="1"/>
    <col min="15856" max="15856" width="9.42578125" style="2" customWidth="1"/>
    <col min="15857" max="15859" width="9.140625" style="2" customWidth="1"/>
    <col min="15860" max="15861" width="12.140625" style="2" customWidth="1"/>
    <col min="15862" max="15862" width="8.140625" style="2" customWidth="1"/>
    <col min="15863" max="15864" width="9.28515625" style="2" customWidth="1"/>
    <col min="15865" max="15865" width="12.28515625" style="2" customWidth="1"/>
    <col min="15866" max="15866" width="11.5703125" style="2" customWidth="1"/>
    <col min="15867" max="15868" width="10" style="2" customWidth="1"/>
    <col min="15869" max="15869" width="14" style="2" customWidth="1"/>
    <col min="15870" max="15870" width="16.7109375" style="2" customWidth="1"/>
    <col min="15871" max="15871" width="14" style="2" customWidth="1"/>
    <col min="15872" max="15872" width="8.7109375" style="2" customWidth="1"/>
    <col min="15873" max="15873" width="12.5703125" style="2" customWidth="1"/>
    <col min="15874" max="15875" width="12.42578125" style="2" customWidth="1"/>
    <col min="15876" max="15876" width="0.140625" style="2" customWidth="1"/>
    <col min="15877" max="15877" width="0" style="2" hidden="1" customWidth="1"/>
    <col min="15878" max="15878" width="12.5703125" style="2" customWidth="1"/>
    <col min="15879" max="15879" width="11.85546875" style="2" customWidth="1"/>
    <col min="15880" max="15880" width="12.7109375" style="2" customWidth="1"/>
    <col min="15881" max="15882" width="10.42578125" style="2" customWidth="1"/>
    <col min="15883" max="15883" width="12.140625" style="2" customWidth="1"/>
    <col min="15884" max="15886" width="0" style="2" hidden="1" customWidth="1"/>
    <col min="15887" max="15887" width="13.140625" style="2" customWidth="1"/>
    <col min="15888" max="15889" width="11.42578125" style="2"/>
    <col min="15890" max="15890" width="12.85546875" style="2" customWidth="1"/>
    <col min="15891" max="15891" width="10.42578125" style="2" customWidth="1"/>
    <col min="15892" max="15892" width="11.7109375" style="2" customWidth="1"/>
    <col min="15893" max="15893" width="13.42578125" style="2" customWidth="1"/>
    <col min="15894" max="15894" width="12.85546875" style="2" customWidth="1"/>
    <col min="15895" max="15895" width="13.28515625" style="2" customWidth="1"/>
    <col min="15896" max="15896" width="15.28515625" style="2" customWidth="1"/>
    <col min="15897" max="16103" width="11.42578125" style="2"/>
    <col min="16104" max="16104" width="11.7109375" style="2" customWidth="1"/>
    <col min="16105" max="16105" width="11.140625" style="2" customWidth="1"/>
    <col min="16106" max="16106" width="13.42578125" style="2" customWidth="1"/>
    <col min="16107" max="16107" width="12.140625" style="2" customWidth="1"/>
    <col min="16108" max="16108" width="11.5703125" style="2" customWidth="1"/>
    <col min="16109" max="16109" width="10.140625" style="2" customWidth="1"/>
    <col min="16110" max="16110" width="10.28515625" style="2" customWidth="1"/>
    <col min="16111" max="16111" width="9.140625" style="2" customWidth="1"/>
    <col min="16112" max="16112" width="9.42578125" style="2" customWidth="1"/>
    <col min="16113" max="16115" width="9.140625" style="2" customWidth="1"/>
    <col min="16116" max="16117" width="12.140625" style="2" customWidth="1"/>
    <col min="16118" max="16118" width="8.140625" style="2" customWidth="1"/>
    <col min="16119" max="16120" width="9.28515625" style="2" customWidth="1"/>
    <col min="16121" max="16121" width="12.28515625" style="2" customWidth="1"/>
    <col min="16122" max="16122" width="11.5703125" style="2" customWidth="1"/>
    <col min="16123" max="16124" width="10" style="2" customWidth="1"/>
    <col min="16125" max="16125" width="14" style="2" customWidth="1"/>
    <col min="16126" max="16126" width="16.7109375" style="2" customWidth="1"/>
    <col min="16127" max="16127" width="14" style="2" customWidth="1"/>
    <col min="16128" max="16128" width="8.7109375" style="2" customWidth="1"/>
    <col min="16129" max="16129" width="12.5703125" style="2" customWidth="1"/>
    <col min="16130" max="16131" width="12.42578125" style="2" customWidth="1"/>
    <col min="16132" max="16132" width="0.140625" style="2" customWidth="1"/>
    <col min="16133" max="16133" width="0" style="2" hidden="1" customWidth="1"/>
    <col min="16134" max="16134" width="12.5703125" style="2" customWidth="1"/>
    <col min="16135" max="16135" width="11.85546875" style="2" customWidth="1"/>
    <col min="16136" max="16136" width="12.7109375" style="2" customWidth="1"/>
    <col min="16137" max="16138" width="10.42578125" style="2" customWidth="1"/>
    <col min="16139" max="16139" width="12.140625" style="2" customWidth="1"/>
    <col min="16140" max="16142" width="0" style="2" hidden="1" customWidth="1"/>
    <col min="16143" max="16143" width="13.140625" style="2" customWidth="1"/>
    <col min="16144" max="16145" width="11.42578125" style="2"/>
    <col min="16146" max="16146" width="12.85546875" style="2" customWidth="1"/>
    <col min="16147" max="16147" width="10.42578125" style="2" customWidth="1"/>
    <col min="16148" max="16148" width="11.7109375" style="2" customWidth="1"/>
    <col min="16149" max="16149" width="13.42578125" style="2" customWidth="1"/>
    <col min="16150" max="16150" width="12.85546875" style="2" customWidth="1"/>
    <col min="16151" max="16151" width="13.28515625" style="2" customWidth="1"/>
    <col min="16152" max="16152" width="15.28515625" style="2" customWidth="1"/>
    <col min="16153" max="16384" width="11.42578125" style="2"/>
  </cols>
  <sheetData>
    <row r="1" spans="1:83" ht="15.75" thickBot="1" x14ac:dyDescent="0.3"/>
    <row r="2" spans="1:83" s="8" customFormat="1" ht="15.75" customHeight="1" thickBot="1" x14ac:dyDescent="0.3">
      <c r="A2" s="3"/>
      <c r="B2" s="4"/>
      <c r="C2" s="493" t="s">
        <v>34</v>
      </c>
      <c r="D2" s="494"/>
      <c r="E2" s="495" t="s">
        <v>73</v>
      </c>
      <c r="F2" s="495"/>
      <c r="G2" s="493" t="s">
        <v>35</v>
      </c>
      <c r="H2" s="494"/>
      <c r="I2" s="491" t="s">
        <v>88</v>
      </c>
      <c r="J2" s="495"/>
      <c r="K2" s="493" t="s">
        <v>40</v>
      </c>
      <c r="L2" s="494"/>
      <c r="M2" s="491" t="s">
        <v>99</v>
      </c>
      <c r="N2" s="492"/>
      <c r="O2" s="529" t="s">
        <v>41</v>
      </c>
      <c r="P2" s="530"/>
      <c r="Q2" s="491" t="s">
        <v>100</v>
      </c>
      <c r="R2" s="49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3" s="13" customFormat="1" ht="15.75" thickBot="1" x14ac:dyDescent="0.3">
      <c r="A3" s="9"/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0"/>
      <c r="S3" s="10"/>
      <c r="T3" s="10"/>
      <c r="U3" s="10"/>
      <c r="V3" s="11"/>
      <c r="W3" s="11"/>
      <c r="X3" s="11"/>
    </row>
    <row r="4" spans="1:83" ht="15.75" thickBot="1" x14ac:dyDescent="0.3">
      <c r="A4" s="571" t="s">
        <v>39</v>
      </c>
      <c r="B4" s="571" t="s">
        <v>1</v>
      </c>
      <c r="C4" s="507" t="s">
        <v>2</v>
      </c>
      <c r="D4" s="507"/>
      <c r="E4" s="508"/>
      <c r="F4" s="504" t="s">
        <v>3</v>
      </c>
      <c r="G4" s="505"/>
      <c r="H4" s="505"/>
      <c r="I4" s="505"/>
      <c r="J4" s="505"/>
      <c r="K4" s="545" t="s">
        <v>4</v>
      </c>
      <c r="L4" s="548" t="s">
        <v>5</v>
      </c>
      <c r="M4" s="500"/>
      <c r="N4" s="500"/>
      <c r="O4" s="500"/>
      <c r="P4" s="549"/>
      <c r="Q4" s="554" t="s">
        <v>6</v>
      </c>
      <c r="R4" s="519"/>
      <c r="S4" s="519"/>
      <c r="T4" s="519"/>
      <c r="U4" s="557" t="s">
        <v>8</v>
      </c>
      <c r="V4" s="560" t="s">
        <v>2</v>
      </c>
      <c r="W4" s="484"/>
      <c r="X4" s="485"/>
    </row>
    <row r="5" spans="1:83" ht="15.75" customHeight="1" thickBot="1" x14ac:dyDescent="0.3">
      <c r="A5" s="572"/>
      <c r="B5" s="572"/>
      <c r="C5" s="509"/>
      <c r="D5" s="509"/>
      <c r="E5" s="510"/>
      <c r="F5" s="512" t="s">
        <v>64</v>
      </c>
      <c r="G5" s="511"/>
      <c r="H5" s="511"/>
      <c r="I5" s="513"/>
      <c r="J5" s="562" t="s">
        <v>62</v>
      </c>
      <c r="K5" s="546"/>
      <c r="L5" s="512" t="s">
        <v>64</v>
      </c>
      <c r="M5" s="511"/>
      <c r="N5" s="511"/>
      <c r="O5" s="513"/>
      <c r="P5" s="562" t="s">
        <v>55</v>
      </c>
      <c r="Q5" s="555"/>
      <c r="R5" s="565" t="s">
        <v>69</v>
      </c>
      <c r="S5" s="565"/>
      <c r="T5" s="568"/>
      <c r="U5" s="558"/>
      <c r="V5" s="561"/>
      <c r="W5" s="486"/>
      <c r="X5" s="487"/>
    </row>
    <row r="6" spans="1:83" ht="15" customHeight="1" x14ac:dyDescent="0.25">
      <c r="A6" s="572"/>
      <c r="B6" s="572"/>
      <c r="C6" s="535" t="s">
        <v>59</v>
      </c>
      <c r="D6" s="574" t="s">
        <v>60</v>
      </c>
      <c r="E6" s="552" t="s">
        <v>19</v>
      </c>
      <c r="F6" s="543" t="s">
        <v>61</v>
      </c>
      <c r="G6" s="543"/>
      <c r="H6" s="543"/>
      <c r="I6" s="543" t="s">
        <v>63</v>
      </c>
      <c r="J6" s="563"/>
      <c r="K6" s="546"/>
      <c r="L6" s="537" t="s">
        <v>65</v>
      </c>
      <c r="M6" s="539" t="s">
        <v>97</v>
      </c>
      <c r="N6" s="541"/>
      <c r="O6" s="541" t="s">
        <v>77</v>
      </c>
      <c r="P6" s="563"/>
      <c r="Q6" s="555"/>
      <c r="R6" s="566"/>
      <c r="S6" s="566"/>
      <c r="T6" s="569"/>
      <c r="U6" s="558"/>
      <c r="V6" s="535" t="s">
        <v>71</v>
      </c>
      <c r="W6" s="550" t="s">
        <v>60</v>
      </c>
      <c r="X6" s="552" t="s">
        <v>24</v>
      </c>
      <c r="Y6" s="531" t="s">
        <v>75</v>
      </c>
      <c r="Z6" s="533" t="s">
        <v>74</v>
      </c>
    </row>
    <row r="7" spans="1:83" ht="30" customHeight="1" thickBot="1" x14ac:dyDescent="0.3">
      <c r="A7" s="573"/>
      <c r="B7" s="573"/>
      <c r="C7" s="536"/>
      <c r="D7" s="575"/>
      <c r="E7" s="576"/>
      <c r="F7" s="544"/>
      <c r="G7" s="544"/>
      <c r="H7" s="544"/>
      <c r="I7" s="544"/>
      <c r="J7" s="564"/>
      <c r="K7" s="547"/>
      <c r="L7" s="538"/>
      <c r="M7" s="540"/>
      <c r="N7" s="542"/>
      <c r="O7" s="542"/>
      <c r="P7" s="564"/>
      <c r="Q7" s="556"/>
      <c r="R7" s="567"/>
      <c r="S7" s="567"/>
      <c r="T7" s="570"/>
      <c r="U7" s="559"/>
      <c r="V7" s="536"/>
      <c r="W7" s="551"/>
      <c r="X7" s="553"/>
      <c r="Y7" s="532"/>
      <c r="Z7" s="534"/>
    </row>
    <row r="8" spans="1:83" x14ac:dyDescent="0.25">
      <c r="A8" s="15" t="s">
        <v>30</v>
      </c>
      <c r="B8" s="16"/>
      <c r="C8" s="67">
        <v>5798</v>
      </c>
      <c r="D8" s="68"/>
      <c r="E8" s="69">
        <f>D8+C8</f>
        <v>5798</v>
      </c>
      <c r="F8" s="70"/>
      <c r="G8" s="71"/>
      <c r="H8" s="71"/>
      <c r="I8" s="73">
        <f t="shared" ref="I8:I72" si="0">SUM(F8:H8)</f>
        <v>0</v>
      </c>
      <c r="J8" s="71"/>
      <c r="K8" s="90">
        <f>I8+J8</f>
        <v>0</v>
      </c>
      <c r="L8" s="71"/>
      <c r="M8" s="71"/>
      <c r="N8" s="71"/>
      <c r="O8" s="73">
        <f t="shared" ref="O8:O72" si="1">SUM(L8:N8)</f>
        <v>0</v>
      </c>
      <c r="P8" s="71"/>
      <c r="Q8" s="91">
        <f>O8+P8</f>
        <v>0</v>
      </c>
      <c r="R8" s="71"/>
      <c r="S8" s="71"/>
      <c r="T8" s="71"/>
      <c r="U8" s="72">
        <f>SUM(R8:T8)</f>
        <v>0</v>
      </c>
      <c r="V8" s="73">
        <f>C8+I8-O8-U8</f>
        <v>5798</v>
      </c>
      <c r="W8" s="74">
        <f t="shared" ref="W8:W72" si="2">D8+J8-P8</f>
        <v>0</v>
      </c>
      <c r="X8" s="75">
        <f>V8+W8</f>
        <v>5798</v>
      </c>
      <c r="Y8" s="76"/>
      <c r="Z8" s="77"/>
      <c r="AB8" s="18">
        <v>21514</v>
      </c>
    </row>
    <row r="9" spans="1:83" x14ac:dyDescent="0.25">
      <c r="A9" s="15">
        <f>B9</f>
        <v>41275</v>
      </c>
      <c r="B9" s="16">
        <v>41275</v>
      </c>
      <c r="C9" s="92">
        <f>V8</f>
        <v>5798</v>
      </c>
      <c r="D9" s="74">
        <f>W8</f>
        <v>0</v>
      </c>
      <c r="E9" s="69">
        <f>D9+C9</f>
        <v>5798</v>
      </c>
      <c r="F9" s="78"/>
      <c r="G9" s="79"/>
      <c r="H9" s="79"/>
      <c r="I9" s="73">
        <f t="shared" si="0"/>
        <v>0</v>
      </c>
      <c r="J9" s="79"/>
      <c r="K9" s="90">
        <f>I9+J9</f>
        <v>0</v>
      </c>
      <c r="L9" s="79"/>
      <c r="M9" s="188"/>
      <c r="N9" s="79"/>
      <c r="O9" s="73">
        <f t="shared" si="1"/>
        <v>0</v>
      </c>
      <c r="P9" s="79"/>
      <c r="Q9" s="72">
        <f>O9+P9</f>
        <v>0</v>
      </c>
      <c r="R9" s="79"/>
      <c r="S9" s="79"/>
      <c r="T9" s="79"/>
      <c r="U9" s="72">
        <f>SUM(R9:T9)</f>
        <v>0</v>
      </c>
      <c r="V9" s="73">
        <f>C9+I9-O9-U9</f>
        <v>5798</v>
      </c>
      <c r="W9" s="74">
        <f t="shared" si="2"/>
        <v>0</v>
      </c>
      <c r="X9" s="75">
        <f>V9+W9</f>
        <v>5798</v>
      </c>
      <c r="Y9" s="76"/>
      <c r="Z9" s="77"/>
      <c r="AB9" s="18"/>
    </row>
    <row r="10" spans="1:83" x14ac:dyDescent="0.25">
      <c r="A10" s="15">
        <f t="shared" ref="A10:A73" si="3">B10</f>
        <v>41276</v>
      </c>
      <c r="B10" s="16">
        <f>B9+1</f>
        <v>41276</v>
      </c>
      <c r="C10" s="92">
        <f t="shared" ref="C10:D73" si="4">V9</f>
        <v>5798</v>
      </c>
      <c r="D10" s="74">
        <f t="shared" si="4"/>
        <v>0</v>
      </c>
      <c r="E10" s="69">
        <f t="shared" ref="E10:E73" si="5">D10+C10</f>
        <v>5798</v>
      </c>
      <c r="F10" s="78"/>
      <c r="G10" s="79"/>
      <c r="H10" s="79"/>
      <c r="I10" s="73">
        <f t="shared" si="0"/>
        <v>0</v>
      </c>
      <c r="J10" s="79"/>
      <c r="K10" s="90">
        <f t="shared" ref="K10:K73" si="6">I10+J10</f>
        <v>0</v>
      </c>
      <c r="L10" s="79"/>
      <c r="M10" s="188"/>
      <c r="N10" s="79"/>
      <c r="O10" s="73">
        <f t="shared" si="1"/>
        <v>0</v>
      </c>
      <c r="P10" s="79"/>
      <c r="Q10" s="72">
        <f t="shared" ref="Q10:Q73" si="7">O10+P10</f>
        <v>0</v>
      </c>
      <c r="R10" s="79"/>
      <c r="S10" s="79"/>
      <c r="T10" s="79"/>
      <c r="U10" s="72">
        <f t="shared" ref="U10:U73" si="8">SUM(R10:T10)</f>
        <v>0</v>
      </c>
      <c r="V10" s="73">
        <f t="shared" ref="V10:V73" si="9">C10+I10-O10-U10</f>
        <v>5798</v>
      </c>
      <c r="W10" s="74">
        <f t="shared" si="2"/>
        <v>0</v>
      </c>
      <c r="X10" s="75">
        <f t="shared" ref="X10:X73" si="10">V10+W10</f>
        <v>5798</v>
      </c>
      <c r="Y10" s="76"/>
      <c r="Z10" s="77"/>
      <c r="AB10" s="18"/>
    </row>
    <row r="11" spans="1:83" x14ac:dyDescent="0.25">
      <c r="A11" s="15">
        <f t="shared" si="3"/>
        <v>41277</v>
      </c>
      <c r="B11" s="16">
        <f t="shared" ref="B11:B39" si="11">B10+1</f>
        <v>41277</v>
      </c>
      <c r="C11" s="92">
        <f t="shared" si="4"/>
        <v>5798</v>
      </c>
      <c r="D11" s="74">
        <f t="shared" si="4"/>
        <v>0</v>
      </c>
      <c r="E11" s="69">
        <f t="shared" si="5"/>
        <v>5798</v>
      </c>
      <c r="F11" s="78">
        <v>4700</v>
      </c>
      <c r="G11" s="79"/>
      <c r="H11" s="79"/>
      <c r="I11" s="73">
        <f t="shared" si="0"/>
        <v>4700</v>
      </c>
      <c r="J11" s="79"/>
      <c r="K11" s="90">
        <f t="shared" si="6"/>
        <v>4700</v>
      </c>
      <c r="L11" s="79"/>
      <c r="M11" s="188"/>
      <c r="N11" s="79"/>
      <c r="O11" s="73">
        <f t="shared" si="1"/>
        <v>0</v>
      </c>
      <c r="P11" s="79"/>
      <c r="Q11" s="72">
        <f t="shared" si="7"/>
        <v>0</v>
      </c>
      <c r="R11" s="79"/>
      <c r="S11" s="79"/>
      <c r="T11" s="79"/>
      <c r="U11" s="72">
        <f t="shared" si="8"/>
        <v>0</v>
      </c>
      <c r="V11" s="73">
        <f t="shared" si="9"/>
        <v>10498</v>
      </c>
      <c r="W11" s="74">
        <f t="shared" si="2"/>
        <v>0</v>
      </c>
      <c r="X11" s="75">
        <f t="shared" si="10"/>
        <v>10498</v>
      </c>
      <c r="Y11" s="76"/>
      <c r="Z11" s="77"/>
      <c r="AB11" s="18"/>
    </row>
    <row r="12" spans="1:83" x14ac:dyDescent="0.25">
      <c r="A12" s="15">
        <f t="shared" si="3"/>
        <v>41278</v>
      </c>
      <c r="B12" s="16">
        <f t="shared" si="11"/>
        <v>41278</v>
      </c>
      <c r="C12" s="92">
        <f t="shared" si="4"/>
        <v>10498</v>
      </c>
      <c r="D12" s="74">
        <f t="shared" si="4"/>
        <v>0</v>
      </c>
      <c r="E12" s="69">
        <f t="shared" si="5"/>
        <v>10498</v>
      </c>
      <c r="F12" s="78"/>
      <c r="G12" s="79"/>
      <c r="H12" s="79"/>
      <c r="I12" s="73">
        <f t="shared" si="0"/>
        <v>0</v>
      </c>
      <c r="J12" s="79"/>
      <c r="K12" s="90">
        <f t="shared" si="6"/>
        <v>0</v>
      </c>
      <c r="L12" s="79"/>
      <c r="M12" s="188"/>
      <c r="N12" s="79"/>
      <c r="O12" s="73">
        <f t="shared" si="1"/>
        <v>0</v>
      </c>
      <c r="P12" s="79"/>
      <c r="Q12" s="72">
        <f t="shared" si="7"/>
        <v>0</v>
      </c>
      <c r="R12" s="79"/>
      <c r="S12" s="79"/>
      <c r="T12" s="79"/>
      <c r="U12" s="72">
        <f t="shared" si="8"/>
        <v>0</v>
      </c>
      <c r="V12" s="73">
        <f t="shared" si="9"/>
        <v>10498</v>
      </c>
      <c r="W12" s="74">
        <f t="shared" si="2"/>
        <v>0</v>
      </c>
      <c r="X12" s="75">
        <f t="shared" si="10"/>
        <v>10498</v>
      </c>
      <c r="Y12" s="76"/>
      <c r="Z12" s="77"/>
      <c r="AB12" s="18"/>
    </row>
    <row r="13" spans="1:83" x14ac:dyDescent="0.25">
      <c r="A13" s="15">
        <f t="shared" si="3"/>
        <v>41279</v>
      </c>
      <c r="B13" s="16">
        <f t="shared" si="11"/>
        <v>41279</v>
      </c>
      <c r="C13" s="92">
        <f t="shared" si="4"/>
        <v>10498</v>
      </c>
      <c r="D13" s="74">
        <f t="shared" si="4"/>
        <v>0</v>
      </c>
      <c r="E13" s="69">
        <f t="shared" si="5"/>
        <v>10498</v>
      </c>
      <c r="F13" s="78"/>
      <c r="G13" s="79"/>
      <c r="H13" s="79"/>
      <c r="I13" s="73">
        <f t="shared" si="0"/>
        <v>0</v>
      </c>
      <c r="J13" s="79"/>
      <c r="K13" s="90">
        <f t="shared" si="6"/>
        <v>0</v>
      </c>
      <c r="L13" s="79"/>
      <c r="M13" s="188"/>
      <c r="N13" s="79"/>
      <c r="O13" s="73">
        <f t="shared" si="1"/>
        <v>0</v>
      </c>
      <c r="P13" s="79"/>
      <c r="Q13" s="72">
        <f t="shared" si="7"/>
        <v>0</v>
      </c>
      <c r="R13" s="79"/>
      <c r="S13" s="79"/>
      <c r="T13" s="79"/>
      <c r="U13" s="72">
        <f t="shared" si="8"/>
        <v>0</v>
      </c>
      <c r="V13" s="73">
        <f t="shared" si="9"/>
        <v>10498</v>
      </c>
      <c r="W13" s="74">
        <f t="shared" si="2"/>
        <v>0</v>
      </c>
      <c r="X13" s="75">
        <f t="shared" si="10"/>
        <v>10498</v>
      </c>
      <c r="Y13" s="76"/>
      <c r="Z13" s="77"/>
      <c r="AB13" s="18"/>
    </row>
    <row r="14" spans="1:83" x14ac:dyDescent="0.25">
      <c r="A14" s="15">
        <f t="shared" si="3"/>
        <v>41280</v>
      </c>
      <c r="B14" s="16">
        <f t="shared" si="11"/>
        <v>41280</v>
      </c>
      <c r="C14" s="92">
        <f t="shared" si="4"/>
        <v>10498</v>
      </c>
      <c r="D14" s="74">
        <f t="shared" si="4"/>
        <v>0</v>
      </c>
      <c r="E14" s="69">
        <f t="shared" si="5"/>
        <v>10498</v>
      </c>
      <c r="F14" s="78"/>
      <c r="G14" s="79"/>
      <c r="H14" s="79"/>
      <c r="I14" s="73">
        <f t="shared" si="0"/>
        <v>0</v>
      </c>
      <c r="J14" s="79"/>
      <c r="K14" s="90">
        <f t="shared" si="6"/>
        <v>0</v>
      </c>
      <c r="L14" s="79"/>
      <c r="M14" s="188"/>
      <c r="N14" s="79"/>
      <c r="O14" s="73">
        <f t="shared" si="1"/>
        <v>0</v>
      </c>
      <c r="P14" s="79"/>
      <c r="Q14" s="72">
        <f t="shared" si="7"/>
        <v>0</v>
      </c>
      <c r="R14" s="79"/>
      <c r="S14" s="79"/>
      <c r="T14" s="79"/>
      <c r="U14" s="72">
        <f t="shared" si="8"/>
        <v>0</v>
      </c>
      <c r="V14" s="73">
        <f t="shared" si="9"/>
        <v>10498</v>
      </c>
      <c r="W14" s="74">
        <f t="shared" si="2"/>
        <v>0</v>
      </c>
      <c r="X14" s="75">
        <f t="shared" si="10"/>
        <v>10498</v>
      </c>
      <c r="Y14" s="76"/>
      <c r="Z14" s="77"/>
      <c r="AB14" s="18"/>
    </row>
    <row r="15" spans="1:83" x14ac:dyDescent="0.25">
      <c r="A15" s="15">
        <f t="shared" si="3"/>
        <v>41281</v>
      </c>
      <c r="B15" s="16">
        <f t="shared" si="11"/>
        <v>41281</v>
      </c>
      <c r="C15" s="92">
        <f t="shared" si="4"/>
        <v>10498</v>
      </c>
      <c r="D15" s="74">
        <f t="shared" si="4"/>
        <v>0</v>
      </c>
      <c r="E15" s="69">
        <f t="shared" si="5"/>
        <v>10498</v>
      </c>
      <c r="F15" s="78"/>
      <c r="G15" s="79"/>
      <c r="H15" s="79"/>
      <c r="I15" s="73">
        <f t="shared" si="0"/>
        <v>0</v>
      </c>
      <c r="J15" s="79"/>
      <c r="K15" s="90">
        <f t="shared" si="6"/>
        <v>0</v>
      </c>
      <c r="L15" s="79"/>
      <c r="M15" s="188"/>
      <c r="N15" s="79"/>
      <c r="O15" s="73">
        <f t="shared" si="1"/>
        <v>0</v>
      </c>
      <c r="P15" s="79"/>
      <c r="Q15" s="72">
        <f t="shared" si="7"/>
        <v>0</v>
      </c>
      <c r="R15" s="79"/>
      <c r="S15" s="79"/>
      <c r="T15" s="79"/>
      <c r="U15" s="72">
        <f t="shared" si="8"/>
        <v>0</v>
      </c>
      <c r="V15" s="73">
        <f t="shared" si="9"/>
        <v>10498</v>
      </c>
      <c r="W15" s="74">
        <f t="shared" si="2"/>
        <v>0</v>
      </c>
      <c r="X15" s="75">
        <f t="shared" si="10"/>
        <v>10498</v>
      </c>
      <c r="Y15" s="76"/>
      <c r="Z15" s="77"/>
      <c r="AB15" s="18"/>
    </row>
    <row r="16" spans="1:83" x14ac:dyDescent="0.25">
      <c r="A16" s="15">
        <f t="shared" si="3"/>
        <v>41282</v>
      </c>
      <c r="B16" s="16">
        <f t="shared" si="11"/>
        <v>41282</v>
      </c>
      <c r="C16" s="92">
        <f t="shared" si="4"/>
        <v>10498</v>
      </c>
      <c r="D16" s="74">
        <f t="shared" si="4"/>
        <v>0</v>
      </c>
      <c r="E16" s="69">
        <f t="shared" si="5"/>
        <v>10498</v>
      </c>
      <c r="F16" s="78"/>
      <c r="G16" s="79"/>
      <c r="H16" s="79"/>
      <c r="I16" s="73">
        <f t="shared" si="0"/>
        <v>0</v>
      </c>
      <c r="J16" s="79"/>
      <c r="K16" s="90">
        <f t="shared" si="6"/>
        <v>0</v>
      </c>
      <c r="L16" s="79"/>
      <c r="M16" s="188"/>
      <c r="N16" s="79"/>
      <c r="O16" s="73">
        <f t="shared" si="1"/>
        <v>0</v>
      </c>
      <c r="P16" s="79"/>
      <c r="Q16" s="72">
        <f t="shared" si="7"/>
        <v>0</v>
      </c>
      <c r="R16" s="79"/>
      <c r="S16" s="79"/>
      <c r="T16" s="79"/>
      <c r="U16" s="72">
        <f t="shared" si="8"/>
        <v>0</v>
      </c>
      <c r="V16" s="73">
        <f t="shared" si="9"/>
        <v>10498</v>
      </c>
      <c r="W16" s="74">
        <f t="shared" si="2"/>
        <v>0</v>
      </c>
      <c r="X16" s="75">
        <f t="shared" si="10"/>
        <v>10498</v>
      </c>
      <c r="Y16" s="76"/>
      <c r="Z16" s="77"/>
      <c r="AB16" s="18"/>
    </row>
    <row r="17" spans="1:28" x14ac:dyDescent="0.25">
      <c r="A17" s="15">
        <f t="shared" si="3"/>
        <v>41283</v>
      </c>
      <c r="B17" s="16">
        <f t="shared" si="11"/>
        <v>41283</v>
      </c>
      <c r="C17" s="92">
        <f t="shared" si="4"/>
        <v>10498</v>
      </c>
      <c r="D17" s="74">
        <f t="shared" si="4"/>
        <v>0</v>
      </c>
      <c r="E17" s="69">
        <f t="shared" si="5"/>
        <v>10498</v>
      </c>
      <c r="F17" s="78"/>
      <c r="G17" s="79"/>
      <c r="H17" s="79"/>
      <c r="I17" s="73">
        <f t="shared" si="0"/>
        <v>0</v>
      </c>
      <c r="J17" s="79"/>
      <c r="K17" s="90">
        <f t="shared" si="6"/>
        <v>0</v>
      </c>
      <c r="L17" s="79"/>
      <c r="M17" s="188"/>
      <c r="N17" s="79"/>
      <c r="O17" s="73">
        <f t="shared" si="1"/>
        <v>0</v>
      </c>
      <c r="P17" s="79"/>
      <c r="Q17" s="72">
        <f t="shared" si="7"/>
        <v>0</v>
      </c>
      <c r="R17" s="79"/>
      <c r="S17" s="79"/>
      <c r="T17" s="79"/>
      <c r="U17" s="72">
        <f t="shared" si="8"/>
        <v>0</v>
      </c>
      <c r="V17" s="73">
        <f t="shared" si="9"/>
        <v>10498</v>
      </c>
      <c r="W17" s="74">
        <f t="shared" si="2"/>
        <v>0</v>
      </c>
      <c r="X17" s="75">
        <f t="shared" si="10"/>
        <v>10498</v>
      </c>
      <c r="Y17" s="76"/>
      <c r="Z17" s="77"/>
      <c r="AB17" s="18"/>
    </row>
    <row r="18" spans="1:28" x14ac:dyDescent="0.25">
      <c r="A18" s="15">
        <f t="shared" si="3"/>
        <v>41284</v>
      </c>
      <c r="B18" s="16">
        <f t="shared" si="11"/>
        <v>41284</v>
      </c>
      <c r="C18" s="92">
        <f t="shared" si="4"/>
        <v>10498</v>
      </c>
      <c r="D18" s="74">
        <f t="shared" si="4"/>
        <v>0</v>
      </c>
      <c r="E18" s="69">
        <f t="shared" si="5"/>
        <v>10498</v>
      </c>
      <c r="F18" s="78"/>
      <c r="G18" s="79"/>
      <c r="H18" s="79"/>
      <c r="I18" s="73">
        <f t="shared" si="0"/>
        <v>0</v>
      </c>
      <c r="J18" s="79"/>
      <c r="K18" s="90">
        <f t="shared" si="6"/>
        <v>0</v>
      </c>
      <c r="L18" s="79"/>
      <c r="M18" s="188"/>
      <c r="N18" s="79"/>
      <c r="O18" s="73">
        <f t="shared" si="1"/>
        <v>0</v>
      </c>
      <c r="P18" s="79"/>
      <c r="Q18" s="72">
        <f t="shared" si="7"/>
        <v>0</v>
      </c>
      <c r="R18" s="79"/>
      <c r="S18" s="79"/>
      <c r="T18" s="79"/>
      <c r="U18" s="72">
        <f t="shared" si="8"/>
        <v>0</v>
      </c>
      <c r="V18" s="73">
        <f t="shared" si="9"/>
        <v>10498</v>
      </c>
      <c r="W18" s="74">
        <f t="shared" si="2"/>
        <v>0</v>
      </c>
      <c r="X18" s="75">
        <f t="shared" si="10"/>
        <v>10498</v>
      </c>
      <c r="Y18" s="76"/>
      <c r="Z18" s="77"/>
      <c r="AB18" s="18"/>
    </row>
    <row r="19" spans="1:28" x14ac:dyDescent="0.25">
      <c r="A19" s="15">
        <f t="shared" si="3"/>
        <v>41285</v>
      </c>
      <c r="B19" s="16">
        <f t="shared" si="11"/>
        <v>41285</v>
      </c>
      <c r="C19" s="92">
        <f t="shared" si="4"/>
        <v>10498</v>
      </c>
      <c r="D19" s="74">
        <f t="shared" si="4"/>
        <v>0</v>
      </c>
      <c r="E19" s="69">
        <f t="shared" si="5"/>
        <v>10498</v>
      </c>
      <c r="F19" s="78"/>
      <c r="G19" s="79"/>
      <c r="H19" s="79"/>
      <c r="I19" s="73">
        <f t="shared" si="0"/>
        <v>0</v>
      </c>
      <c r="J19" s="79"/>
      <c r="K19" s="90">
        <f t="shared" si="6"/>
        <v>0</v>
      </c>
      <c r="L19" s="79"/>
      <c r="M19" s="188"/>
      <c r="N19" s="79"/>
      <c r="O19" s="73">
        <f t="shared" si="1"/>
        <v>0</v>
      </c>
      <c r="P19" s="79"/>
      <c r="Q19" s="72">
        <f t="shared" si="7"/>
        <v>0</v>
      </c>
      <c r="R19" s="79"/>
      <c r="S19" s="79"/>
      <c r="T19" s="79"/>
      <c r="U19" s="72">
        <f t="shared" si="8"/>
        <v>0</v>
      </c>
      <c r="V19" s="73">
        <f t="shared" si="9"/>
        <v>10498</v>
      </c>
      <c r="W19" s="74">
        <f t="shared" si="2"/>
        <v>0</v>
      </c>
      <c r="X19" s="75">
        <f t="shared" si="10"/>
        <v>10498</v>
      </c>
      <c r="Y19" s="76"/>
      <c r="Z19" s="77"/>
      <c r="AB19" s="18"/>
    </row>
    <row r="20" spans="1:28" x14ac:dyDescent="0.25">
      <c r="A20" s="15">
        <f t="shared" si="3"/>
        <v>41286</v>
      </c>
      <c r="B20" s="16">
        <f t="shared" si="11"/>
        <v>41286</v>
      </c>
      <c r="C20" s="92">
        <f t="shared" si="4"/>
        <v>10498</v>
      </c>
      <c r="D20" s="74">
        <f t="shared" si="4"/>
        <v>0</v>
      </c>
      <c r="E20" s="69">
        <f t="shared" si="5"/>
        <v>10498</v>
      </c>
      <c r="F20" s="78"/>
      <c r="G20" s="79"/>
      <c r="H20" s="79"/>
      <c r="I20" s="73">
        <f t="shared" si="0"/>
        <v>0</v>
      </c>
      <c r="J20" s="79"/>
      <c r="K20" s="90">
        <f t="shared" si="6"/>
        <v>0</v>
      </c>
      <c r="L20" s="79"/>
      <c r="M20" s="188"/>
      <c r="N20" s="79"/>
      <c r="O20" s="73">
        <f t="shared" si="1"/>
        <v>0</v>
      </c>
      <c r="P20" s="79"/>
      <c r="Q20" s="72">
        <f t="shared" si="7"/>
        <v>0</v>
      </c>
      <c r="R20" s="79"/>
      <c r="S20" s="79"/>
      <c r="T20" s="79"/>
      <c r="U20" s="72">
        <f t="shared" si="8"/>
        <v>0</v>
      </c>
      <c r="V20" s="73">
        <f t="shared" si="9"/>
        <v>10498</v>
      </c>
      <c r="W20" s="74">
        <f t="shared" si="2"/>
        <v>0</v>
      </c>
      <c r="X20" s="75">
        <f t="shared" si="10"/>
        <v>10498</v>
      </c>
      <c r="Y20" s="76"/>
      <c r="Z20" s="77"/>
      <c r="AB20" s="18"/>
    </row>
    <row r="21" spans="1:28" x14ac:dyDescent="0.25">
      <c r="A21" s="15">
        <f t="shared" si="3"/>
        <v>41287</v>
      </c>
      <c r="B21" s="16">
        <f t="shared" si="11"/>
        <v>41287</v>
      </c>
      <c r="C21" s="92">
        <f t="shared" si="4"/>
        <v>10498</v>
      </c>
      <c r="D21" s="74">
        <f t="shared" si="4"/>
        <v>0</v>
      </c>
      <c r="E21" s="69">
        <f t="shared" si="5"/>
        <v>10498</v>
      </c>
      <c r="F21" s="78"/>
      <c r="G21" s="79"/>
      <c r="H21" s="79"/>
      <c r="I21" s="73">
        <f t="shared" si="0"/>
        <v>0</v>
      </c>
      <c r="J21" s="79"/>
      <c r="K21" s="90">
        <f t="shared" si="6"/>
        <v>0</v>
      </c>
      <c r="L21" s="79"/>
      <c r="M21" s="188"/>
      <c r="N21" s="79"/>
      <c r="O21" s="73">
        <f t="shared" si="1"/>
        <v>0</v>
      </c>
      <c r="P21" s="79"/>
      <c r="Q21" s="72">
        <f t="shared" si="7"/>
        <v>0</v>
      </c>
      <c r="R21" s="79"/>
      <c r="S21" s="79"/>
      <c r="T21" s="79"/>
      <c r="U21" s="72">
        <f t="shared" si="8"/>
        <v>0</v>
      </c>
      <c r="V21" s="73">
        <f t="shared" si="9"/>
        <v>10498</v>
      </c>
      <c r="W21" s="74">
        <f t="shared" si="2"/>
        <v>0</v>
      </c>
      <c r="X21" s="75">
        <f t="shared" si="10"/>
        <v>10498</v>
      </c>
      <c r="Y21" s="76"/>
      <c r="Z21" s="77"/>
      <c r="AB21" s="18"/>
    </row>
    <row r="22" spans="1:28" x14ac:dyDescent="0.25">
      <c r="A22" s="15">
        <f t="shared" si="3"/>
        <v>41288</v>
      </c>
      <c r="B22" s="16">
        <f t="shared" si="11"/>
        <v>41288</v>
      </c>
      <c r="C22" s="92">
        <f t="shared" si="4"/>
        <v>10498</v>
      </c>
      <c r="D22" s="74">
        <f t="shared" si="4"/>
        <v>0</v>
      </c>
      <c r="E22" s="69">
        <f t="shared" si="5"/>
        <v>10498</v>
      </c>
      <c r="F22" s="78"/>
      <c r="G22" s="79"/>
      <c r="H22" s="79"/>
      <c r="I22" s="73">
        <f t="shared" si="0"/>
        <v>0</v>
      </c>
      <c r="J22" s="79"/>
      <c r="K22" s="90">
        <f t="shared" si="6"/>
        <v>0</v>
      </c>
      <c r="L22" s="79"/>
      <c r="M22" s="188"/>
      <c r="N22" s="79"/>
      <c r="O22" s="73">
        <f t="shared" si="1"/>
        <v>0</v>
      </c>
      <c r="P22" s="79"/>
      <c r="Q22" s="72">
        <f t="shared" si="7"/>
        <v>0</v>
      </c>
      <c r="R22" s="79"/>
      <c r="S22" s="79"/>
      <c r="T22" s="79"/>
      <c r="U22" s="72">
        <f t="shared" si="8"/>
        <v>0</v>
      </c>
      <c r="V22" s="73">
        <f t="shared" si="9"/>
        <v>10498</v>
      </c>
      <c r="W22" s="74">
        <f t="shared" si="2"/>
        <v>0</v>
      </c>
      <c r="X22" s="75">
        <f t="shared" si="10"/>
        <v>10498</v>
      </c>
      <c r="Y22" s="76"/>
      <c r="Z22" s="77"/>
      <c r="AB22" s="18"/>
    </row>
    <row r="23" spans="1:28" x14ac:dyDescent="0.25">
      <c r="A23" s="15">
        <f t="shared" si="3"/>
        <v>41289</v>
      </c>
      <c r="B23" s="16">
        <f t="shared" si="11"/>
        <v>41289</v>
      </c>
      <c r="C23" s="92">
        <f t="shared" si="4"/>
        <v>10498</v>
      </c>
      <c r="D23" s="74">
        <f t="shared" si="4"/>
        <v>0</v>
      </c>
      <c r="E23" s="69">
        <f t="shared" si="5"/>
        <v>10498</v>
      </c>
      <c r="F23" s="78"/>
      <c r="G23" s="79"/>
      <c r="H23" s="79"/>
      <c r="I23" s="73">
        <f t="shared" si="0"/>
        <v>0</v>
      </c>
      <c r="J23" s="79"/>
      <c r="K23" s="90">
        <f t="shared" si="6"/>
        <v>0</v>
      </c>
      <c r="L23" s="79"/>
      <c r="M23" s="188"/>
      <c r="N23" s="79"/>
      <c r="O23" s="73">
        <f t="shared" si="1"/>
        <v>0</v>
      </c>
      <c r="P23" s="79"/>
      <c r="Q23" s="72">
        <f t="shared" si="7"/>
        <v>0</v>
      </c>
      <c r="R23" s="79"/>
      <c r="S23" s="79"/>
      <c r="T23" s="79"/>
      <c r="U23" s="72">
        <f t="shared" si="8"/>
        <v>0</v>
      </c>
      <c r="V23" s="73">
        <f t="shared" si="9"/>
        <v>10498</v>
      </c>
      <c r="W23" s="74">
        <f t="shared" si="2"/>
        <v>0</v>
      </c>
      <c r="X23" s="75">
        <f t="shared" si="10"/>
        <v>10498</v>
      </c>
      <c r="Y23" s="76"/>
      <c r="Z23" s="77"/>
      <c r="AB23" s="18"/>
    </row>
    <row r="24" spans="1:28" x14ac:dyDescent="0.25">
      <c r="A24" s="15">
        <f t="shared" si="3"/>
        <v>41290</v>
      </c>
      <c r="B24" s="16">
        <f t="shared" si="11"/>
        <v>41290</v>
      </c>
      <c r="C24" s="92">
        <f t="shared" si="4"/>
        <v>10498</v>
      </c>
      <c r="D24" s="74">
        <f t="shared" si="4"/>
        <v>0</v>
      </c>
      <c r="E24" s="69">
        <f t="shared" si="5"/>
        <v>10498</v>
      </c>
      <c r="F24" s="78"/>
      <c r="G24" s="79"/>
      <c r="H24" s="79"/>
      <c r="I24" s="73">
        <f t="shared" si="0"/>
        <v>0</v>
      </c>
      <c r="J24" s="79"/>
      <c r="K24" s="90">
        <f t="shared" si="6"/>
        <v>0</v>
      </c>
      <c r="L24" s="79"/>
      <c r="M24" s="188"/>
      <c r="N24" s="79"/>
      <c r="O24" s="73">
        <f t="shared" si="1"/>
        <v>0</v>
      </c>
      <c r="P24" s="79"/>
      <c r="Q24" s="72">
        <f t="shared" si="7"/>
        <v>0</v>
      </c>
      <c r="R24" s="79"/>
      <c r="S24" s="79"/>
      <c r="T24" s="79"/>
      <c r="U24" s="72">
        <f t="shared" si="8"/>
        <v>0</v>
      </c>
      <c r="V24" s="73">
        <f t="shared" si="9"/>
        <v>10498</v>
      </c>
      <c r="W24" s="74">
        <f t="shared" si="2"/>
        <v>0</v>
      </c>
      <c r="X24" s="75">
        <f t="shared" si="10"/>
        <v>10498</v>
      </c>
      <c r="Y24" s="76"/>
      <c r="Z24" s="77"/>
      <c r="AB24" s="18"/>
    </row>
    <row r="25" spans="1:28" x14ac:dyDescent="0.25">
      <c r="A25" s="15">
        <f t="shared" si="3"/>
        <v>41291</v>
      </c>
      <c r="B25" s="16">
        <f t="shared" si="11"/>
        <v>41291</v>
      </c>
      <c r="C25" s="92">
        <f t="shared" si="4"/>
        <v>10498</v>
      </c>
      <c r="D25" s="74">
        <f t="shared" si="4"/>
        <v>0</v>
      </c>
      <c r="E25" s="69">
        <f t="shared" si="5"/>
        <v>10498</v>
      </c>
      <c r="F25" s="78"/>
      <c r="G25" s="79"/>
      <c r="H25" s="79"/>
      <c r="I25" s="73">
        <f t="shared" si="0"/>
        <v>0</v>
      </c>
      <c r="J25" s="79"/>
      <c r="K25" s="90">
        <f t="shared" si="6"/>
        <v>0</v>
      </c>
      <c r="L25" s="79"/>
      <c r="M25" s="188"/>
      <c r="N25" s="79"/>
      <c r="O25" s="73">
        <f t="shared" si="1"/>
        <v>0</v>
      </c>
      <c r="P25" s="79"/>
      <c r="Q25" s="72">
        <f t="shared" si="7"/>
        <v>0</v>
      </c>
      <c r="R25" s="79"/>
      <c r="S25" s="79"/>
      <c r="T25" s="79"/>
      <c r="U25" s="72">
        <f t="shared" si="8"/>
        <v>0</v>
      </c>
      <c r="V25" s="73">
        <f t="shared" si="9"/>
        <v>10498</v>
      </c>
      <c r="W25" s="74">
        <f t="shared" si="2"/>
        <v>0</v>
      </c>
      <c r="X25" s="75">
        <f t="shared" si="10"/>
        <v>10498</v>
      </c>
      <c r="Y25" s="76"/>
      <c r="Z25" s="77"/>
      <c r="AB25" s="18"/>
    </row>
    <row r="26" spans="1:28" x14ac:dyDescent="0.25">
      <c r="A26" s="15">
        <f t="shared" si="3"/>
        <v>41292</v>
      </c>
      <c r="B26" s="16">
        <f t="shared" si="11"/>
        <v>41292</v>
      </c>
      <c r="C26" s="92">
        <f t="shared" si="4"/>
        <v>10498</v>
      </c>
      <c r="D26" s="74">
        <f t="shared" si="4"/>
        <v>0</v>
      </c>
      <c r="E26" s="69">
        <f t="shared" si="5"/>
        <v>10498</v>
      </c>
      <c r="F26" s="78"/>
      <c r="G26" s="79"/>
      <c r="H26" s="79"/>
      <c r="I26" s="73">
        <f t="shared" si="0"/>
        <v>0</v>
      </c>
      <c r="J26" s="79"/>
      <c r="K26" s="90">
        <f t="shared" si="6"/>
        <v>0</v>
      </c>
      <c r="L26" s="79"/>
      <c r="M26" s="188"/>
      <c r="N26" s="79"/>
      <c r="O26" s="73">
        <f t="shared" si="1"/>
        <v>0</v>
      </c>
      <c r="P26" s="79"/>
      <c r="Q26" s="72">
        <f t="shared" si="7"/>
        <v>0</v>
      </c>
      <c r="R26" s="79"/>
      <c r="S26" s="79"/>
      <c r="T26" s="79"/>
      <c r="U26" s="72">
        <f t="shared" si="8"/>
        <v>0</v>
      </c>
      <c r="V26" s="73">
        <f t="shared" si="9"/>
        <v>10498</v>
      </c>
      <c r="W26" s="74">
        <f t="shared" si="2"/>
        <v>0</v>
      </c>
      <c r="X26" s="75">
        <f t="shared" si="10"/>
        <v>10498</v>
      </c>
      <c r="Y26" s="76"/>
      <c r="Z26" s="77"/>
      <c r="AB26" s="18"/>
    </row>
    <row r="27" spans="1:28" x14ac:dyDescent="0.25">
      <c r="A27" s="15">
        <f t="shared" si="3"/>
        <v>41293</v>
      </c>
      <c r="B27" s="16">
        <f t="shared" si="11"/>
        <v>41293</v>
      </c>
      <c r="C27" s="92">
        <f t="shared" si="4"/>
        <v>10498</v>
      </c>
      <c r="D27" s="74">
        <f t="shared" si="4"/>
        <v>0</v>
      </c>
      <c r="E27" s="69">
        <f t="shared" si="5"/>
        <v>10498</v>
      </c>
      <c r="F27" s="78"/>
      <c r="G27" s="79"/>
      <c r="H27" s="79"/>
      <c r="I27" s="73">
        <f t="shared" si="0"/>
        <v>0</v>
      </c>
      <c r="J27" s="79"/>
      <c r="K27" s="90">
        <f t="shared" si="6"/>
        <v>0</v>
      </c>
      <c r="L27" s="79"/>
      <c r="M27" s="188">
        <v>605</v>
      </c>
      <c r="N27" s="79"/>
      <c r="O27" s="73">
        <f t="shared" si="1"/>
        <v>605</v>
      </c>
      <c r="P27" s="79"/>
      <c r="Q27" s="72">
        <f t="shared" si="7"/>
        <v>605</v>
      </c>
      <c r="R27" s="79"/>
      <c r="S27" s="79"/>
      <c r="T27" s="79"/>
      <c r="U27" s="72">
        <f t="shared" si="8"/>
        <v>0</v>
      </c>
      <c r="V27" s="73">
        <f t="shared" si="9"/>
        <v>9893</v>
      </c>
      <c r="W27" s="74">
        <f t="shared" si="2"/>
        <v>0</v>
      </c>
      <c r="X27" s="75">
        <f t="shared" si="10"/>
        <v>9893</v>
      </c>
      <c r="Y27" s="76"/>
      <c r="Z27" s="77"/>
      <c r="AB27" s="18"/>
    </row>
    <row r="28" spans="1:28" x14ac:dyDescent="0.25">
      <c r="A28" s="15">
        <f t="shared" si="3"/>
        <v>41294</v>
      </c>
      <c r="B28" s="16">
        <f t="shared" si="11"/>
        <v>41294</v>
      </c>
      <c r="C28" s="92">
        <f t="shared" si="4"/>
        <v>9893</v>
      </c>
      <c r="D28" s="74">
        <f t="shared" si="4"/>
        <v>0</v>
      </c>
      <c r="E28" s="69">
        <f t="shared" si="5"/>
        <v>9893</v>
      </c>
      <c r="F28" s="78"/>
      <c r="G28" s="79"/>
      <c r="H28" s="79"/>
      <c r="I28" s="73">
        <f t="shared" si="0"/>
        <v>0</v>
      </c>
      <c r="J28" s="79"/>
      <c r="K28" s="90">
        <f t="shared" si="6"/>
        <v>0</v>
      </c>
      <c r="L28" s="79"/>
      <c r="M28" s="188"/>
      <c r="N28" s="79"/>
      <c r="O28" s="73">
        <f t="shared" si="1"/>
        <v>0</v>
      </c>
      <c r="P28" s="79"/>
      <c r="Q28" s="72">
        <f t="shared" si="7"/>
        <v>0</v>
      </c>
      <c r="R28" s="79"/>
      <c r="S28" s="79"/>
      <c r="T28" s="79"/>
      <c r="U28" s="72">
        <f t="shared" si="8"/>
        <v>0</v>
      </c>
      <c r="V28" s="73">
        <f t="shared" si="9"/>
        <v>9893</v>
      </c>
      <c r="W28" s="74">
        <f t="shared" si="2"/>
        <v>0</v>
      </c>
      <c r="X28" s="75">
        <f t="shared" si="10"/>
        <v>9893</v>
      </c>
      <c r="Y28" s="76"/>
      <c r="Z28" s="77"/>
      <c r="AB28" s="18"/>
    </row>
    <row r="29" spans="1:28" x14ac:dyDescent="0.25">
      <c r="A29" s="15">
        <f t="shared" si="3"/>
        <v>41295</v>
      </c>
      <c r="B29" s="16">
        <f t="shared" si="11"/>
        <v>41295</v>
      </c>
      <c r="C29" s="92">
        <f t="shared" si="4"/>
        <v>9893</v>
      </c>
      <c r="D29" s="74">
        <f t="shared" si="4"/>
        <v>0</v>
      </c>
      <c r="E29" s="69">
        <f t="shared" si="5"/>
        <v>9893</v>
      </c>
      <c r="F29" s="78"/>
      <c r="G29" s="79"/>
      <c r="H29" s="79"/>
      <c r="I29" s="73">
        <f t="shared" si="0"/>
        <v>0</v>
      </c>
      <c r="J29" s="79"/>
      <c r="K29" s="90">
        <f t="shared" si="6"/>
        <v>0</v>
      </c>
      <c r="L29" s="79"/>
      <c r="M29" s="188"/>
      <c r="N29" s="79"/>
      <c r="O29" s="73">
        <f t="shared" si="1"/>
        <v>0</v>
      </c>
      <c r="P29" s="79"/>
      <c r="Q29" s="72">
        <f t="shared" si="7"/>
        <v>0</v>
      </c>
      <c r="R29" s="79"/>
      <c r="S29" s="79"/>
      <c r="T29" s="79"/>
      <c r="U29" s="72">
        <f t="shared" si="8"/>
        <v>0</v>
      </c>
      <c r="V29" s="73">
        <f t="shared" si="9"/>
        <v>9893</v>
      </c>
      <c r="W29" s="74">
        <f t="shared" si="2"/>
        <v>0</v>
      </c>
      <c r="X29" s="75">
        <f t="shared" si="10"/>
        <v>9893</v>
      </c>
      <c r="Y29" s="76"/>
      <c r="Z29" s="77"/>
      <c r="AB29" s="18"/>
    </row>
    <row r="30" spans="1:28" x14ac:dyDescent="0.25">
      <c r="A30" s="15">
        <f t="shared" si="3"/>
        <v>41296</v>
      </c>
      <c r="B30" s="16">
        <f t="shared" si="11"/>
        <v>41296</v>
      </c>
      <c r="C30" s="92">
        <f t="shared" si="4"/>
        <v>9893</v>
      </c>
      <c r="D30" s="74">
        <f t="shared" si="4"/>
        <v>0</v>
      </c>
      <c r="E30" s="69">
        <f t="shared" si="5"/>
        <v>9893</v>
      </c>
      <c r="F30" s="78"/>
      <c r="G30" s="79"/>
      <c r="H30" s="79"/>
      <c r="I30" s="73">
        <f t="shared" si="0"/>
        <v>0</v>
      </c>
      <c r="J30" s="79"/>
      <c r="K30" s="90">
        <f t="shared" si="6"/>
        <v>0</v>
      </c>
      <c r="L30" s="79"/>
      <c r="M30" s="188"/>
      <c r="N30" s="79"/>
      <c r="O30" s="73">
        <f t="shared" si="1"/>
        <v>0</v>
      </c>
      <c r="P30" s="79"/>
      <c r="Q30" s="72">
        <f t="shared" si="7"/>
        <v>0</v>
      </c>
      <c r="R30" s="79"/>
      <c r="S30" s="79"/>
      <c r="T30" s="79"/>
      <c r="U30" s="72">
        <f t="shared" si="8"/>
        <v>0</v>
      </c>
      <c r="V30" s="73">
        <f t="shared" si="9"/>
        <v>9893</v>
      </c>
      <c r="W30" s="74">
        <f t="shared" si="2"/>
        <v>0</v>
      </c>
      <c r="X30" s="75">
        <f t="shared" si="10"/>
        <v>9893</v>
      </c>
      <c r="Y30" s="76"/>
      <c r="Z30" s="77"/>
      <c r="AB30" s="18"/>
    </row>
    <row r="31" spans="1:28" x14ac:dyDescent="0.25">
      <c r="A31" s="15">
        <f t="shared" si="3"/>
        <v>41297</v>
      </c>
      <c r="B31" s="16">
        <f t="shared" si="11"/>
        <v>41297</v>
      </c>
      <c r="C31" s="92">
        <f t="shared" si="4"/>
        <v>9893</v>
      </c>
      <c r="D31" s="74">
        <f t="shared" si="4"/>
        <v>0</v>
      </c>
      <c r="E31" s="69">
        <f t="shared" si="5"/>
        <v>9893</v>
      </c>
      <c r="F31" s="78"/>
      <c r="G31" s="79"/>
      <c r="H31" s="79"/>
      <c r="I31" s="73">
        <f t="shared" si="0"/>
        <v>0</v>
      </c>
      <c r="J31" s="79"/>
      <c r="K31" s="90">
        <f t="shared" si="6"/>
        <v>0</v>
      </c>
      <c r="L31" s="79"/>
      <c r="M31" s="188"/>
      <c r="N31" s="79"/>
      <c r="O31" s="73">
        <f t="shared" si="1"/>
        <v>0</v>
      </c>
      <c r="P31" s="79"/>
      <c r="Q31" s="72">
        <f t="shared" si="7"/>
        <v>0</v>
      </c>
      <c r="R31" s="79"/>
      <c r="S31" s="79"/>
      <c r="T31" s="79"/>
      <c r="U31" s="72">
        <f t="shared" si="8"/>
        <v>0</v>
      </c>
      <c r="V31" s="73">
        <f t="shared" si="9"/>
        <v>9893</v>
      </c>
      <c r="W31" s="74">
        <f t="shared" si="2"/>
        <v>0</v>
      </c>
      <c r="X31" s="75">
        <f t="shared" si="10"/>
        <v>9893</v>
      </c>
      <c r="Y31" s="76"/>
      <c r="Z31" s="77"/>
      <c r="AB31" s="18"/>
    </row>
    <row r="32" spans="1:28" x14ac:dyDescent="0.25">
      <c r="A32" s="15">
        <f t="shared" si="3"/>
        <v>41298</v>
      </c>
      <c r="B32" s="16">
        <f t="shared" si="11"/>
        <v>41298</v>
      </c>
      <c r="C32" s="92">
        <f t="shared" si="4"/>
        <v>9893</v>
      </c>
      <c r="D32" s="74">
        <f t="shared" si="4"/>
        <v>0</v>
      </c>
      <c r="E32" s="69">
        <f t="shared" si="5"/>
        <v>9893</v>
      </c>
      <c r="F32" s="78"/>
      <c r="G32" s="79"/>
      <c r="H32" s="79"/>
      <c r="I32" s="73">
        <f t="shared" si="0"/>
        <v>0</v>
      </c>
      <c r="J32" s="79"/>
      <c r="K32" s="90">
        <f t="shared" si="6"/>
        <v>0</v>
      </c>
      <c r="L32" s="79"/>
      <c r="M32" s="188"/>
      <c r="N32" s="79"/>
      <c r="O32" s="73">
        <f t="shared" si="1"/>
        <v>0</v>
      </c>
      <c r="P32" s="79"/>
      <c r="Q32" s="72">
        <f t="shared" si="7"/>
        <v>0</v>
      </c>
      <c r="R32" s="79"/>
      <c r="S32" s="79"/>
      <c r="T32" s="79"/>
      <c r="U32" s="72">
        <f t="shared" si="8"/>
        <v>0</v>
      </c>
      <c r="V32" s="73">
        <f t="shared" si="9"/>
        <v>9893</v>
      </c>
      <c r="W32" s="74">
        <f t="shared" si="2"/>
        <v>0</v>
      </c>
      <c r="X32" s="75">
        <f t="shared" si="10"/>
        <v>9893</v>
      </c>
      <c r="Y32" s="76"/>
      <c r="Z32" s="77"/>
      <c r="AB32" s="18"/>
    </row>
    <row r="33" spans="1:28" x14ac:dyDescent="0.25">
      <c r="A33" s="15">
        <f t="shared" si="3"/>
        <v>41299</v>
      </c>
      <c r="B33" s="16">
        <f t="shared" si="11"/>
        <v>41299</v>
      </c>
      <c r="C33" s="92">
        <f t="shared" si="4"/>
        <v>9893</v>
      </c>
      <c r="D33" s="74">
        <f t="shared" si="4"/>
        <v>0</v>
      </c>
      <c r="E33" s="69">
        <f t="shared" si="5"/>
        <v>9893</v>
      </c>
      <c r="F33" s="78"/>
      <c r="G33" s="79"/>
      <c r="H33" s="79"/>
      <c r="I33" s="73">
        <f t="shared" si="0"/>
        <v>0</v>
      </c>
      <c r="J33" s="79"/>
      <c r="K33" s="90">
        <f t="shared" si="6"/>
        <v>0</v>
      </c>
      <c r="L33" s="79"/>
      <c r="M33" s="188"/>
      <c r="N33" s="79"/>
      <c r="O33" s="73">
        <f t="shared" si="1"/>
        <v>0</v>
      </c>
      <c r="P33" s="79"/>
      <c r="Q33" s="72">
        <f t="shared" si="7"/>
        <v>0</v>
      </c>
      <c r="R33" s="79"/>
      <c r="S33" s="79"/>
      <c r="T33" s="79"/>
      <c r="U33" s="72">
        <f t="shared" si="8"/>
        <v>0</v>
      </c>
      <c r="V33" s="73">
        <f t="shared" si="9"/>
        <v>9893</v>
      </c>
      <c r="W33" s="74">
        <f t="shared" si="2"/>
        <v>0</v>
      </c>
      <c r="X33" s="75">
        <f t="shared" si="10"/>
        <v>9893</v>
      </c>
      <c r="Y33" s="76"/>
      <c r="Z33" s="77"/>
      <c r="AB33" s="18"/>
    </row>
    <row r="34" spans="1:28" x14ac:dyDescent="0.25">
      <c r="A34" s="15">
        <f t="shared" si="3"/>
        <v>41300</v>
      </c>
      <c r="B34" s="16">
        <f t="shared" si="11"/>
        <v>41300</v>
      </c>
      <c r="C34" s="92">
        <f t="shared" si="4"/>
        <v>9893</v>
      </c>
      <c r="D34" s="74">
        <f t="shared" si="4"/>
        <v>0</v>
      </c>
      <c r="E34" s="69">
        <f t="shared" si="5"/>
        <v>9893</v>
      </c>
      <c r="F34" s="78"/>
      <c r="G34" s="79"/>
      <c r="H34" s="79"/>
      <c r="I34" s="73">
        <f t="shared" si="0"/>
        <v>0</v>
      </c>
      <c r="J34" s="79"/>
      <c r="K34" s="90">
        <f t="shared" si="6"/>
        <v>0</v>
      </c>
      <c r="L34" s="79"/>
      <c r="M34" s="188">
        <v>606</v>
      </c>
      <c r="N34" s="79"/>
      <c r="O34" s="73">
        <f t="shared" si="1"/>
        <v>606</v>
      </c>
      <c r="P34" s="79"/>
      <c r="Q34" s="72">
        <f t="shared" si="7"/>
        <v>606</v>
      </c>
      <c r="R34" s="79"/>
      <c r="S34" s="79"/>
      <c r="T34" s="79"/>
      <c r="U34" s="72">
        <f t="shared" si="8"/>
        <v>0</v>
      </c>
      <c r="V34" s="73">
        <f t="shared" si="9"/>
        <v>9287</v>
      </c>
      <c r="W34" s="74">
        <f t="shared" si="2"/>
        <v>0</v>
      </c>
      <c r="X34" s="75">
        <f t="shared" si="10"/>
        <v>9287</v>
      </c>
      <c r="Y34" s="76"/>
      <c r="Z34" s="77"/>
      <c r="AB34" s="18"/>
    </row>
    <row r="35" spans="1:28" x14ac:dyDescent="0.25">
      <c r="A35" s="15">
        <f t="shared" si="3"/>
        <v>41301</v>
      </c>
      <c r="B35" s="16">
        <f t="shared" si="11"/>
        <v>41301</v>
      </c>
      <c r="C35" s="92">
        <f t="shared" si="4"/>
        <v>9287</v>
      </c>
      <c r="D35" s="74">
        <f t="shared" si="4"/>
        <v>0</v>
      </c>
      <c r="E35" s="69">
        <f t="shared" si="5"/>
        <v>9287</v>
      </c>
      <c r="F35" s="78"/>
      <c r="G35" s="79"/>
      <c r="H35" s="79"/>
      <c r="I35" s="73">
        <f t="shared" si="0"/>
        <v>0</v>
      </c>
      <c r="J35" s="79"/>
      <c r="K35" s="90">
        <f t="shared" si="6"/>
        <v>0</v>
      </c>
      <c r="L35" s="79"/>
      <c r="M35" s="188"/>
      <c r="N35" s="79"/>
      <c r="O35" s="73">
        <f t="shared" si="1"/>
        <v>0</v>
      </c>
      <c r="P35" s="79"/>
      <c r="Q35" s="72">
        <f t="shared" si="7"/>
        <v>0</v>
      </c>
      <c r="R35" s="79"/>
      <c r="S35" s="79"/>
      <c r="T35" s="79"/>
      <c r="U35" s="72">
        <f t="shared" si="8"/>
        <v>0</v>
      </c>
      <c r="V35" s="73">
        <f t="shared" si="9"/>
        <v>9287</v>
      </c>
      <c r="W35" s="74">
        <f t="shared" si="2"/>
        <v>0</v>
      </c>
      <c r="X35" s="75">
        <f t="shared" si="10"/>
        <v>9287</v>
      </c>
      <c r="Y35" s="76"/>
      <c r="Z35" s="77"/>
      <c r="AB35" s="18"/>
    </row>
    <row r="36" spans="1:28" x14ac:dyDescent="0.25">
      <c r="A36" s="15">
        <f t="shared" si="3"/>
        <v>41302</v>
      </c>
      <c r="B36" s="16">
        <f t="shared" si="11"/>
        <v>41302</v>
      </c>
      <c r="C36" s="92">
        <f t="shared" si="4"/>
        <v>9287</v>
      </c>
      <c r="D36" s="74">
        <f t="shared" si="4"/>
        <v>0</v>
      </c>
      <c r="E36" s="69">
        <f t="shared" si="5"/>
        <v>9287</v>
      </c>
      <c r="F36" s="78"/>
      <c r="G36" s="79"/>
      <c r="H36" s="79"/>
      <c r="I36" s="73">
        <f t="shared" si="0"/>
        <v>0</v>
      </c>
      <c r="J36" s="79"/>
      <c r="K36" s="90">
        <f t="shared" si="6"/>
        <v>0</v>
      </c>
      <c r="L36" s="79"/>
      <c r="M36" s="188"/>
      <c r="N36" s="79"/>
      <c r="O36" s="73">
        <f t="shared" si="1"/>
        <v>0</v>
      </c>
      <c r="P36" s="79"/>
      <c r="Q36" s="72">
        <f t="shared" si="7"/>
        <v>0</v>
      </c>
      <c r="R36" s="79"/>
      <c r="S36" s="79"/>
      <c r="T36" s="79"/>
      <c r="U36" s="72">
        <f t="shared" si="8"/>
        <v>0</v>
      </c>
      <c r="V36" s="73">
        <f t="shared" si="9"/>
        <v>9287</v>
      </c>
      <c r="W36" s="74">
        <f t="shared" si="2"/>
        <v>0</v>
      </c>
      <c r="X36" s="75">
        <f t="shared" si="10"/>
        <v>9287</v>
      </c>
      <c r="Y36" s="76"/>
      <c r="Z36" s="77"/>
      <c r="AB36" s="18"/>
    </row>
    <row r="37" spans="1:28" x14ac:dyDescent="0.25">
      <c r="A37" s="15">
        <f t="shared" si="3"/>
        <v>41303</v>
      </c>
      <c r="B37" s="16">
        <f t="shared" si="11"/>
        <v>41303</v>
      </c>
      <c r="C37" s="92">
        <f t="shared" si="4"/>
        <v>9287</v>
      </c>
      <c r="D37" s="74">
        <f t="shared" si="4"/>
        <v>0</v>
      </c>
      <c r="E37" s="69">
        <f t="shared" si="5"/>
        <v>9287</v>
      </c>
      <c r="F37" s="78"/>
      <c r="G37" s="79"/>
      <c r="H37" s="79"/>
      <c r="I37" s="73">
        <f t="shared" si="0"/>
        <v>0</v>
      </c>
      <c r="J37" s="79"/>
      <c r="K37" s="90">
        <f t="shared" si="6"/>
        <v>0</v>
      </c>
      <c r="L37" s="79"/>
      <c r="M37" s="188"/>
      <c r="N37" s="79"/>
      <c r="O37" s="73">
        <f t="shared" si="1"/>
        <v>0</v>
      </c>
      <c r="P37" s="79"/>
      <c r="Q37" s="72">
        <f t="shared" si="7"/>
        <v>0</v>
      </c>
      <c r="R37" s="79"/>
      <c r="S37" s="79"/>
      <c r="T37" s="79"/>
      <c r="U37" s="72">
        <f t="shared" si="8"/>
        <v>0</v>
      </c>
      <c r="V37" s="73">
        <f t="shared" si="9"/>
        <v>9287</v>
      </c>
      <c r="W37" s="74">
        <f t="shared" si="2"/>
        <v>0</v>
      </c>
      <c r="X37" s="75">
        <f t="shared" si="10"/>
        <v>9287</v>
      </c>
      <c r="Y37" s="76"/>
      <c r="Z37" s="77"/>
      <c r="AB37" s="18"/>
    </row>
    <row r="38" spans="1:28" x14ac:dyDescent="0.25">
      <c r="A38" s="15">
        <f t="shared" si="3"/>
        <v>41304</v>
      </c>
      <c r="B38" s="16">
        <f t="shared" si="11"/>
        <v>41304</v>
      </c>
      <c r="C38" s="92">
        <f t="shared" si="4"/>
        <v>9287</v>
      </c>
      <c r="D38" s="74">
        <f t="shared" si="4"/>
        <v>0</v>
      </c>
      <c r="E38" s="69">
        <f t="shared" si="5"/>
        <v>9287</v>
      </c>
      <c r="F38" s="78"/>
      <c r="G38" s="79"/>
      <c r="H38" s="79"/>
      <c r="I38" s="73">
        <f t="shared" si="0"/>
        <v>0</v>
      </c>
      <c r="J38" s="79"/>
      <c r="K38" s="90">
        <f t="shared" si="6"/>
        <v>0</v>
      </c>
      <c r="L38" s="79"/>
      <c r="M38" s="188"/>
      <c r="N38" s="79"/>
      <c r="O38" s="73">
        <f t="shared" si="1"/>
        <v>0</v>
      </c>
      <c r="P38" s="79"/>
      <c r="Q38" s="72">
        <f t="shared" si="7"/>
        <v>0</v>
      </c>
      <c r="R38" s="79"/>
      <c r="S38" s="79"/>
      <c r="T38" s="79"/>
      <c r="U38" s="72">
        <f t="shared" si="8"/>
        <v>0</v>
      </c>
      <c r="V38" s="73">
        <f t="shared" si="9"/>
        <v>9287</v>
      </c>
      <c r="W38" s="74">
        <f t="shared" si="2"/>
        <v>0</v>
      </c>
      <c r="X38" s="75">
        <f t="shared" si="10"/>
        <v>9287</v>
      </c>
      <c r="Y38" s="76"/>
      <c r="Z38" s="77"/>
      <c r="AB38" s="18"/>
    </row>
    <row r="39" spans="1:28" x14ac:dyDescent="0.25">
      <c r="A39" s="15">
        <f t="shared" si="3"/>
        <v>41305</v>
      </c>
      <c r="B39" s="16">
        <f t="shared" si="11"/>
        <v>41305</v>
      </c>
      <c r="C39" s="92">
        <f t="shared" si="4"/>
        <v>9287</v>
      </c>
      <c r="D39" s="74">
        <f t="shared" si="4"/>
        <v>0</v>
      </c>
      <c r="E39" s="204">
        <f t="shared" si="5"/>
        <v>9287</v>
      </c>
      <c r="F39" s="205"/>
      <c r="G39" s="189"/>
      <c r="H39" s="189"/>
      <c r="I39" s="190">
        <f t="shared" si="0"/>
        <v>0</v>
      </c>
      <c r="J39" s="189"/>
      <c r="K39" s="191">
        <f t="shared" si="6"/>
        <v>0</v>
      </c>
      <c r="L39" s="189"/>
      <c r="M39" s="192"/>
      <c r="N39" s="189"/>
      <c r="O39" s="190">
        <f t="shared" si="1"/>
        <v>0</v>
      </c>
      <c r="P39" s="189"/>
      <c r="Q39" s="190">
        <f t="shared" si="7"/>
        <v>0</v>
      </c>
      <c r="R39" s="189"/>
      <c r="S39" s="189"/>
      <c r="T39" s="189"/>
      <c r="U39" s="190">
        <f t="shared" si="8"/>
        <v>0</v>
      </c>
      <c r="V39" s="190">
        <f t="shared" si="9"/>
        <v>9287</v>
      </c>
      <c r="W39" s="187">
        <f t="shared" si="2"/>
        <v>0</v>
      </c>
      <c r="X39" s="193">
        <f t="shared" si="10"/>
        <v>9287</v>
      </c>
      <c r="Y39" s="80">
        <f>Z39-X39</f>
        <v>-24</v>
      </c>
      <c r="Z39" s="81">
        <f>E40</f>
        <v>9263</v>
      </c>
      <c r="AB39" s="18"/>
    </row>
    <row r="40" spans="1:28" x14ac:dyDescent="0.25">
      <c r="A40" s="15">
        <f t="shared" si="3"/>
        <v>41306</v>
      </c>
      <c r="B40" s="16">
        <f>B39+1</f>
        <v>41306</v>
      </c>
      <c r="C40" s="67">
        <v>9263</v>
      </c>
      <c r="D40" s="82">
        <f t="shared" si="4"/>
        <v>0</v>
      </c>
      <c r="E40" s="69">
        <f t="shared" si="5"/>
        <v>9263</v>
      </c>
      <c r="F40" s="78"/>
      <c r="G40" s="79"/>
      <c r="H40" s="79"/>
      <c r="I40" s="73">
        <f t="shared" si="0"/>
        <v>0</v>
      </c>
      <c r="J40" s="79"/>
      <c r="K40" s="90">
        <f t="shared" si="6"/>
        <v>0</v>
      </c>
      <c r="L40" s="79"/>
      <c r="M40" s="188"/>
      <c r="N40" s="79"/>
      <c r="O40" s="73">
        <f t="shared" si="1"/>
        <v>0</v>
      </c>
      <c r="P40" s="79"/>
      <c r="Q40" s="72">
        <f t="shared" si="7"/>
        <v>0</v>
      </c>
      <c r="R40" s="79"/>
      <c r="S40" s="79"/>
      <c r="T40" s="79"/>
      <c r="U40" s="72">
        <f t="shared" si="8"/>
        <v>0</v>
      </c>
      <c r="V40" s="73">
        <f t="shared" si="9"/>
        <v>9263</v>
      </c>
      <c r="W40" s="74">
        <f t="shared" si="2"/>
        <v>0</v>
      </c>
      <c r="X40" s="75">
        <f t="shared" si="10"/>
        <v>9263</v>
      </c>
      <c r="Y40" s="76"/>
      <c r="Z40" s="77"/>
      <c r="AB40" s="18"/>
    </row>
    <row r="41" spans="1:28" x14ac:dyDescent="0.25">
      <c r="A41" s="15">
        <f t="shared" si="3"/>
        <v>41307</v>
      </c>
      <c r="B41" s="16">
        <f>B40+1</f>
        <v>41307</v>
      </c>
      <c r="C41" s="92">
        <f t="shared" si="4"/>
        <v>9263</v>
      </c>
      <c r="D41" s="74">
        <f t="shared" si="4"/>
        <v>0</v>
      </c>
      <c r="E41" s="69">
        <f t="shared" si="5"/>
        <v>9263</v>
      </c>
      <c r="F41" s="78"/>
      <c r="G41" s="79"/>
      <c r="H41" s="79"/>
      <c r="I41" s="73">
        <f t="shared" si="0"/>
        <v>0</v>
      </c>
      <c r="J41" s="79"/>
      <c r="K41" s="90">
        <f t="shared" si="6"/>
        <v>0</v>
      </c>
      <c r="L41" s="79"/>
      <c r="M41" s="188">
        <v>204</v>
      </c>
      <c r="N41" s="79"/>
      <c r="O41" s="73">
        <f t="shared" si="1"/>
        <v>204</v>
      </c>
      <c r="P41" s="79"/>
      <c r="Q41" s="72">
        <f t="shared" si="7"/>
        <v>204</v>
      </c>
      <c r="R41" s="79"/>
      <c r="S41" s="79"/>
      <c r="T41" s="79"/>
      <c r="U41" s="72">
        <f t="shared" si="8"/>
        <v>0</v>
      </c>
      <c r="V41" s="73">
        <f t="shared" si="9"/>
        <v>9059</v>
      </c>
      <c r="W41" s="74">
        <f t="shared" si="2"/>
        <v>0</v>
      </c>
      <c r="X41" s="75">
        <f t="shared" si="10"/>
        <v>9059</v>
      </c>
      <c r="Y41" s="76"/>
      <c r="Z41" s="77"/>
      <c r="AB41" s="18"/>
    </row>
    <row r="42" spans="1:28" x14ac:dyDescent="0.25">
      <c r="A42" s="15">
        <f t="shared" si="3"/>
        <v>41308</v>
      </c>
      <c r="B42" s="16">
        <f t="shared" ref="B42:B105" si="12">B41+1</f>
        <v>41308</v>
      </c>
      <c r="C42" s="92">
        <f t="shared" si="4"/>
        <v>9059</v>
      </c>
      <c r="D42" s="74">
        <f t="shared" si="4"/>
        <v>0</v>
      </c>
      <c r="E42" s="69">
        <f t="shared" si="5"/>
        <v>9059</v>
      </c>
      <c r="F42" s="78"/>
      <c r="G42" s="79"/>
      <c r="H42" s="79"/>
      <c r="I42" s="73">
        <f t="shared" si="0"/>
        <v>0</v>
      </c>
      <c r="J42" s="79"/>
      <c r="K42" s="90">
        <f t="shared" si="6"/>
        <v>0</v>
      </c>
      <c r="L42" s="79"/>
      <c r="M42" s="188"/>
      <c r="N42" s="79"/>
      <c r="O42" s="73">
        <f t="shared" si="1"/>
        <v>0</v>
      </c>
      <c r="P42" s="79"/>
      <c r="Q42" s="72">
        <f t="shared" si="7"/>
        <v>0</v>
      </c>
      <c r="R42" s="79"/>
      <c r="S42" s="79"/>
      <c r="T42" s="79"/>
      <c r="U42" s="72">
        <f t="shared" si="8"/>
        <v>0</v>
      </c>
      <c r="V42" s="73">
        <f t="shared" si="9"/>
        <v>9059</v>
      </c>
      <c r="W42" s="74">
        <f t="shared" si="2"/>
        <v>0</v>
      </c>
      <c r="X42" s="75">
        <f t="shared" si="10"/>
        <v>9059</v>
      </c>
      <c r="Y42" s="76"/>
      <c r="Z42" s="77"/>
      <c r="AB42" s="18"/>
    </row>
    <row r="43" spans="1:28" x14ac:dyDescent="0.25">
      <c r="A43" s="15">
        <f t="shared" si="3"/>
        <v>41309</v>
      </c>
      <c r="B43" s="16">
        <f t="shared" si="12"/>
        <v>41309</v>
      </c>
      <c r="C43" s="92">
        <f t="shared" si="4"/>
        <v>9059</v>
      </c>
      <c r="D43" s="74">
        <f t="shared" si="4"/>
        <v>0</v>
      </c>
      <c r="E43" s="69">
        <f t="shared" si="5"/>
        <v>9059</v>
      </c>
      <c r="F43" s="78"/>
      <c r="G43" s="79"/>
      <c r="H43" s="79"/>
      <c r="I43" s="73">
        <f t="shared" si="0"/>
        <v>0</v>
      </c>
      <c r="J43" s="79"/>
      <c r="K43" s="90">
        <f t="shared" si="6"/>
        <v>0</v>
      </c>
      <c r="L43" s="79"/>
      <c r="M43" s="188"/>
      <c r="N43" s="79"/>
      <c r="O43" s="73">
        <f t="shared" si="1"/>
        <v>0</v>
      </c>
      <c r="P43" s="79"/>
      <c r="Q43" s="72">
        <f t="shared" si="7"/>
        <v>0</v>
      </c>
      <c r="R43" s="79"/>
      <c r="S43" s="79"/>
      <c r="T43" s="79"/>
      <c r="U43" s="72">
        <f t="shared" si="8"/>
        <v>0</v>
      </c>
      <c r="V43" s="73">
        <f t="shared" si="9"/>
        <v>9059</v>
      </c>
      <c r="W43" s="74">
        <f t="shared" si="2"/>
        <v>0</v>
      </c>
      <c r="X43" s="75">
        <f t="shared" si="10"/>
        <v>9059</v>
      </c>
      <c r="Y43" s="76"/>
      <c r="Z43" s="77"/>
      <c r="AB43" s="18"/>
    </row>
    <row r="44" spans="1:28" x14ac:dyDescent="0.25">
      <c r="A44" s="15">
        <f t="shared" si="3"/>
        <v>41310</v>
      </c>
      <c r="B44" s="16">
        <f t="shared" si="12"/>
        <v>41310</v>
      </c>
      <c r="C44" s="92">
        <f t="shared" si="4"/>
        <v>9059</v>
      </c>
      <c r="D44" s="74">
        <f t="shared" si="4"/>
        <v>0</v>
      </c>
      <c r="E44" s="69">
        <f t="shared" si="5"/>
        <v>9059</v>
      </c>
      <c r="F44" s="78"/>
      <c r="G44" s="79"/>
      <c r="H44" s="79"/>
      <c r="I44" s="73">
        <f t="shared" si="0"/>
        <v>0</v>
      </c>
      <c r="J44" s="79"/>
      <c r="K44" s="90">
        <f t="shared" si="6"/>
        <v>0</v>
      </c>
      <c r="L44" s="79"/>
      <c r="M44" s="188"/>
      <c r="N44" s="79"/>
      <c r="O44" s="73">
        <f t="shared" si="1"/>
        <v>0</v>
      </c>
      <c r="P44" s="79"/>
      <c r="Q44" s="72">
        <f t="shared" si="7"/>
        <v>0</v>
      </c>
      <c r="R44" s="79"/>
      <c r="S44" s="79"/>
      <c r="T44" s="79"/>
      <c r="U44" s="72">
        <f t="shared" si="8"/>
        <v>0</v>
      </c>
      <c r="V44" s="73">
        <f t="shared" si="9"/>
        <v>9059</v>
      </c>
      <c r="W44" s="74">
        <f t="shared" si="2"/>
        <v>0</v>
      </c>
      <c r="X44" s="75">
        <f t="shared" si="10"/>
        <v>9059</v>
      </c>
      <c r="Y44" s="76"/>
      <c r="Z44" s="77"/>
      <c r="AB44" s="18"/>
    </row>
    <row r="45" spans="1:28" x14ac:dyDescent="0.25">
      <c r="A45" s="15">
        <f t="shared" si="3"/>
        <v>41311</v>
      </c>
      <c r="B45" s="16">
        <f t="shared" si="12"/>
        <v>41311</v>
      </c>
      <c r="C45" s="92">
        <f t="shared" si="4"/>
        <v>9059</v>
      </c>
      <c r="D45" s="74">
        <f t="shared" si="4"/>
        <v>0</v>
      </c>
      <c r="E45" s="69">
        <f t="shared" si="5"/>
        <v>9059</v>
      </c>
      <c r="F45" s="78"/>
      <c r="G45" s="79"/>
      <c r="H45" s="79"/>
      <c r="I45" s="73">
        <f t="shared" si="0"/>
        <v>0</v>
      </c>
      <c r="J45" s="79"/>
      <c r="K45" s="90">
        <f t="shared" si="6"/>
        <v>0</v>
      </c>
      <c r="L45" s="79"/>
      <c r="M45" s="188"/>
      <c r="N45" s="79"/>
      <c r="O45" s="73">
        <f t="shared" si="1"/>
        <v>0</v>
      </c>
      <c r="P45" s="79"/>
      <c r="Q45" s="72">
        <f t="shared" si="7"/>
        <v>0</v>
      </c>
      <c r="R45" s="79"/>
      <c r="S45" s="79"/>
      <c r="T45" s="79"/>
      <c r="U45" s="72">
        <f t="shared" si="8"/>
        <v>0</v>
      </c>
      <c r="V45" s="73">
        <f t="shared" si="9"/>
        <v>9059</v>
      </c>
      <c r="W45" s="74">
        <f t="shared" si="2"/>
        <v>0</v>
      </c>
      <c r="X45" s="75">
        <f t="shared" si="10"/>
        <v>9059</v>
      </c>
      <c r="Y45" s="76"/>
      <c r="Z45" s="77"/>
      <c r="AB45" s="18"/>
    </row>
    <row r="46" spans="1:28" x14ac:dyDescent="0.25">
      <c r="A46" s="15">
        <f t="shared" si="3"/>
        <v>41312</v>
      </c>
      <c r="B46" s="16">
        <f t="shared" si="12"/>
        <v>41312</v>
      </c>
      <c r="C46" s="92">
        <f t="shared" si="4"/>
        <v>9059</v>
      </c>
      <c r="D46" s="74">
        <f t="shared" si="4"/>
        <v>0</v>
      </c>
      <c r="E46" s="69">
        <f t="shared" si="5"/>
        <v>9059</v>
      </c>
      <c r="F46" s="78"/>
      <c r="G46" s="79"/>
      <c r="H46" s="79"/>
      <c r="I46" s="73">
        <f t="shared" si="0"/>
        <v>0</v>
      </c>
      <c r="J46" s="79"/>
      <c r="K46" s="90">
        <f t="shared" si="6"/>
        <v>0</v>
      </c>
      <c r="L46" s="79"/>
      <c r="M46" s="188"/>
      <c r="N46" s="79"/>
      <c r="O46" s="73">
        <f t="shared" si="1"/>
        <v>0</v>
      </c>
      <c r="P46" s="79"/>
      <c r="Q46" s="72">
        <f t="shared" si="7"/>
        <v>0</v>
      </c>
      <c r="R46" s="79"/>
      <c r="S46" s="79"/>
      <c r="T46" s="79"/>
      <c r="U46" s="72">
        <f t="shared" si="8"/>
        <v>0</v>
      </c>
      <c r="V46" s="73">
        <f t="shared" si="9"/>
        <v>9059</v>
      </c>
      <c r="W46" s="74">
        <f t="shared" si="2"/>
        <v>0</v>
      </c>
      <c r="X46" s="75">
        <f t="shared" si="10"/>
        <v>9059</v>
      </c>
      <c r="Y46" s="76"/>
      <c r="Z46" s="77"/>
      <c r="AB46" s="18"/>
    </row>
    <row r="47" spans="1:28" x14ac:dyDescent="0.25">
      <c r="A47" s="15">
        <f t="shared" si="3"/>
        <v>41313</v>
      </c>
      <c r="B47" s="16">
        <f t="shared" si="12"/>
        <v>41313</v>
      </c>
      <c r="C47" s="92">
        <f t="shared" si="4"/>
        <v>9059</v>
      </c>
      <c r="D47" s="74">
        <f t="shared" si="4"/>
        <v>0</v>
      </c>
      <c r="E47" s="69">
        <f t="shared" si="5"/>
        <v>9059</v>
      </c>
      <c r="F47" s="78"/>
      <c r="G47" s="79"/>
      <c r="H47" s="79"/>
      <c r="I47" s="73">
        <f t="shared" si="0"/>
        <v>0</v>
      </c>
      <c r="J47" s="79"/>
      <c r="K47" s="90">
        <f t="shared" si="6"/>
        <v>0</v>
      </c>
      <c r="L47" s="79"/>
      <c r="M47" s="188"/>
      <c r="N47" s="79"/>
      <c r="O47" s="73">
        <f t="shared" si="1"/>
        <v>0</v>
      </c>
      <c r="P47" s="79"/>
      <c r="Q47" s="72">
        <f t="shared" si="7"/>
        <v>0</v>
      </c>
      <c r="R47" s="79"/>
      <c r="S47" s="79"/>
      <c r="T47" s="79"/>
      <c r="U47" s="72">
        <f t="shared" si="8"/>
        <v>0</v>
      </c>
      <c r="V47" s="73">
        <f t="shared" si="9"/>
        <v>9059</v>
      </c>
      <c r="W47" s="74">
        <f t="shared" si="2"/>
        <v>0</v>
      </c>
      <c r="X47" s="75">
        <f t="shared" si="10"/>
        <v>9059</v>
      </c>
      <c r="Y47" s="76"/>
      <c r="Z47" s="77"/>
      <c r="AB47" s="18"/>
    </row>
    <row r="48" spans="1:28" x14ac:dyDescent="0.25">
      <c r="A48" s="15">
        <f t="shared" si="3"/>
        <v>41314</v>
      </c>
      <c r="B48" s="16">
        <f t="shared" si="12"/>
        <v>41314</v>
      </c>
      <c r="C48" s="92">
        <f t="shared" si="4"/>
        <v>9059</v>
      </c>
      <c r="D48" s="74">
        <f t="shared" si="4"/>
        <v>0</v>
      </c>
      <c r="E48" s="69">
        <f t="shared" si="5"/>
        <v>9059</v>
      </c>
      <c r="F48" s="78"/>
      <c r="G48" s="79"/>
      <c r="H48" s="79"/>
      <c r="I48" s="73">
        <f t="shared" si="0"/>
        <v>0</v>
      </c>
      <c r="J48" s="79"/>
      <c r="K48" s="90">
        <f t="shared" si="6"/>
        <v>0</v>
      </c>
      <c r="L48" s="79"/>
      <c r="M48" s="188"/>
      <c r="N48" s="79"/>
      <c r="O48" s="73">
        <f t="shared" si="1"/>
        <v>0</v>
      </c>
      <c r="P48" s="79"/>
      <c r="Q48" s="72">
        <f t="shared" si="7"/>
        <v>0</v>
      </c>
      <c r="R48" s="79"/>
      <c r="S48" s="79"/>
      <c r="T48" s="79"/>
      <c r="U48" s="72">
        <f t="shared" si="8"/>
        <v>0</v>
      </c>
      <c r="V48" s="73">
        <f t="shared" si="9"/>
        <v>9059</v>
      </c>
      <c r="W48" s="74">
        <f t="shared" si="2"/>
        <v>0</v>
      </c>
      <c r="X48" s="75">
        <f t="shared" si="10"/>
        <v>9059</v>
      </c>
      <c r="Y48" s="76"/>
      <c r="Z48" s="77"/>
      <c r="AB48" s="18"/>
    </row>
    <row r="49" spans="1:28" x14ac:dyDescent="0.25">
      <c r="A49" s="15">
        <f t="shared" si="3"/>
        <v>41315</v>
      </c>
      <c r="B49" s="16">
        <f t="shared" si="12"/>
        <v>41315</v>
      </c>
      <c r="C49" s="92">
        <f t="shared" si="4"/>
        <v>9059</v>
      </c>
      <c r="D49" s="74">
        <f t="shared" si="4"/>
        <v>0</v>
      </c>
      <c r="E49" s="69">
        <f t="shared" si="5"/>
        <v>9059</v>
      </c>
      <c r="F49" s="78"/>
      <c r="G49" s="79"/>
      <c r="H49" s="79"/>
      <c r="I49" s="73">
        <f t="shared" si="0"/>
        <v>0</v>
      </c>
      <c r="J49" s="79"/>
      <c r="K49" s="90">
        <f t="shared" si="6"/>
        <v>0</v>
      </c>
      <c r="L49" s="79"/>
      <c r="M49" s="188"/>
      <c r="N49" s="79"/>
      <c r="O49" s="73">
        <f t="shared" si="1"/>
        <v>0</v>
      </c>
      <c r="P49" s="79"/>
      <c r="Q49" s="72">
        <f t="shared" si="7"/>
        <v>0</v>
      </c>
      <c r="R49" s="79"/>
      <c r="S49" s="79"/>
      <c r="T49" s="79"/>
      <c r="U49" s="72">
        <f t="shared" si="8"/>
        <v>0</v>
      </c>
      <c r="V49" s="73">
        <f t="shared" si="9"/>
        <v>9059</v>
      </c>
      <c r="W49" s="74">
        <f t="shared" si="2"/>
        <v>0</v>
      </c>
      <c r="X49" s="75">
        <f t="shared" si="10"/>
        <v>9059</v>
      </c>
      <c r="Y49" s="76"/>
      <c r="Z49" s="77"/>
      <c r="AB49" s="18"/>
    </row>
    <row r="50" spans="1:28" x14ac:dyDescent="0.25">
      <c r="A50" s="15">
        <f t="shared" si="3"/>
        <v>41316</v>
      </c>
      <c r="B50" s="16">
        <f t="shared" si="12"/>
        <v>41316</v>
      </c>
      <c r="C50" s="92">
        <f t="shared" si="4"/>
        <v>9059</v>
      </c>
      <c r="D50" s="74">
        <f t="shared" si="4"/>
        <v>0</v>
      </c>
      <c r="E50" s="69">
        <f t="shared" si="5"/>
        <v>9059</v>
      </c>
      <c r="F50" s="78"/>
      <c r="G50" s="79"/>
      <c r="H50" s="79"/>
      <c r="I50" s="73">
        <f t="shared" si="0"/>
        <v>0</v>
      </c>
      <c r="J50" s="79"/>
      <c r="K50" s="90">
        <f t="shared" si="6"/>
        <v>0</v>
      </c>
      <c r="L50" s="79"/>
      <c r="M50" s="188"/>
      <c r="N50" s="79"/>
      <c r="O50" s="73">
        <f t="shared" si="1"/>
        <v>0</v>
      </c>
      <c r="P50" s="79"/>
      <c r="Q50" s="72">
        <f t="shared" si="7"/>
        <v>0</v>
      </c>
      <c r="R50" s="79"/>
      <c r="S50" s="79"/>
      <c r="T50" s="79"/>
      <c r="U50" s="72">
        <f t="shared" si="8"/>
        <v>0</v>
      </c>
      <c r="V50" s="73">
        <f t="shared" si="9"/>
        <v>9059</v>
      </c>
      <c r="W50" s="74">
        <f t="shared" si="2"/>
        <v>0</v>
      </c>
      <c r="X50" s="75">
        <f t="shared" si="10"/>
        <v>9059</v>
      </c>
      <c r="Y50" s="76"/>
      <c r="Z50" s="77"/>
      <c r="AB50" s="18"/>
    </row>
    <row r="51" spans="1:28" x14ac:dyDescent="0.25">
      <c r="A51" s="15">
        <f t="shared" si="3"/>
        <v>41317</v>
      </c>
      <c r="B51" s="16">
        <f t="shared" si="12"/>
        <v>41317</v>
      </c>
      <c r="C51" s="92">
        <f t="shared" si="4"/>
        <v>9059</v>
      </c>
      <c r="D51" s="74">
        <f t="shared" si="4"/>
        <v>0</v>
      </c>
      <c r="E51" s="69">
        <f t="shared" si="5"/>
        <v>9059</v>
      </c>
      <c r="F51" s="78"/>
      <c r="G51" s="79"/>
      <c r="H51" s="79"/>
      <c r="I51" s="73">
        <f t="shared" si="0"/>
        <v>0</v>
      </c>
      <c r="J51" s="79"/>
      <c r="K51" s="90">
        <f t="shared" si="6"/>
        <v>0</v>
      </c>
      <c r="L51" s="79"/>
      <c r="M51" s="188"/>
      <c r="N51" s="79"/>
      <c r="O51" s="73">
        <f t="shared" si="1"/>
        <v>0</v>
      </c>
      <c r="P51" s="79"/>
      <c r="Q51" s="72">
        <f t="shared" si="7"/>
        <v>0</v>
      </c>
      <c r="R51" s="79"/>
      <c r="S51" s="79"/>
      <c r="T51" s="79"/>
      <c r="U51" s="72">
        <f t="shared" si="8"/>
        <v>0</v>
      </c>
      <c r="V51" s="73">
        <f t="shared" si="9"/>
        <v>9059</v>
      </c>
      <c r="W51" s="74">
        <f t="shared" si="2"/>
        <v>0</v>
      </c>
      <c r="X51" s="75">
        <f t="shared" si="10"/>
        <v>9059</v>
      </c>
      <c r="Y51" s="76"/>
      <c r="Z51" s="77"/>
      <c r="AB51" s="18"/>
    </row>
    <row r="52" spans="1:28" x14ac:dyDescent="0.25">
      <c r="A52" s="15">
        <f t="shared" si="3"/>
        <v>41318</v>
      </c>
      <c r="B52" s="16">
        <f t="shared" si="12"/>
        <v>41318</v>
      </c>
      <c r="C52" s="92">
        <f t="shared" si="4"/>
        <v>9059</v>
      </c>
      <c r="D52" s="74">
        <f t="shared" si="4"/>
        <v>0</v>
      </c>
      <c r="E52" s="69">
        <f t="shared" si="5"/>
        <v>9059</v>
      </c>
      <c r="F52" s="78"/>
      <c r="G52" s="79"/>
      <c r="H52" s="79"/>
      <c r="I52" s="73">
        <f t="shared" si="0"/>
        <v>0</v>
      </c>
      <c r="J52" s="79"/>
      <c r="K52" s="90">
        <f t="shared" si="6"/>
        <v>0</v>
      </c>
      <c r="L52" s="79"/>
      <c r="M52" s="188"/>
      <c r="N52" s="79"/>
      <c r="O52" s="73">
        <f t="shared" si="1"/>
        <v>0</v>
      </c>
      <c r="P52" s="79"/>
      <c r="Q52" s="72">
        <f t="shared" si="7"/>
        <v>0</v>
      </c>
      <c r="R52" s="79"/>
      <c r="S52" s="79"/>
      <c r="T52" s="79"/>
      <c r="U52" s="72">
        <f t="shared" si="8"/>
        <v>0</v>
      </c>
      <c r="V52" s="73">
        <f t="shared" si="9"/>
        <v>9059</v>
      </c>
      <c r="W52" s="74">
        <f t="shared" si="2"/>
        <v>0</v>
      </c>
      <c r="X52" s="75">
        <f t="shared" si="10"/>
        <v>9059</v>
      </c>
      <c r="Y52" s="76"/>
      <c r="Z52" s="77"/>
      <c r="AB52" s="18"/>
    </row>
    <row r="53" spans="1:28" x14ac:dyDescent="0.25">
      <c r="A53" s="15">
        <f t="shared" si="3"/>
        <v>41319</v>
      </c>
      <c r="B53" s="16">
        <f t="shared" si="12"/>
        <v>41319</v>
      </c>
      <c r="C53" s="92">
        <f t="shared" si="4"/>
        <v>9059</v>
      </c>
      <c r="D53" s="74">
        <f t="shared" si="4"/>
        <v>0</v>
      </c>
      <c r="E53" s="69">
        <f t="shared" si="5"/>
        <v>9059</v>
      </c>
      <c r="F53" s="78"/>
      <c r="G53" s="79"/>
      <c r="H53" s="79"/>
      <c r="I53" s="73">
        <f t="shared" si="0"/>
        <v>0</v>
      </c>
      <c r="J53" s="79"/>
      <c r="K53" s="90">
        <f t="shared" si="6"/>
        <v>0</v>
      </c>
      <c r="L53" s="79"/>
      <c r="M53" s="188"/>
      <c r="N53" s="79"/>
      <c r="O53" s="73">
        <f t="shared" si="1"/>
        <v>0</v>
      </c>
      <c r="P53" s="79"/>
      <c r="Q53" s="72">
        <f t="shared" si="7"/>
        <v>0</v>
      </c>
      <c r="R53" s="79"/>
      <c r="S53" s="79"/>
      <c r="T53" s="79"/>
      <c r="U53" s="72">
        <f t="shared" si="8"/>
        <v>0</v>
      </c>
      <c r="V53" s="73">
        <f t="shared" si="9"/>
        <v>9059</v>
      </c>
      <c r="W53" s="74">
        <f t="shared" si="2"/>
        <v>0</v>
      </c>
      <c r="X53" s="75">
        <f t="shared" si="10"/>
        <v>9059</v>
      </c>
      <c r="Y53" s="76"/>
      <c r="Z53" s="77"/>
      <c r="AB53" s="18"/>
    </row>
    <row r="54" spans="1:28" x14ac:dyDescent="0.25">
      <c r="A54" s="15">
        <f t="shared" si="3"/>
        <v>41320</v>
      </c>
      <c r="B54" s="16">
        <f t="shared" si="12"/>
        <v>41320</v>
      </c>
      <c r="C54" s="92">
        <f t="shared" si="4"/>
        <v>9059</v>
      </c>
      <c r="D54" s="74">
        <f t="shared" si="4"/>
        <v>0</v>
      </c>
      <c r="E54" s="69">
        <f t="shared" si="5"/>
        <v>9059</v>
      </c>
      <c r="F54" s="78"/>
      <c r="G54" s="79"/>
      <c r="H54" s="79"/>
      <c r="I54" s="73">
        <f t="shared" si="0"/>
        <v>0</v>
      </c>
      <c r="J54" s="79"/>
      <c r="K54" s="90">
        <f t="shared" si="6"/>
        <v>0</v>
      </c>
      <c r="L54" s="79"/>
      <c r="M54" s="188"/>
      <c r="N54" s="79"/>
      <c r="O54" s="73">
        <f t="shared" si="1"/>
        <v>0</v>
      </c>
      <c r="P54" s="79"/>
      <c r="Q54" s="72">
        <f t="shared" si="7"/>
        <v>0</v>
      </c>
      <c r="R54" s="79"/>
      <c r="S54" s="79"/>
      <c r="T54" s="79"/>
      <c r="U54" s="72">
        <f t="shared" si="8"/>
        <v>0</v>
      </c>
      <c r="V54" s="73">
        <f t="shared" si="9"/>
        <v>9059</v>
      </c>
      <c r="W54" s="74">
        <f t="shared" si="2"/>
        <v>0</v>
      </c>
      <c r="X54" s="75">
        <f t="shared" si="10"/>
        <v>9059</v>
      </c>
      <c r="Y54" s="76"/>
      <c r="Z54" s="77"/>
      <c r="AB54" s="18"/>
    </row>
    <row r="55" spans="1:28" x14ac:dyDescent="0.25">
      <c r="A55" s="15">
        <f t="shared" si="3"/>
        <v>41321</v>
      </c>
      <c r="B55" s="16">
        <f t="shared" si="12"/>
        <v>41321</v>
      </c>
      <c r="C55" s="92">
        <f t="shared" si="4"/>
        <v>9059</v>
      </c>
      <c r="D55" s="74">
        <f t="shared" si="4"/>
        <v>0</v>
      </c>
      <c r="E55" s="69">
        <f t="shared" si="5"/>
        <v>9059</v>
      </c>
      <c r="F55" s="78"/>
      <c r="G55" s="79"/>
      <c r="H55" s="79"/>
      <c r="I55" s="73">
        <f t="shared" si="0"/>
        <v>0</v>
      </c>
      <c r="J55" s="79"/>
      <c r="K55" s="90">
        <f t="shared" si="6"/>
        <v>0</v>
      </c>
      <c r="L55" s="79"/>
      <c r="M55" s="188"/>
      <c r="N55" s="79"/>
      <c r="O55" s="73">
        <f t="shared" si="1"/>
        <v>0</v>
      </c>
      <c r="P55" s="79"/>
      <c r="Q55" s="72">
        <f t="shared" si="7"/>
        <v>0</v>
      </c>
      <c r="R55" s="79"/>
      <c r="S55" s="79"/>
      <c r="T55" s="79"/>
      <c r="U55" s="72">
        <f t="shared" si="8"/>
        <v>0</v>
      </c>
      <c r="V55" s="73">
        <f t="shared" si="9"/>
        <v>9059</v>
      </c>
      <c r="W55" s="74">
        <f t="shared" si="2"/>
        <v>0</v>
      </c>
      <c r="X55" s="75">
        <f t="shared" si="10"/>
        <v>9059</v>
      </c>
      <c r="Y55" s="76"/>
      <c r="Z55" s="77"/>
      <c r="AB55" s="18"/>
    </row>
    <row r="56" spans="1:28" x14ac:dyDescent="0.25">
      <c r="A56" s="15">
        <f t="shared" si="3"/>
        <v>41322</v>
      </c>
      <c r="B56" s="16">
        <f t="shared" si="12"/>
        <v>41322</v>
      </c>
      <c r="C56" s="92">
        <f t="shared" si="4"/>
        <v>9059</v>
      </c>
      <c r="D56" s="74">
        <f t="shared" si="4"/>
        <v>0</v>
      </c>
      <c r="E56" s="69">
        <f t="shared" si="5"/>
        <v>9059</v>
      </c>
      <c r="F56" s="78"/>
      <c r="G56" s="79"/>
      <c r="H56" s="79"/>
      <c r="I56" s="73">
        <f t="shared" si="0"/>
        <v>0</v>
      </c>
      <c r="J56" s="79"/>
      <c r="K56" s="90">
        <f t="shared" si="6"/>
        <v>0</v>
      </c>
      <c r="L56" s="79"/>
      <c r="M56" s="188"/>
      <c r="N56" s="79"/>
      <c r="O56" s="73">
        <f t="shared" si="1"/>
        <v>0</v>
      </c>
      <c r="P56" s="79"/>
      <c r="Q56" s="72">
        <f t="shared" si="7"/>
        <v>0</v>
      </c>
      <c r="R56" s="79"/>
      <c r="S56" s="79"/>
      <c r="T56" s="79"/>
      <c r="U56" s="72">
        <f t="shared" si="8"/>
        <v>0</v>
      </c>
      <c r="V56" s="73">
        <f t="shared" si="9"/>
        <v>9059</v>
      </c>
      <c r="W56" s="74">
        <f t="shared" si="2"/>
        <v>0</v>
      </c>
      <c r="X56" s="75">
        <f t="shared" si="10"/>
        <v>9059</v>
      </c>
      <c r="Y56" s="76"/>
      <c r="Z56" s="77"/>
      <c r="AB56" s="18"/>
    </row>
    <row r="57" spans="1:28" x14ac:dyDescent="0.25">
      <c r="A57" s="15">
        <f t="shared" si="3"/>
        <v>41323</v>
      </c>
      <c r="B57" s="16">
        <f t="shared" si="12"/>
        <v>41323</v>
      </c>
      <c r="C57" s="92">
        <f t="shared" si="4"/>
        <v>9059</v>
      </c>
      <c r="D57" s="74">
        <f t="shared" si="4"/>
        <v>0</v>
      </c>
      <c r="E57" s="69">
        <f t="shared" si="5"/>
        <v>9059</v>
      </c>
      <c r="F57" s="78"/>
      <c r="G57" s="79"/>
      <c r="H57" s="79"/>
      <c r="I57" s="73">
        <f t="shared" si="0"/>
        <v>0</v>
      </c>
      <c r="J57" s="79"/>
      <c r="K57" s="90">
        <f t="shared" si="6"/>
        <v>0</v>
      </c>
      <c r="L57" s="79"/>
      <c r="M57" s="188"/>
      <c r="N57" s="79"/>
      <c r="O57" s="73">
        <f t="shared" si="1"/>
        <v>0</v>
      </c>
      <c r="P57" s="79"/>
      <c r="Q57" s="72">
        <f t="shared" si="7"/>
        <v>0</v>
      </c>
      <c r="R57" s="79"/>
      <c r="S57" s="79"/>
      <c r="T57" s="79"/>
      <c r="U57" s="72">
        <f t="shared" si="8"/>
        <v>0</v>
      </c>
      <c r="V57" s="73">
        <f t="shared" si="9"/>
        <v>9059</v>
      </c>
      <c r="W57" s="74">
        <f t="shared" si="2"/>
        <v>0</v>
      </c>
      <c r="X57" s="75">
        <f t="shared" si="10"/>
        <v>9059</v>
      </c>
      <c r="Y57" s="76"/>
      <c r="Z57" s="77"/>
      <c r="AB57" s="18"/>
    </row>
    <row r="58" spans="1:28" x14ac:dyDescent="0.25">
      <c r="A58" s="15">
        <f t="shared" si="3"/>
        <v>41324</v>
      </c>
      <c r="B58" s="16">
        <f t="shared" si="12"/>
        <v>41324</v>
      </c>
      <c r="C58" s="92">
        <f t="shared" si="4"/>
        <v>9059</v>
      </c>
      <c r="D58" s="74">
        <f t="shared" si="4"/>
        <v>0</v>
      </c>
      <c r="E58" s="69">
        <f t="shared" si="5"/>
        <v>9059</v>
      </c>
      <c r="F58" s="78"/>
      <c r="G58" s="79"/>
      <c r="H58" s="79"/>
      <c r="I58" s="73">
        <f t="shared" si="0"/>
        <v>0</v>
      </c>
      <c r="J58" s="79"/>
      <c r="K58" s="90">
        <f t="shared" si="6"/>
        <v>0</v>
      </c>
      <c r="L58" s="79"/>
      <c r="M58" s="188"/>
      <c r="N58" s="79"/>
      <c r="O58" s="73">
        <f t="shared" si="1"/>
        <v>0</v>
      </c>
      <c r="P58" s="79"/>
      <c r="Q58" s="72">
        <f t="shared" si="7"/>
        <v>0</v>
      </c>
      <c r="R58" s="79"/>
      <c r="S58" s="79"/>
      <c r="T58" s="79"/>
      <c r="U58" s="72">
        <f t="shared" si="8"/>
        <v>0</v>
      </c>
      <c r="V58" s="73">
        <f t="shared" si="9"/>
        <v>9059</v>
      </c>
      <c r="W58" s="74">
        <f t="shared" si="2"/>
        <v>0</v>
      </c>
      <c r="X58" s="75">
        <f t="shared" si="10"/>
        <v>9059</v>
      </c>
      <c r="Y58" s="76"/>
      <c r="Z58" s="77"/>
      <c r="AB58" s="18"/>
    </row>
    <row r="59" spans="1:28" x14ac:dyDescent="0.25">
      <c r="A59" s="15">
        <f t="shared" si="3"/>
        <v>41325</v>
      </c>
      <c r="B59" s="16">
        <f t="shared" si="12"/>
        <v>41325</v>
      </c>
      <c r="C59" s="92">
        <f t="shared" si="4"/>
        <v>9059</v>
      </c>
      <c r="D59" s="74">
        <f t="shared" si="4"/>
        <v>0</v>
      </c>
      <c r="E59" s="69">
        <f t="shared" si="5"/>
        <v>9059</v>
      </c>
      <c r="F59" s="78"/>
      <c r="G59" s="79"/>
      <c r="H59" s="79"/>
      <c r="I59" s="73">
        <f t="shared" si="0"/>
        <v>0</v>
      </c>
      <c r="J59" s="79"/>
      <c r="K59" s="90">
        <f t="shared" si="6"/>
        <v>0</v>
      </c>
      <c r="L59" s="79"/>
      <c r="M59" s="188"/>
      <c r="N59" s="79"/>
      <c r="O59" s="73">
        <f t="shared" si="1"/>
        <v>0</v>
      </c>
      <c r="P59" s="79"/>
      <c r="Q59" s="72">
        <f t="shared" si="7"/>
        <v>0</v>
      </c>
      <c r="R59" s="79"/>
      <c r="S59" s="79"/>
      <c r="T59" s="79"/>
      <c r="U59" s="72">
        <f t="shared" si="8"/>
        <v>0</v>
      </c>
      <c r="V59" s="73">
        <f t="shared" si="9"/>
        <v>9059</v>
      </c>
      <c r="W59" s="74">
        <f t="shared" si="2"/>
        <v>0</v>
      </c>
      <c r="X59" s="75">
        <f t="shared" si="10"/>
        <v>9059</v>
      </c>
      <c r="Y59" s="76"/>
      <c r="Z59" s="77"/>
      <c r="AB59" s="18"/>
    </row>
    <row r="60" spans="1:28" x14ac:dyDescent="0.25">
      <c r="A60" s="15">
        <f t="shared" si="3"/>
        <v>41326</v>
      </c>
      <c r="B60" s="16">
        <f t="shared" si="12"/>
        <v>41326</v>
      </c>
      <c r="C60" s="92">
        <f t="shared" si="4"/>
        <v>9059</v>
      </c>
      <c r="D60" s="74">
        <f t="shared" si="4"/>
        <v>0</v>
      </c>
      <c r="E60" s="69">
        <f t="shared" si="5"/>
        <v>9059</v>
      </c>
      <c r="F60" s="78"/>
      <c r="G60" s="79"/>
      <c r="H60" s="79"/>
      <c r="I60" s="73">
        <f t="shared" si="0"/>
        <v>0</v>
      </c>
      <c r="J60" s="79"/>
      <c r="K60" s="90">
        <f t="shared" si="6"/>
        <v>0</v>
      </c>
      <c r="L60" s="79"/>
      <c r="M60" s="188"/>
      <c r="N60" s="79"/>
      <c r="O60" s="73">
        <f t="shared" si="1"/>
        <v>0</v>
      </c>
      <c r="P60" s="79"/>
      <c r="Q60" s="72">
        <f t="shared" si="7"/>
        <v>0</v>
      </c>
      <c r="R60" s="79"/>
      <c r="S60" s="79"/>
      <c r="T60" s="79"/>
      <c r="U60" s="72">
        <f t="shared" si="8"/>
        <v>0</v>
      </c>
      <c r="V60" s="73">
        <f t="shared" si="9"/>
        <v>9059</v>
      </c>
      <c r="W60" s="74">
        <f t="shared" si="2"/>
        <v>0</v>
      </c>
      <c r="X60" s="75">
        <f t="shared" si="10"/>
        <v>9059</v>
      </c>
      <c r="Y60" s="76"/>
      <c r="Z60" s="77"/>
      <c r="AB60" s="18"/>
    </row>
    <row r="61" spans="1:28" x14ac:dyDescent="0.25">
      <c r="A61" s="15">
        <f t="shared" si="3"/>
        <v>41327</v>
      </c>
      <c r="B61" s="16">
        <f t="shared" si="12"/>
        <v>41327</v>
      </c>
      <c r="C61" s="92">
        <f t="shared" si="4"/>
        <v>9059</v>
      </c>
      <c r="D61" s="74">
        <f t="shared" si="4"/>
        <v>0</v>
      </c>
      <c r="E61" s="69">
        <f t="shared" si="5"/>
        <v>9059</v>
      </c>
      <c r="F61" s="78"/>
      <c r="G61" s="79"/>
      <c r="H61" s="79"/>
      <c r="I61" s="73">
        <f t="shared" si="0"/>
        <v>0</v>
      </c>
      <c r="J61" s="79"/>
      <c r="K61" s="90">
        <f t="shared" si="6"/>
        <v>0</v>
      </c>
      <c r="L61" s="79"/>
      <c r="M61" s="188"/>
      <c r="N61" s="79"/>
      <c r="O61" s="73">
        <f t="shared" si="1"/>
        <v>0</v>
      </c>
      <c r="P61" s="79"/>
      <c r="Q61" s="72">
        <f t="shared" si="7"/>
        <v>0</v>
      </c>
      <c r="R61" s="79"/>
      <c r="S61" s="79"/>
      <c r="T61" s="79"/>
      <c r="U61" s="72">
        <f t="shared" si="8"/>
        <v>0</v>
      </c>
      <c r="V61" s="73">
        <f t="shared" si="9"/>
        <v>9059</v>
      </c>
      <c r="W61" s="74">
        <f t="shared" si="2"/>
        <v>0</v>
      </c>
      <c r="X61" s="75">
        <f t="shared" si="10"/>
        <v>9059</v>
      </c>
      <c r="Y61" s="76"/>
      <c r="Z61" s="77"/>
      <c r="AB61" s="18"/>
    </row>
    <row r="62" spans="1:28" x14ac:dyDescent="0.25">
      <c r="A62" s="15">
        <f t="shared" si="3"/>
        <v>41328</v>
      </c>
      <c r="B62" s="16">
        <f t="shared" si="12"/>
        <v>41328</v>
      </c>
      <c r="C62" s="92">
        <f t="shared" si="4"/>
        <v>9059</v>
      </c>
      <c r="D62" s="74">
        <f t="shared" si="4"/>
        <v>0</v>
      </c>
      <c r="E62" s="69">
        <f t="shared" si="5"/>
        <v>9059</v>
      </c>
      <c r="F62" s="78"/>
      <c r="G62" s="79"/>
      <c r="H62" s="79"/>
      <c r="I62" s="73">
        <f t="shared" si="0"/>
        <v>0</v>
      </c>
      <c r="J62" s="79"/>
      <c r="K62" s="90">
        <f t="shared" si="6"/>
        <v>0</v>
      </c>
      <c r="L62" s="79"/>
      <c r="M62" s="188">
        <v>648</v>
      </c>
      <c r="N62" s="79"/>
      <c r="O62" s="73">
        <f t="shared" si="1"/>
        <v>648</v>
      </c>
      <c r="P62" s="79"/>
      <c r="Q62" s="72">
        <f t="shared" si="7"/>
        <v>648</v>
      </c>
      <c r="R62" s="79"/>
      <c r="S62" s="79"/>
      <c r="T62" s="79"/>
      <c r="U62" s="72">
        <f t="shared" si="8"/>
        <v>0</v>
      </c>
      <c r="V62" s="73">
        <f t="shared" si="9"/>
        <v>8411</v>
      </c>
      <c r="W62" s="74">
        <f t="shared" si="2"/>
        <v>0</v>
      </c>
      <c r="X62" s="75">
        <f t="shared" si="10"/>
        <v>8411</v>
      </c>
      <c r="Y62" s="76"/>
      <c r="Z62" s="77"/>
      <c r="AB62" s="18"/>
    </row>
    <row r="63" spans="1:28" x14ac:dyDescent="0.25">
      <c r="A63" s="15">
        <f t="shared" si="3"/>
        <v>41329</v>
      </c>
      <c r="B63" s="16">
        <f t="shared" si="12"/>
        <v>41329</v>
      </c>
      <c r="C63" s="92">
        <f t="shared" si="4"/>
        <v>8411</v>
      </c>
      <c r="D63" s="74">
        <f t="shared" si="4"/>
        <v>0</v>
      </c>
      <c r="E63" s="69">
        <f t="shared" si="5"/>
        <v>8411</v>
      </c>
      <c r="F63" s="78"/>
      <c r="G63" s="79"/>
      <c r="H63" s="79"/>
      <c r="I63" s="73">
        <f t="shared" si="0"/>
        <v>0</v>
      </c>
      <c r="J63" s="79"/>
      <c r="K63" s="90">
        <f t="shared" si="6"/>
        <v>0</v>
      </c>
      <c r="L63" s="79"/>
      <c r="M63" s="188"/>
      <c r="N63" s="79"/>
      <c r="O63" s="73">
        <f t="shared" si="1"/>
        <v>0</v>
      </c>
      <c r="P63" s="79"/>
      <c r="Q63" s="72">
        <f t="shared" si="7"/>
        <v>0</v>
      </c>
      <c r="R63" s="79"/>
      <c r="S63" s="79"/>
      <c r="T63" s="79"/>
      <c r="U63" s="72">
        <f t="shared" si="8"/>
        <v>0</v>
      </c>
      <c r="V63" s="73">
        <f t="shared" si="9"/>
        <v>8411</v>
      </c>
      <c r="W63" s="74">
        <f t="shared" si="2"/>
        <v>0</v>
      </c>
      <c r="X63" s="75">
        <f t="shared" si="10"/>
        <v>8411</v>
      </c>
      <c r="Y63" s="76"/>
      <c r="Z63" s="77"/>
      <c r="AB63" s="18"/>
    </row>
    <row r="64" spans="1:28" x14ac:dyDescent="0.25">
      <c r="A64" s="15">
        <f t="shared" si="3"/>
        <v>41330</v>
      </c>
      <c r="B64" s="16">
        <f t="shared" si="12"/>
        <v>41330</v>
      </c>
      <c r="C64" s="92">
        <f t="shared" si="4"/>
        <v>8411</v>
      </c>
      <c r="D64" s="74">
        <f t="shared" si="4"/>
        <v>0</v>
      </c>
      <c r="E64" s="69">
        <f t="shared" si="5"/>
        <v>8411</v>
      </c>
      <c r="F64" s="78"/>
      <c r="G64" s="79"/>
      <c r="H64" s="79"/>
      <c r="I64" s="73">
        <f t="shared" si="0"/>
        <v>0</v>
      </c>
      <c r="J64" s="79"/>
      <c r="K64" s="90">
        <f t="shared" si="6"/>
        <v>0</v>
      </c>
      <c r="L64" s="79"/>
      <c r="M64" s="188"/>
      <c r="N64" s="79"/>
      <c r="O64" s="73">
        <f t="shared" si="1"/>
        <v>0</v>
      </c>
      <c r="P64" s="79"/>
      <c r="Q64" s="72">
        <f t="shared" si="7"/>
        <v>0</v>
      </c>
      <c r="R64" s="79"/>
      <c r="S64" s="79"/>
      <c r="T64" s="79"/>
      <c r="U64" s="72">
        <f t="shared" si="8"/>
        <v>0</v>
      </c>
      <c r="V64" s="73">
        <f t="shared" si="9"/>
        <v>8411</v>
      </c>
      <c r="W64" s="74">
        <f t="shared" si="2"/>
        <v>0</v>
      </c>
      <c r="X64" s="75">
        <f t="shared" si="10"/>
        <v>8411</v>
      </c>
      <c r="Y64" s="76"/>
      <c r="Z64" s="77"/>
      <c r="AB64" s="18"/>
    </row>
    <row r="65" spans="1:28" x14ac:dyDescent="0.25">
      <c r="A65" s="15">
        <f t="shared" si="3"/>
        <v>41331</v>
      </c>
      <c r="B65" s="16">
        <f t="shared" si="12"/>
        <v>41331</v>
      </c>
      <c r="C65" s="92">
        <f t="shared" si="4"/>
        <v>8411</v>
      </c>
      <c r="D65" s="74">
        <f t="shared" si="4"/>
        <v>0</v>
      </c>
      <c r="E65" s="69">
        <f t="shared" si="5"/>
        <v>8411</v>
      </c>
      <c r="F65" s="78"/>
      <c r="G65" s="79"/>
      <c r="H65" s="79"/>
      <c r="I65" s="73">
        <f t="shared" si="0"/>
        <v>0</v>
      </c>
      <c r="J65" s="79"/>
      <c r="K65" s="90">
        <f t="shared" si="6"/>
        <v>0</v>
      </c>
      <c r="L65" s="79"/>
      <c r="M65" s="188"/>
      <c r="N65" s="79"/>
      <c r="O65" s="73">
        <f t="shared" si="1"/>
        <v>0</v>
      </c>
      <c r="P65" s="79"/>
      <c r="Q65" s="72">
        <f t="shared" si="7"/>
        <v>0</v>
      </c>
      <c r="R65" s="79"/>
      <c r="S65" s="79"/>
      <c r="T65" s="79"/>
      <c r="U65" s="72">
        <f t="shared" si="8"/>
        <v>0</v>
      </c>
      <c r="V65" s="73">
        <f t="shared" si="9"/>
        <v>8411</v>
      </c>
      <c r="W65" s="74">
        <f t="shared" si="2"/>
        <v>0</v>
      </c>
      <c r="X65" s="75">
        <f t="shared" si="10"/>
        <v>8411</v>
      </c>
      <c r="Y65" s="76"/>
      <c r="Z65" s="77"/>
      <c r="AB65" s="18"/>
    </row>
    <row r="66" spans="1:28" x14ac:dyDescent="0.25">
      <c r="A66" s="15">
        <f t="shared" si="3"/>
        <v>41332</v>
      </c>
      <c r="B66" s="16">
        <f t="shared" si="12"/>
        <v>41332</v>
      </c>
      <c r="C66" s="92">
        <f t="shared" si="4"/>
        <v>8411</v>
      </c>
      <c r="D66" s="74">
        <f t="shared" si="4"/>
        <v>0</v>
      </c>
      <c r="E66" s="69">
        <f t="shared" si="5"/>
        <v>8411</v>
      </c>
      <c r="F66" s="78"/>
      <c r="G66" s="79"/>
      <c r="H66" s="79"/>
      <c r="I66" s="73">
        <f t="shared" si="0"/>
        <v>0</v>
      </c>
      <c r="J66" s="79"/>
      <c r="K66" s="90">
        <f t="shared" si="6"/>
        <v>0</v>
      </c>
      <c r="L66" s="79"/>
      <c r="M66" s="188"/>
      <c r="N66" s="79"/>
      <c r="O66" s="73">
        <f t="shared" si="1"/>
        <v>0</v>
      </c>
      <c r="P66" s="79"/>
      <c r="Q66" s="72">
        <f t="shared" si="7"/>
        <v>0</v>
      </c>
      <c r="R66" s="79"/>
      <c r="S66" s="79"/>
      <c r="T66" s="79"/>
      <c r="U66" s="72">
        <f t="shared" si="8"/>
        <v>0</v>
      </c>
      <c r="V66" s="73">
        <f t="shared" si="9"/>
        <v>8411</v>
      </c>
      <c r="W66" s="74">
        <f t="shared" si="2"/>
        <v>0</v>
      </c>
      <c r="X66" s="75">
        <f t="shared" si="10"/>
        <v>8411</v>
      </c>
      <c r="Y66" s="76"/>
      <c r="Z66" s="77"/>
      <c r="AB66" s="18"/>
    </row>
    <row r="67" spans="1:28" x14ac:dyDescent="0.25">
      <c r="A67" s="15">
        <f t="shared" si="3"/>
        <v>41333</v>
      </c>
      <c r="B67" s="16">
        <f t="shared" si="12"/>
        <v>41333</v>
      </c>
      <c r="C67" s="92">
        <f t="shared" si="4"/>
        <v>8411</v>
      </c>
      <c r="D67" s="74">
        <f t="shared" si="4"/>
        <v>0</v>
      </c>
      <c r="E67" s="204">
        <f t="shared" si="5"/>
        <v>8411</v>
      </c>
      <c r="F67" s="205"/>
      <c r="G67" s="189"/>
      <c r="H67" s="189"/>
      <c r="I67" s="190">
        <f t="shared" si="0"/>
        <v>0</v>
      </c>
      <c r="J67" s="189"/>
      <c r="K67" s="191">
        <f t="shared" si="6"/>
        <v>0</v>
      </c>
      <c r="L67" s="189"/>
      <c r="M67" s="192"/>
      <c r="N67" s="189"/>
      <c r="O67" s="190">
        <f t="shared" si="1"/>
        <v>0</v>
      </c>
      <c r="P67" s="189"/>
      <c r="Q67" s="190">
        <f t="shared" si="7"/>
        <v>0</v>
      </c>
      <c r="R67" s="189"/>
      <c r="S67" s="189"/>
      <c r="T67" s="189"/>
      <c r="U67" s="190">
        <f t="shared" si="8"/>
        <v>0</v>
      </c>
      <c r="V67" s="190">
        <f t="shared" si="9"/>
        <v>8411</v>
      </c>
      <c r="W67" s="187">
        <f t="shared" si="2"/>
        <v>0</v>
      </c>
      <c r="X67" s="193">
        <f t="shared" si="10"/>
        <v>8411</v>
      </c>
      <c r="Y67" s="80">
        <f>Z67-X67</f>
        <v>-16</v>
      </c>
      <c r="Z67" s="81">
        <f>E68</f>
        <v>8395</v>
      </c>
      <c r="AB67" s="18"/>
    </row>
    <row r="68" spans="1:28" x14ac:dyDescent="0.25">
      <c r="A68" s="15">
        <f t="shared" si="3"/>
        <v>41334</v>
      </c>
      <c r="B68" s="16">
        <f>B67+1</f>
        <v>41334</v>
      </c>
      <c r="C68" s="67">
        <v>8395</v>
      </c>
      <c r="D68" s="82">
        <f t="shared" si="4"/>
        <v>0</v>
      </c>
      <c r="E68" s="69">
        <f t="shared" si="5"/>
        <v>8395</v>
      </c>
      <c r="F68" s="78"/>
      <c r="G68" s="79"/>
      <c r="H68" s="79"/>
      <c r="I68" s="73">
        <f t="shared" si="0"/>
        <v>0</v>
      </c>
      <c r="J68" s="79"/>
      <c r="K68" s="90">
        <f t="shared" si="6"/>
        <v>0</v>
      </c>
      <c r="L68" s="79"/>
      <c r="M68" s="188"/>
      <c r="N68" s="79"/>
      <c r="O68" s="73">
        <f t="shared" si="1"/>
        <v>0</v>
      </c>
      <c r="P68" s="79"/>
      <c r="Q68" s="72">
        <f t="shared" si="7"/>
        <v>0</v>
      </c>
      <c r="R68" s="79"/>
      <c r="S68" s="79"/>
      <c r="T68" s="79"/>
      <c r="U68" s="72">
        <f t="shared" si="8"/>
        <v>0</v>
      </c>
      <c r="V68" s="73">
        <f t="shared" si="9"/>
        <v>8395</v>
      </c>
      <c r="W68" s="74">
        <f t="shared" si="2"/>
        <v>0</v>
      </c>
      <c r="X68" s="75">
        <f t="shared" si="10"/>
        <v>8395</v>
      </c>
      <c r="Y68" s="76"/>
      <c r="Z68" s="77"/>
      <c r="AB68" s="18"/>
    </row>
    <row r="69" spans="1:28" x14ac:dyDescent="0.25">
      <c r="A69" s="15">
        <f t="shared" si="3"/>
        <v>41335</v>
      </c>
      <c r="B69" s="16">
        <f t="shared" si="12"/>
        <v>41335</v>
      </c>
      <c r="C69" s="92">
        <f t="shared" si="4"/>
        <v>8395</v>
      </c>
      <c r="D69" s="74">
        <f t="shared" si="4"/>
        <v>0</v>
      </c>
      <c r="E69" s="69">
        <f t="shared" si="5"/>
        <v>8395</v>
      </c>
      <c r="F69" s="78"/>
      <c r="G69" s="79"/>
      <c r="H69" s="79"/>
      <c r="I69" s="73">
        <f t="shared" si="0"/>
        <v>0</v>
      </c>
      <c r="J69" s="79"/>
      <c r="K69" s="90">
        <f t="shared" si="6"/>
        <v>0</v>
      </c>
      <c r="L69" s="79"/>
      <c r="M69" s="188">
        <v>509</v>
      </c>
      <c r="N69" s="79"/>
      <c r="O69" s="73">
        <f t="shared" si="1"/>
        <v>509</v>
      </c>
      <c r="P69" s="79"/>
      <c r="Q69" s="72">
        <f t="shared" si="7"/>
        <v>509</v>
      </c>
      <c r="R69" s="79"/>
      <c r="S69" s="79"/>
      <c r="T69" s="79"/>
      <c r="U69" s="72">
        <f t="shared" si="8"/>
        <v>0</v>
      </c>
      <c r="V69" s="73">
        <f t="shared" si="9"/>
        <v>7886</v>
      </c>
      <c r="W69" s="74">
        <f t="shared" si="2"/>
        <v>0</v>
      </c>
      <c r="X69" s="75">
        <f t="shared" si="10"/>
        <v>7886</v>
      </c>
      <c r="Y69" s="76"/>
      <c r="Z69" s="77"/>
      <c r="AB69" s="18"/>
    </row>
    <row r="70" spans="1:28" x14ac:dyDescent="0.25">
      <c r="A70" s="15">
        <f t="shared" si="3"/>
        <v>41336</v>
      </c>
      <c r="B70" s="16">
        <f t="shared" si="12"/>
        <v>41336</v>
      </c>
      <c r="C70" s="92">
        <f t="shared" si="4"/>
        <v>7886</v>
      </c>
      <c r="D70" s="74">
        <f t="shared" si="4"/>
        <v>0</v>
      </c>
      <c r="E70" s="69">
        <f t="shared" si="5"/>
        <v>7886</v>
      </c>
      <c r="F70" s="78"/>
      <c r="G70" s="79"/>
      <c r="H70" s="79"/>
      <c r="I70" s="73">
        <f t="shared" si="0"/>
        <v>0</v>
      </c>
      <c r="J70" s="79"/>
      <c r="K70" s="90">
        <f t="shared" si="6"/>
        <v>0</v>
      </c>
      <c r="L70" s="79"/>
      <c r="M70" s="188"/>
      <c r="N70" s="79"/>
      <c r="O70" s="73">
        <f t="shared" si="1"/>
        <v>0</v>
      </c>
      <c r="P70" s="79"/>
      <c r="Q70" s="72">
        <f t="shared" si="7"/>
        <v>0</v>
      </c>
      <c r="R70" s="79"/>
      <c r="S70" s="79"/>
      <c r="T70" s="79"/>
      <c r="U70" s="72">
        <f t="shared" si="8"/>
        <v>0</v>
      </c>
      <c r="V70" s="73">
        <f t="shared" si="9"/>
        <v>7886</v>
      </c>
      <c r="W70" s="74">
        <f t="shared" si="2"/>
        <v>0</v>
      </c>
      <c r="X70" s="75">
        <f t="shared" si="10"/>
        <v>7886</v>
      </c>
      <c r="Y70" s="76"/>
      <c r="Z70" s="77"/>
      <c r="AB70" s="18"/>
    </row>
    <row r="71" spans="1:28" x14ac:dyDescent="0.25">
      <c r="A71" s="15">
        <f t="shared" si="3"/>
        <v>41337</v>
      </c>
      <c r="B71" s="16">
        <f t="shared" si="12"/>
        <v>41337</v>
      </c>
      <c r="C71" s="92">
        <f t="shared" si="4"/>
        <v>7886</v>
      </c>
      <c r="D71" s="74">
        <f t="shared" si="4"/>
        <v>0</v>
      </c>
      <c r="E71" s="69">
        <f t="shared" si="5"/>
        <v>7886</v>
      </c>
      <c r="F71" s="78"/>
      <c r="G71" s="79"/>
      <c r="H71" s="79"/>
      <c r="I71" s="73">
        <f t="shared" si="0"/>
        <v>0</v>
      </c>
      <c r="J71" s="79"/>
      <c r="K71" s="90">
        <f t="shared" si="6"/>
        <v>0</v>
      </c>
      <c r="L71" s="79"/>
      <c r="M71" s="188"/>
      <c r="N71" s="79"/>
      <c r="O71" s="73">
        <f t="shared" si="1"/>
        <v>0</v>
      </c>
      <c r="P71" s="79"/>
      <c r="Q71" s="72">
        <f t="shared" si="7"/>
        <v>0</v>
      </c>
      <c r="R71" s="79"/>
      <c r="S71" s="79"/>
      <c r="T71" s="79"/>
      <c r="U71" s="72">
        <f t="shared" si="8"/>
        <v>0</v>
      </c>
      <c r="V71" s="73">
        <f t="shared" si="9"/>
        <v>7886</v>
      </c>
      <c r="W71" s="74">
        <f t="shared" si="2"/>
        <v>0</v>
      </c>
      <c r="X71" s="75">
        <f t="shared" si="10"/>
        <v>7886</v>
      </c>
      <c r="Y71" s="76"/>
      <c r="Z71" s="77"/>
      <c r="AB71" s="18"/>
    </row>
    <row r="72" spans="1:28" x14ac:dyDescent="0.25">
      <c r="A72" s="15">
        <f t="shared" si="3"/>
        <v>41338</v>
      </c>
      <c r="B72" s="16">
        <f t="shared" si="12"/>
        <v>41338</v>
      </c>
      <c r="C72" s="92">
        <f t="shared" si="4"/>
        <v>7886</v>
      </c>
      <c r="D72" s="74">
        <f t="shared" si="4"/>
        <v>0</v>
      </c>
      <c r="E72" s="69">
        <f t="shared" si="5"/>
        <v>7886</v>
      </c>
      <c r="F72" s="78"/>
      <c r="G72" s="79"/>
      <c r="H72" s="79"/>
      <c r="I72" s="73">
        <f t="shared" si="0"/>
        <v>0</v>
      </c>
      <c r="J72" s="79"/>
      <c r="K72" s="90">
        <f t="shared" si="6"/>
        <v>0</v>
      </c>
      <c r="L72" s="79"/>
      <c r="M72" s="188"/>
      <c r="N72" s="79"/>
      <c r="O72" s="73">
        <f t="shared" si="1"/>
        <v>0</v>
      </c>
      <c r="P72" s="79"/>
      <c r="Q72" s="72">
        <f t="shared" si="7"/>
        <v>0</v>
      </c>
      <c r="R72" s="79"/>
      <c r="S72" s="79"/>
      <c r="T72" s="79"/>
      <c r="U72" s="72">
        <f t="shared" si="8"/>
        <v>0</v>
      </c>
      <c r="V72" s="73">
        <f t="shared" si="9"/>
        <v>7886</v>
      </c>
      <c r="W72" s="74">
        <f t="shared" si="2"/>
        <v>0</v>
      </c>
      <c r="X72" s="75">
        <f t="shared" si="10"/>
        <v>7886</v>
      </c>
      <c r="Y72" s="76"/>
      <c r="Z72" s="77"/>
      <c r="AB72" s="18"/>
    </row>
    <row r="73" spans="1:28" x14ac:dyDescent="0.25">
      <c r="A73" s="15">
        <f t="shared" si="3"/>
        <v>41339</v>
      </c>
      <c r="B73" s="16">
        <f t="shared" si="12"/>
        <v>41339</v>
      </c>
      <c r="C73" s="92">
        <f t="shared" si="4"/>
        <v>7886</v>
      </c>
      <c r="D73" s="74">
        <f t="shared" si="4"/>
        <v>0</v>
      </c>
      <c r="E73" s="69">
        <f t="shared" si="5"/>
        <v>7886</v>
      </c>
      <c r="F73" s="78"/>
      <c r="G73" s="79"/>
      <c r="H73" s="79"/>
      <c r="I73" s="73">
        <f t="shared" ref="I73:I136" si="13">SUM(F73:H73)</f>
        <v>0</v>
      </c>
      <c r="J73" s="79"/>
      <c r="K73" s="90">
        <f t="shared" si="6"/>
        <v>0</v>
      </c>
      <c r="L73" s="79"/>
      <c r="M73" s="188"/>
      <c r="N73" s="79"/>
      <c r="O73" s="73">
        <f t="shared" ref="O73:O136" si="14">SUM(L73:N73)</f>
        <v>0</v>
      </c>
      <c r="P73" s="79"/>
      <c r="Q73" s="72">
        <f t="shared" si="7"/>
        <v>0</v>
      </c>
      <c r="R73" s="79"/>
      <c r="S73" s="79"/>
      <c r="T73" s="79"/>
      <c r="U73" s="72">
        <f t="shared" si="8"/>
        <v>0</v>
      </c>
      <c r="V73" s="73">
        <f t="shared" si="9"/>
        <v>7886</v>
      </c>
      <c r="W73" s="74">
        <f t="shared" ref="W73:W136" si="15">D73+J73-P73</f>
        <v>0</v>
      </c>
      <c r="X73" s="75">
        <f t="shared" si="10"/>
        <v>7886</v>
      </c>
      <c r="Y73" s="76"/>
      <c r="Z73" s="77"/>
      <c r="AB73" s="18"/>
    </row>
    <row r="74" spans="1:28" x14ac:dyDescent="0.25">
      <c r="A74" s="15">
        <f t="shared" ref="A74:A137" si="16">B74</f>
        <v>41340</v>
      </c>
      <c r="B74" s="16">
        <f t="shared" si="12"/>
        <v>41340</v>
      </c>
      <c r="C74" s="92">
        <f t="shared" ref="C74:D137" si="17">V73</f>
        <v>7886</v>
      </c>
      <c r="D74" s="74">
        <f t="shared" si="17"/>
        <v>0</v>
      </c>
      <c r="E74" s="69">
        <f t="shared" ref="E74:E137" si="18">D74+C74</f>
        <v>7886</v>
      </c>
      <c r="F74" s="78"/>
      <c r="G74" s="79"/>
      <c r="H74" s="79"/>
      <c r="I74" s="73">
        <f t="shared" si="13"/>
        <v>0</v>
      </c>
      <c r="J74" s="79"/>
      <c r="K74" s="90">
        <f t="shared" ref="K74:K137" si="19">I74+J74</f>
        <v>0</v>
      </c>
      <c r="L74" s="79"/>
      <c r="M74" s="188"/>
      <c r="N74" s="79"/>
      <c r="O74" s="73">
        <f t="shared" si="14"/>
        <v>0</v>
      </c>
      <c r="P74" s="79"/>
      <c r="Q74" s="72">
        <f t="shared" ref="Q74:Q137" si="20">O74+P74</f>
        <v>0</v>
      </c>
      <c r="R74" s="79"/>
      <c r="S74" s="79"/>
      <c r="T74" s="79"/>
      <c r="U74" s="72">
        <f t="shared" ref="U74:U137" si="21">SUM(R74:T74)</f>
        <v>0</v>
      </c>
      <c r="V74" s="73">
        <f t="shared" ref="V74:V137" si="22">C74+I74-O74-U74</f>
        <v>7886</v>
      </c>
      <c r="W74" s="74">
        <f t="shared" si="15"/>
        <v>0</v>
      </c>
      <c r="X74" s="75">
        <f t="shared" ref="X74:X137" si="23">V74+W74</f>
        <v>7886</v>
      </c>
      <c r="Y74" s="76"/>
      <c r="Z74" s="77"/>
      <c r="AB74" s="18"/>
    </row>
    <row r="75" spans="1:28" x14ac:dyDescent="0.25">
      <c r="A75" s="15">
        <f t="shared" si="16"/>
        <v>41341</v>
      </c>
      <c r="B75" s="16">
        <f t="shared" si="12"/>
        <v>41341</v>
      </c>
      <c r="C75" s="92">
        <f t="shared" si="17"/>
        <v>7886</v>
      </c>
      <c r="D75" s="74">
        <f t="shared" si="17"/>
        <v>0</v>
      </c>
      <c r="E75" s="69">
        <f t="shared" si="18"/>
        <v>7886</v>
      </c>
      <c r="F75" s="78"/>
      <c r="G75" s="79"/>
      <c r="H75" s="79"/>
      <c r="I75" s="73">
        <f t="shared" si="13"/>
        <v>0</v>
      </c>
      <c r="J75" s="79"/>
      <c r="K75" s="90">
        <f t="shared" si="19"/>
        <v>0</v>
      </c>
      <c r="L75" s="79"/>
      <c r="M75" s="188"/>
      <c r="N75" s="79"/>
      <c r="O75" s="73">
        <f t="shared" si="14"/>
        <v>0</v>
      </c>
      <c r="P75" s="79"/>
      <c r="Q75" s="72">
        <f t="shared" si="20"/>
        <v>0</v>
      </c>
      <c r="R75" s="79"/>
      <c r="S75" s="79"/>
      <c r="T75" s="79"/>
      <c r="U75" s="72">
        <f t="shared" si="21"/>
        <v>0</v>
      </c>
      <c r="V75" s="73">
        <f t="shared" si="22"/>
        <v>7886</v>
      </c>
      <c r="W75" s="74">
        <f t="shared" si="15"/>
        <v>0</v>
      </c>
      <c r="X75" s="75">
        <f t="shared" si="23"/>
        <v>7886</v>
      </c>
      <c r="Y75" s="76"/>
      <c r="Z75" s="77"/>
      <c r="AB75" s="18"/>
    </row>
    <row r="76" spans="1:28" x14ac:dyDescent="0.25">
      <c r="A76" s="15">
        <f t="shared" si="16"/>
        <v>41342</v>
      </c>
      <c r="B76" s="16">
        <f t="shared" si="12"/>
        <v>41342</v>
      </c>
      <c r="C76" s="92">
        <f t="shared" si="17"/>
        <v>7886</v>
      </c>
      <c r="D76" s="74">
        <f t="shared" si="17"/>
        <v>0</v>
      </c>
      <c r="E76" s="69">
        <f t="shared" si="18"/>
        <v>7886</v>
      </c>
      <c r="F76" s="78"/>
      <c r="G76" s="79"/>
      <c r="H76" s="79"/>
      <c r="I76" s="73">
        <f t="shared" si="13"/>
        <v>0</v>
      </c>
      <c r="J76" s="79"/>
      <c r="K76" s="90">
        <f t="shared" si="19"/>
        <v>0</v>
      </c>
      <c r="L76" s="79"/>
      <c r="M76" s="188"/>
      <c r="N76" s="79"/>
      <c r="O76" s="73">
        <f t="shared" si="14"/>
        <v>0</v>
      </c>
      <c r="P76" s="79"/>
      <c r="Q76" s="72">
        <f t="shared" si="20"/>
        <v>0</v>
      </c>
      <c r="R76" s="79"/>
      <c r="S76" s="79"/>
      <c r="T76" s="79"/>
      <c r="U76" s="72">
        <f t="shared" si="21"/>
        <v>0</v>
      </c>
      <c r="V76" s="73">
        <f t="shared" si="22"/>
        <v>7886</v>
      </c>
      <c r="W76" s="74">
        <f t="shared" si="15"/>
        <v>0</v>
      </c>
      <c r="X76" s="75">
        <f t="shared" si="23"/>
        <v>7886</v>
      </c>
      <c r="Y76" s="76"/>
      <c r="Z76" s="77"/>
      <c r="AB76" s="18"/>
    </row>
    <row r="77" spans="1:28" x14ac:dyDescent="0.25">
      <c r="A77" s="15">
        <f t="shared" si="16"/>
        <v>41343</v>
      </c>
      <c r="B77" s="16">
        <f t="shared" si="12"/>
        <v>41343</v>
      </c>
      <c r="C77" s="92">
        <f t="shared" si="17"/>
        <v>7886</v>
      </c>
      <c r="D77" s="74">
        <f t="shared" si="17"/>
        <v>0</v>
      </c>
      <c r="E77" s="69">
        <f t="shared" si="18"/>
        <v>7886</v>
      </c>
      <c r="F77" s="78"/>
      <c r="G77" s="79"/>
      <c r="H77" s="79"/>
      <c r="I77" s="73">
        <f t="shared" si="13"/>
        <v>0</v>
      </c>
      <c r="J77" s="79"/>
      <c r="K77" s="90">
        <f t="shared" si="19"/>
        <v>0</v>
      </c>
      <c r="L77" s="79"/>
      <c r="M77" s="188"/>
      <c r="N77" s="79"/>
      <c r="O77" s="73">
        <f t="shared" si="14"/>
        <v>0</v>
      </c>
      <c r="P77" s="79"/>
      <c r="Q77" s="72">
        <f t="shared" si="20"/>
        <v>0</v>
      </c>
      <c r="R77" s="79"/>
      <c r="S77" s="79"/>
      <c r="T77" s="79"/>
      <c r="U77" s="72">
        <f t="shared" si="21"/>
        <v>0</v>
      </c>
      <c r="V77" s="73">
        <f t="shared" si="22"/>
        <v>7886</v>
      </c>
      <c r="W77" s="74">
        <f t="shared" si="15"/>
        <v>0</v>
      </c>
      <c r="X77" s="75">
        <f t="shared" si="23"/>
        <v>7886</v>
      </c>
      <c r="Y77" s="76"/>
      <c r="Z77" s="77"/>
      <c r="AB77" s="18"/>
    </row>
    <row r="78" spans="1:28" x14ac:dyDescent="0.25">
      <c r="A78" s="15">
        <f t="shared" si="16"/>
        <v>41344</v>
      </c>
      <c r="B78" s="16">
        <f t="shared" si="12"/>
        <v>41344</v>
      </c>
      <c r="C78" s="92">
        <f t="shared" si="17"/>
        <v>7886</v>
      </c>
      <c r="D78" s="74">
        <f t="shared" si="17"/>
        <v>0</v>
      </c>
      <c r="E78" s="69">
        <f t="shared" si="18"/>
        <v>7886</v>
      </c>
      <c r="F78" s="78"/>
      <c r="G78" s="79"/>
      <c r="H78" s="79"/>
      <c r="I78" s="73">
        <f t="shared" si="13"/>
        <v>0</v>
      </c>
      <c r="J78" s="79"/>
      <c r="K78" s="90">
        <f t="shared" si="19"/>
        <v>0</v>
      </c>
      <c r="L78" s="79"/>
      <c r="M78" s="188"/>
      <c r="N78" s="79"/>
      <c r="O78" s="73">
        <f t="shared" si="14"/>
        <v>0</v>
      </c>
      <c r="P78" s="79"/>
      <c r="Q78" s="72">
        <f t="shared" si="20"/>
        <v>0</v>
      </c>
      <c r="R78" s="79"/>
      <c r="S78" s="79"/>
      <c r="T78" s="79"/>
      <c r="U78" s="72">
        <f t="shared" si="21"/>
        <v>0</v>
      </c>
      <c r="V78" s="73">
        <f t="shared" si="22"/>
        <v>7886</v>
      </c>
      <c r="W78" s="74">
        <f t="shared" si="15"/>
        <v>0</v>
      </c>
      <c r="X78" s="75">
        <f t="shared" si="23"/>
        <v>7886</v>
      </c>
      <c r="Y78" s="76"/>
      <c r="Z78" s="77"/>
      <c r="AB78" s="18"/>
    </row>
    <row r="79" spans="1:28" x14ac:dyDescent="0.25">
      <c r="A79" s="15">
        <f t="shared" si="16"/>
        <v>41345</v>
      </c>
      <c r="B79" s="16">
        <f t="shared" si="12"/>
        <v>41345</v>
      </c>
      <c r="C79" s="92">
        <f t="shared" si="17"/>
        <v>7886</v>
      </c>
      <c r="D79" s="74">
        <f t="shared" si="17"/>
        <v>0</v>
      </c>
      <c r="E79" s="69">
        <f t="shared" si="18"/>
        <v>7886</v>
      </c>
      <c r="F79" s="78"/>
      <c r="G79" s="79"/>
      <c r="H79" s="79"/>
      <c r="I79" s="73">
        <f t="shared" si="13"/>
        <v>0</v>
      </c>
      <c r="J79" s="79"/>
      <c r="K79" s="90">
        <f t="shared" si="19"/>
        <v>0</v>
      </c>
      <c r="L79" s="79"/>
      <c r="M79" s="188"/>
      <c r="N79" s="79"/>
      <c r="O79" s="73">
        <f t="shared" si="14"/>
        <v>0</v>
      </c>
      <c r="P79" s="79"/>
      <c r="Q79" s="72">
        <f t="shared" si="20"/>
        <v>0</v>
      </c>
      <c r="R79" s="79"/>
      <c r="S79" s="79"/>
      <c r="T79" s="79"/>
      <c r="U79" s="72">
        <f t="shared" si="21"/>
        <v>0</v>
      </c>
      <c r="V79" s="73">
        <f t="shared" si="22"/>
        <v>7886</v>
      </c>
      <c r="W79" s="74">
        <f t="shared" si="15"/>
        <v>0</v>
      </c>
      <c r="X79" s="75">
        <f t="shared" si="23"/>
        <v>7886</v>
      </c>
      <c r="Y79" s="76"/>
      <c r="Z79" s="77"/>
      <c r="AB79" s="18"/>
    </row>
    <row r="80" spans="1:28" x14ac:dyDescent="0.25">
      <c r="A80" s="15">
        <f t="shared" si="16"/>
        <v>41346</v>
      </c>
      <c r="B80" s="16">
        <f t="shared" si="12"/>
        <v>41346</v>
      </c>
      <c r="C80" s="92">
        <f t="shared" si="17"/>
        <v>7886</v>
      </c>
      <c r="D80" s="74">
        <f t="shared" si="17"/>
        <v>0</v>
      </c>
      <c r="E80" s="69">
        <f t="shared" si="18"/>
        <v>7886</v>
      </c>
      <c r="F80" s="78"/>
      <c r="G80" s="79"/>
      <c r="H80" s="79"/>
      <c r="I80" s="73">
        <f t="shared" si="13"/>
        <v>0</v>
      </c>
      <c r="J80" s="79"/>
      <c r="K80" s="90">
        <f t="shared" si="19"/>
        <v>0</v>
      </c>
      <c r="L80" s="79"/>
      <c r="M80" s="188"/>
      <c r="N80" s="79"/>
      <c r="O80" s="73">
        <f t="shared" si="14"/>
        <v>0</v>
      </c>
      <c r="P80" s="79"/>
      <c r="Q80" s="72">
        <f t="shared" si="20"/>
        <v>0</v>
      </c>
      <c r="R80" s="79"/>
      <c r="S80" s="79"/>
      <c r="T80" s="79"/>
      <c r="U80" s="72">
        <f t="shared" si="21"/>
        <v>0</v>
      </c>
      <c r="V80" s="73">
        <f t="shared" si="22"/>
        <v>7886</v>
      </c>
      <c r="W80" s="74">
        <f t="shared" si="15"/>
        <v>0</v>
      </c>
      <c r="X80" s="75">
        <f t="shared" si="23"/>
        <v>7886</v>
      </c>
      <c r="Y80" s="76"/>
      <c r="Z80" s="77"/>
      <c r="AB80" s="18"/>
    </row>
    <row r="81" spans="1:28" x14ac:dyDescent="0.25">
      <c r="A81" s="15">
        <f t="shared" si="16"/>
        <v>41347</v>
      </c>
      <c r="B81" s="16">
        <f t="shared" si="12"/>
        <v>41347</v>
      </c>
      <c r="C81" s="92">
        <f t="shared" si="17"/>
        <v>7886</v>
      </c>
      <c r="D81" s="74">
        <f t="shared" si="17"/>
        <v>0</v>
      </c>
      <c r="E81" s="69">
        <f t="shared" si="18"/>
        <v>7886</v>
      </c>
      <c r="F81" s="78"/>
      <c r="G81" s="79"/>
      <c r="H81" s="79"/>
      <c r="I81" s="73">
        <f t="shared" si="13"/>
        <v>0</v>
      </c>
      <c r="J81" s="79"/>
      <c r="K81" s="90">
        <f t="shared" si="19"/>
        <v>0</v>
      </c>
      <c r="L81" s="79"/>
      <c r="M81" s="188"/>
      <c r="N81" s="79"/>
      <c r="O81" s="73">
        <f t="shared" si="14"/>
        <v>0</v>
      </c>
      <c r="P81" s="79"/>
      <c r="Q81" s="72">
        <f t="shared" si="20"/>
        <v>0</v>
      </c>
      <c r="R81" s="79"/>
      <c r="S81" s="79"/>
      <c r="T81" s="79"/>
      <c r="U81" s="72">
        <f t="shared" si="21"/>
        <v>0</v>
      </c>
      <c r="V81" s="73">
        <f t="shared" si="22"/>
        <v>7886</v>
      </c>
      <c r="W81" s="74">
        <f t="shared" si="15"/>
        <v>0</v>
      </c>
      <c r="X81" s="75">
        <f t="shared" si="23"/>
        <v>7886</v>
      </c>
      <c r="Y81" s="76"/>
      <c r="Z81" s="77"/>
      <c r="AB81" s="18"/>
    </row>
    <row r="82" spans="1:28" x14ac:dyDescent="0.25">
      <c r="A82" s="15">
        <f t="shared" si="16"/>
        <v>41348</v>
      </c>
      <c r="B82" s="16">
        <f t="shared" si="12"/>
        <v>41348</v>
      </c>
      <c r="C82" s="92">
        <f t="shared" si="17"/>
        <v>7886</v>
      </c>
      <c r="D82" s="74">
        <f t="shared" si="17"/>
        <v>0</v>
      </c>
      <c r="E82" s="69">
        <f t="shared" si="18"/>
        <v>7886</v>
      </c>
      <c r="F82" s="78"/>
      <c r="G82" s="79"/>
      <c r="H82" s="79"/>
      <c r="I82" s="73">
        <f t="shared" si="13"/>
        <v>0</v>
      </c>
      <c r="J82" s="79"/>
      <c r="K82" s="90">
        <f t="shared" si="19"/>
        <v>0</v>
      </c>
      <c r="L82" s="79"/>
      <c r="M82" s="188">
        <v>646</v>
      </c>
      <c r="N82" s="79"/>
      <c r="O82" s="73">
        <f t="shared" si="14"/>
        <v>646</v>
      </c>
      <c r="P82" s="79"/>
      <c r="Q82" s="72">
        <f t="shared" si="20"/>
        <v>646</v>
      </c>
      <c r="R82" s="79"/>
      <c r="S82" s="79"/>
      <c r="T82" s="79"/>
      <c r="U82" s="72">
        <f t="shared" si="21"/>
        <v>0</v>
      </c>
      <c r="V82" s="73">
        <f t="shared" si="22"/>
        <v>7240</v>
      </c>
      <c r="W82" s="74">
        <f t="shared" si="15"/>
        <v>0</v>
      </c>
      <c r="X82" s="75">
        <f t="shared" si="23"/>
        <v>7240</v>
      </c>
      <c r="Y82" s="76"/>
      <c r="Z82" s="77"/>
      <c r="AB82" s="18"/>
    </row>
    <row r="83" spans="1:28" x14ac:dyDescent="0.25">
      <c r="A83" s="15">
        <f t="shared" si="16"/>
        <v>41349</v>
      </c>
      <c r="B83" s="16">
        <f t="shared" si="12"/>
        <v>41349</v>
      </c>
      <c r="C83" s="92">
        <f t="shared" si="17"/>
        <v>7240</v>
      </c>
      <c r="D83" s="74">
        <f t="shared" si="17"/>
        <v>0</v>
      </c>
      <c r="E83" s="69">
        <f t="shared" si="18"/>
        <v>7240</v>
      </c>
      <c r="F83" s="78"/>
      <c r="G83" s="79"/>
      <c r="H83" s="79"/>
      <c r="I83" s="73">
        <f t="shared" si="13"/>
        <v>0</v>
      </c>
      <c r="J83" s="79"/>
      <c r="K83" s="90">
        <f t="shared" si="19"/>
        <v>0</v>
      </c>
      <c r="L83" s="79"/>
      <c r="M83" s="188"/>
      <c r="N83" s="79"/>
      <c r="O83" s="73">
        <f t="shared" si="14"/>
        <v>0</v>
      </c>
      <c r="P83" s="79"/>
      <c r="Q83" s="72">
        <f t="shared" si="20"/>
        <v>0</v>
      </c>
      <c r="R83" s="79"/>
      <c r="S83" s="79"/>
      <c r="T83" s="79"/>
      <c r="U83" s="72">
        <f t="shared" si="21"/>
        <v>0</v>
      </c>
      <c r="V83" s="73">
        <f t="shared" si="22"/>
        <v>7240</v>
      </c>
      <c r="W83" s="74">
        <f t="shared" si="15"/>
        <v>0</v>
      </c>
      <c r="X83" s="75">
        <f t="shared" si="23"/>
        <v>7240</v>
      </c>
      <c r="Y83" s="76"/>
      <c r="Z83" s="77"/>
      <c r="AB83" s="18"/>
    </row>
    <row r="84" spans="1:28" x14ac:dyDescent="0.25">
      <c r="A84" s="15">
        <f t="shared" si="16"/>
        <v>41350</v>
      </c>
      <c r="B84" s="16">
        <f t="shared" si="12"/>
        <v>41350</v>
      </c>
      <c r="C84" s="92">
        <f t="shared" si="17"/>
        <v>7240</v>
      </c>
      <c r="D84" s="74">
        <f t="shared" si="17"/>
        <v>0</v>
      </c>
      <c r="E84" s="69">
        <f t="shared" si="18"/>
        <v>7240</v>
      </c>
      <c r="F84" s="78"/>
      <c r="G84" s="79"/>
      <c r="H84" s="79"/>
      <c r="I84" s="73">
        <f t="shared" si="13"/>
        <v>0</v>
      </c>
      <c r="J84" s="79"/>
      <c r="K84" s="90">
        <f t="shared" si="19"/>
        <v>0</v>
      </c>
      <c r="L84" s="79"/>
      <c r="M84" s="188"/>
      <c r="N84" s="79"/>
      <c r="O84" s="73">
        <f t="shared" si="14"/>
        <v>0</v>
      </c>
      <c r="P84" s="79"/>
      <c r="Q84" s="72">
        <f t="shared" si="20"/>
        <v>0</v>
      </c>
      <c r="R84" s="79"/>
      <c r="S84" s="79"/>
      <c r="T84" s="79"/>
      <c r="U84" s="72">
        <f t="shared" si="21"/>
        <v>0</v>
      </c>
      <c r="V84" s="73">
        <f t="shared" si="22"/>
        <v>7240</v>
      </c>
      <c r="W84" s="74">
        <f t="shared" si="15"/>
        <v>0</v>
      </c>
      <c r="X84" s="75">
        <f t="shared" si="23"/>
        <v>7240</v>
      </c>
      <c r="Y84" s="76"/>
      <c r="Z84" s="77"/>
      <c r="AB84" s="18"/>
    </row>
    <row r="85" spans="1:28" x14ac:dyDescent="0.25">
      <c r="A85" s="15">
        <f t="shared" si="16"/>
        <v>41351</v>
      </c>
      <c r="B85" s="16">
        <f t="shared" si="12"/>
        <v>41351</v>
      </c>
      <c r="C85" s="92">
        <f t="shared" si="17"/>
        <v>7240</v>
      </c>
      <c r="D85" s="74">
        <f t="shared" si="17"/>
        <v>0</v>
      </c>
      <c r="E85" s="69">
        <f t="shared" si="18"/>
        <v>7240</v>
      </c>
      <c r="F85" s="78"/>
      <c r="G85" s="79"/>
      <c r="H85" s="79"/>
      <c r="I85" s="73">
        <f t="shared" si="13"/>
        <v>0</v>
      </c>
      <c r="J85" s="79"/>
      <c r="K85" s="90">
        <f t="shared" si="19"/>
        <v>0</v>
      </c>
      <c r="L85" s="79"/>
      <c r="M85" s="188"/>
      <c r="N85" s="79"/>
      <c r="O85" s="73">
        <f t="shared" si="14"/>
        <v>0</v>
      </c>
      <c r="P85" s="79"/>
      <c r="Q85" s="72">
        <f t="shared" si="20"/>
        <v>0</v>
      </c>
      <c r="R85" s="79"/>
      <c r="S85" s="79"/>
      <c r="T85" s="79"/>
      <c r="U85" s="72">
        <f t="shared" si="21"/>
        <v>0</v>
      </c>
      <c r="V85" s="73">
        <f t="shared" si="22"/>
        <v>7240</v>
      </c>
      <c r="W85" s="74">
        <f t="shared" si="15"/>
        <v>0</v>
      </c>
      <c r="X85" s="75">
        <f t="shared" si="23"/>
        <v>7240</v>
      </c>
      <c r="Y85" s="76"/>
      <c r="Z85" s="77"/>
      <c r="AB85" s="18"/>
    </row>
    <row r="86" spans="1:28" x14ac:dyDescent="0.25">
      <c r="A86" s="15">
        <f t="shared" si="16"/>
        <v>41352</v>
      </c>
      <c r="B86" s="16">
        <f t="shared" si="12"/>
        <v>41352</v>
      </c>
      <c r="C86" s="92">
        <f t="shared" si="17"/>
        <v>7240</v>
      </c>
      <c r="D86" s="74">
        <f t="shared" si="17"/>
        <v>0</v>
      </c>
      <c r="E86" s="69">
        <f t="shared" si="18"/>
        <v>7240</v>
      </c>
      <c r="F86" s="78"/>
      <c r="G86" s="79"/>
      <c r="H86" s="79"/>
      <c r="I86" s="73">
        <f t="shared" si="13"/>
        <v>0</v>
      </c>
      <c r="J86" s="79"/>
      <c r="K86" s="90">
        <f t="shared" si="19"/>
        <v>0</v>
      </c>
      <c r="L86" s="79"/>
      <c r="M86" s="188"/>
      <c r="N86" s="79"/>
      <c r="O86" s="73">
        <f t="shared" si="14"/>
        <v>0</v>
      </c>
      <c r="P86" s="79"/>
      <c r="Q86" s="72">
        <f t="shared" si="20"/>
        <v>0</v>
      </c>
      <c r="R86" s="79"/>
      <c r="S86" s="79"/>
      <c r="T86" s="79"/>
      <c r="U86" s="72">
        <f t="shared" si="21"/>
        <v>0</v>
      </c>
      <c r="V86" s="73">
        <f t="shared" si="22"/>
        <v>7240</v>
      </c>
      <c r="W86" s="74">
        <f t="shared" si="15"/>
        <v>0</v>
      </c>
      <c r="X86" s="75">
        <f t="shared" si="23"/>
        <v>7240</v>
      </c>
      <c r="Y86" s="76"/>
      <c r="Z86" s="77"/>
      <c r="AB86" s="18"/>
    </row>
    <row r="87" spans="1:28" x14ac:dyDescent="0.25">
      <c r="A87" s="15">
        <f t="shared" si="16"/>
        <v>41353</v>
      </c>
      <c r="B87" s="16">
        <f t="shared" si="12"/>
        <v>41353</v>
      </c>
      <c r="C87" s="92">
        <f t="shared" si="17"/>
        <v>7240</v>
      </c>
      <c r="D87" s="74">
        <f t="shared" si="17"/>
        <v>0</v>
      </c>
      <c r="E87" s="69">
        <f t="shared" si="18"/>
        <v>7240</v>
      </c>
      <c r="F87" s="78"/>
      <c r="G87" s="79"/>
      <c r="H87" s="79"/>
      <c r="I87" s="73">
        <f t="shared" si="13"/>
        <v>0</v>
      </c>
      <c r="J87" s="79"/>
      <c r="K87" s="90">
        <f t="shared" si="19"/>
        <v>0</v>
      </c>
      <c r="L87" s="79"/>
      <c r="M87" s="188"/>
      <c r="N87" s="79"/>
      <c r="O87" s="73">
        <f t="shared" si="14"/>
        <v>0</v>
      </c>
      <c r="P87" s="79"/>
      <c r="Q87" s="72">
        <f t="shared" si="20"/>
        <v>0</v>
      </c>
      <c r="R87" s="79"/>
      <c r="S87" s="79"/>
      <c r="T87" s="79"/>
      <c r="U87" s="72">
        <f t="shared" si="21"/>
        <v>0</v>
      </c>
      <c r="V87" s="73">
        <f t="shared" si="22"/>
        <v>7240</v>
      </c>
      <c r="W87" s="74">
        <f t="shared" si="15"/>
        <v>0</v>
      </c>
      <c r="X87" s="75">
        <f t="shared" si="23"/>
        <v>7240</v>
      </c>
      <c r="Y87" s="76"/>
      <c r="Z87" s="77"/>
      <c r="AB87" s="18"/>
    </row>
    <row r="88" spans="1:28" x14ac:dyDescent="0.25">
      <c r="A88" s="15">
        <f t="shared" si="16"/>
        <v>41354</v>
      </c>
      <c r="B88" s="16">
        <f t="shared" si="12"/>
        <v>41354</v>
      </c>
      <c r="C88" s="92">
        <f t="shared" si="17"/>
        <v>7240</v>
      </c>
      <c r="D88" s="74">
        <f t="shared" si="17"/>
        <v>0</v>
      </c>
      <c r="E88" s="69">
        <f t="shared" si="18"/>
        <v>7240</v>
      </c>
      <c r="F88" s="78"/>
      <c r="G88" s="79"/>
      <c r="H88" s="79"/>
      <c r="I88" s="73">
        <f t="shared" si="13"/>
        <v>0</v>
      </c>
      <c r="J88" s="79"/>
      <c r="K88" s="90">
        <f t="shared" si="19"/>
        <v>0</v>
      </c>
      <c r="L88" s="79"/>
      <c r="M88" s="188"/>
      <c r="N88" s="79"/>
      <c r="O88" s="73">
        <f t="shared" si="14"/>
        <v>0</v>
      </c>
      <c r="P88" s="79"/>
      <c r="Q88" s="72">
        <f t="shared" si="20"/>
        <v>0</v>
      </c>
      <c r="R88" s="79"/>
      <c r="S88" s="79"/>
      <c r="T88" s="79"/>
      <c r="U88" s="72">
        <f t="shared" si="21"/>
        <v>0</v>
      </c>
      <c r="V88" s="73">
        <f t="shared" si="22"/>
        <v>7240</v>
      </c>
      <c r="W88" s="74">
        <f t="shared" si="15"/>
        <v>0</v>
      </c>
      <c r="X88" s="75">
        <f t="shared" si="23"/>
        <v>7240</v>
      </c>
      <c r="Y88" s="76"/>
      <c r="Z88" s="77"/>
      <c r="AB88" s="18"/>
    </row>
    <row r="89" spans="1:28" x14ac:dyDescent="0.25">
      <c r="A89" s="15">
        <f t="shared" si="16"/>
        <v>41355</v>
      </c>
      <c r="B89" s="16">
        <f t="shared" si="12"/>
        <v>41355</v>
      </c>
      <c r="C89" s="92">
        <f t="shared" si="17"/>
        <v>7240</v>
      </c>
      <c r="D89" s="74">
        <f t="shared" si="17"/>
        <v>0</v>
      </c>
      <c r="E89" s="69">
        <f t="shared" si="18"/>
        <v>7240</v>
      </c>
      <c r="F89" s="78"/>
      <c r="G89" s="79"/>
      <c r="H89" s="79"/>
      <c r="I89" s="73">
        <f t="shared" si="13"/>
        <v>0</v>
      </c>
      <c r="J89" s="79"/>
      <c r="K89" s="90">
        <f t="shared" si="19"/>
        <v>0</v>
      </c>
      <c r="L89" s="79"/>
      <c r="M89" s="188"/>
      <c r="N89" s="79"/>
      <c r="O89" s="73">
        <f t="shared" si="14"/>
        <v>0</v>
      </c>
      <c r="P89" s="79"/>
      <c r="Q89" s="72">
        <f t="shared" si="20"/>
        <v>0</v>
      </c>
      <c r="R89" s="79"/>
      <c r="S89" s="79"/>
      <c r="T89" s="79"/>
      <c r="U89" s="72">
        <f t="shared" si="21"/>
        <v>0</v>
      </c>
      <c r="V89" s="73">
        <f t="shared" si="22"/>
        <v>7240</v>
      </c>
      <c r="W89" s="74">
        <f t="shared" si="15"/>
        <v>0</v>
      </c>
      <c r="X89" s="75">
        <f t="shared" si="23"/>
        <v>7240</v>
      </c>
      <c r="Y89" s="76"/>
      <c r="Z89" s="77"/>
      <c r="AB89" s="18"/>
    </row>
    <row r="90" spans="1:28" x14ac:dyDescent="0.25">
      <c r="A90" s="15">
        <f t="shared" si="16"/>
        <v>41356</v>
      </c>
      <c r="B90" s="16">
        <f t="shared" si="12"/>
        <v>41356</v>
      </c>
      <c r="C90" s="92">
        <f t="shared" si="17"/>
        <v>7240</v>
      </c>
      <c r="D90" s="74">
        <f t="shared" si="17"/>
        <v>0</v>
      </c>
      <c r="E90" s="69">
        <f t="shared" si="18"/>
        <v>7240</v>
      </c>
      <c r="F90" s="78"/>
      <c r="G90" s="79"/>
      <c r="H90" s="79"/>
      <c r="I90" s="73">
        <f t="shared" si="13"/>
        <v>0</v>
      </c>
      <c r="J90" s="79"/>
      <c r="K90" s="90">
        <f t="shared" si="19"/>
        <v>0</v>
      </c>
      <c r="L90" s="79"/>
      <c r="M90" s="188">
        <v>531</v>
      </c>
      <c r="N90" s="79"/>
      <c r="O90" s="73">
        <f t="shared" si="14"/>
        <v>531</v>
      </c>
      <c r="P90" s="79"/>
      <c r="Q90" s="72">
        <f t="shared" si="20"/>
        <v>531</v>
      </c>
      <c r="R90" s="79"/>
      <c r="S90" s="79"/>
      <c r="T90" s="79"/>
      <c r="U90" s="72">
        <f t="shared" si="21"/>
        <v>0</v>
      </c>
      <c r="V90" s="73">
        <f t="shared" si="22"/>
        <v>6709</v>
      </c>
      <c r="W90" s="74">
        <f t="shared" si="15"/>
        <v>0</v>
      </c>
      <c r="X90" s="75">
        <f t="shared" si="23"/>
        <v>6709</v>
      </c>
      <c r="Y90" s="76"/>
      <c r="Z90" s="77"/>
      <c r="AB90" s="18"/>
    </row>
    <row r="91" spans="1:28" x14ac:dyDescent="0.25">
      <c r="A91" s="15">
        <f t="shared" si="16"/>
        <v>41357</v>
      </c>
      <c r="B91" s="16">
        <f t="shared" si="12"/>
        <v>41357</v>
      </c>
      <c r="C91" s="92">
        <f t="shared" si="17"/>
        <v>6709</v>
      </c>
      <c r="D91" s="74">
        <f t="shared" si="17"/>
        <v>0</v>
      </c>
      <c r="E91" s="69">
        <f t="shared" si="18"/>
        <v>6709</v>
      </c>
      <c r="F91" s="78"/>
      <c r="G91" s="79"/>
      <c r="H91" s="79"/>
      <c r="I91" s="73">
        <f t="shared" si="13"/>
        <v>0</v>
      </c>
      <c r="J91" s="79"/>
      <c r="K91" s="90">
        <f t="shared" si="19"/>
        <v>0</v>
      </c>
      <c r="L91" s="79"/>
      <c r="M91" s="188"/>
      <c r="N91" s="79"/>
      <c r="O91" s="73">
        <f t="shared" si="14"/>
        <v>0</v>
      </c>
      <c r="P91" s="79"/>
      <c r="Q91" s="72">
        <f t="shared" si="20"/>
        <v>0</v>
      </c>
      <c r="R91" s="79"/>
      <c r="S91" s="79"/>
      <c r="T91" s="79"/>
      <c r="U91" s="72">
        <f t="shared" si="21"/>
        <v>0</v>
      </c>
      <c r="V91" s="73">
        <f t="shared" si="22"/>
        <v>6709</v>
      </c>
      <c r="W91" s="74">
        <f t="shared" si="15"/>
        <v>0</v>
      </c>
      <c r="X91" s="75">
        <f t="shared" si="23"/>
        <v>6709</v>
      </c>
      <c r="Y91" s="76"/>
      <c r="Z91" s="77"/>
      <c r="AB91" s="18"/>
    </row>
    <row r="92" spans="1:28" x14ac:dyDescent="0.25">
      <c r="A92" s="15">
        <f t="shared" si="16"/>
        <v>41358</v>
      </c>
      <c r="B92" s="16">
        <f t="shared" si="12"/>
        <v>41358</v>
      </c>
      <c r="C92" s="92">
        <f t="shared" si="17"/>
        <v>6709</v>
      </c>
      <c r="D92" s="74">
        <f t="shared" si="17"/>
        <v>0</v>
      </c>
      <c r="E92" s="69">
        <f t="shared" si="18"/>
        <v>6709</v>
      </c>
      <c r="F92" s="78"/>
      <c r="G92" s="79"/>
      <c r="H92" s="79"/>
      <c r="I92" s="73">
        <f t="shared" si="13"/>
        <v>0</v>
      </c>
      <c r="J92" s="79"/>
      <c r="K92" s="90">
        <f t="shared" si="19"/>
        <v>0</v>
      </c>
      <c r="L92" s="79"/>
      <c r="M92" s="188"/>
      <c r="N92" s="79"/>
      <c r="O92" s="73">
        <f t="shared" si="14"/>
        <v>0</v>
      </c>
      <c r="P92" s="79"/>
      <c r="Q92" s="72">
        <f t="shared" si="20"/>
        <v>0</v>
      </c>
      <c r="R92" s="79"/>
      <c r="S92" s="79"/>
      <c r="T92" s="79"/>
      <c r="U92" s="72">
        <f t="shared" si="21"/>
        <v>0</v>
      </c>
      <c r="V92" s="73">
        <f t="shared" si="22"/>
        <v>6709</v>
      </c>
      <c r="W92" s="74">
        <f t="shared" si="15"/>
        <v>0</v>
      </c>
      <c r="X92" s="75">
        <f t="shared" si="23"/>
        <v>6709</v>
      </c>
      <c r="Y92" s="76"/>
      <c r="Z92" s="77"/>
      <c r="AB92" s="18"/>
    </row>
    <row r="93" spans="1:28" x14ac:dyDescent="0.25">
      <c r="A93" s="15">
        <f t="shared" si="16"/>
        <v>41359</v>
      </c>
      <c r="B93" s="16">
        <f t="shared" si="12"/>
        <v>41359</v>
      </c>
      <c r="C93" s="92">
        <f t="shared" si="17"/>
        <v>6709</v>
      </c>
      <c r="D93" s="74">
        <f t="shared" si="17"/>
        <v>0</v>
      </c>
      <c r="E93" s="69">
        <f t="shared" si="18"/>
        <v>6709</v>
      </c>
      <c r="F93" s="78"/>
      <c r="G93" s="79"/>
      <c r="H93" s="79"/>
      <c r="I93" s="73">
        <f t="shared" si="13"/>
        <v>0</v>
      </c>
      <c r="J93" s="79"/>
      <c r="K93" s="90">
        <f t="shared" si="19"/>
        <v>0</v>
      </c>
      <c r="L93" s="79"/>
      <c r="M93" s="188"/>
      <c r="N93" s="79"/>
      <c r="O93" s="73">
        <f t="shared" si="14"/>
        <v>0</v>
      </c>
      <c r="P93" s="79"/>
      <c r="Q93" s="72">
        <f t="shared" si="20"/>
        <v>0</v>
      </c>
      <c r="R93" s="79"/>
      <c r="S93" s="79"/>
      <c r="T93" s="79"/>
      <c r="U93" s="72">
        <f t="shared" si="21"/>
        <v>0</v>
      </c>
      <c r="V93" s="73">
        <f t="shared" si="22"/>
        <v>6709</v>
      </c>
      <c r="W93" s="74">
        <f t="shared" si="15"/>
        <v>0</v>
      </c>
      <c r="X93" s="75">
        <f t="shared" si="23"/>
        <v>6709</v>
      </c>
      <c r="Y93" s="76"/>
      <c r="Z93" s="77"/>
      <c r="AB93" s="18"/>
    </row>
    <row r="94" spans="1:28" x14ac:dyDescent="0.25">
      <c r="A94" s="15">
        <f t="shared" si="16"/>
        <v>41360</v>
      </c>
      <c r="B94" s="16">
        <f t="shared" si="12"/>
        <v>41360</v>
      </c>
      <c r="C94" s="92">
        <f t="shared" si="17"/>
        <v>6709</v>
      </c>
      <c r="D94" s="74">
        <f t="shared" si="17"/>
        <v>0</v>
      </c>
      <c r="E94" s="69">
        <f t="shared" si="18"/>
        <v>6709</v>
      </c>
      <c r="F94" s="78"/>
      <c r="G94" s="79"/>
      <c r="H94" s="79"/>
      <c r="I94" s="73">
        <f t="shared" si="13"/>
        <v>0</v>
      </c>
      <c r="J94" s="79"/>
      <c r="K94" s="90">
        <f t="shared" si="19"/>
        <v>0</v>
      </c>
      <c r="L94" s="79"/>
      <c r="M94" s="188"/>
      <c r="N94" s="79"/>
      <c r="O94" s="73">
        <f t="shared" si="14"/>
        <v>0</v>
      </c>
      <c r="P94" s="79"/>
      <c r="Q94" s="72">
        <f t="shared" si="20"/>
        <v>0</v>
      </c>
      <c r="R94" s="79"/>
      <c r="S94" s="79"/>
      <c r="T94" s="79"/>
      <c r="U94" s="72">
        <f t="shared" si="21"/>
        <v>0</v>
      </c>
      <c r="V94" s="73">
        <f t="shared" si="22"/>
        <v>6709</v>
      </c>
      <c r="W94" s="74">
        <f t="shared" si="15"/>
        <v>0</v>
      </c>
      <c r="X94" s="75">
        <f t="shared" si="23"/>
        <v>6709</v>
      </c>
      <c r="Y94" s="76"/>
      <c r="Z94" s="77"/>
      <c r="AB94" s="18"/>
    </row>
    <row r="95" spans="1:28" x14ac:dyDescent="0.25">
      <c r="A95" s="15">
        <f t="shared" si="16"/>
        <v>41361</v>
      </c>
      <c r="B95" s="16">
        <f t="shared" si="12"/>
        <v>41361</v>
      </c>
      <c r="C95" s="92">
        <f t="shared" si="17"/>
        <v>6709</v>
      </c>
      <c r="D95" s="74">
        <f t="shared" si="17"/>
        <v>0</v>
      </c>
      <c r="E95" s="69">
        <f t="shared" si="18"/>
        <v>6709</v>
      </c>
      <c r="F95" s="78"/>
      <c r="G95" s="79"/>
      <c r="H95" s="79"/>
      <c r="I95" s="73">
        <f t="shared" si="13"/>
        <v>0</v>
      </c>
      <c r="J95" s="79"/>
      <c r="K95" s="90">
        <f t="shared" si="19"/>
        <v>0</v>
      </c>
      <c r="L95" s="79"/>
      <c r="M95" s="188"/>
      <c r="N95" s="79"/>
      <c r="O95" s="73">
        <f t="shared" si="14"/>
        <v>0</v>
      </c>
      <c r="P95" s="79"/>
      <c r="Q95" s="72">
        <f t="shared" si="20"/>
        <v>0</v>
      </c>
      <c r="R95" s="79"/>
      <c r="S95" s="79"/>
      <c r="T95" s="79"/>
      <c r="U95" s="72">
        <f t="shared" si="21"/>
        <v>0</v>
      </c>
      <c r="V95" s="73">
        <f t="shared" si="22"/>
        <v>6709</v>
      </c>
      <c r="W95" s="74">
        <f t="shared" si="15"/>
        <v>0</v>
      </c>
      <c r="X95" s="75">
        <f t="shared" si="23"/>
        <v>6709</v>
      </c>
      <c r="Y95" s="76"/>
      <c r="Z95" s="77"/>
      <c r="AB95" s="18"/>
    </row>
    <row r="96" spans="1:28" x14ac:dyDescent="0.25">
      <c r="A96" s="15">
        <f t="shared" si="16"/>
        <v>41362</v>
      </c>
      <c r="B96" s="16">
        <f t="shared" si="12"/>
        <v>41362</v>
      </c>
      <c r="C96" s="92">
        <f t="shared" si="17"/>
        <v>6709</v>
      </c>
      <c r="D96" s="74">
        <f t="shared" si="17"/>
        <v>0</v>
      </c>
      <c r="E96" s="69">
        <f t="shared" si="18"/>
        <v>6709</v>
      </c>
      <c r="F96" s="78"/>
      <c r="G96" s="79"/>
      <c r="H96" s="79"/>
      <c r="I96" s="73">
        <f t="shared" si="13"/>
        <v>0</v>
      </c>
      <c r="J96" s="79"/>
      <c r="K96" s="90">
        <f t="shared" si="19"/>
        <v>0</v>
      </c>
      <c r="L96" s="79"/>
      <c r="M96" s="188"/>
      <c r="N96" s="79"/>
      <c r="O96" s="73">
        <f t="shared" si="14"/>
        <v>0</v>
      </c>
      <c r="P96" s="79"/>
      <c r="Q96" s="72">
        <f t="shared" si="20"/>
        <v>0</v>
      </c>
      <c r="R96" s="79"/>
      <c r="S96" s="79"/>
      <c r="T96" s="79"/>
      <c r="U96" s="72">
        <f t="shared" si="21"/>
        <v>0</v>
      </c>
      <c r="V96" s="73">
        <f t="shared" si="22"/>
        <v>6709</v>
      </c>
      <c r="W96" s="74">
        <f t="shared" si="15"/>
        <v>0</v>
      </c>
      <c r="X96" s="75">
        <f t="shared" si="23"/>
        <v>6709</v>
      </c>
      <c r="Y96" s="76"/>
      <c r="Z96" s="77"/>
      <c r="AB96" s="18"/>
    </row>
    <row r="97" spans="1:28" x14ac:dyDescent="0.25">
      <c r="A97" s="15">
        <f t="shared" si="16"/>
        <v>41363</v>
      </c>
      <c r="B97" s="16">
        <f t="shared" si="12"/>
        <v>41363</v>
      </c>
      <c r="C97" s="92">
        <f t="shared" si="17"/>
        <v>6709</v>
      </c>
      <c r="D97" s="74">
        <f t="shared" si="17"/>
        <v>0</v>
      </c>
      <c r="E97" s="69">
        <f t="shared" si="18"/>
        <v>6709</v>
      </c>
      <c r="F97" s="78"/>
      <c r="G97" s="79"/>
      <c r="H97" s="79"/>
      <c r="I97" s="73">
        <f t="shared" si="13"/>
        <v>0</v>
      </c>
      <c r="J97" s="79"/>
      <c r="K97" s="90">
        <f t="shared" si="19"/>
        <v>0</v>
      </c>
      <c r="L97" s="79"/>
      <c r="M97" s="188"/>
      <c r="N97" s="79"/>
      <c r="O97" s="73">
        <f t="shared" si="14"/>
        <v>0</v>
      </c>
      <c r="P97" s="79"/>
      <c r="Q97" s="72">
        <f t="shared" si="20"/>
        <v>0</v>
      </c>
      <c r="R97" s="79"/>
      <c r="S97" s="79"/>
      <c r="T97" s="79"/>
      <c r="U97" s="72">
        <f t="shared" si="21"/>
        <v>0</v>
      </c>
      <c r="V97" s="73">
        <f t="shared" si="22"/>
        <v>6709</v>
      </c>
      <c r="W97" s="74">
        <f t="shared" si="15"/>
        <v>0</v>
      </c>
      <c r="X97" s="75">
        <f t="shared" si="23"/>
        <v>6709</v>
      </c>
      <c r="Y97" s="80">
        <f>Z97-X97</f>
        <v>0</v>
      </c>
      <c r="Z97" s="81">
        <f>E98</f>
        <v>6709</v>
      </c>
      <c r="AB97" s="18"/>
    </row>
    <row r="98" spans="1:28" x14ac:dyDescent="0.25">
      <c r="A98" s="15">
        <f t="shared" si="16"/>
        <v>41364</v>
      </c>
      <c r="B98" s="16">
        <f t="shared" si="12"/>
        <v>41364</v>
      </c>
      <c r="C98" s="92">
        <f t="shared" si="17"/>
        <v>6709</v>
      </c>
      <c r="D98" s="74">
        <f t="shared" si="17"/>
        <v>0</v>
      </c>
      <c r="E98" s="204">
        <f t="shared" si="18"/>
        <v>6709</v>
      </c>
      <c r="F98" s="205"/>
      <c r="G98" s="189"/>
      <c r="H98" s="189"/>
      <c r="I98" s="190">
        <f t="shared" si="13"/>
        <v>0</v>
      </c>
      <c r="J98" s="189"/>
      <c r="K98" s="191">
        <f t="shared" si="19"/>
        <v>0</v>
      </c>
      <c r="L98" s="189"/>
      <c r="M98" s="192"/>
      <c r="N98" s="189"/>
      <c r="O98" s="190">
        <f t="shared" si="14"/>
        <v>0</v>
      </c>
      <c r="P98" s="189"/>
      <c r="Q98" s="190">
        <f t="shared" si="20"/>
        <v>0</v>
      </c>
      <c r="R98" s="189"/>
      <c r="S98" s="189"/>
      <c r="T98" s="189"/>
      <c r="U98" s="190">
        <f t="shared" si="21"/>
        <v>0</v>
      </c>
      <c r="V98" s="190">
        <f t="shared" si="22"/>
        <v>6709</v>
      </c>
      <c r="W98" s="187">
        <f t="shared" si="15"/>
        <v>0</v>
      </c>
      <c r="X98" s="193">
        <f t="shared" si="23"/>
        <v>6709</v>
      </c>
      <c r="Y98" s="76"/>
      <c r="Z98" s="77"/>
      <c r="AB98" s="18"/>
    </row>
    <row r="99" spans="1:28" x14ac:dyDescent="0.25">
      <c r="A99" s="15">
        <f t="shared" si="16"/>
        <v>41365</v>
      </c>
      <c r="B99" s="16">
        <f t="shared" si="12"/>
        <v>41365</v>
      </c>
      <c r="C99" s="67">
        <v>6773</v>
      </c>
      <c r="D99" s="82">
        <f t="shared" si="17"/>
        <v>0</v>
      </c>
      <c r="E99" s="69">
        <f t="shared" si="18"/>
        <v>6773</v>
      </c>
      <c r="F99" s="78"/>
      <c r="G99" s="79"/>
      <c r="H99" s="79"/>
      <c r="I99" s="73">
        <f t="shared" si="13"/>
        <v>0</v>
      </c>
      <c r="J99" s="79"/>
      <c r="K99" s="90">
        <f t="shared" si="19"/>
        <v>0</v>
      </c>
      <c r="L99" s="79"/>
      <c r="M99" s="188"/>
      <c r="N99" s="79"/>
      <c r="O99" s="73">
        <f t="shared" si="14"/>
        <v>0</v>
      </c>
      <c r="P99" s="79"/>
      <c r="Q99" s="72">
        <f t="shared" si="20"/>
        <v>0</v>
      </c>
      <c r="R99" s="79"/>
      <c r="S99" s="79"/>
      <c r="T99" s="79"/>
      <c r="U99" s="72">
        <f t="shared" si="21"/>
        <v>0</v>
      </c>
      <c r="V99" s="73">
        <f t="shared" si="22"/>
        <v>6773</v>
      </c>
      <c r="W99" s="74">
        <f t="shared" si="15"/>
        <v>0</v>
      </c>
      <c r="X99" s="75">
        <f t="shared" si="23"/>
        <v>6773</v>
      </c>
      <c r="Y99" s="76"/>
      <c r="Z99" s="77"/>
      <c r="AB99" s="18"/>
    </row>
    <row r="100" spans="1:28" x14ac:dyDescent="0.25">
      <c r="A100" s="15">
        <f t="shared" si="16"/>
        <v>41366</v>
      </c>
      <c r="B100" s="16">
        <f t="shared" si="12"/>
        <v>41366</v>
      </c>
      <c r="C100" s="92">
        <f t="shared" si="17"/>
        <v>6773</v>
      </c>
      <c r="D100" s="74">
        <f t="shared" si="17"/>
        <v>0</v>
      </c>
      <c r="E100" s="69">
        <f t="shared" si="18"/>
        <v>6773</v>
      </c>
      <c r="F100" s="78"/>
      <c r="G100" s="79"/>
      <c r="H100" s="79"/>
      <c r="I100" s="73">
        <f t="shared" si="13"/>
        <v>0</v>
      </c>
      <c r="J100" s="79"/>
      <c r="K100" s="90">
        <f t="shared" si="19"/>
        <v>0</v>
      </c>
      <c r="L100" s="79"/>
      <c r="M100" s="188"/>
      <c r="N100" s="79"/>
      <c r="O100" s="73">
        <f t="shared" si="14"/>
        <v>0</v>
      </c>
      <c r="P100" s="79"/>
      <c r="Q100" s="72">
        <f t="shared" si="20"/>
        <v>0</v>
      </c>
      <c r="R100" s="79"/>
      <c r="S100" s="79"/>
      <c r="T100" s="79"/>
      <c r="U100" s="72">
        <f t="shared" si="21"/>
        <v>0</v>
      </c>
      <c r="V100" s="73">
        <f t="shared" si="22"/>
        <v>6773</v>
      </c>
      <c r="W100" s="74">
        <f t="shared" si="15"/>
        <v>0</v>
      </c>
      <c r="X100" s="75">
        <f t="shared" si="23"/>
        <v>6773</v>
      </c>
      <c r="Y100" s="76"/>
      <c r="Z100" s="77"/>
      <c r="AB100" s="18"/>
    </row>
    <row r="101" spans="1:28" x14ac:dyDescent="0.25">
      <c r="A101" s="15">
        <f t="shared" si="16"/>
        <v>41367</v>
      </c>
      <c r="B101" s="16">
        <f t="shared" si="12"/>
        <v>41367</v>
      </c>
      <c r="C101" s="92">
        <f t="shared" si="17"/>
        <v>6773</v>
      </c>
      <c r="D101" s="74">
        <f t="shared" si="17"/>
        <v>0</v>
      </c>
      <c r="E101" s="69">
        <f t="shared" si="18"/>
        <v>6773</v>
      </c>
      <c r="F101" s="78"/>
      <c r="G101" s="79"/>
      <c r="H101" s="79"/>
      <c r="I101" s="73">
        <f t="shared" si="13"/>
        <v>0</v>
      </c>
      <c r="J101" s="79"/>
      <c r="K101" s="90">
        <f t="shared" si="19"/>
        <v>0</v>
      </c>
      <c r="L101" s="79"/>
      <c r="M101" s="188"/>
      <c r="N101" s="79"/>
      <c r="O101" s="73">
        <f t="shared" si="14"/>
        <v>0</v>
      </c>
      <c r="P101" s="79"/>
      <c r="Q101" s="72">
        <f t="shared" si="20"/>
        <v>0</v>
      </c>
      <c r="R101" s="79"/>
      <c r="S101" s="79"/>
      <c r="T101" s="79"/>
      <c r="U101" s="72">
        <f t="shared" si="21"/>
        <v>0</v>
      </c>
      <c r="V101" s="73">
        <f t="shared" si="22"/>
        <v>6773</v>
      </c>
      <c r="W101" s="74">
        <f t="shared" si="15"/>
        <v>0</v>
      </c>
      <c r="X101" s="75">
        <f t="shared" si="23"/>
        <v>6773</v>
      </c>
      <c r="Y101" s="76"/>
      <c r="Z101" s="77"/>
      <c r="AB101" s="18"/>
    </row>
    <row r="102" spans="1:28" x14ac:dyDescent="0.25">
      <c r="A102" s="15">
        <f t="shared" si="16"/>
        <v>41368</v>
      </c>
      <c r="B102" s="16">
        <f t="shared" si="12"/>
        <v>41368</v>
      </c>
      <c r="C102" s="92">
        <f t="shared" si="17"/>
        <v>6773</v>
      </c>
      <c r="D102" s="74">
        <f t="shared" si="17"/>
        <v>0</v>
      </c>
      <c r="E102" s="69">
        <f t="shared" si="18"/>
        <v>6773</v>
      </c>
      <c r="F102" s="78"/>
      <c r="G102" s="79"/>
      <c r="H102" s="79"/>
      <c r="I102" s="73">
        <f t="shared" si="13"/>
        <v>0</v>
      </c>
      <c r="J102" s="79"/>
      <c r="K102" s="90">
        <f t="shared" si="19"/>
        <v>0</v>
      </c>
      <c r="L102" s="79"/>
      <c r="M102" s="188"/>
      <c r="N102" s="79"/>
      <c r="O102" s="73">
        <f t="shared" si="14"/>
        <v>0</v>
      </c>
      <c r="P102" s="79"/>
      <c r="Q102" s="72">
        <f t="shared" si="20"/>
        <v>0</v>
      </c>
      <c r="R102" s="79"/>
      <c r="S102" s="79"/>
      <c r="T102" s="79"/>
      <c r="U102" s="72">
        <f t="shared" si="21"/>
        <v>0</v>
      </c>
      <c r="V102" s="73">
        <f t="shared" si="22"/>
        <v>6773</v>
      </c>
      <c r="W102" s="74">
        <f t="shared" si="15"/>
        <v>0</v>
      </c>
      <c r="X102" s="75">
        <f t="shared" si="23"/>
        <v>6773</v>
      </c>
      <c r="Y102" s="76"/>
      <c r="Z102" s="77"/>
      <c r="AB102" s="18"/>
    </row>
    <row r="103" spans="1:28" x14ac:dyDescent="0.25">
      <c r="A103" s="15">
        <f t="shared" si="16"/>
        <v>41369</v>
      </c>
      <c r="B103" s="16">
        <f t="shared" si="12"/>
        <v>41369</v>
      </c>
      <c r="C103" s="92">
        <f t="shared" si="17"/>
        <v>6773</v>
      </c>
      <c r="D103" s="74">
        <f t="shared" si="17"/>
        <v>0</v>
      </c>
      <c r="E103" s="69">
        <f t="shared" si="18"/>
        <v>6773</v>
      </c>
      <c r="F103" s="78"/>
      <c r="G103" s="79"/>
      <c r="H103" s="79"/>
      <c r="I103" s="73">
        <f t="shared" si="13"/>
        <v>0</v>
      </c>
      <c r="J103" s="79"/>
      <c r="K103" s="90">
        <f t="shared" si="19"/>
        <v>0</v>
      </c>
      <c r="L103" s="79"/>
      <c r="M103" s="188"/>
      <c r="N103" s="79"/>
      <c r="O103" s="73">
        <f t="shared" si="14"/>
        <v>0</v>
      </c>
      <c r="P103" s="79"/>
      <c r="Q103" s="72">
        <f t="shared" si="20"/>
        <v>0</v>
      </c>
      <c r="R103" s="79"/>
      <c r="S103" s="79"/>
      <c r="T103" s="79"/>
      <c r="U103" s="72">
        <f t="shared" si="21"/>
        <v>0</v>
      </c>
      <c r="V103" s="73">
        <f t="shared" si="22"/>
        <v>6773</v>
      </c>
      <c r="W103" s="74">
        <f t="shared" si="15"/>
        <v>0</v>
      </c>
      <c r="X103" s="75">
        <f t="shared" si="23"/>
        <v>6773</v>
      </c>
      <c r="Y103" s="76"/>
      <c r="Z103" s="77"/>
      <c r="AB103" s="18"/>
    </row>
    <row r="104" spans="1:28" x14ac:dyDescent="0.25">
      <c r="A104" s="15">
        <f t="shared" si="16"/>
        <v>41370</v>
      </c>
      <c r="B104" s="16">
        <f t="shared" si="12"/>
        <v>41370</v>
      </c>
      <c r="C104" s="92">
        <f t="shared" si="17"/>
        <v>6773</v>
      </c>
      <c r="D104" s="74">
        <f t="shared" si="17"/>
        <v>0</v>
      </c>
      <c r="E104" s="69">
        <f t="shared" si="18"/>
        <v>6773</v>
      </c>
      <c r="F104" s="78"/>
      <c r="G104" s="79"/>
      <c r="H104" s="79"/>
      <c r="I104" s="73">
        <f t="shared" si="13"/>
        <v>0</v>
      </c>
      <c r="J104" s="79"/>
      <c r="K104" s="90">
        <f t="shared" si="19"/>
        <v>0</v>
      </c>
      <c r="L104" s="79"/>
      <c r="M104" s="188">
        <v>621</v>
      </c>
      <c r="N104" s="79"/>
      <c r="O104" s="73">
        <f t="shared" si="14"/>
        <v>621</v>
      </c>
      <c r="P104" s="79"/>
      <c r="Q104" s="72">
        <f t="shared" si="20"/>
        <v>621</v>
      </c>
      <c r="R104" s="79"/>
      <c r="S104" s="79"/>
      <c r="T104" s="79"/>
      <c r="U104" s="72">
        <f t="shared" si="21"/>
        <v>0</v>
      </c>
      <c r="V104" s="73">
        <f t="shared" si="22"/>
        <v>6152</v>
      </c>
      <c r="W104" s="74">
        <f t="shared" si="15"/>
        <v>0</v>
      </c>
      <c r="X104" s="75">
        <f t="shared" si="23"/>
        <v>6152</v>
      </c>
      <c r="Y104" s="76"/>
      <c r="Z104" s="77"/>
      <c r="AB104" s="18"/>
    </row>
    <row r="105" spans="1:28" x14ac:dyDescent="0.25">
      <c r="A105" s="15">
        <f t="shared" si="16"/>
        <v>41371</v>
      </c>
      <c r="B105" s="16">
        <f t="shared" si="12"/>
        <v>41371</v>
      </c>
      <c r="C105" s="92">
        <f t="shared" si="17"/>
        <v>6152</v>
      </c>
      <c r="D105" s="74">
        <f t="shared" si="17"/>
        <v>0</v>
      </c>
      <c r="E105" s="69">
        <f t="shared" si="18"/>
        <v>6152</v>
      </c>
      <c r="F105" s="78"/>
      <c r="G105" s="79"/>
      <c r="H105" s="79"/>
      <c r="I105" s="73">
        <f t="shared" si="13"/>
        <v>0</v>
      </c>
      <c r="J105" s="79"/>
      <c r="K105" s="90">
        <f t="shared" si="19"/>
        <v>0</v>
      </c>
      <c r="L105" s="79"/>
      <c r="M105" s="188"/>
      <c r="N105" s="79"/>
      <c r="O105" s="73">
        <f t="shared" si="14"/>
        <v>0</v>
      </c>
      <c r="P105" s="79"/>
      <c r="Q105" s="72">
        <f t="shared" si="20"/>
        <v>0</v>
      </c>
      <c r="R105" s="79"/>
      <c r="S105" s="79"/>
      <c r="T105" s="79"/>
      <c r="U105" s="72">
        <f t="shared" si="21"/>
        <v>0</v>
      </c>
      <c r="V105" s="73">
        <f t="shared" si="22"/>
        <v>6152</v>
      </c>
      <c r="W105" s="74">
        <f t="shared" si="15"/>
        <v>0</v>
      </c>
      <c r="X105" s="75">
        <f t="shared" si="23"/>
        <v>6152</v>
      </c>
      <c r="Y105" s="76"/>
      <c r="Z105" s="77"/>
      <c r="AB105" s="18"/>
    </row>
    <row r="106" spans="1:28" x14ac:dyDescent="0.25">
      <c r="A106" s="15">
        <f t="shared" si="16"/>
        <v>41372</v>
      </c>
      <c r="B106" s="16">
        <f t="shared" ref="B106:B169" si="24">B105+1</f>
        <v>41372</v>
      </c>
      <c r="C106" s="92">
        <f t="shared" si="17"/>
        <v>6152</v>
      </c>
      <c r="D106" s="74">
        <f t="shared" si="17"/>
        <v>0</v>
      </c>
      <c r="E106" s="69">
        <f t="shared" si="18"/>
        <v>6152</v>
      </c>
      <c r="F106" s="78"/>
      <c r="G106" s="79"/>
      <c r="H106" s="79"/>
      <c r="I106" s="73">
        <f t="shared" si="13"/>
        <v>0</v>
      </c>
      <c r="J106" s="79"/>
      <c r="K106" s="90">
        <f t="shared" si="19"/>
        <v>0</v>
      </c>
      <c r="L106" s="79"/>
      <c r="M106" s="188"/>
      <c r="N106" s="79"/>
      <c r="O106" s="73">
        <f t="shared" si="14"/>
        <v>0</v>
      </c>
      <c r="P106" s="79"/>
      <c r="Q106" s="72">
        <f t="shared" si="20"/>
        <v>0</v>
      </c>
      <c r="R106" s="79"/>
      <c r="S106" s="79"/>
      <c r="T106" s="79"/>
      <c r="U106" s="72">
        <f t="shared" si="21"/>
        <v>0</v>
      </c>
      <c r="V106" s="73">
        <f t="shared" si="22"/>
        <v>6152</v>
      </c>
      <c r="W106" s="74">
        <f t="shared" si="15"/>
        <v>0</v>
      </c>
      <c r="X106" s="75">
        <f t="shared" si="23"/>
        <v>6152</v>
      </c>
      <c r="Y106" s="76"/>
      <c r="Z106" s="77"/>
      <c r="AB106" s="18"/>
    </row>
    <row r="107" spans="1:28" x14ac:dyDescent="0.25">
      <c r="A107" s="15">
        <f t="shared" si="16"/>
        <v>41373</v>
      </c>
      <c r="B107" s="16">
        <f t="shared" si="24"/>
        <v>41373</v>
      </c>
      <c r="C107" s="92">
        <f t="shared" si="17"/>
        <v>6152</v>
      </c>
      <c r="D107" s="74">
        <f t="shared" si="17"/>
        <v>0</v>
      </c>
      <c r="E107" s="69">
        <f t="shared" si="18"/>
        <v>6152</v>
      </c>
      <c r="F107" s="78"/>
      <c r="G107" s="79"/>
      <c r="H107" s="79"/>
      <c r="I107" s="73">
        <f t="shared" si="13"/>
        <v>0</v>
      </c>
      <c r="J107" s="79"/>
      <c r="K107" s="90">
        <f t="shared" si="19"/>
        <v>0</v>
      </c>
      <c r="L107" s="79"/>
      <c r="M107" s="188"/>
      <c r="N107" s="79"/>
      <c r="O107" s="73">
        <f t="shared" si="14"/>
        <v>0</v>
      </c>
      <c r="P107" s="79"/>
      <c r="Q107" s="72">
        <f t="shared" si="20"/>
        <v>0</v>
      </c>
      <c r="R107" s="79"/>
      <c r="S107" s="79"/>
      <c r="T107" s="79"/>
      <c r="U107" s="72">
        <f t="shared" si="21"/>
        <v>0</v>
      </c>
      <c r="V107" s="73">
        <f t="shared" si="22"/>
        <v>6152</v>
      </c>
      <c r="W107" s="74">
        <f t="shared" si="15"/>
        <v>0</v>
      </c>
      <c r="X107" s="75">
        <f t="shared" si="23"/>
        <v>6152</v>
      </c>
      <c r="Y107" s="76"/>
      <c r="Z107" s="77"/>
      <c r="AB107" s="18"/>
    </row>
    <row r="108" spans="1:28" x14ac:dyDescent="0.25">
      <c r="A108" s="15">
        <f t="shared" si="16"/>
        <v>41374</v>
      </c>
      <c r="B108" s="16">
        <f t="shared" si="24"/>
        <v>41374</v>
      </c>
      <c r="C108" s="92">
        <f t="shared" si="17"/>
        <v>6152</v>
      </c>
      <c r="D108" s="74">
        <f t="shared" si="17"/>
        <v>0</v>
      </c>
      <c r="E108" s="69">
        <f t="shared" si="18"/>
        <v>6152</v>
      </c>
      <c r="F108" s="78"/>
      <c r="G108" s="79"/>
      <c r="H108" s="79"/>
      <c r="I108" s="73">
        <f t="shared" si="13"/>
        <v>0</v>
      </c>
      <c r="J108" s="79"/>
      <c r="K108" s="90">
        <f t="shared" si="19"/>
        <v>0</v>
      </c>
      <c r="L108" s="79"/>
      <c r="M108" s="188"/>
      <c r="N108" s="79"/>
      <c r="O108" s="73">
        <f t="shared" si="14"/>
        <v>0</v>
      </c>
      <c r="P108" s="79"/>
      <c r="Q108" s="72">
        <f t="shared" si="20"/>
        <v>0</v>
      </c>
      <c r="R108" s="79"/>
      <c r="S108" s="79"/>
      <c r="T108" s="79"/>
      <c r="U108" s="72">
        <f t="shared" si="21"/>
        <v>0</v>
      </c>
      <c r="V108" s="73">
        <f t="shared" si="22"/>
        <v>6152</v>
      </c>
      <c r="W108" s="74">
        <f t="shared" si="15"/>
        <v>0</v>
      </c>
      <c r="X108" s="75">
        <f t="shared" si="23"/>
        <v>6152</v>
      </c>
      <c r="Y108" s="76"/>
      <c r="Z108" s="77"/>
      <c r="AB108" s="18"/>
    </row>
    <row r="109" spans="1:28" x14ac:dyDescent="0.25">
      <c r="A109" s="15">
        <f t="shared" si="16"/>
        <v>41375</v>
      </c>
      <c r="B109" s="16">
        <f t="shared" si="24"/>
        <v>41375</v>
      </c>
      <c r="C109" s="92">
        <f t="shared" si="17"/>
        <v>6152</v>
      </c>
      <c r="D109" s="74">
        <f t="shared" si="17"/>
        <v>0</v>
      </c>
      <c r="E109" s="69">
        <f t="shared" si="18"/>
        <v>6152</v>
      </c>
      <c r="F109" s="78"/>
      <c r="G109" s="79"/>
      <c r="H109" s="79"/>
      <c r="I109" s="73">
        <f t="shared" si="13"/>
        <v>0</v>
      </c>
      <c r="J109" s="79"/>
      <c r="K109" s="90">
        <f t="shared" si="19"/>
        <v>0</v>
      </c>
      <c r="L109" s="79"/>
      <c r="M109" s="188"/>
      <c r="N109" s="79"/>
      <c r="O109" s="73">
        <f t="shared" si="14"/>
        <v>0</v>
      </c>
      <c r="P109" s="79"/>
      <c r="Q109" s="72">
        <f t="shared" si="20"/>
        <v>0</v>
      </c>
      <c r="R109" s="79"/>
      <c r="S109" s="79"/>
      <c r="T109" s="79"/>
      <c r="U109" s="72">
        <f t="shared" si="21"/>
        <v>0</v>
      </c>
      <c r="V109" s="73">
        <f t="shared" si="22"/>
        <v>6152</v>
      </c>
      <c r="W109" s="74">
        <f t="shared" si="15"/>
        <v>0</v>
      </c>
      <c r="X109" s="75">
        <f t="shared" si="23"/>
        <v>6152</v>
      </c>
      <c r="Y109" s="76"/>
      <c r="Z109" s="77"/>
      <c r="AB109" s="18"/>
    </row>
    <row r="110" spans="1:28" x14ac:dyDescent="0.25">
      <c r="A110" s="15">
        <f t="shared" si="16"/>
        <v>41376</v>
      </c>
      <c r="B110" s="16">
        <f t="shared" si="24"/>
        <v>41376</v>
      </c>
      <c r="C110" s="92">
        <f t="shared" si="17"/>
        <v>6152</v>
      </c>
      <c r="D110" s="74">
        <f t="shared" si="17"/>
        <v>0</v>
      </c>
      <c r="E110" s="69">
        <f t="shared" si="18"/>
        <v>6152</v>
      </c>
      <c r="F110" s="78"/>
      <c r="G110" s="79"/>
      <c r="H110" s="79"/>
      <c r="I110" s="73">
        <f t="shared" si="13"/>
        <v>0</v>
      </c>
      <c r="J110" s="79"/>
      <c r="K110" s="90">
        <f t="shared" si="19"/>
        <v>0</v>
      </c>
      <c r="L110" s="79"/>
      <c r="M110" s="188"/>
      <c r="N110" s="79"/>
      <c r="O110" s="73">
        <f t="shared" si="14"/>
        <v>0</v>
      </c>
      <c r="P110" s="79"/>
      <c r="Q110" s="72">
        <f t="shared" si="20"/>
        <v>0</v>
      </c>
      <c r="R110" s="79"/>
      <c r="S110" s="79"/>
      <c r="T110" s="79"/>
      <c r="U110" s="72">
        <f t="shared" si="21"/>
        <v>0</v>
      </c>
      <c r="V110" s="73">
        <f t="shared" si="22"/>
        <v>6152</v>
      </c>
      <c r="W110" s="74">
        <f t="shared" si="15"/>
        <v>0</v>
      </c>
      <c r="X110" s="75">
        <f t="shared" si="23"/>
        <v>6152</v>
      </c>
      <c r="Y110" s="76"/>
      <c r="Z110" s="77"/>
      <c r="AB110" s="18"/>
    </row>
    <row r="111" spans="1:28" x14ac:dyDescent="0.25">
      <c r="A111" s="15">
        <f t="shared" si="16"/>
        <v>41377</v>
      </c>
      <c r="B111" s="16">
        <f t="shared" si="24"/>
        <v>41377</v>
      </c>
      <c r="C111" s="92">
        <f t="shared" si="17"/>
        <v>6152</v>
      </c>
      <c r="D111" s="74">
        <f t="shared" si="17"/>
        <v>0</v>
      </c>
      <c r="E111" s="69">
        <f t="shared" si="18"/>
        <v>6152</v>
      </c>
      <c r="F111" s="78"/>
      <c r="G111" s="79"/>
      <c r="H111" s="79"/>
      <c r="I111" s="73">
        <f t="shared" si="13"/>
        <v>0</v>
      </c>
      <c r="J111" s="79"/>
      <c r="K111" s="90">
        <f t="shared" si="19"/>
        <v>0</v>
      </c>
      <c r="L111" s="79"/>
      <c r="M111" s="188"/>
      <c r="N111" s="79"/>
      <c r="O111" s="73">
        <f t="shared" si="14"/>
        <v>0</v>
      </c>
      <c r="P111" s="79"/>
      <c r="Q111" s="72">
        <f t="shared" si="20"/>
        <v>0</v>
      </c>
      <c r="R111" s="79"/>
      <c r="S111" s="79"/>
      <c r="T111" s="79"/>
      <c r="U111" s="72">
        <f t="shared" si="21"/>
        <v>0</v>
      </c>
      <c r="V111" s="73">
        <f t="shared" si="22"/>
        <v>6152</v>
      </c>
      <c r="W111" s="74">
        <f t="shared" si="15"/>
        <v>0</v>
      </c>
      <c r="X111" s="75">
        <f t="shared" si="23"/>
        <v>6152</v>
      </c>
      <c r="Y111" s="76"/>
      <c r="Z111" s="77"/>
      <c r="AB111" s="18"/>
    </row>
    <row r="112" spans="1:28" x14ac:dyDescent="0.25">
      <c r="A112" s="15">
        <f t="shared" si="16"/>
        <v>41378</v>
      </c>
      <c r="B112" s="16">
        <f t="shared" si="24"/>
        <v>41378</v>
      </c>
      <c r="C112" s="92">
        <f t="shared" si="17"/>
        <v>6152</v>
      </c>
      <c r="D112" s="74">
        <f t="shared" si="17"/>
        <v>0</v>
      </c>
      <c r="E112" s="69">
        <f t="shared" si="18"/>
        <v>6152</v>
      </c>
      <c r="F112" s="78"/>
      <c r="G112" s="79"/>
      <c r="H112" s="79"/>
      <c r="I112" s="73">
        <f t="shared" si="13"/>
        <v>0</v>
      </c>
      <c r="J112" s="79"/>
      <c r="K112" s="90">
        <f t="shared" si="19"/>
        <v>0</v>
      </c>
      <c r="L112" s="79"/>
      <c r="M112" s="188"/>
      <c r="N112" s="79"/>
      <c r="O112" s="73">
        <f t="shared" si="14"/>
        <v>0</v>
      </c>
      <c r="P112" s="79"/>
      <c r="Q112" s="72">
        <f t="shared" si="20"/>
        <v>0</v>
      </c>
      <c r="R112" s="79"/>
      <c r="S112" s="79"/>
      <c r="T112" s="79"/>
      <c r="U112" s="72">
        <f t="shared" si="21"/>
        <v>0</v>
      </c>
      <c r="V112" s="73">
        <f t="shared" si="22"/>
        <v>6152</v>
      </c>
      <c r="W112" s="74">
        <f t="shared" si="15"/>
        <v>0</v>
      </c>
      <c r="X112" s="75">
        <f t="shared" si="23"/>
        <v>6152</v>
      </c>
      <c r="Y112" s="76"/>
      <c r="Z112" s="77"/>
      <c r="AB112" s="18"/>
    </row>
    <row r="113" spans="1:28" x14ac:dyDescent="0.25">
      <c r="A113" s="15">
        <f t="shared" si="16"/>
        <v>41379</v>
      </c>
      <c r="B113" s="16">
        <f t="shared" si="24"/>
        <v>41379</v>
      </c>
      <c r="C113" s="92">
        <f t="shared" si="17"/>
        <v>6152</v>
      </c>
      <c r="D113" s="74">
        <f t="shared" si="17"/>
        <v>0</v>
      </c>
      <c r="E113" s="69">
        <f t="shared" si="18"/>
        <v>6152</v>
      </c>
      <c r="F113" s="78"/>
      <c r="G113" s="79"/>
      <c r="H113" s="79"/>
      <c r="I113" s="73">
        <f t="shared" si="13"/>
        <v>0</v>
      </c>
      <c r="J113" s="79"/>
      <c r="K113" s="90">
        <f t="shared" si="19"/>
        <v>0</v>
      </c>
      <c r="L113" s="79"/>
      <c r="M113" s="188"/>
      <c r="N113" s="79"/>
      <c r="O113" s="73">
        <f t="shared" si="14"/>
        <v>0</v>
      </c>
      <c r="P113" s="79"/>
      <c r="Q113" s="72">
        <f t="shared" si="20"/>
        <v>0</v>
      </c>
      <c r="R113" s="79"/>
      <c r="S113" s="79"/>
      <c r="T113" s="79"/>
      <c r="U113" s="72">
        <f t="shared" si="21"/>
        <v>0</v>
      </c>
      <c r="V113" s="73">
        <f t="shared" si="22"/>
        <v>6152</v>
      </c>
      <c r="W113" s="74">
        <f t="shared" si="15"/>
        <v>0</v>
      </c>
      <c r="X113" s="75">
        <f t="shared" si="23"/>
        <v>6152</v>
      </c>
      <c r="Y113" s="76"/>
      <c r="Z113" s="77"/>
      <c r="AB113" s="18"/>
    </row>
    <row r="114" spans="1:28" x14ac:dyDescent="0.25">
      <c r="A114" s="15">
        <f t="shared" si="16"/>
        <v>41380</v>
      </c>
      <c r="B114" s="16">
        <f t="shared" si="24"/>
        <v>41380</v>
      </c>
      <c r="C114" s="92">
        <f t="shared" si="17"/>
        <v>6152</v>
      </c>
      <c r="D114" s="74">
        <f t="shared" si="17"/>
        <v>0</v>
      </c>
      <c r="E114" s="69">
        <f t="shared" si="18"/>
        <v>6152</v>
      </c>
      <c r="F114" s="78"/>
      <c r="G114" s="79"/>
      <c r="H114" s="79"/>
      <c r="I114" s="73">
        <f t="shared" si="13"/>
        <v>0</v>
      </c>
      <c r="J114" s="79"/>
      <c r="K114" s="90">
        <f t="shared" si="19"/>
        <v>0</v>
      </c>
      <c r="L114" s="79"/>
      <c r="M114" s="188"/>
      <c r="N114" s="79"/>
      <c r="O114" s="73">
        <f t="shared" si="14"/>
        <v>0</v>
      </c>
      <c r="P114" s="79"/>
      <c r="Q114" s="72">
        <f t="shared" si="20"/>
        <v>0</v>
      </c>
      <c r="R114" s="79"/>
      <c r="S114" s="79"/>
      <c r="T114" s="79"/>
      <c r="U114" s="72">
        <f t="shared" si="21"/>
        <v>0</v>
      </c>
      <c r="V114" s="73">
        <f t="shared" si="22"/>
        <v>6152</v>
      </c>
      <c r="W114" s="74">
        <f t="shared" si="15"/>
        <v>0</v>
      </c>
      <c r="X114" s="75">
        <f t="shared" si="23"/>
        <v>6152</v>
      </c>
      <c r="Y114" s="76"/>
      <c r="Z114" s="77"/>
      <c r="AB114" s="18"/>
    </row>
    <row r="115" spans="1:28" x14ac:dyDescent="0.25">
      <c r="A115" s="15">
        <f t="shared" si="16"/>
        <v>41381</v>
      </c>
      <c r="B115" s="16">
        <f t="shared" si="24"/>
        <v>41381</v>
      </c>
      <c r="C115" s="92">
        <f t="shared" si="17"/>
        <v>6152</v>
      </c>
      <c r="D115" s="74">
        <f t="shared" si="17"/>
        <v>0</v>
      </c>
      <c r="E115" s="69">
        <f t="shared" si="18"/>
        <v>6152</v>
      </c>
      <c r="F115" s="78"/>
      <c r="G115" s="79"/>
      <c r="H115" s="79"/>
      <c r="I115" s="73">
        <f t="shared" si="13"/>
        <v>0</v>
      </c>
      <c r="J115" s="79"/>
      <c r="K115" s="90">
        <f t="shared" si="19"/>
        <v>0</v>
      </c>
      <c r="L115" s="79"/>
      <c r="M115" s="188"/>
      <c r="N115" s="79"/>
      <c r="O115" s="73">
        <f t="shared" si="14"/>
        <v>0</v>
      </c>
      <c r="P115" s="79"/>
      <c r="Q115" s="72">
        <f t="shared" si="20"/>
        <v>0</v>
      </c>
      <c r="R115" s="79"/>
      <c r="S115" s="79"/>
      <c r="T115" s="79"/>
      <c r="U115" s="72">
        <f t="shared" si="21"/>
        <v>0</v>
      </c>
      <c r="V115" s="73">
        <f t="shared" si="22"/>
        <v>6152</v>
      </c>
      <c r="W115" s="74">
        <f t="shared" si="15"/>
        <v>0</v>
      </c>
      <c r="X115" s="75">
        <f t="shared" si="23"/>
        <v>6152</v>
      </c>
      <c r="Y115" s="76"/>
      <c r="Z115" s="77"/>
      <c r="AB115" s="18"/>
    </row>
    <row r="116" spans="1:28" x14ac:dyDescent="0.25">
      <c r="A116" s="15">
        <f t="shared" si="16"/>
        <v>41382</v>
      </c>
      <c r="B116" s="16">
        <f t="shared" si="24"/>
        <v>41382</v>
      </c>
      <c r="C116" s="92">
        <f t="shared" si="17"/>
        <v>6152</v>
      </c>
      <c r="D116" s="74">
        <f t="shared" si="17"/>
        <v>0</v>
      </c>
      <c r="E116" s="69">
        <f t="shared" si="18"/>
        <v>6152</v>
      </c>
      <c r="F116" s="78"/>
      <c r="G116" s="79"/>
      <c r="H116" s="79"/>
      <c r="I116" s="73">
        <f t="shared" si="13"/>
        <v>0</v>
      </c>
      <c r="J116" s="79"/>
      <c r="K116" s="90">
        <f t="shared" si="19"/>
        <v>0</v>
      </c>
      <c r="L116" s="79"/>
      <c r="M116" s="188"/>
      <c r="N116" s="79"/>
      <c r="O116" s="73">
        <f t="shared" si="14"/>
        <v>0</v>
      </c>
      <c r="P116" s="79"/>
      <c r="Q116" s="72">
        <f t="shared" si="20"/>
        <v>0</v>
      </c>
      <c r="R116" s="79"/>
      <c r="S116" s="79"/>
      <c r="T116" s="79"/>
      <c r="U116" s="72">
        <f t="shared" si="21"/>
        <v>0</v>
      </c>
      <c r="V116" s="73">
        <f t="shared" si="22"/>
        <v>6152</v>
      </c>
      <c r="W116" s="74">
        <f t="shared" si="15"/>
        <v>0</v>
      </c>
      <c r="X116" s="75">
        <f t="shared" si="23"/>
        <v>6152</v>
      </c>
      <c r="Y116" s="76"/>
      <c r="Z116" s="77"/>
      <c r="AB116" s="18"/>
    </row>
    <row r="117" spans="1:28" x14ac:dyDescent="0.25">
      <c r="A117" s="15">
        <f t="shared" si="16"/>
        <v>41383</v>
      </c>
      <c r="B117" s="16">
        <f t="shared" si="24"/>
        <v>41383</v>
      </c>
      <c r="C117" s="92">
        <f t="shared" si="17"/>
        <v>6152</v>
      </c>
      <c r="D117" s="74">
        <f t="shared" si="17"/>
        <v>0</v>
      </c>
      <c r="E117" s="69">
        <f t="shared" si="18"/>
        <v>6152</v>
      </c>
      <c r="F117" s="78"/>
      <c r="G117" s="79"/>
      <c r="H117" s="79"/>
      <c r="I117" s="73">
        <f t="shared" si="13"/>
        <v>0</v>
      </c>
      <c r="J117" s="79"/>
      <c r="K117" s="90">
        <f t="shared" si="19"/>
        <v>0</v>
      </c>
      <c r="L117" s="79"/>
      <c r="M117" s="188"/>
      <c r="N117" s="79"/>
      <c r="O117" s="73">
        <f t="shared" si="14"/>
        <v>0</v>
      </c>
      <c r="P117" s="79"/>
      <c r="Q117" s="72">
        <f t="shared" si="20"/>
        <v>0</v>
      </c>
      <c r="R117" s="79"/>
      <c r="S117" s="79"/>
      <c r="T117" s="79"/>
      <c r="U117" s="72">
        <f t="shared" si="21"/>
        <v>0</v>
      </c>
      <c r="V117" s="73">
        <f t="shared" si="22"/>
        <v>6152</v>
      </c>
      <c r="W117" s="74">
        <f t="shared" si="15"/>
        <v>0</v>
      </c>
      <c r="X117" s="75">
        <f t="shared" si="23"/>
        <v>6152</v>
      </c>
      <c r="Y117" s="76"/>
      <c r="Z117" s="77"/>
      <c r="AB117" s="18"/>
    </row>
    <row r="118" spans="1:28" x14ac:dyDescent="0.25">
      <c r="A118" s="15">
        <f t="shared" si="16"/>
        <v>41384</v>
      </c>
      <c r="B118" s="16">
        <f t="shared" si="24"/>
        <v>41384</v>
      </c>
      <c r="C118" s="92">
        <f t="shared" si="17"/>
        <v>6152</v>
      </c>
      <c r="D118" s="74">
        <f t="shared" si="17"/>
        <v>0</v>
      </c>
      <c r="E118" s="69">
        <f t="shared" si="18"/>
        <v>6152</v>
      </c>
      <c r="F118" s="78"/>
      <c r="G118" s="79"/>
      <c r="H118" s="79"/>
      <c r="I118" s="73">
        <f t="shared" si="13"/>
        <v>0</v>
      </c>
      <c r="J118" s="79"/>
      <c r="K118" s="90">
        <f t="shared" si="19"/>
        <v>0</v>
      </c>
      <c r="L118" s="79"/>
      <c r="M118" s="188"/>
      <c r="N118" s="79"/>
      <c r="O118" s="73">
        <f t="shared" si="14"/>
        <v>0</v>
      </c>
      <c r="P118" s="79"/>
      <c r="Q118" s="72">
        <f t="shared" si="20"/>
        <v>0</v>
      </c>
      <c r="R118" s="79"/>
      <c r="S118" s="79"/>
      <c r="T118" s="79"/>
      <c r="U118" s="72">
        <f t="shared" si="21"/>
        <v>0</v>
      </c>
      <c r="V118" s="73">
        <f t="shared" si="22"/>
        <v>6152</v>
      </c>
      <c r="W118" s="74">
        <f t="shared" si="15"/>
        <v>0</v>
      </c>
      <c r="X118" s="75">
        <f t="shared" si="23"/>
        <v>6152</v>
      </c>
      <c r="Y118" s="76"/>
      <c r="Z118" s="77"/>
      <c r="AB118" s="18"/>
    </row>
    <row r="119" spans="1:28" x14ac:dyDescent="0.25">
      <c r="A119" s="15">
        <f t="shared" si="16"/>
        <v>41385</v>
      </c>
      <c r="B119" s="16">
        <f t="shared" si="24"/>
        <v>41385</v>
      </c>
      <c r="C119" s="92">
        <f t="shared" si="17"/>
        <v>6152</v>
      </c>
      <c r="D119" s="74">
        <f t="shared" si="17"/>
        <v>0</v>
      </c>
      <c r="E119" s="69">
        <f t="shared" si="18"/>
        <v>6152</v>
      </c>
      <c r="F119" s="78"/>
      <c r="G119" s="79"/>
      <c r="H119" s="79"/>
      <c r="I119" s="73">
        <f t="shared" si="13"/>
        <v>0</v>
      </c>
      <c r="J119" s="79"/>
      <c r="K119" s="90">
        <f t="shared" si="19"/>
        <v>0</v>
      </c>
      <c r="L119" s="79"/>
      <c r="M119" s="188"/>
      <c r="N119" s="79"/>
      <c r="O119" s="73">
        <f t="shared" si="14"/>
        <v>0</v>
      </c>
      <c r="P119" s="79"/>
      <c r="Q119" s="72">
        <f t="shared" si="20"/>
        <v>0</v>
      </c>
      <c r="R119" s="79"/>
      <c r="S119" s="79"/>
      <c r="T119" s="79"/>
      <c r="U119" s="72">
        <f t="shared" si="21"/>
        <v>0</v>
      </c>
      <c r="V119" s="73">
        <f t="shared" si="22"/>
        <v>6152</v>
      </c>
      <c r="W119" s="74">
        <f t="shared" si="15"/>
        <v>0</v>
      </c>
      <c r="X119" s="75">
        <f t="shared" si="23"/>
        <v>6152</v>
      </c>
      <c r="Y119" s="76"/>
      <c r="Z119" s="77"/>
      <c r="AB119" s="18"/>
    </row>
    <row r="120" spans="1:28" x14ac:dyDescent="0.25">
      <c r="A120" s="15">
        <f t="shared" si="16"/>
        <v>41386</v>
      </c>
      <c r="B120" s="16">
        <f t="shared" si="24"/>
        <v>41386</v>
      </c>
      <c r="C120" s="92">
        <f t="shared" si="17"/>
        <v>6152</v>
      </c>
      <c r="D120" s="74">
        <f t="shared" si="17"/>
        <v>0</v>
      </c>
      <c r="E120" s="69">
        <f t="shared" si="18"/>
        <v>6152</v>
      </c>
      <c r="F120" s="78"/>
      <c r="G120" s="79"/>
      <c r="H120" s="79"/>
      <c r="I120" s="73">
        <f t="shared" si="13"/>
        <v>0</v>
      </c>
      <c r="J120" s="79"/>
      <c r="K120" s="90">
        <f t="shared" si="19"/>
        <v>0</v>
      </c>
      <c r="L120" s="79"/>
      <c r="M120" s="188"/>
      <c r="N120" s="79"/>
      <c r="O120" s="73">
        <f t="shared" si="14"/>
        <v>0</v>
      </c>
      <c r="P120" s="79"/>
      <c r="Q120" s="72">
        <f t="shared" si="20"/>
        <v>0</v>
      </c>
      <c r="R120" s="79"/>
      <c r="S120" s="79"/>
      <c r="T120" s="79"/>
      <c r="U120" s="72">
        <f t="shared" si="21"/>
        <v>0</v>
      </c>
      <c r="V120" s="73">
        <f t="shared" si="22"/>
        <v>6152</v>
      </c>
      <c r="W120" s="74">
        <f t="shared" si="15"/>
        <v>0</v>
      </c>
      <c r="X120" s="75">
        <f t="shared" si="23"/>
        <v>6152</v>
      </c>
      <c r="Y120" s="76"/>
      <c r="Z120" s="77"/>
      <c r="AB120" s="18"/>
    </row>
    <row r="121" spans="1:28" x14ac:dyDescent="0.25">
      <c r="A121" s="15">
        <f t="shared" si="16"/>
        <v>41387</v>
      </c>
      <c r="B121" s="16">
        <f t="shared" si="24"/>
        <v>41387</v>
      </c>
      <c r="C121" s="92">
        <f t="shared" si="17"/>
        <v>6152</v>
      </c>
      <c r="D121" s="74">
        <f t="shared" si="17"/>
        <v>0</v>
      </c>
      <c r="E121" s="69">
        <f t="shared" si="18"/>
        <v>6152</v>
      </c>
      <c r="F121" s="78"/>
      <c r="G121" s="79"/>
      <c r="H121" s="79"/>
      <c r="I121" s="73">
        <f t="shared" si="13"/>
        <v>0</v>
      </c>
      <c r="J121" s="79"/>
      <c r="K121" s="90">
        <f t="shared" si="19"/>
        <v>0</v>
      </c>
      <c r="L121" s="79"/>
      <c r="M121" s="188"/>
      <c r="N121" s="79"/>
      <c r="O121" s="73">
        <f t="shared" si="14"/>
        <v>0</v>
      </c>
      <c r="P121" s="79"/>
      <c r="Q121" s="72">
        <f t="shared" si="20"/>
        <v>0</v>
      </c>
      <c r="R121" s="79"/>
      <c r="S121" s="79"/>
      <c r="T121" s="79"/>
      <c r="U121" s="72">
        <f t="shared" si="21"/>
        <v>0</v>
      </c>
      <c r="V121" s="73">
        <f t="shared" si="22"/>
        <v>6152</v>
      </c>
      <c r="W121" s="74">
        <f t="shared" si="15"/>
        <v>0</v>
      </c>
      <c r="X121" s="75">
        <f t="shared" si="23"/>
        <v>6152</v>
      </c>
      <c r="Y121" s="76"/>
      <c r="Z121" s="77"/>
      <c r="AB121" s="18"/>
    </row>
    <row r="122" spans="1:28" x14ac:dyDescent="0.25">
      <c r="A122" s="15">
        <f t="shared" si="16"/>
        <v>41388</v>
      </c>
      <c r="B122" s="16">
        <f t="shared" si="24"/>
        <v>41388</v>
      </c>
      <c r="C122" s="92">
        <f t="shared" si="17"/>
        <v>6152</v>
      </c>
      <c r="D122" s="74">
        <f t="shared" si="17"/>
        <v>0</v>
      </c>
      <c r="E122" s="69">
        <f t="shared" si="18"/>
        <v>6152</v>
      </c>
      <c r="F122" s="78"/>
      <c r="G122" s="79"/>
      <c r="H122" s="79"/>
      <c r="I122" s="73">
        <f t="shared" si="13"/>
        <v>0</v>
      </c>
      <c r="J122" s="79"/>
      <c r="K122" s="90">
        <f t="shared" si="19"/>
        <v>0</v>
      </c>
      <c r="L122" s="79"/>
      <c r="M122" s="188"/>
      <c r="N122" s="79"/>
      <c r="O122" s="73">
        <f t="shared" si="14"/>
        <v>0</v>
      </c>
      <c r="P122" s="79"/>
      <c r="Q122" s="72">
        <f t="shared" si="20"/>
        <v>0</v>
      </c>
      <c r="R122" s="79"/>
      <c r="S122" s="79"/>
      <c r="T122" s="79"/>
      <c r="U122" s="72">
        <f t="shared" si="21"/>
        <v>0</v>
      </c>
      <c r="V122" s="73">
        <f t="shared" si="22"/>
        <v>6152</v>
      </c>
      <c r="W122" s="74">
        <f t="shared" si="15"/>
        <v>0</v>
      </c>
      <c r="X122" s="75">
        <f t="shared" si="23"/>
        <v>6152</v>
      </c>
      <c r="Y122" s="76"/>
      <c r="Z122" s="77"/>
      <c r="AB122" s="18"/>
    </row>
    <row r="123" spans="1:28" x14ac:dyDescent="0.25">
      <c r="A123" s="15">
        <f t="shared" si="16"/>
        <v>41389</v>
      </c>
      <c r="B123" s="16">
        <f t="shared" si="24"/>
        <v>41389</v>
      </c>
      <c r="C123" s="92">
        <f t="shared" si="17"/>
        <v>6152</v>
      </c>
      <c r="D123" s="74">
        <f t="shared" si="17"/>
        <v>0</v>
      </c>
      <c r="E123" s="69">
        <f t="shared" si="18"/>
        <v>6152</v>
      </c>
      <c r="F123" s="78"/>
      <c r="G123" s="79"/>
      <c r="H123" s="79"/>
      <c r="I123" s="73">
        <f t="shared" si="13"/>
        <v>0</v>
      </c>
      <c r="J123" s="79"/>
      <c r="K123" s="90">
        <f t="shared" si="19"/>
        <v>0</v>
      </c>
      <c r="L123" s="79"/>
      <c r="M123" s="188"/>
      <c r="N123" s="79"/>
      <c r="O123" s="73">
        <f t="shared" si="14"/>
        <v>0</v>
      </c>
      <c r="P123" s="79"/>
      <c r="Q123" s="72">
        <f t="shared" si="20"/>
        <v>0</v>
      </c>
      <c r="R123" s="79"/>
      <c r="S123" s="79"/>
      <c r="T123" s="79"/>
      <c r="U123" s="72">
        <f t="shared" si="21"/>
        <v>0</v>
      </c>
      <c r="V123" s="73">
        <f t="shared" si="22"/>
        <v>6152</v>
      </c>
      <c r="W123" s="74">
        <f t="shared" si="15"/>
        <v>0</v>
      </c>
      <c r="X123" s="75">
        <f t="shared" si="23"/>
        <v>6152</v>
      </c>
      <c r="Y123" s="76"/>
      <c r="Z123" s="77"/>
      <c r="AB123" s="18"/>
    </row>
    <row r="124" spans="1:28" x14ac:dyDescent="0.25">
      <c r="A124" s="15">
        <f t="shared" si="16"/>
        <v>41390</v>
      </c>
      <c r="B124" s="16">
        <f t="shared" si="24"/>
        <v>41390</v>
      </c>
      <c r="C124" s="92">
        <f t="shared" si="17"/>
        <v>6152</v>
      </c>
      <c r="D124" s="74">
        <f t="shared" si="17"/>
        <v>0</v>
      </c>
      <c r="E124" s="69">
        <f t="shared" si="18"/>
        <v>6152</v>
      </c>
      <c r="F124" s="78"/>
      <c r="G124" s="79"/>
      <c r="H124" s="79"/>
      <c r="I124" s="73">
        <f t="shared" si="13"/>
        <v>0</v>
      </c>
      <c r="J124" s="79"/>
      <c r="K124" s="90">
        <f t="shared" si="19"/>
        <v>0</v>
      </c>
      <c r="L124" s="79"/>
      <c r="M124" s="188"/>
      <c r="N124" s="79"/>
      <c r="O124" s="73">
        <f t="shared" si="14"/>
        <v>0</v>
      </c>
      <c r="P124" s="79"/>
      <c r="Q124" s="72">
        <f t="shared" si="20"/>
        <v>0</v>
      </c>
      <c r="R124" s="79"/>
      <c r="S124" s="79"/>
      <c r="T124" s="79"/>
      <c r="U124" s="72">
        <f t="shared" si="21"/>
        <v>0</v>
      </c>
      <c r="V124" s="73">
        <f t="shared" si="22"/>
        <v>6152</v>
      </c>
      <c r="W124" s="74">
        <f t="shared" si="15"/>
        <v>0</v>
      </c>
      <c r="X124" s="75">
        <f t="shared" si="23"/>
        <v>6152</v>
      </c>
      <c r="Y124" s="76"/>
      <c r="Z124" s="77"/>
      <c r="AB124" s="18"/>
    </row>
    <row r="125" spans="1:28" x14ac:dyDescent="0.25">
      <c r="A125" s="15">
        <f t="shared" si="16"/>
        <v>41391</v>
      </c>
      <c r="B125" s="16">
        <f t="shared" si="24"/>
        <v>41391</v>
      </c>
      <c r="C125" s="92">
        <f t="shared" si="17"/>
        <v>6152</v>
      </c>
      <c r="D125" s="74">
        <f t="shared" si="17"/>
        <v>0</v>
      </c>
      <c r="E125" s="69">
        <f t="shared" si="18"/>
        <v>6152</v>
      </c>
      <c r="F125" s="78"/>
      <c r="G125" s="79"/>
      <c r="H125" s="79"/>
      <c r="I125" s="73">
        <f t="shared" si="13"/>
        <v>0</v>
      </c>
      <c r="J125" s="79"/>
      <c r="K125" s="90">
        <f t="shared" si="19"/>
        <v>0</v>
      </c>
      <c r="L125" s="79"/>
      <c r="M125" s="188">
        <v>625</v>
      </c>
      <c r="N125" s="79"/>
      <c r="O125" s="73">
        <f t="shared" si="14"/>
        <v>625</v>
      </c>
      <c r="P125" s="79"/>
      <c r="Q125" s="72">
        <f t="shared" si="20"/>
        <v>625</v>
      </c>
      <c r="R125" s="79"/>
      <c r="S125" s="79"/>
      <c r="T125" s="79"/>
      <c r="U125" s="72">
        <f t="shared" si="21"/>
        <v>0</v>
      </c>
      <c r="V125" s="73">
        <f t="shared" si="22"/>
        <v>5527</v>
      </c>
      <c r="W125" s="74">
        <f t="shared" si="15"/>
        <v>0</v>
      </c>
      <c r="X125" s="75">
        <f t="shared" si="23"/>
        <v>5527</v>
      </c>
      <c r="Y125" s="76"/>
      <c r="Z125" s="77"/>
      <c r="AB125" s="18"/>
    </row>
    <row r="126" spans="1:28" x14ac:dyDescent="0.25">
      <c r="A126" s="15">
        <f t="shared" si="16"/>
        <v>41392</v>
      </c>
      <c r="B126" s="16">
        <f t="shared" si="24"/>
        <v>41392</v>
      </c>
      <c r="C126" s="92">
        <f t="shared" si="17"/>
        <v>5527</v>
      </c>
      <c r="D126" s="74">
        <f t="shared" si="17"/>
        <v>0</v>
      </c>
      <c r="E126" s="69">
        <f t="shared" si="18"/>
        <v>5527</v>
      </c>
      <c r="F126" s="78"/>
      <c r="G126" s="79"/>
      <c r="H126" s="79"/>
      <c r="I126" s="73">
        <f t="shared" si="13"/>
        <v>0</v>
      </c>
      <c r="J126" s="79"/>
      <c r="K126" s="90">
        <f t="shared" si="19"/>
        <v>0</v>
      </c>
      <c r="L126" s="79"/>
      <c r="M126" s="188"/>
      <c r="N126" s="79"/>
      <c r="O126" s="73">
        <f t="shared" si="14"/>
        <v>0</v>
      </c>
      <c r="P126" s="79"/>
      <c r="Q126" s="72">
        <f t="shared" si="20"/>
        <v>0</v>
      </c>
      <c r="R126" s="79"/>
      <c r="S126" s="79"/>
      <c r="T126" s="79"/>
      <c r="U126" s="72">
        <f t="shared" si="21"/>
        <v>0</v>
      </c>
      <c r="V126" s="73">
        <f t="shared" si="22"/>
        <v>5527</v>
      </c>
      <c r="W126" s="74">
        <f t="shared" si="15"/>
        <v>0</v>
      </c>
      <c r="X126" s="75">
        <f t="shared" si="23"/>
        <v>5527</v>
      </c>
      <c r="Y126" s="76"/>
      <c r="Z126" s="77"/>
      <c r="AB126" s="18"/>
    </row>
    <row r="127" spans="1:28" x14ac:dyDescent="0.25">
      <c r="A127" s="15">
        <f t="shared" si="16"/>
        <v>41393</v>
      </c>
      <c r="B127" s="16">
        <f t="shared" si="24"/>
        <v>41393</v>
      </c>
      <c r="C127" s="92">
        <f t="shared" si="17"/>
        <v>5527</v>
      </c>
      <c r="D127" s="74">
        <f t="shared" si="17"/>
        <v>0</v>
      </c>
      <c r="E127" s="69">
        <f t="shared" si="18"/>
        <v>5527</v>
      </c>
      <c r="F127" s="78"/>
      <c r="G127" s="79"/>
      <c r="H127" s="79"/>
      <c r="I127" s="73">
        <f t="shared" si="13"/>
        <v>0</v>
      </c>
      <c r="J127" s="79"/>
      <c r="K127" s="90">
        <f t="shared" si="19"/>
        <v>0</v>
      </c>
      <c r="L127" s="79"/>
      <c r="M127" s="188"/>
      <c r="N127" s="79"/>
      <c r="O127" s="73">
        <f t="shared" si="14"/>
        <v>0</v>
      </c>
      <c r="P127" s="79"/>
      <c r="Q127" s="72">
        <f t="shared" si="20"/>
        <v>0</v>
      </c>
      <c r="R127" s="79"/>
      <c r="S127" s="79"/>
      <c r="T127" s="79"/>
      <c r="U127" s="72">
        <f t="shared" si="21"/>
        <v>0</v>
      </c>
      <c r="V127" s="73">
        <f t="shared" si="22"/>
        <v>5527</v>
      </c>
      <c r="W127" s="74">
        <f t="shared" si="15"/>
        <v>0</v>
      </c>
      <c r="X127" s="75">
        <f t="shared" si="23"/>
        <v>5527</v>
      </c>
      <c r="Y127" s="76"/>
      <c r="Z127" s="77"/>
      <c r="AB127" s="18"/>
    </row>
    <row r="128" spans="1:28" x14ac:dyDescent="0.25">
      <c r="A128" s="15">
        <f t="shared" si="16"/>
        <v>41394</v>
      </c>
      <c r="B128" s="16">
        <f t="shared" si="24"/>
        <v>41394</v>
      </c>
      <c r="C128" s="92">
        <f t="shared" si="17"/>
        <v>5527</v>
      </c>
      <c r="D128" s="74">
        <f t="shared" si="17"/>
        <v>0</v>
      </c>
      <c r="E128" s="204">
        <f t="shared" si="18"/>
        <v>5527</v>
      </c>
      <c r="F128" s="205"/>
      <c r="G128" s="189"/>
      <c r="H128" s="189"/>
      <c r="I128" s="190">
        <f t="shared" si="13"/>
        <v>0</v>
      </c>
      <c r="J128" s="189"/>
      <c r="K128" s="191">
        <f t="shared" si="19"/>
        <v>0</v>
      </c>
      <c r="L128" s="189"/>
      <c r="M128" s="192"/>
      <c r="N128" s="189"/>
      <c r="O128" s="190">
        <f t="shared" si="14"/>
        <v>0</v>
      </c>
      <c r="P128" s="189"/>
      <c r="Q128" s="190">
        <f t="shared" si="20"/>
        <v>0</v>
      </c>
      <c r="R128" s="189"/>
      <c r="S128" s="189"/>
      <c r="T128" s="189"/>
      <c r="U128" s="190">
        <f t="shared" si="21"/>
        <v>0</v>
      </c>
      <c r="V128" s="190">
        <f t="shared" si="22"/>
        <v>5527</v>
      </c>
      <c r="W128" s="187">
        <f t="shared" si="15"/>
        <v>0</v>
      </c>
      <c r="X128" s="193">
        <f t="shared" si="23"/>
        <v>5527</v>
      </c>
      <c r="Y128" s="80">
        <f>Z128-X128</f>
        <v>32</v>
      </c>
      <c r="Z128" s="81">
        <f>E129</f>
        <v>5559</v>
      </c>
      <c r="AB128" s="18"/>
    </row>
    <row r="129" spans="1:46" x14ac:dyDescent="0.25">
      <c r="A129" s="15">
        <f t="shared" si="16"/>
        <v>41395</v>
      </c>
      <c r="B129" s="16">
        <f t="shared" si="24"/>
        <v>41395</v>
      </c>
      <c r="C129" s="67">
        <v>5559</v>
      </c>
      <c r="D129" s="82">
        <f t="shared" si="17"/>
        <v>0</v>
      </c>
      <c r="E129" s="69">
        <f t="shared" si="18"/>
        <v>5559</v>
      </c>
      <c r="F129" s="78"/>
      <c r="G129" s="79"/>
      <c r="H129" s="79"/>
      <c r="I129" s="73">
        <f t="shared" si="13"/>
        <v>0</v>
      </c>
      <c r="J129" s="79"/>
      <c r="K129" s="90">
        <f t="shared" si="19"/>
        <v>0</v>
      </c>
      <c r="L129" s="79"/>
      <c r="M129" s="188"/>
      <c r="N129" s="79"/>
      <c r="O129" s="73">
        <f t="shared" si="14"/>
        <v>0</v>
      </c>
      <c r="P129" s="79"/>
      <c r="Q129" s="72">
        <f t="shared" si="20"/>
        <v>0</v>
      </c>
      <c r="R129" s="79"/>
      <c r="S129" s="79"/>
      <c r="T129" s="79"/>
      <c r="U129" s="72">
        <f t="shared" si="21"/>
        <v>0</v>
      </c>
      <c r="V129" s="73">
        <f t="shared" si="22"/>
        <v>5559</v>
      </c>
      <c r="W129" s="74">
        <f t="shared" si="15"/>
        <v>0</v>
      </c>
      <c r="X129" s="75">
        <f t="shared" si="23"/>
        <v>5559</v>
      </c>
      <c r="Y129" s="76"/>
      <c r="Z129" s="77"/>
      <c r="AB129" s="18"/>
    </row>
    <row r="130" spans="1:46" x14ac:dyDescent="0.25">
      <c r="A130" s="15">
        <f t="shared" si="16"/>
        <v>41396</v>
      </c>
      <c r="B130" s="16">
        <f t="shared" si="24"/>
        <v>41396</v>
      </c>
      <c r="C130" s="92">
        <f t="shared" si="17"/>
        <v>5559</v>
      </c>
      <c r="D130" s="74">
        <f t="shared" si="17"/>
        <v>0</v>
      </c>
      <c r="E130" s="69">
        <f t="shared" si="18"/>
        <v>5559</v>
      </c>
      <c r="F130" s="78"/>
      <c r="G130" s="79"/>
      <c r="H130" s="79"/>
      <c r="I130" s="73">
        <f t="shared" si="13"/>
        <v>0</v>
      </c>
      <c r="J130" s="79"/>
      <c r="K130" s="90">
        <f t="shared" si="19"/>
        <v>0</v>
      </c>
      <c r="L130" s="79"/>
      <c r="M130" s="188"/>
      <c r="N130" s="79"/>
      <c r="O130" s="73">
        <f t="shared" si="14"/>
        <v>0</v>
      </c>
      <c r="P130" s="79"/>
      <c r="Q130" s="72">
        <f t="shared" si="20"/>
        <v>0</v>
      </c>
      <c r="R130" s="79"/>
      <c r="S130" s="79"/>
      <c r="T130" s="79"/>
      <c r="U130" s="72">
        <f t="shared" si="21"/>
        <v>0</v>
      </c>
      <c r="V130" s="73">
        <f t="shared" si="22"/>
        <v>5559</v>
      </c>
      <c r="W130" s="74">
        <f t="shared" si="15"/>
        <v>0</v>
      </c>
      <c r="X130" s="75">
        <f t="shared" si="23"/>
        <v>5559</v>
      </c>
      <c r="Y130" s="76"/>
      <c r="Z130" s="77"/>
    </row>
    <row r="131" spans="1:46" x14ac:dyDescent="0.25">
      <c r="A131" s="15">
        <f t="shared" si="16"/>
        <v>41397</v>
      </c>
      <c r="B131" s="16">
        <f t="shared" si="24"/>
        <v>41397</v>
      </c>
      <c r="C131" s="92">
        <f t="shared" si="17"/>
        <v>5559</v>
      </c>
      <c r="D131" s="74">
        <f t="shared" si="17"/>
        <v>0</v>
      </c>
      <c r="E131" s="69">
        <f t="shared" si="18"/>
        <v>5559</v>
      </c>
      <c r="F131" s="78"/>
      <c r="G131" s="79"/>
      <c r="H131" s="79"/>
      <c r="I131" s="73">
        <f t="shared" si="13"/>
        <v>0</v>
      </c>
      <c r="J131" s="79"/>
      <c r="K131" s="90">
        <f t="shared" si="19"/>
        <v>0</v>
      </c>
      <c r="L131" s="79"/>
      <c r="M131" s="188"/>
      <c r="N131" s="79"/>
      <c r="O131" s="73">
        <f t="shared" si="14"/>
        <v>0</v>
      </c>
      <c r="P131" s="79"/>
      <c r="Q131" s="72">
        <f t="shared" si="20"/>
        <v>0</v>
      </c>
      <c r="R131" s="79"/>
      <c r="S131" s="79"/>
      <c r="T131" s="79"/>
      <c r="U131" s="72">
        <f t="shared" si="21"/>
        <v>0</v>
      </c>
      <c r="V131" s="73">
        <f t="shared" si="22"/>
        <v>5559</v>
      </c>
      <c r="W131" s="74">
        <f t="shared" si="15"/>
        <v>0</v>
      </c>
      <c r="X131" s="75">
        <f t="shared" si="23"/>
        <v>5559</v>
      </c>
      <c r="Y131" s="76"/>
      <c r="Z131" s="77"/>
    </row>
    <row r="132" spans="1:46" x14ac:dyDescent="0.25">
      <c r="A132" s="15">
        <f t="shared" si="16"/>
        <v>41398</v>
      </c>
      <c r="B132" s="16">
        <f t="shared" si="24"/>
        <v>41398</v>
      </c>
      <c r="C132" s="92">
        <f t="shared" si="17"/>
        <v>5559</v>
      </c>
      <c r="D132" s="74">
        <f t="shared" si="17"/>
        <v>0</v>
      </c>
      <c r="E132" s="69">
        <f t="shared" si="18"/>
        <v>5559</v>
      </c>
      <c r="F132" s="78"/>
      <c r="G132" s="79"/>
      <c r="H132" s="79"/>
      <c r="I132" s="73">
        <f t="shared" si="13"/>
        <v>0</v>
      </c>
      <c r="J132" s="79"/>
      <c r="K132" s="90">
        <f t="shared" si="19"/>
        <v>0</v>
      </c>
      <c r="L132" s="79"/>
      <c r="M132" s="188"/>
      <c r="N132" s="79"/>
      <c r="O132" s="73">
        <f t="shared" si="14"/>
        <v>0</v>
      </c>
      <c r="P132" s="79"/>
      <c r="Q132" s="72">
        <f t="shared" si="20"/>
        <v>0</v>
      </c>
      <c r="R132" s="79"/>
      <c r="S132" s="79"/>
      <c r="T132" s="79"/>
      <c r="U132" s="72">
        <f t="shared" si="21"/>
        <v>0</v>
      </c>
      <c r="V132" s="73">
        <f t="shared" si="22"/>
        <v>5559</v>
      </c>
      <c r="W132" s="74">
        <f t="shared" si="15"/>
        <v>0</v>
      </c>
      <c r="X132" s="75">
        <f t="shared" si="23"/>
        <v>5559</v>
      </c>
      <c r="Y132" s="83"/>
      <c r="Z132" s="84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s="19" customFormat="1" x14ac:dyDescent="0.25">
      <c r="A133" s="15">
        <f t="shared" si="16"/>
        <v>41399</v>
      </c>
      <c r="B133" s="16">
        <f t="shared" si="24"/>
        <v>41399</v>
      </c>
      <c r="C133" s="92">
        <f t="shared" si="17"/>
        <v>5559</v>
      </c>
      <c r="D133" s="74">
        <f t="shared" si="17"/>
        <v>0</v>
      </c>
      <c r="E133" s="69">
        <f t="shared" si="18"/>
        <v>5559</v>
      </c>
      <c r="F133" s="78"/>
      <c r="G133" s="79"/>
      <c r="H133" s="79"/>
      <c r="I133" s="73">
        <f t="shared" si="13"/>
        <v>0</v>
      </c>
      <c r="J133" s="79"/>
      <c r="K133" s="90">
        <f t="shared" si="19"/>
        <v>0</v>
      </c>
      <c r="L133" s="79"/>
      <c r="M133" s="188"/>
      <c r="N133" s="79"/>
      <c r="O133" s="73">
        <f t="shared" si="14"/>
        <v>0</v>
      </c>
      <c r="P133" s="79"/>
      <c r="Q133" s="72">
        <f t="shared" si="20"/>
        <v>0</v>
      </c>
      <c r="R133" s="79"/>
      <c r="S133" s="79"/>
      <c r="T133" s="79"/>
      <c r="U133" s="72">
        <f t="shared" si="21"/>
        <v>0</v>
      </c>
      <c r="V133" s="73">
        <f t="shared" si="22"/>
        <v>5559</v>
      </c>
      <c r="W133" s="74">
        <f t="shared" si="15"/>
        <v>0</v>
      </c>
      <c r="X133" s="75">
        <f t="shared" si="23"/>
        <v>5559</v>
      </c>
      <c r="Y133" s="83"/>
      <c r="Z133" s="77"/>
      <c r="AA133" s="2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s="19" customFormat="1" x14ac:dyDescent="0.25">
      <c r="A134" s="15">
        <f t="shared" si="16"/>
        <v>41400</v>
      </c>
      <c r="B134" s="16">
        <f t="shared" si="24"/>
        <v>41400</v>
      </c>
      <c r="C134" s="92">
        <f t="shared" si="17"/>
        <v>5559</v>
      </c>
      <c r="D134" s="74">
        <f t="shared" si="17"/>
        <v>0</v>
      </c>
      <c r="E134" s="69">
        <f t="shared" si="18"/>
        <v>5559</v>
      </c>
      <c r="F134" s="78"/>
      <c r="G134" s="79"/>
      <c r="H134" s="79"/>
      <c r="I134" s="73">
        <f t="shared" si="13"/>
        <v>0</v>
      </c>
      <c r="J134" s="79"/>
      <c r="K134" s="90">
        <f t="shared" si="19"/>
        <v>0</v>
      </c>
      <c r="L134" s="79"/>
      <c r="M134" s="188"/>
      <c r="N134" s="79"/>
      <c r="O134" s="73">
        <f t="shared" si="14"/>
        <v>0</v>
      </c>
      <c r="P134" s="79"/>
      <c r="Q134" s="72">
        <f t="shared" si="20"/>
        <v>0</v>
      </c>
      <c r="R134" s="79"/>
      <c r="S134" s="79"/>
      <c r="T134" s="79"/>
      <c r="U134" s="72">
        <f t="shared" si="21"/>
        <v>0</v>
      </c>
      <c r="V134" s="73">
        <f t="shared" si="22"/>
        <v>5559</v>
      </c>
      <c r="W134" s="74">
        <f t="shared" si="15"/>
        <v>0</v>
      </c>
      <c r="X134" s="75">
        <f t="shared" si="23"/>
        <v>5559</v>
      </c>
      <c r="Y134" s="85"/>
      <c r="Z134" s="86"/>
    </row>
    <row r="135" spans="1:46" s="19" customFormat="1" x14ac:dyDescent="0.25">
      <c r="A135" s="15">
        <f t="shared" si="16"/>
        <v>41401</v>
      </c>
      <c r="B135" s="16">
        <f t="shared" si="24"/>
        <v>41401</v>
      </c>
      <c r="C135" s="92">
        <f t="shared" si="17"/>
        <v>5559</v>
      </c>
      <c r="D135" s="74">
        <f t="shared" si="17"/>
        <v>0</v>
      </c>
      <c r="E135" s="69">
        <f t="shared" si="18"/>
        <v>5559</v>
      </c>
      <c r="F135" s="78"/>
      <c r="G135" s="79"/>
      <c r="H135" s="79"/>
      <c r="I135" s="73">
        <f t="shared" si="13"/>
        <v>0</v>
      </c>
      <c r="J135" s="79"/>
      <c r="K135" s="90">
        <f t="shared" si="19"/>
        <v>0</v>
      </c>
      <c r="L135" s="79"/>
      <c r="M135" s="188"/>
      <c r="N135" s="79"/>
      <c r="O135" s="73">
        <f t="shared" si="14"/>
        <v>0</v>
      </c>
      <c r="P135" s="79"/>
      <c r="Q135" s="72">
        <f t="shared" si="20"/>
        <v>0</v>
      </c>
      <c r="R135" s="79"/>
      <c r="S135" s="79"/>
      <c r="T135" s="79"/>
      <c r="U135" s="72">
        <f t="shared" si="21"/>
        <v>0</v>
      </c>
      <c r="V135" s="73">
        <f t="shared" si="22"/>
        <v>5559</v>
      </c>
      <c r="W135" s="74">
        <f t="shared" si="15"/>
        <v>0</v>
      </c>
      <c r="X135" s="75">
        <f t="shared" si="23"/>
        <v>5559</v>
      </c>
      <c r="Y135" s="85"/>
      <c r="Z135" s="86"/>
    </row>
    <row r="136" spans="1:46" s="19" customFormat="1" x14ac:dyDescent="0.25">
      <c r="A136" s="15">
        <f t="shared" si="16"/>
        <v>41402</v>
      </c>
      <c r="B136" s="16">
        <f t="shared" si="24"/>
        <v>41402</v>
      </c>
      <c r="C136" s="92">
        <f t="shared" si="17"/>
        <v>5559</v>
      </c>
      <c r="D136" s="74">
        <f t="shared" si="17"/>
        <v>0</v>
      </c>
      <c r="E136" s="69">
        <f t="shared" si="18"/>
        <v>5559</v>
      </c>
      <c r="F136" s="78"/>
      <c r="G136" s="79"/>
      <c r="H136" s="79"/>
      <c r="I136" s="73">
        <f t="shared" si="13"/>
        <v>0</v>
      </c>
      <c r="J136" s="79"/>
      <c r="K136" s="90">
        <f t="shared" si="19"/>
        <v>0</v>
      </c>
      <c r="L136" s="79"/>
      <c r="M136" s="188"/>
      <c r="N136" s="79"/>
      <c r="O136" s="73">
        <f t="shared" si="14"/>
        <v>0</v>
      </c>
      <c r="P136" s="79"/>
      <c r="Q136" s="72">
        <f t="shared" si="20"/>
        <v>0</v>
      </c>
      <c r="R136" s="79"/>
      <c r="S136" s="79"/>
      <c r="T136" s="79"/>
      <c r="U136" s="72">
        <f t="shared" si="21"/>
        <v>0</v>
      </c>
      <c r="V136" s="73">
        <f t="shared" si="22"/>
        <v>5559</v>
      </c>
      <c r="W136" s="74">
        <f t="shared" si="15"/>
        <v>0</v>
      </c>
      <c r="X136" s="75">
        <f t="shared" si="23"/>
        <v>5559</v>
      </c>
      <c r="Y136" s="83"/>
      <c r="Z136" s="77"/>
      <c r="AA136" s="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s="21" customFormat="1" x14ac:dyDescent="0.25">
      <c r="A137" s="15">
        <f t="shared" si="16"/>
        <v>41403</v>
      </c>
      <c r="B137" s="16">
        <f t="shared" si="24"/>
        <v>41403</v>
      </c>
      <c r="C137" s="92">
        <f t="shared" si="17"/>
        <v>5559</v>
      </c>
      <c r="D137" s="74">
        <f t="shared" si="17"/>
        <v>0</v>
      </c>
      <c r="E137" s="69">
        <f t="shared" si="18"/>
        <v>5559</v>
      </c>
      <c r="F137" s="78"/>
      <c r="G137" s="79"/>
      <c r="H137" s="79"/>
      <c r="I137" s="73">
        <f t="shared" ref="I137:I200" si="25">SUM(F137:H137)</f>
        <v>0</v>
      </c>
      <c r="J137" s="79"/>
      <c r="K137" s="90">
        <f t="shared" si="19"/>
        <v>0</v>
      </c>
      <c r="L137" s="79"/>
      <c r="M137" s="188"/>
      <c r="N137" s="79"/>
      <c r="O137" s="73">
        <f t="shared" ref="O137:O200" si="26">SUM(L137:N137)</f>
        <v>0</v>
      </c>
      <c r="P137" s="79"/>
      <c r="Q137" s="72">
        <f t="shared" si="20"/>
        <v>0</v>
      </c>
      <c r="R137" s="79"/>
      <c r="S137" s="79"/>
      <c r="T137" s="79"/>
      <c r="U137" s="72">
        <f t="shared" si="21"/>
        <v>0</v>
      </c>
      <c r="V137" s="73">
        <f t="shared" si="22"/>
        <v>5559</v>
      </c>
      <c r="W137" s="74">
        <f t="shared" ref="W137:W200" si="27">D137+J137-P137</f>
        <v>0</v>
      </c>
      <c r="X137" s="75">
        <f t="shared" si="23"/>
        <v>5559</v>
      </c>
      <c r="Y137" s="83"/>
      <c r="Z137" s="77"/>
      <c r="AA137" s="2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</row>
    <row r="138" spans="1:46" s="21" customFormat="1" x14ac:dyDescent="0.25">
      <c r="A138" s="15">
        <f t="shared" ref="A138:A201" si="28">B138</f>
        <v>41404</v>
      </c>
      <c r="B138" s="16">
        <f t="shared" si="24"/>
        <v>41404</v>
      </c>
      <c r="C138" s="92">
        <f t="shared" ref="C138:D201" si="29">V137</f>
        <v>5559</v>
      </c>
      <c r="D138" s="74">
        <f t="shared" si="29"/>
        <v>0</v>
      </c>
      <c r="E138" s="69">
        <f t="shared" ref="E138:E201" si="30">D138+C138</f>
        <v>5559</v>
      </c>
      <c r="F138" s="78"/>
      <c r="G138" s="79"/>
      <c r="H138" s="79"/>
      <c r="I138" s="73">
        <f t="shared" si="25"/>
        <v>0</v>
      </c>
      <c r="J138" s="79"/>
      <c r="K138" s="90">
        <f t="shared" ref="K138:K201" si="31">I138+J138</f>
        <v>0</v>
      </c>
      <c r="L138" s="79"/>
      <c r="M138" s="188"/>
      <c r="N138" s="79"/>
      <c r="O138" s="73">
        <f t="shared" si="26"/>
        <v>0</v>
      </c>
      <c r="P138" s="79"/>
      <c r="Q138" s="72">
        <f t="shared" ref="Q138:Q201" si="32">O138+P138</f>
        <v>0</v>
      </c>
      <c r="R138" s="79"/>
      <c r="S138" s="79"/>
      <c r="T138" s="79"/>
      <c r="U138" s="72">
        <f t="shared" ref="U138:U201" si="33">SUM(R138:T138)</f>
        <v>0</v>
      </c>
      <c r="V138" s="73">
        <f t="shared" ref="V138:V201" si="34">C138+I138-O138-U138</f>
        <v>5559</v>
      </c>
      <c r="W138" s="74">
        <f t="shared" si="27"/>
        <v>0</v>
      </c>
      <c r="X138" s="75">
        <f t="shared" ref="X138:X201" si="35">V138+W138</f>
        <v>5559</v>
      </c>
      <c r="Y138" s="83"/>
      <c r="Z138" s="77"/>
      <c r="AA138" s="22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</row>
    <row r="139" spans="1:46" s="21" customFormat="1" x14ac:dyDescent="0.25">
      <c r="A139" s="15">
        <f t="shared" si="28"/>
        <v>41405</v>
      </c>
      <c r="B139" s="16">
        <f t="shared" si="24"/>
        <v>41405</v>
      </c>
      <c r="C139" s="92">
        <f t="shared" si="29"/>
        <v>5559</v>
      </c>
      <c r="D139" s="74">
        <f t="shared" si="29"/>
        <v>0</v>
      </c>
      <c r="E139" s="69">
        <f t="shared" si="30"/>
        <v>5559</v>
      </c>
      <c r="F139" s="78"/>
      <c r="G139" s="79"/>
      <c r="H139" s="79"/>
      <c r="I139" s="73">
        <f t="shared" si="25"/>
        <v>0</v>
      </c>
      <c r="J139" s="79"/>
      <c r="K139" s="90">
        <f t="shared" si="31"/>
        <v>0</v>
      </c>
      <c r="L139" s="79"/>
      <c r="M139" s="188"/>
      <c r="N139" s="79"/>
      <c r="O139" s="73">
        <f t="shared" si="26"/>
        <v>0</v>
      </c>
      <c r="P139" s="79"/>
      <c r="Q139" s="72">
        <f t="shared" si="32"/>
        <v>0</v>
      </c>
      <c r="R139" s="79"/>
      <c r="S139" s="79"/>
      <c r="T139" s="79"/>
      <c r="U139" s="72">
        <f t="shared" si="33"/>
        <v>0</v>
      </c>
      <c r="V139" s="73">
        <f t="shared" si="34"/>
        <v>5559</v>
      </c>
      <c r="W139" s="74">
        <f t="shared" si="27"/>
        <v>0</v>
      </c>
      <c r="X139" s="75">
        <f t="shared" si="35"/>
        <v>5559</v>
      </c>
      <c r="Y139" s="83"/>
      <c r="Z139" s="77"/>
      <c r="AA139" s="2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</row>
    <row r="140" spans="1:46" s="19" customFormat="1" x14ac:dyDescent="0.25">
      <c r="A140" s="15">
        <f t="shared" si="28"/>
        <v>41406</v>
      </c>
      <c r="B140" s="16">
        <f t="shared" si="24"/>
        <v>41406</v>
      </c>
      <c r="C140" s="92">
        <f t="shared" si="29"/>
        <v>5559</v>
      </c>
      <c r="D140" s="74">
        <f t="shared" si="29"/>
        <v>0</v>
      </c>
      <c r="E140" s="69">
        <f t="shared" si="30"/>
        <v>5559</v>
      </c>
      <c r="F140" s="78"/>
      <c r="G140" s="79"/>
      <c r="H140" s="79"/>
      <c r="I140" s="73">
        <f t="shared" si="25"/>
        <v>0</v>
      </c>
      <c r="J140" s="79"/>
      <c r="K140" s="90">
        <f t="shared" si="31"/>
        <v>0</v>
      </c>
      <c r="L140" s="79"/>
      <c r="M140" s="188"/>
      <c r="N140" s="79"/>
      <c r="O140" s="73">
        <f t="shared" si="26"/>
        <v>0</v>
      </c>
      <c r="P140" s="79"/>
      <c r="Q140" s="72">
        <f t="shared" si="32"/>
        <v>0</v>
      </c>
      <c r="R140" s="79"/>
      <c r="S140" s="79"/>
      <c r="T140" s="79"/>
      <c r="U140" s="72">
        <f t="shared" si="33"/>
        <v>0</v>
      </c>
      <c r="V140" s="73">
        <f t="shared" si="34"/>
        <v>5559</v>
      </c>
      <c r="W140" s="74">
        <f t="shared" si="27"/>
        <v>0</v>
      </c>
      <c r="X140" s="75">
        <f t="shared" si="35"/>
        <v>5559</v>
      </c>
      <c r="Y140" s="83"/>
      <c r="Z140" s="77"/>
      <c r="AA140" s="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s="13" customFormat="1" x14ac:dyDescent="0.25">
      <c r="A141" s="15">
        <f t="shared" si="28"/>
        <v>41407</v>
      </c>
      <c r="B141" s="16">
        <f t="shared" si="24"/>
        <v>41407</v>
      </c>
      <c r="C141" s="92">
        <f t="shared" si="29"/>
        <v>5559</v>
      </c>
      <c r="D141" s="74">
        <f t="shared" si="29"/>
        <v>0</v>
      </c>
      <c r="E141" s="69">
        <f t="shared" si="30"/>
        <v>5559</v>
      </c>
      <c r="F141" s="78"/>
      <c r="G141" s="79"/>
      <c r="H141" s="79"/>
      <c r="I141" s="73">
        <f t="shared" si="25"/>
        <v>0</v>
      </c>
      <c r="J141" s="79"/>
      <c r="K141" s="90">
        <f t="shared" si="31"/>
        <v>0</v>
      </c>
      <c r="L141" s="79"/>
      <c r="M141" s="188"/>
      <c r="N141" s="79"/>
      <c r="O141" s="73">
        <f t="shared" si="26"/>
        <v>0</v>
      </c>
      <c r="P141" s="79"/>
      <c r="Q141" s="72">
        <f t="shared" si="32"/>
        <v>0</v>
      </c>
      <c r="R141" s="79"/>
      <c r="S141" s="79"/>
      <c r="T141" s="79"/>
      <c r="U141" s="72">
        <f t="shared" si="33"/>
        <v>0</v>
      </c>
      <c r="V141" s="73">
        <f t="shared" si="34"/>
        <v>5559</v>
      </c>
      <c r="W141" s="74">
        <f t="shared" si="27"/>
        <v>0</v>
      </c>
      <c r="X141" s="75">
        <f t="shared" si="35"/>
        <v>5559</v>
      </c>
      <c r="Y141" s="83"/>
      <c r="Z141" s="77"/>
      <c r="AA141" s="2"/>
    </row>
    <row r="142" spans="1:46" s="19" customFormat="1" x14ac:dyDescent="0.25">
      <c r="A142" s="15">
        <f t="shared" si="28"/>
        <v>41408</v>
      </c>
      <c r="B142" s="16">
        <f t="shared" si="24"/>
        <v>41408</v>
      </c>
      <c r="C142" s="92">
        <f t="shared" si="29"/>
        <v>5559</v>
      </c>
      <c r="D142" s="74">
        <f t="shared" si="29"/>
        <v>0</v>
      </c>
      <c r="E142" s="69">
        <f t="shared" si="30"/>
        <v>5559</v>
      </c>
      <c r="F142" s="78"/>
      <c r="G142" s="79"/>
      <c r="H142" s="79"/>
      <c r="I142" s="73">
        <f t="shared" si="25"/>
        <v>0</v>
      </c>
      <c r="J142" s="79"/>
      <c r="K142" s="90">
        <f t="shared" si="31"/>
        <v>0</v>
      </c>
      <c r="L142" s="79"/>
      <c r="M142" s="188"/>
      <c r="N142" s="79"/>
      <c r="O142" s="73">
        <f t="shared" si="26"/>
        <v>0</v>
      </c>
      <c r="P142" s="79"/>
      <c r="Q142" s="72">
        <f t="shared" si="32"/>
        <v>0</v>
      </c>
      <c r="R142" s="79"/>
      <c r="S142" s="79"/>
      <c r="T142" s="79"/>
      <c r="U142" s="72">
        <f t="shared" si="33"/>
        <v>0</v>
      </c>
      <c r="V142" s="73">
        <f t="shared" si="34"/>
        <v>5559</v>
      </c>
      <c r="W142" s="74">
        <f t="shared" si="27"/>
        <v>0</v>
      </c>
      <c r="X142" s="75">
        <f t="shared" si="35"/>
        <v>5559</v>
      </c>
      <c r="Y142" s="87"/>
      <c r="Z142" s="77"/>
      <c r="AA142" s="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s="19" customFormat="1" x14ac:dyDescent="0.25">
      <c r="A143" s="15">
        <f t="shared" si="28"/>
        <v>41409</v>
      </c>
      <c r="B143" s="16">
        <f t="shared" si="24"/>
        <v>41409</v>
      </c>
      <c r="C143" s="92">
        <f t="shared" si="29"/>
        <v>5559</v>
      </c>
      <c r="D143" s="74">
        <f t="shared" si="29"/>
        <v>0</v>
      </c>
      <c r="E143" s="69">
        <f t="shared" si="30"/>
        <v>5559</v>
      </c>
      <c r="F143" s="78"/>
      <c r="G143" s="79"/>
      <c r="H143" s="79"/>
      <c r="I143" s="73">
        <f t="shared" si="25"/>
        <v>0</v>
      </c>
      <c r="J143" s="79"/>
      <c r="K143" s="90">
        <f t="shared" si="31"/>
        <v>0</v>
      </c>
      <c r="L143" s="79"/>
      <c r="M143" s="188"/>
      <c r="N143" s="79"/>
      <c r="O143" s="73">
        <f t="shared" si="26"/>
        <v>0</v>
      </c>
      <c r="P143" s="79"/>
      <c r="Q143" s="72">
        <f t="shared" si="32"/>
        <v>0</v>
      </c>
      <c r="R143" s="79"/>
      <c r="S143" s="79"/>
      <c r="T143" s="79"/>
      <c r="U143" s="72">
        <f t="shared" si="33"/>
        <v>0</v>
      </c>
      <c r="V143" s="73">
        <f t="shared" si="34"/>
        <v>5559</v>
      </c>
      <c r="W143" s="74">
        <f t="shared" si="27"/>
        <v>0</v>
      </c>
      <c r="X143" s="75">
        <f t="shared" si="35"/>
        <v>5559</v>
      </c>
      <c r="Y143" s="87"/>
      <c r="Z143" s="77"/>
      <c r="AA143" s="2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s="19" customFormat="1" x14ac:dyDescent="0.25">
      <c r="A144" s="15">
        <f t="shared" si="28"/>
        <v>41410</v>
      </c>
      <c r="B144" s="16">
        <f t="shared" si="24"/>
        <v>41410</v>
      </c>
      <c r="C144" s="92">
        <f t="shared" si="29"/>
        <v>5559</v>
      </c>
      <c r="D144" s="74">
        <f t="shared" si="29"/>
        <v>0</v>
      </c>
      <c r="E144" s="69">
        <f t="shared" si="30"/>
        <v>5559</v>
      </c>
      <c r="F144" s="78"/>
      <c r="G144" s="79"/>
      <c r="H144" s="79"/>
      <c r="I144" s="73">
        <f t="shared" si="25"/>
        <v>0</v>
      </c>
      <c r="J144" s="79"/>
      <c r="K144" s="90">
        <f t="shared" si="31"/>
        <v>0</v>
      </c>
      <c r="L144" s="79"/>
      <c r="M144" s="188"/>
      <c r="N144" s="79"/>
      <c r="O144" s="73">
        <f t="shared" si="26"/>
        <v>0</v>
      </c>
      <c r="P144" s="79"/>
      <c r="Q144" s="72">
        <f t="shared" si="32"/>
        <v>0</v>
      </c>
      <c r="R144" s="79"/>
      <c r="S144" s="79"/>
      <c r="T144" s="79"/>
      <c r="U144" s="72">
        <f t="shared" si="33"/>
        <v>0</v>
      </c>
      <c r="V144" s="73">
        <f t="shared" si="34"/>
        <v>5559</v>
      </c>
      <c r="W144" s="74">
        <f t="shared" si="27"/>
        <v>0</v>
      </c>
      <c r="X144" s="75">
        <f t="shared" si="35"/>
        <v>5559</v>
      </c>
      <c r="Y144" s="87"/>
      <c r="Z144" s="77"/>
      <c r="AA144" s="2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s="19" customFormat="1" x14ac:dyDescent="0.25">
      <c r="A145" s="15">
        <f t="shared" si="28"/>
        <v>41411</v>
      </c>
      <c r="B145" s="16">
        <f t="shared" si="24"/>
        <v>41411</v>
      </c>
      <c r="C145" s="92">
        <f t="shared" si="29"/>
        <v>5559</v>
      </c>
      <c r="D145" s="74">
        <f t="shared" si="29"/>
        <v>0</v>
      </c>
      <c r="E145" s="69">
        <f t="shared" si="30"/>
        <v>5559</v>
      </c>
      <c r="F145" s="78"/>
      <c r="G145" s="79"/>
      <c r="H145" s="79"/>
      <c r="I145" s="73">
        <f t="shared" si="25"/>
        <v>0</v>
      </c>
      <c r="J145" s="79"/>
      <c r="K145" s="90">
        <f t="shared" si="31"/>
        <v>0</v>
      </c>
      <c r="L145" s="79"/>
      <c r="M145" s="188"/>
      <c r="N145" s="79"/>
      <c r="O145" s="73">
        <f t="shared" si="26"/>
        <v>0</v>
      </c>
      <c r="P145" s="79"/>
      <c r="Q145" s="72">
        <f t="shared" si="32"/>
        <v>0</v>
      </c>
      <c r="R145" s="79"/>
      <c r="S145" s="79"/>
      <c r="T145" s="79"/>
      <c r="U145" s="72">
        <f t="shared" si="33"/>
        <v>0</v>
      </c>
      <c r="V145" s="73">
        <f t="shared" si="34"/>
        <v>5559</v>
      </c>
      <c r="W145" s="74">
        <f t="shared" si="27"/>
        <v>0</v>
      </c>
      <c r="X145" s="75">
        <f t="shared" si="35"/>
        <v>5559</v>
      </c>
      <c r="Y145" s="83"/>
      <c r="Z145" s="77"/>
      <c r="AA145" s="2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s="19" customFormat="1" x14ac:dyDescent="0.25">
      <c r="A146" s="15">
        <f t="shared" si="28"/>
        <v>41412</v>
      </c>
      <c r="B146" s="16">
        <f t="shared" si="24"/>
        <v>41412</v>
      </c>
      <c r="C146" s="92">
        <f t="shared" si="29"/>
        <v>5559</v>
      </c>
      <c r="D146" s="74">
        <f t="shared" si="29"/>
        <v>0</v>
      </c>
      <c r="E146" s="69">
        <f t="shared" si="30"/>
        <v>5559</v>
      </c>
      <c r="F146" s="78"/>
      <c r="G146" s="79"/>
      <c r="H146" s="79"/>
      <c r="I146" s="73">
        <f t="shared" si="25"/>
        <v>0</v>
      </c>
      <c r="J146" s="79"/>
      <c r="K146" s="90">
        <f t="shared" si="31"/>
        <v>0</v>
      </c>
      <c r="L146" s="79"/>
      <c r="M146" s="188">
        <v>622</v>
      </c>
      <c r="N146" s="79"/>
      <c r="O146" s="73">
        <f t="shared" si="26"/>
        <v>622</v>
      </c>
      <c r="P146" s="79"/>
      <c r="Q146" s="72">
        <f t="shared" si="32"/>
        <v>622</v>
      </c>
      <c r="R146" s="79"/>
      <c r="S146" s="79"/>
      <c r="T146" s="79"/>
      <c r="U146" s="72">
        <f t="shared" si="33"/>
        <v>0</v>
      </c>
      <c r="V146" s="73">
        <f t="shared" si="34"/>
        <v>4937</v>
      </c>
      <c r="W146" s="74">
        <f t="shared" si="27"/>
        <v>0</v>
      </c>
      <c r="X146" s="75">
        <f t="shared" si="35"/>
        <v>4937</v>
      </c>
      <c r="Y146" s="87"/>
      <c r="Z146" s="77"/>
      <c r="AA146" s="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s="19" customFormat="1" x14ac:dyDescent="0.25">
      <c r="A147" s="15">
        <f t="shared" si="28"/>
        <v>41413</v>
      </c>
      <c r="B147" s="16">
        <f t="shared" si="24"/>
        <v>41413</v>
      </c>
      <c r="C147" s="92">
        <f t="shared" si="29"/>
        <v>4937</v>
      </c>
      <c r="D147" s="74">
        <f t="shared" si="29"/>
        <v>0</v>
      </c>
      <c r="E147" s="69">
        <f t="shared" si="30"/>
        <v>4937</v>
      </c>
      <c r="F147" s="78"/>
      <c r="G147" s="79"/>
      <c r="H147" s="79"/>
      <c r="I147" s="73">
        <f t="shared" si="25"/>
        <v>0</v>
      </c>
      <c r="J147" s="79"/>
      <c r="K147" s="90">
        <f t="shared" si="31"/>
        <v>0</v>
      </c>
      <c r="L147" s="79"/>
      <c r="M147" s="188"/>
      <c r="N147" s="79"/>
      <c r="O147" s="73">
        <f t="shared" si="26"/>
        <v>0</v>
      </c>
      <c r="P147" s="79"/>
      <c r="Q147" s="72">
        <f t="shared" si="32"/>
        <v>0</v>
      </c>
      <c r="R147" s="79"/>
      <c r="S147" s="79"/>
      <c r="T147" s="79"/>
      <c r="U147" s="72">
        <f t="shared" si="33"/>
        <v>0</v>
      </c>
      <c r="V147" s="73">
        <f t="shared" si="34"/>
        <v>4937</v>
      </c>
      <c r="W147" s="74">
        <f t="shared" si="27"/>
        <v>0</v>
      </c>
      <c r="X147" s="75">
        <f t="shared" si="35"/>
        <v>4937</v>
      </c>
      <c r="Y147" s="83"/>
      <c r="Z147" s="84"/>
      <c r="AA147" s="2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s="13" customFormat="1" x14ac:dyDescent="0.25">
      <c r="A148" s="15">
        <f t="shared" si="28"/>
        <v>41414</v>
      </c>
      <c r="B148" s="16">
        <f t="shared" si="24"/>
        <v>41414</v>
      </c>
      <c r="C148" s="92">
        <f t="shared" si="29"/>
        <v>4937</v>
      </c>
      <c r="D148" s="74">
        <f t="shared" si="29"/>
        <v>0</v>
      </c>
      <c r="E148" s="69">
        <f t="shared" si="30"/>
        <v>4937</v>
      </c>
      <c r="F148" s="78"/>
      <c r="G148" s="79"/>
      <c r="H148" s="79"/>
      <c r="I148" s="73">
        <f t="shared" si="25"/>
        <v>0</v>
      </c>
      <c r="J148" s="79"/>
      <c r="K148" s="90">
        <f t="shared" si="31"/>
        <v>0</v>
      </c>
      <c r="L148" s="79"/>
      <c r="M148" s="188"/>
      <c r="N148" s="79"/>
      <c r="O148" s="73">
        <f t="shared" si="26"/>
        <v>0</v>
      </c>
      <c r="P148" s="79"/>
      <c r="Q148" s="72">
        <f t="shared" si="32"/>
        <v>0</v>
      </c>
      <c r="R148" s="79"/>
      <c r="S148" s="79"/>
      <c r="T148" s="79"/>
      <c r="U148" s="72">
        <f t="shared" si="33"/>
        <v>0</v>
      </c>
      <c r="V148" s="73">
        <f t="shared" si="34"/>
        <v>4937</v>
      </c>
      <c r="W148" s="74">
        <f t="shared" si="27"/>
        <v>0</v>
      </c>
      <c r="X148" s="75">
        <f t="shared" si="35"/>
        <v>4937</v>
      </c>
      <c r="Y148" s="83"/>
      <c r="Z148" s="84"/>
      <c r="AA148" s="2"/>
    </row>
    <row r="149" spans="1:46" s="19" customFormat="1" x14ac:dyDescent="0.25">
      <c r="A149" s="15">
        <f t="shared" si="28"/>
        <v>41415</v>
      </c>
      <c r="B149" s="16">
        <f t="shared" si="24"/>
        <v>41415</v>
      </c>
      <c r="C149" s="92">
        <f t="shared" si="29"/>
        <v>4937</v>
      </c>
      <c r="D149" s="74">
        <f t="shared" si="29"/>
        <v>0</v>
      </c>
      <c r="E149" s="69">
        <f t="shared" si="30"/>
        <v>4937</v>
      </c>
      <c r="F149" s="78"/>
      <c r="G149" s="79"/>
      <c r="H149" s="79"/>
      <c r="I149" s="73">
        <f t="shared" si="25"/>
        <v>0</v>
      </c>
      <c r="J149" s="79"/>
      <c r="K149" s="90">
        <f t="shared" si="31"/>
        <v>0</v>
      </c>
      <c r="L149" s="79"/>
      <c r="M149" s="188"/>
      <c r="N149" s="79"/>
      <c r="O149" s="73">
        <f t="shared" si="26"/>
        <v>0</v>
      </c>
      <c r="P149" s="79"/>
      <c r="Q149" s="72">
        <f t="shared" si="32"/>
        <v>0</v>
      </c>
      <c r="R149" s="79"/>
      <c r="S149" s="79"/>
      <c r="T149" s="79"/>
      <c r="U149" s="72">
        <f t="shared" si="33"/>
        <v>0</v>
      </c>
      <c r="V149" s="73">
        <f t="shared" si="34"/>
        <v>4937</v>
      </c>
      <c r="W149" s="74">
        <f t="shared" si="27"/>
        <v>0</v>
      </c>
      <c r="X149" s="75">
        <f t="shared" si="35"/>
        <v>4937</v>
      </c>
      <c r="Y149" s="83"/>
      <c r="Z149" s="77"/>
      <c r="AA149" s="2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s="19" customFormat="1" x14ac:dyDescent="0.25">
      <c r="A150" s="15">
        <f t="shared" si="28"/>
        <v>41416</v>
      </c>
      <c r="B150" s="16">
        <f t="shared" si="24"/>
        <v>41416</v>
      </c>
      <c r="C150" s="92">
        <f t="shared" si="29"/>
        <v>4937</v>
      </c>
      <c r="D150" s="74">
        <f t="shared" si="29"/>
        <v>0</v>
      </c>
      <c r="E150" s="69">
        <f t="shared" si="30"/>
        <v>4937</v>
      </c>
      <c r="F150" s="78"/>
      <c r="G150" s="79"/>
      <c r="H150" s="79"/>
      <c r="I150" s="73">
        <f t="shared" si="25"/>
        <v>0</v>
      </c>
      <c r="J150" s="79"/>
      <c r="K150" s="90">
        <f t="shared" si="31"/>
        <v>0</v>
      </c>
      <c r="L150" s="79"/>
      <c r="M150" s="188"/>
      <c r="N150" s="79"/>
      <c r="O150" s="73">
        <f t="shared" si="26"/>
        <v>0</v>
      </c>
      <c r="P150" s="79"/>
      <c r="Q150" s="72">
        <f t="shared" si="32"/>
        <v>0</v>
      </c>
      <c r="R150" s="79"/>
      <c r="S150" s="79"/>
      <c r="T150" s="79"/>
      <c r="U150" s="72">
        <f t="shared" si="33"/>
        <v>0</v>
      </c>
      <c r="V150" s="73">
        <f t="shared" si="34"/>
        <v>4937</v>
      </c>
      <c r="W150" s="74">
        <f t="shared" si="27"/>
        <v>0</v>
      </c>
      <c r="X150" s="75">
        <f t="shared" si="35"/>
        <v>4937</v>
      </c>
      <c r="Y150" s="83"/>
      <c r="Z150" s="77"/>
      <c r="AA150" s="2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s="19" customFormat="1" x14ac:dyDescent="0.25">
      <c r="A151" s="15">
        <f t="shared" si="28"/>
        <v>41417</v>
      </c>
      <c r="B151" s="16">
        <f t="shared" si="24"/>
        <v>41417</v>
      </c>
      <c r="C151" s="92">
        <f t="shared" si="29"/>
        <v>4937</v>
      </c>
      <c r="D151" s="74">
        <f t="shared" si="29"/>
        <v>0</v>
      </c>
      <c r="E151" s="69">
        <f t="shared" si="30"/>
        <v>4937</v>
      </c>
      <c r="F151" s="78"/>
      <c r="G151" s="79"/>
      <c r="H151" s="79"/>
      <c r="I151" s="73">
        <f t="shared" si="25"/>
        <v>0</v>
      </c>
      <c r="J151" s="79"/>
      <c r="K151" s="90">
        <f t="shared" si="31"/>
        <v>0</v>
      </c>
      <c r="L151" s="79"/>
      <c r="M151" s="188"/>
      <c r="N151" s="79"/>
      <c r="O151" s="73">
        <f t="shared" si="26"/>
        <v>0</v>
      </c>
      <c r="P151" s="79"/>
      <c r="Q151" s="72">
        <f t="shared" si="32"/>
        <v>0</v>
      </c>
      <c r="R151" s="79"/>
      <c r="S151" s="79"/>
      <c r="T151" s="79"/>
      <c r="U151" s="72">
        <f t="shared" si="33"/>
        <v>0</v>
      </c>
      <c r="V151" s="73">
        <f t="shared" si="34"/>
        <v>4937</v>
      </c>
      <c r="W151" s="74">
        <f t="shared" si="27"/>
        <v>0</v>
      </c>
      <c r="X151" s="75">
        <f t="shared" si="35"/>
        <v>4937</v>
      </c>
      <c r="Y151" s="83"/>
      <c r="Z151" s="77"/>
      <c r="AA151" s="2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s="19" customFormat="1" x14ac:dyDescent="0.25">
      <c r="A152" s="15">
        <f t="shared" si="28"/>
        <v>41418</v>
      </c>
      <c r="B152" s="16">
        <f t="shared" si="24"/>
        <v>41418</v>
      </c>
      <c r="C152" s="92">
        <f t="shared" si="29"/>
        <v>4937</v>
      </c>
      <c r="D152" s="74">
        <f t="shared" si="29"/>
        <v>0</v>
      </c>
      <c r="E152" s="69">
        <f t="shared" si="30"/>
        <v>4937</v>
      </c>
      <c r="F152" s="78"/>
      <c r="G152" s="79"/>
      <c r="H152" s="79"/>
      <c r="I152" s="73">
        <f t="shared" si="25"/>
        <v>0</v>
      </c>
      <c r="J152" s="79"/>
      <c r="K152" s="90">
        <f t="shared" si="31"/>
        <v>0</v>
      </c>
      <c r="L152" s="79"/>
      <c r="M152" s="188"/>
      <c r="N152" s="79"/>
      <c r="O152" s="73">
        <f t="shared" si="26"/>
        <v>0</v>
      </c>
      <c r="P152" s="79"/>
      <c r="Q152" s="72">
        <f t="shared" si="32"/>
        <v>0</v>
      </c>
      <c r="R152" s="79"/>
      <c r="S152" s="79"/>
      <c r="T152" s="79"/>
      <c r="U152" s="72">
        <f t="shared" si="33"/>
        <v>0</v>
      </c>
      <c r="V152" s="73">
        <f t="shared" si="34"/>
        <v>4937</v>
      </c>
      <c r="W152" s="74">
        <f t="shared" si="27"/>
        <v>0</v>
      </c>
      <c r="X152" s="75">
        <f t="shared" si="35"/>
        <v>4937</v>
      </c>
      <c r="Y152" s="83"/>
      <c r="Z152" s="77"/>
      <c r="AA152" s="2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s="19" customFormat="1" x14ac:dyDescent="0.25">
      <c r="A153" s="15">
        <f t="shared" si="28"/>
        <v>41419</v>
      </c>
      <c r="B153" s="16">
        <f t="shared" si="24"/>
        <v>41419</v>
      </c>
      <c r="C153" s="92">
        <f t="shared" si="29"/>
        <v>4937</v>
      </c>
      <c r="D153" s="74">
        <f t="shared" si="29"/>
        <v>0</v>
      </c>
      <c r="E153" s="69">
        <f t="shared" si="30"/>
        <v>4937</v>
      </c>
      <c r="F153" s="78"/>
      <c r="G153" s="79"/>
      <c r="H153" s="79"/>
      <c r="I153" s="73">
        <f t="shared" si="25"/>
        <v>0</v>
      </c>
      <c r="J153" s="79"/>
      <c r="K153" s="90">
        <f t="shared" si="31"/>
        <v>0</v>
      </c>
      <c r="L153" s="79"/>
      <c r="M153" s="188"/>
      <c r="N153" s="79"/>
      <c r="O153" s="73">
        <f t="shared" si="26"/>
        <v>0</v>
      </c>
      <c r="P153" s="79"/>
      <c r="Q153" s="72">
        <f t="shared" si="32"/>
        <v>0</v>
      </c>
      <c r="R153" s="79"/>
      <c r="S153" s="79"/>
      <c r="T153" s="79"/>
      <c r="U153" s="72">
        <f t="shared" si="33"/>
        <v>0</v>
      </c>
      <c r="V153" s="73">
        <f t="shared" si="34"/>
        <v>4937</v>
      </c>
      <c r="W153" s="74">
        <f t="shared" si="27"/>
        <v>0</v>
      </c>
      <c r="X153" s="75">
        <f t="shared" si="35"/>
        <v>4937</v>
      </c>
      <c r="Y153" s="83"/>
      <c r="Z153" s="77"/>
      <c r="AA153" s="2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s="19" customFormat="1" x14ac:dyDescent="0.25">
      <c r="A154" s="15">
        <f t="shared" si="28"/>
        <v>41420</v>
      </c>
      <c r="B154" s="16">
        <f t="shared" si="24"/>
        <v>41420</v>
      </c>
      <c r="C154" s="92">
        <f t="shared" si="29"/>
        <v>4937</v>
      </c>
      <c r="D154" s="74">
        <f t="shared" si="29"/>
        <v>0</v>
      </c>
      <c r="E154" s="69">
        <f t="shared" si="30"/>
        <v>4937</v>
      </c>
      <c r="F154" s="78"/>
      <c r="G154" s="79"/>
      <c r="H154" s="79"/>
      <c r="I154" s="73">
        <f t="shared" si="25"/>
        <v>0</v>
      </c>
      <c r="J154" s="79"/>
      <c r="K154" s="90">
        <f t="shared" si="31"/>
        <v>0</v>
      </c>
      <c r="L154" s="79"/>
      <c r="M154" s="188"/>
      <c r="N154" s="79"/>
      <c r="O154" s="73">
        <f t="shared" si="26"/>
        <v>0</v>
      </c>
      <c r="P154" s="79"/>
      <c r="Q154" s="72">
        <f t="shared" si="32"/>
        <v>0</v>
      </c>
      <c r="R154" s="79"/>
      <c r="S154" s="79"/>
      <c r="T154" s="79"/>
      <c r="U154" s="72">
        <f t="shared" si="33"/>
        <v>0</v>
      </c>
      <c r="V154" s="73">
        <f t="shared" si="34"/>
        <v>4937</v>
      </c>
      <c r="W154" s="74">
        <f t="shared" si="27"/>
        <v>0</v>
      </c>
      <c r="X154" s="75">
        <f t="shared" si="35"/>
        <v>4937</v>
      </c>
      <c r="Y154" s="83"/>
      <c r="Z154" s="77"/>
      <c r="AA154" s="2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s="19" customFormat="1" x14ac:dyDescent="0.25">
      <c r="A155" s="15">
        <f t="shared" si="28"/>
        <v>41421</v>
      </c>
      <c r="B155" s="16">
        <f t="shared" si="24"/>
        <v>41421</v>
      </c>
      <c r="C155" s="92">
        <f t="shared" si="29"/>
        <v>4937</v>
      </c>
      <c r="D155" s="74">
        <f t="shared" si="29"/>
        <v>0</v>
      </c>
      <c r="E155" s="69">
        <f t="shared" si="30"/>
        <v>4937</v>
      </c>
      <c r="F155" s="78"/>
      <c r="G155" s="79"/>
      <c r="H155" s="79"/>
      <c r="I155" s="73">
        <f t="shared" si="25"/>
        <v>0</v>
      </c>
      <c r="J155" s="79"/>
      <c r="K155" s="90">
        <f t="shared" si="31"/>
        <v>0</v>
      </c>
      <c r="L155" s="79"/>
      <c r="M155" s="188"/>
      <c r="N155" s="79"/>
      <c r="O155" s="73">
        <f t="shared" si="26"/>
        <v>0</v>
      </c>
      <c r="P155" s="79"/>
      <c r="Q155" s="72">
        <f t="shared" si="32"/>
        <v>0</v>
      </c>
      <c r="R155" s="79"/>
      <c r="S155" s="79"/>
      <c r="T155" s="79"/>
      <c r="U155" s="72">
        <f t="shared" si="33"/>
        <v>0</v>
      </c>
      <c r="V155" s="73">
        <f t="shared" si="34"/>
        <v>4937</v>
      </c>
      <c r="W155" s="74">
        <f t="shared" si="27"/>
        <v>0</v>
      </c>
      <c r="X155" s="75">
        <f t="shared" si="35"/>
        <v>4937</v>
      </c>
      <c r="Y155" s="83"/>
      <c r="Z155" s="77"/>
      <c r="AA155" s="2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s="19" customFormat="1" x14ac:dyDescent="0.25">
      <c r="A156" s="15">
        <f t="shared" si="28"/>
        <v>41422</v>
      </c>
      <c r="B156" s="16">
        <f t="shared" si="24"/>
        <v>41422</v>
      </c>
      <c r="C156" s="92">
        <f t="shared" si="29"/>
        <v>4937</v>
      </c>
      <c r="D156" s="74">
        <f t="shared" si="29"/>
        <v>0</v>
      </c>
      <c r="E156" s="69">
        <f t="shared" si="30"/>
        <v>4937</v>
      </c>
      <c r="F156" s="78"/>
      <c r="G156" s="79"/>
      <c r="H156" s="79"/>
      <c r="I156" s="73">
        <f t="shared" si="25"/>
        <v>0</v>
      </c>
      <c r="J156" s="79"/>
      <c r="K156" s="90">
        <f t="shared" si="31"/>
        <v>0</v>
      </c>
      <c r="L156" s="79"/>
      <c r="M156" s="188"/>
      <c r="N156" s="79"/>
      <c r="O156" s="73">
        <f t="shared" si="26"/>
        <v>0</v>
      </c>
      <c r="P156" s="79"/>
      <c r="Q156" s="72">
        <f t="shared" si="32"/>
        <v>0</v>
      </c>
      <c r="R156" s="79"/>
      <c r="S156" s="79"/>
      <c r="T156" s="79"/>
      <c r="U156" s="72">
        <f t="shared" si="33"/>
        <v>0</v>
      </c>
      <c r="V156" s="73">
        <f t="shared" si="34"/>
        <v>4937</v>
      </c>
      <c r="W156" s="74">
        <f t="shared" si="27"/>
        <v>0</v>
      </c>
      <c r="X156" s="75">
        <f t="shared" si="35"/>
        <v>4937</v>
      </c>
      <c r="Y156" s="83"/>
      <c r="Z156" s="77"/>
      <c r="AA156" s="2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s="19" customFormat="1" x14ac:dyDescent="0.25">
      <c r="A157" s="15">
        <f t="shared" si="28"/>
        <v>41423</v>
      </c>
      <c r="B157" s="16">
        <f t="shared" si="24"/>
        <v>41423</v>
      </c>
      <c r="C157" s="92">
        <f t="shared" si="29"/>
        <v>4937</v>
      </c>
      <c r="D157" s="74">
        <f t="shared" si="29"/>
        <v>0</v>
      </c>
      <c r="E157" s="69">
        <f t="shared" si="30"/>
        <v>4937</v>
      </c>
      <c r="F157" s="78"/>
      <c r="G157" s="79"/>
      <c r="H157" s="79"/>
      <c r="I157" s="73">
        <f t="shared" si="25"/>
        <v>0</v>
      </c>
      <c r="J157" s="79"/>
      <c r="K157" s="90">
        <f t="shared" si="31"/>
        <v>0</v>
      </c>
      <c r="L157" s="79"/>
      <c r="M157" s="188"/>
      <c r="N157" s="79"/>
      <c r="O157" s="73">
        <f t="shared" si="26"/>
        <v>0</v>
      </c>
      <c r="P157" s="79"/>
      <c r="Q157" s="72">
        <f t="shared" si="32"/>
        <v>0</v>
      </c>
      <c r="R157" s="79"/>
      <c r="S157" s="79"/>
      <c r="T157" s="79"/>
      <c r="U157" s="72">
        <f t="shared" si="33"/>
        <v>0</v>
      </c>
      <c r="V157" s="73">
        <f t="shared" si="34"/>
        <v>4937</v>
      </c>
      <c r="W157" s="74">
        <f t="shared" si="27"/>
        <v>0</v>
      </c>
      <c r="X157" s="75">
        <f t="shared" si="35"/>
        <v>4937</v>
      </c>
      <c r="Y157" s="87"/>
      <c r="Z157" s="77"/>
      <c r="AA157" s="2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s="24" customFormat="1" x14ac:dyDescent="0.25">
      <c r="A158" s="15">
        <f t="shared" si="28"/>
        <v>41424</v>
      </c>
      <c r="B158" s="16">
        <f t="shared" si="24"/>
        <v>41424</v>
      </c>
      <c r="C158" s="92">
        <f t="shared" si="29"/>
        <v>4937</v>
      </c>
      <c r="D158" s="74">
        <f t="shared" si="29"/>
        <v>0</v>
      </c>
      <c r="E158" s="69">
        <f t="shared" si="30"/>
        <v>4937</v>
      </c>
      <c r="F158" s="78"/>
      <c r="G158" s="79"/>
      <c r="H158" s="79"/>
      <c r="I158" s="73">
        <f t="shared" si="25"/>
        <v>0</v>
      </c>
      <c r="J158" s="79"/>
      <c r="K158" s="277">
        <f t="shared" si="31"/>
        <v>0</v>
      </c>
      <c r="L158" s="79"/>
      <c r="M158" s="188"/>
      <c r="N158" s="79"/>
      <c r="O158" s="73">
        <f t="shared" si="26"/>
        <v>0</v>
      </c>
      <c r="P158" s="79"/>
      <c r="Q158" s="73">
        <f t="shared" si="32"/>
        <v>0</v>
      </c>
      <c r="R158" s="79"/>
      <c r="S158" s="79"/>
      <c r="T158" s="79"/>
      <c r="U158" s="73">
        <f t="shared" si="33"/>
        <v>0</v>
      </c>
      <c r="V158" s="73">
        <f>C158+I158-O158-U158</f>
        <v>4937</v>
      </c>
      <c r="W158" s="74">
        <f t="shared" si="27"/>
        <v>0</v>
      </c>
      <c r="X158" s="75">
        <f t="shared" si="35"/>
        <v>4937</v>
      </c>
      <c r="Y158" s="83"/>
      <c r="Z158" s="77"/>
      <c r="AA158" s="2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s="244" customFormat="1" x14ac:dyDescent="0.25">
      <c r="A159" s="263">
        <f t="shared" si="28"/>
        <v>41425</v>
      </c>
      <c r="B159" s="264">
        <f t="shared" si="24"/>
        <v>41425</v>
      </c>
      <c r="C159" s="92">
        <f t="shared" si="29"/>
        <v>4937</v>
      </c>
      <c r="D159" s="278">
        <f t="shared" si="29"/>
        <v>0</v>
      </c>
      <c r="E159" s="266">
        <f t="shared" si="30"/>
        <v>4937</v>
      </c>
      <c r="F159" s="268"/>
      <c r="G159" s="196"/>
      <c r="H159" s="196"/>
      <c r="I159" s="197">
        <f t="shared" si="25"/>
        <v>0</v>
      </c>
      <c r="J159" s="196"/>
      <c r="K159" s="198">
        <f t="shared" si="31"/>
        <v>0</v>
      </c>
      <c r="L159" s="196"/>
      <c r="M159" s="199"/>
      <c r="N159" s="196"/>
      <c r="O159" s="197">
        <f t="shared" si="26"/>
        <v>0</v>
      </c>
      <c r="P159" s="196"/>
      <c r="Q159" s="197">
        <f t="shared" si="32"/>
        <v>0</v>
      </c>
      <c r="R159" s="196"/>
      <c r="S159" s="196"/>
      <c r="T159" s="196"/>
      <c r="U159" s="197">
        <f t="shared" si="33"/>
        <v>0</v>
      </c>
      <c r="V159" s="197">
        <f t="shared" si="34"/>
        <v>4937</v>
      </c>
      <c r="W159" s="200">
        <f t="shared" si="27"/>
        <v>0</v>
      </c>
      <c r="X159" s="201">
        <f t="shared" si="35"/>
        <v>4937</v>
      </c>
      <c r="Y159" s="202">
        <f>Z159-X159</f>
        <v>-55</v>
      </c>
      <c r="Z159" s="203">
        <f>E160</f>
        <v>4882</v>
      </c>
    </row>
    <row r="160" spans="1:46" s="24" customFormat="1" x14ac:dyDescent="0.25">
      <c r="A160" s="15">
        <f t="shared" si="28"/>
        <v>41426</v>
      </c>
      <c r="B160" s="16">
        <f t="shared" si="24"/>
        <v>41426</v>
      </c>
      <c r="C160" s="265">
        <v>4882</v>
      </c>
      <c r="D160" s="200">
        <f t="shared" si="29"/>
        <v>0</v>
      </c>
      <c r="E160" s="69">
        <f t="shared" si="30"/>
        <v>4882</v>
      </c>
      <c r="F160" s="78"/>
      <c r="G160" s="79"/>
      <c r="H160" s="79"/>
      <c r="I160" s="73">
        <f t="shared" si="25"/>
        <v>0</v>
      </c>
      <c r="J160" s="79"/>
      <c r="K160" s="90">
        <f t="shared" si="31"/>
        <v>0</v>
      </c>
      <c r="L160" s="79"/>
      <c r="M160" s="188">
        <v>624</v>
      </c>
      <c r="N160" s="79"/>
      <c r="O160" s="73">
        <f t="shared" si="26"/>
        <v>624</v>
      </c>
      <c r="P160" s="79"/>
      <c r="Q160" s="72">
        <f t="shared" si="32"/>
        <v>624</v>
      </c>
      <c r="R160" s="79"/>
      <c r="S160" s="79"/>
      <c r="T160" s="79"/>
      <c r="U160" s="72">
        <f t="shared" si="33"/>
        <v>0</v>
      </c>
      <c r="V160" s="73">
        <f t="shared" si="34"/>
        <v>4258</v>
      </c>
      <c r="W160" s="74">
        <f t="shared" si="27"/>
        <v>0</v>
      </c>
      <c r="X160" s="75">
        <f t="shared" si="35"/>
        <v>4258</v>
      </c>
      <c r="Y160" s="83"/>
      <c r="Z160" s="77"/>
      <c r="AA160" s="2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s="24" customFormat="1" x14ac:dyDescent="0.25">
      <c r="A161" s="15">
        <f t="shared" si="28"/>
        <v>41427</v>
      </c>
      <c r="B161" s="16">
        <f t="shared" si="24"/>
        <v>41427</v>
      </c>
      <c r="C161" s="92">
        <f t="shared" si="29"/>
        <v>4258</v>
      </c>
      <c r="D161" s="74">
        <f t="shared" si="29"/>
        <v>0</v>
      </c>
      <c r="E161" s="69">
        <f t="shared" si="30"/>
        <v>4258</v>
      </c>
      <c r="F161" s="78"/>
      <c r="G161" s="79"/>
      <c r="H161" s="79"/>
      <c r="I161" s="73">
        <f t="shared" si="25"/>
        <v>0</v>
      </c>
      <c r="J161" s="79"/>
      <c r="K161" s="90">
        <f t="shared" si="31"/>
        <v>0</v>
      </c>
      <c r="L161" s="79"/>
      <c r="M161" s="188"/>
      <c r="N161" s="79"/>
      <c r="O161" s="73">
        <f t="shared" si="26"/>
        <v>0</v>
      </c>
      <c r="P161" s="79"/>
      <c r="Q161" s="72">
        <f t="shared" si="32"/>
        <v>0</v>
      </c>
      <c r="R161" s="79"/>
      <c r="S161" s="79"/>
      <c r="T161" s="79"/>
      <c r="U161" s="72">
        <f t="shared" si="33"/>
        <v>0</v>
      </c>
      <c r="V161" s="73">
        <f t="shared" si="34"/>
        <v>4258</v>
      </c>
      <c r="W161" s="74">
        <f t="shared" si="27"/>
        <v>0</v>
      </c>
      <c r="X161" s="75">
        <f t="shared" si="35"/>
        <v>4258</v>
      </c>
      <c r="Y161" s="83"/>
      <c r="Z161" s="77"/>
      <c r="AA161" s="2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s="24" customFormat="1" x14ac:dyDescent="0.25">
      <c r="A162" s="15">
        <f t="shared" si="28"/>
        <v>41428</v>
      </c>
      <c r="B162" s="16">
        <f t="shared" si="24"/>
        <v>41428</v>
      </c>
      <c r="C162" s="92">
        <f t="shared" si="29"/>
        <v>4258</v>
      </c>
      <c r="D162" s="74">
        <f t="shared" si="29"/>
        <v>0</v>
      </c>
      <c r="E162" s="69">
        <f t="shared" si="30"/>
        <v>4258</v>
      </c>
      <c r="F162" s="78"/>
      <c r="G162" s="79"/>
      <c r="H162" s="79"/>
      <c r="I162" s="73">
        <f t="shared" si="25"/>
        <v>0</v>
      </c>
      <c r="J162" s="79"/>
      <c r="K162" s="90">
        <f t="shared" si="31"/>
        <v>0</v>
      </c>
      <c r="L162" s="79"/>
      <c r="M162" s="188"/>
      <c r="N162" s="79"/>
      <c r="O162" s="73">
        <f t="shared" si="26"/>
        <v>0</v>
      </c>
      <c r="P162" s="79"/>
      <c r="Q162" s="72">
        <f t="shared" si="32"/>
        <v>0</v>
      </c>
      <c r="R162" s="79"/>
      <c r="S162" s="79"/>
      <c r="T162" s="79"/>
      <c r="U162" s="72">
        <f t="shared" si="33"/>
        <v>0</v>
      </c>
      <c r="V162" s="73">
        <f t="shared" si="34"/>
        <v>4258</v>
      </c>
      <c r="W162" s="74">
        <f t="shared" si="27"/>
        <v>0</v>
      </c>
      <c r="X162" s="75">
        <f t="shared" si="35"/>
        <v>4258</v>
      </c>
      <c r="Y162" s="83"/>
      <c r="Z162" s="77"/>
      <c r="AA162" s="2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s="24" customFormat="1" x14ac:dyDescent="0.25">
      <c r="A163" s="15">
        <f t="shared" si="28"/>
        <v>41429</v>
      </c>
      <c r="B163" s="16">
        <f t="shared" si="24"/>
        <v>41429</v>
      </c>
      <c r="C163" s="92">
        <f t="shared" si="29"/>
        <v>4258</v>
      </c>
      <c r="D163" s="74">
        <f t="shared" si="29"/>
        <v>0</v>
      </c>
      <c r="E163" s="69">
        <f t="shared" si="30"/>
        <v>4258</v>
      </c>
      <c r="F163" s="78"/>
      <c r="G163" s="79"/>
      <c r="H163" s="79"/>
      <c r="I163" s="73">
        <f t="shared" si="25"/>
        <v>0</v>
      </c>
      <c r="J163" s="79"/>
      <c r="K163" s="90">
        <f t="shared" si="31"/>
        <v>0</v>
      </c>
      <c r="L163" s="79"/>
      <c r="M163" s="188"/>
      <c r="N163" s="79"/>
      <c r="O163" s="73">
        <f t="shared" si="26"/>
        <v>0</v>
      </c>
      <c r="P163" s="79"/>
      <c r="Q163" s="72">
        <f t="shared" si="32"/>
        <v>0</v>
      </c>
      <c r="R163" s="79"/>
      <c r="S163" s="79"/>
      <c r="T163" s="79"/>
      <c r="U163" s="72">
        <f t="shared" si="33"/>
        <v>0</v>
      </c>
      <c r="V163" s="73">
        <f t="shared" si="34"/>
        <v>4258</v>
      </c>
      <c r="W163" s="74">
        <f t="shared" si="27"/>
        <v>0</v>
      </c>
      <c r="X163" s="75">
        <f t="shared" si="35"/>
        <v>4258</v>
      </c>
      <c r="Y163" s="83"/>
      <c r="Z163" s="77"/>
      <c r="AA163" s="2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s="24" customFormat="1" x14ac:dyDescent="0.25">
      <c r="A164" s="15">
        <f t="shared" si="28"/>
        <v>41430</v>
      </c>
      <c r="B164" s="16">
        <f t="shared" si="24"/>
        <v>41430</v>
      </c>
      <c r="C164" s="92">
        <f t="shared" si="29"/>
        <v>4258</v>
      </c>
      <c r="D164" s="74">
        <f t="shared" si="29"/>
        <v>0</v>
      </c>
      <c r="E164" s="69">
        <f t="shared" si="30"/>
        <v>4258</v>
      </c>
      <c r="F164" s="78"/>
      <c r="G164" s="79"/>
      <c r="H164" s="79"/>
      <c r="I164" s="73">
        <f t="shared" si="25"/>
        <v>0</v>
      </c>
      <c r="J164" s="79"/>
      <c r="K164" s="90">
        <f t="shared" si="31"/>
        <v>0</v>
      </c>
      <c r="L164" s="79"/>
      <c r="M164" s="188"/>
      <c r="N164" s="79"/>
      <c r="O164" s="73">
        <f t="shared" si="26"/>
        <v>0</v>
      </c>
      <c r="P164" s="79"/>
      <c r="Q164" s="72">
        <f t="shared" si="32"/>
        <v>0</v>
      </c>
      <c r="R164" s="79"/>
      <c r="S164" s="79"/>
      <c r="T164" s="79"/>
      <c r="U164" s="72">
        <f t="shared" si="33"/>
        <v>0</v>
      </c>
      <c r="V164" s="73">
        <f t="shared" si="34"/>
        <v>4258</v>
      </c>
      <c r="W164" s="74">
        <f t="shared" si="27"/>
        <v>0</v>
      </c>
      <c r="X164" s="75">
        <f t="shared" si="35"/>
        <v>4258</v>
      </c>
      <c r="Y164" s="83"/>
      <c r="Z164" s="77"/>
      <c r="AA164" s="2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s="24" customFormat="1" x14ac:dyDescent="0.25">
      <c r="A165" s="15">
        <f t="shared" si="28"/>
        <v>41431</v>
      </c>
      <c r="B165" s="16">
        <f t="shared" si="24"/>
        <v>41431</v>
      </c>
      <c r="C165" s="92">
        <f t="shared" si="29"/>
        <v>4258</v>
      </c>
      <c r="D165" s="74">
        <f t="shared" si="29"/>
        <v>0</v>
      </c>
      <c r="E165" s="69">
        <f t="shared" si="30"/>
        <v>4258</v>
      </c>
      <c r="F165" s="78"/>
      <c r="G165" s="79"/>
      <c r="H165" s="79"/>
      <c r="I165" s="73">
        <f t="shared" si="25"/>
        <v>0</v>
      </c>
      <c r="J165" s="79"/>
      <c r="K165" s="90">
        <f t="shared" si="31"/>
        <v>0</v>
      </c>
      <c r="L165" s="79"/>
      <c r="M165" s="188"/>
      <c r="N165" s="79"/>
      <c r="O165" s="73">
        <f t="shared" si="26"/>
        <v>0</v>
      </c>
      <c r="P165" s="79"/>
      <c r="Q165" s="72">
        <f t="shared" si="32"/>
        <v>0</v>
      </c>
      <c r="R165" s="79"/>
      <c r="S165" s="79"/>
      <c r="T165" s="79"/>
      <c r="U165" s="72">
        <f t="shared" si="33"/>
        <v>0</v>
      </c>
      <c r="V165" s="73">
        <f t="shared" si="34"/>
        <v>4258</v>
      </c>
      <c r="W165" s="74">
        <f t="shared" si="27"/>
        <v>0</v>
      </c>
      <c r="X165" s="75">
        <f t="shared" si="35"/>
        <v>4258</v>
      </c>
      <c r="Y165" s="83"/>
      <c r="Z165" s="77"/>
      <c r="AA165" s="2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s="24" customFormat="1" x14ac:dyDescent="0.25">
      <c r="A166" s="15">
        <f t="shared" si="28"/>
        <v>41432</v>
      </c>
      <c r="B166" s="16">
        <f t="shared" si="24"/>
        <v>41432</v>
      </c>
      <c r="C166" s="92">
        <f t="shared" si="29"/>
        <v>4258</v>
      </c>
      <c r="D166" s="74">
        <f t="shared" si="29"/>
        <v>0</v>
      </c>
      <c r="E166" s="69">
        <f t="shared" si="30"/>
        <v>4258</v>
      </c>
      <c r="F166" s="78"/>
      <c r="G166" s="79"/>
      <c r="H166" s="79"/>
      <c r="I166" s="73">
        <f t="shared" si="25"/>
        <v>0</v>
      </c>
      <c r="J166" s="79"/>
      <c r="K166" s="90">
        <f t="shared" si="31"/>
        <v>0</v>
      </c>
      <c r="L166" s="79"/>
      <c r="M166" s="188"/>
      <c r="N166" s="79"/>
      <c r="O166" s="73">
        <f t="shared" si="26"/>
        <v>0</v>
      </c>
      <c r="P166" s="79"/>
      <c r="Q166" s="72">
        <f t="shared" si="32"/>
        <v>0</v>
      </c>
      <c r="R166" s="79"/>
      <c r="S166" s="79"/>
      <c r="T166" s="79"/>
      <c r="U166" s="72">
        <f t="shared" si="33"/>
        <v>0</v>
      </c>
      <c r="V166" s="73">
        <f t="shared" si="34"/>
        <v>4258</v>
      </c>
      <c r="W166" s="74">
        <f t="shared" si="27"/>
        <v>0</v>
      </c>
      <c r="X166" s="75">
        <f t="shared" si="35"/>
        <v>4258</v>
      </c>
      <c r="Y166" s="83"/>
      <c r="Z166" s="77"/>
      <c r="AA166" s="2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s="24" customFormat="1" x14ac:dyDescent="0.25">
      <c r="A167" s="15">
        <f t="shared" si="28"/>
        <v>41433</v>
      </c>
      <c r="B167" s="16">
        <f t="shared" si="24"/>
        <v>41433</v>
      </c>
      <c r="C167" s="92">
        <f t="shared" si="29"/>
        <v>4258</v>
      </c>
      <c r="D167" s="74">
        <f t="shared" si="29"/>
        <v>0</v>
      </c>
      <c r="E167" s="69">
        <f t="shared" si="30"/>
        <v>4258</v>
      </c>
      <c r="F167" s="78"/>
      <c r="G167" s="79"/>
      <c r="H167" s="79"/>
      <c r="I167" s="73">
        <f t="shared" si="25"/>
        <v>0</v>
      </c>
      <c r="J167" s="79"/>
      <c r="K167" s="90">
        <f t="shared" si="31"/>
        <v>0</v>
      </c>
      <c r="L167" s="79"/>
      <c r="M167" s="188"/>
      <c r="N167" s="79"/>
      <c r="O167" s="73">
        <f t="shared" si="26"/>
        <v>0</v>
      </c>
      <c r="P167" s="79"/>
      <c r="Q167" s="72">
        <f t="shared" si="32"/>
        <v>0</v>
      </c>
      <c r="R167" s="79"/>
      <c r="S167" s="79"/>
      <c r="T167" s="79"/>
      <c r="U167" s="72">
        <f t="shared" si="33"/>
        <v>0</v>
      </c>
      <c r="V167" s="73">
        <f t="shared" si="34"/>
        <v>4258</v>
      </c>
      <c r="W167" s="74">
        <f t="shared" si="27"/>
        <v>0</v>
      </c>
      <c r="X167" s="75">
        <f t="shared" si="35"/>
        <v>4258</v>
      </c>
      <c r="Y167" s="83"/>
      <c r="Z167" s="77"/>
      <c r="AA167" s="2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s="24" customFormat="1" x14ac:dyDescent="0.25">
      <c r="A168" s="15">
        <f t="shared" si="28"/>
        <v>41434</v>
      </c>
      <c r="B168" s="16">
        <f t="shared" si="24"/>
        <v>41434</v>
      </c>
      <c r="C168" s="92">
        <f t="shared" si="29"/>
        <v>4258</v>
      </c>
      <c r="D168" s="74">
        <f t="shared" si="29"/>
        <v>0</v>
      </c>
      <c r="E168" s="69">
        <f t="shared" si="30"/>
        <v>4258</v>
      </c>
      <c r="F168" s="78"/>
      <c r="G168" s="79"/>
      <c r="H168" s="79"/>
      <c r="I168" s="73">
        <f t="shared" si="25"/>
        <v>0</v>
      </c>
      <c r="J168" s="79"/>
      <c r="K168" s="90">
        <f t="shared" si="31"/>
        <v>0</v>
      </c>
      <c r="L168" s="79"/>
      <c r="M168" s="188"/>
      <c r="N168" s="79"/>
      <c r="O168" s="73">
        <f t="shared" si="26"/>
        <v>0</v>
      </c>
      <c r="P168" s="79"/>
      <c r="Q168" s="72">
        <f t="shared" si="32"/>
        <v>0</v>
      </c>
      <c r="R168" s="79"/>
      <c r="S168" s="79"/>
      <c r="T168" s="79"/>
      <c r="U168" s="72">
        <f t="shared" si="33"/>
        <v>0</v>
      </c>
      <c r="V168" s="73">
        <f t="shared" si="34"/>
        <v>4258</v>
      </c>
      <c r="W168" s="74">
        <f t="shared" si="27"/>
        <v>0</v>
      </c>
      <c r="X168" s="75">
        <f t="shared" si="35"/>
        <v>4258</v>
      </c>
      <c r="Y168" s="83"/>
      <c r="Z168" s="77"/>
      <c r="AA168" s="2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s="24" customFormat="1" x14ac:dyDescent="0.25">
      <c r="A169" s="15">
        <f t="shared" si="28"/>
        <v>41435</v>
      </c>
      <c r="B169" s="16">
        <f t="shared" si="24"/>
        <v>41435</v>
      </c>
      <c r="C169" s="92">
        <f t="shared" si="29"/>
        <v>4258</v>
      </c>
      <c r="D169" s="74">
        <f t="shared" si="29"/>
        <v>0</v>
      </c>
      <c r="E169" s="69">
        <f t="shared" si="30"/>
        <v>4258</v>
      </c>
      <c r="F169" s="78"/>
      <c r="G169" s="79"/>
      <c r="H169" s="79"/>
      <c r="I169" s="73">
        <f t="shared" si="25"/>
        <v>0</v>
      </c>
      <c r="J169" s="79"/>
      <c r="K169" s="90">
        <f t="shared" si="31"/>
        <v>0</v>
      </c>
      <c r="L169" s="79"/>
      <c r="M169" s="188"/>
      <c r="N169" s="79"/>
      <c r="O169" s="73">
        <f t="shared" si="26"/>
        <v>0</v>
      </c>
      <c r="P169" s="79"/>
      <c r="Q169" s="72">
        <f t="shared" si="32"/>
        <v>0</v>
      </c>
      <c r="R169" s="79"/>
      <c r="S169" s="79"/>
      <c r="T169" s="79"/>
      <c r="U169" s="72">
        <f t="shared" si="33"/>
        <v>0</v>
      </c>
      <c r="V169" s="73">
        <f t="shared" si="34"/>
        <v>4258</v>
      </c>
      <c r="W169" s="74">
        <f t="shared" si="27"/>
        <v>0</v>
      </c>
      <c r="X169" s="75">
        <f t="shared" si="35"/>
        <v>4258</v>
      </c>
      <c r="Y169" s="83"/>
      <c r="Z169" s="77"/>
      <c r="AA169" s="2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s="24" customFormat="1" x14ac:dyDescent="0.25">
      <c r="A170" s="15">
        <f t="shared" si="28"/>
        <v>41436</v>
      </c>
      <c r="B170" s="16">
        <f t="shared" ref="B170:B233" si="36">B169+1</f>
        <v>41436</v>
      </c>
      <c r="C170" s="92">
        <f t="shared" si="29"/>
        <v>4258</v>
      </c>
      <c r="D170" s="74">
        <f t="shared" si="29"/>
        <v>0</v>
      </c>
      <c r="E170" s="69">
        <f t="shared" si="30"/>
        <v>4258</v>
      </c>
      <c r="F170" s="78"/>
      <c r="G170" s="79"/>
      <c r="H170" s="79"/>
      <c r="I170" s="73">
        <f t="shared" si="25"/>
        <v>0</v>
      </c>
      <c r="J170" s="79"/>
      <c r="K170" s="90">
        <f t="shared" si="31"/>
        <v>0</v>
      </c>
      <c r="L170" s="79"/>
      <c r="M170" s="188"/>
      <c r="N170" s="79"/>
      <c r="O170" s="73">
        <f t="shared" si="26"/>
        <v>0</v>
      </c>
      <c r="P170" s="79"/>
      <c r="Q170" s="72">
        <f t="shared" si="32"/>
        <v>0</v>
      </c>
      <c r="R170" s="79"/>
      <c r="S170" s="79"/>
      <c r="T170" s="79"/>
      <c r="U170" s="72">
        <f t="shared" si="33"/>
        <v>0</v>
      </c>
      <c r="V170" s="73">
        <f t="shared" si="34"/>
        <v>4258</v>
      </c>
      <c r="W170" s="74">
        <f t="shared" si="27"/>
        <v>0</v>
      </c>
      <c r="X170" s="75">
        <f t="shared" si="35"/>
        <v>4258</v>
      </c>
      <c r="Y170" s="83"/>
      <c r="Z170" s="77"/>
      <c r="AA170" s="2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s="24" customFormat="1" x14ac:dyDescent="0.25">
      <c r="A171" s="15">
        <f t="shared" si="28"/>
        <v>41437</v>
      </c>
      <c r="B171" s="16">
        <f t="shared" si="36"/>
        <v>41437</v>
      </c>
      <c r="C171" s="92">
        <f t="shared" si="29"/>
        <v>4258</v>
      </c>
      <c r="D171" s="74">
        <f t="shared" si="29"/>
        <v>0</v>
      </c>
      <c r="E171" s="69">
        <f t="shared" si="30"/>
        <v>4258</v>
      </c>
      <c r="F171" s="78"/>
      <c r="G171" s="79"/>
      <c r="H171" s="79"/>
      <c r="I171" s="73">
        <f t="shared" si="25"/>
        <v>0</v>
      </c>
      <c r="J171" s="79"/>
      <c r="K171" s="90">
        <f t="shared" si="31"/>
        <v>0</v>
      </c>
      <c r="L171" s="79"/>
      <c r="M171" s="188"/>
      <c r="N171" s="79"/>
      <c r="O171" s="73">
        <f t="shared" si="26"/>
        <v>0</v>
      </c>
      <c r="P171" s="79"/>
      <c r="Q171" s="72">
        <f t="shared" si="32"/>
        <v>0</v>
      </c>
      <c r="R171" s="79"/>
      <c r="S171" s="79"/>
      <c r="T171" s="79"/>
      <c r="U171" s="72">
        <f t="shared" si="33"/>
        <v>0</v>
      </c>
      <c r="V171" s="73">
        <f t="shared" si="34"/>
        <v>4258</v>
      </c>
      <c r="W171" s="74">
        <f t="shared" si="27"/>
        <v>0</v>
      </c>
      <c r="X171" s="75">
        <f t="shared" si="35"/>
        <v>4258</v>
      </c>
      <c r="Y171" s="83"/>
      <c r="Z171" s="77"/>
      <c r="AA171" s="2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s="24" customFormat="1" x14ac:dyDescent="0.25">
      <c r="A172" s="15">
        <f t="shared" si="28"/>
        <v>41438</v>
      </c>
      <c r="B172" s="16">
        <f t="shared" si="36"/>
        <v>41438</v>
      </c>
      <c r="C172" s="92">
        <f t="shared" si="29"/>
        <v>4258</v>
      </c>
      <c r="D172" s="74">
        <f t="shared" si="29"/>
        <v>0</v>
      </c>
      <c r="E172" s="69">
        <f t="shared" si="30"/>
        <v>4258</v>
      </c>
      <c r="F172" s="78"/>
      <c r="G172" s="79"/>
      <c r="H172" s="79"/>
      <c r="I172" s="73">
        <f t="shared" si="25"/>
        <v>0</v>
      </c>
      <c r="J172" s="79"/>
      <c r="K172" s="90">
        <f t="shared" si="31"/>
        <v>0</v>
      </c>
      <c r="L172" s="79"/>
      <c r="M172" s="188"/>
      <c r="N172" s="79"/>
      <c r="O172" s="73">
        <f t="shared" si="26"/>
        <v>0</v>
      </c>
      <c r="P172" s="79"/>
      <c r="Q172" s="72">
        <f t="shared" si="32"/>
        <v>0</v>
      </c>
      <c r="R172" s="79"/>
      <c r="S172" s="79"/>
      <c r="T172" s="79"/>
      <c r="U172" s="72">
        <f t="shared" si="33"/>
        <v>0</v>
      </c>
      <c r="V172" s="73">
        <f t="shared" si="34"/>
        <v>4258</v>
      </c>
      <c r="W172" s="74">
        <f t="shared" si="27"/>
        <v>0</v>
      </c>
      <c r="X172" s="75">
        <f t="shared" si="35"/>
        <v>4258</v>
      </c>
      <c r="Y172" s="83"/>
      <c r="Z172" s="77"/>
      <c r="AA172" s="2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s="24" customFormat="1" x14ac:dyDescent="0.25">
      <c r="A173" s="15">
        <f t="shared" si="28"/>
        <v>41439</v>
      </c>
      <c r="B173" s="16">
        <f t="shared" si="36"/>
        <v>41439</v>
      </c>
      <c r="C173" s="92">
        <f t="shared" si="29"/>
        <v>4258</v>
      </c>
      <c r="D173" s="74">
        <f t="shared" si="29"/>
        <v>0</v>
      </c>
      <c r="E173" s="69">
        <f t="shared" si="30"/>
        <v>4258</v>
      </c>
      <c r="F173" s="78"/>
      <c r="G173" s="79"/>
      <c r="H173" s="79"/>
      <c r="I173" s="73">
        <f t="shared" si="25"/>
        <v>0</v>
      </c>
      <c r="J173" s="79"/>
      <c r="K173" s="90">
        <f t="shared" si="31"/>
        <v>0</v>
      </c>
      <c r="L173" s="79"/>
      <c r="M173" s="188"/>
      <c r="N173" s="79"/>
      <c r="O173" s="73">
        <f t="shared" si="26"/>
        <v>0</v>
      </c>
      <c r="P173" s="79"/>
      <c r="Q173" s="72">
        <f t="shared" si="32"/>
        <v>0</v>
      </c>
      <c r="R173" s="79"/>
      <c r="S173" s="79"/>
      <c r="T173" s="79"/>
      <c r="U173" s="72">
        <f t="shared" si="33"/>
        <v>0</v>
      </c>
      <c r="V173" s="73">
        <f t="shared" si="34"/>
        <v>4258</v>
      </c>
      <c r="W173" s="74">
        <f t="shared" si="27"/>
        <v>0</v>
      </c>
      <c r="X173" s="75">
        <f t="shared" si="35"/>
        <v>4258</v>
      </c>
      <c r="Y173" s="83"/>
      <c r="Z173" s="77"/>
      <c r="AA173" s="2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s="24" customFormat="1" x14ac:dyDescent="0.25">
      <c r="A174" s="15">
        <f t="shared" si="28"/>
        <v>41440</v>
      </c>
      <c r="B174" s="16">
        <f t="shared" si="36"/>
        <v>41440</v>
      </c>
      <c r="C174" s="92">
        <f t="shared" si="29"/>
        <v>4258</v>
      </c>
      <c r="D174" s="74">
        <f t="shared" si="29"/>
        <v>0</v>
      </c>
      <c r="E174" s="69">
        <f t="shared" si="30"/>
        <v>4258</v>
      </c>
      <c r="F174" s="78"/>
      <c r="G174" s="79"/>
      <c r="H174" s="79"/>
      <c r="I174" s="73">
        <f t="shared" si="25"/>
        <v>0</v>
      </c>
      <c r="J174" s="79"/>
      <c r="K174" s="90">
        <f t="shared" si="31"/>
        <v>0</v>
      </c>
      <c r="L174" s="79"/>
      <c r="M174" s="188"/>
      <c r="N174" s="79"/>
      <c r="O174" s="73">
        <f t="shared" si="26"/>
        <v>0</v>
      </c>
      <c r="P174" s="79"/>
      <c r="Q174" s="72">
        <f t="shared" si="32"/>
        <v>0</v>
      </c>
      <c r="R174" s="79"/>
      <c r="S174" s="79"/>
      <c r="T174" s="79"/>
      <c r="U174" s="72">
        <f t="shared" si="33"/>
        <v>0</v>
      </c>
      <c r="V174" s="73">
        <f t="shared" si="34"/>
        <v>4258</v>
      </c>
      <c r="W174" s="74">
        <f t="shared" si="27"/>
        <v>0</v>
      </c>
      <c r="X174" s="75">
        <f t="shared" si="35"/>
        <v>4258</v>
      </c>
      <c r="Y174" s="83"/>
      <c r="Z174" s="77"/>
      <c r="AA174" s="2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s="24" customFormat="1" x14ac:dyDescent="0.25">
      <c r="A175" s="15">
        <f t="shared" si="28"/>
        <v>41441</v>
      </c>
      <c r="B175" s="16">
        <f t="shared" si="36"/>
        <v>41441</v>
      </c>
      <c r="C175" s="92">
        <f t="shared" si="29"/>
        <v>4258</v>
      </c>
      <c r="D175" s="74">
        <f t="shared" si="29"/>
        <v>0</v>
      </c>
      <c r="E175" s="69">
        <f t="shared" si="30"/>
        <v>4258</v>
      </c>
      <c r="F175" s="78"/>
      <c r="G175" s="79"/>
      <c r="H175" s="79"/>
      <c r="I175" s="73">
        <f t="shared" si="25"/>
        <v>0</v>
      </c>
      <c r="J175" s="79"/>
      <c r="K175" s="90">
        <f t="shared" si="31"/>
        <v>0</v>
      </c>
      <c r="L175" s="79"/>
      <c r="M175" s="188"/>
      <c r="N175" s="79"/>
      <c r="O175" s="73">
        <f t="shared" si="26"/>
        <v>0</v>
      </c>
      <c r="P175" s="79"/>
      <c r="Q175" s="72">
        <f t="shared" si="32"/>
        <v>0</v>
      </c>
      <c r="R175" s="79"/>
      <c r="S175" s="79"/>
      <c r="T175" s="79"/>
      <c r="U175" s="72">
        <f t="shared" si="33"/>
        <v>0</v>
      </c>
      <c r="V175" s="73">
        <f t="shared" si="34"/>
        <v>4258</v>
      </c>
      <c r="W175" s="74">
        <f t="shared" si="27"/>
        <v>0</v>
      </c>
      <c r="X175" s="75">
        <f t="shared" si="35"/>
        <v>4258</v>
      </c>
      <c r="Y175" s="83"/>
      <c r="Z175" s="77"/>
      <c r="AA175" s="2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s="24" customFormat="1" x14ac:dyDescent="0.25">
      <c r="A176" s="15">
        <f t="shared" si="28"/>
        <v>41442</v>
      </c>
      <c r="B176" s="16">
        <f t="shared" si="36"/>
        <v>41442</v>
      </c>
      <c r="C176" s="92">
        <f t="shared" si="29"/>
        <v>4258</v>
      </c>
      <c r="D176" s="74">
        <f t="shared" si="29"/>
        <v>0</v>
      </c>
      <c r="E176" s="69">
        <f t="shared" si="30"/>
        <v>4258</v>
      </c>
      <c r="F176" s="78"/>
      <c r="G176" s="79"/>
      <c r="H176" s="79"/>
      <c r="I176" s="73">
        <f t="shared" si="25"/>
        <v>0</v>
      </c>
      <c r="J176" s="79"/>
      <c r="K176" s="90">
        <f t="shared" si="31"/>
        <v>0</v>
      </c>
      <c r="L176" s="79"/>
      <c r="M176" s="188"/>
      <c r="N176" s="79"/>
      <c r="O176" s="73">
        <f t="shared" si="26"/>
        <v>0</v>
      </c>
      <c r="P176" s="79"/>
      <c r="Q176" s="72">
        <f t="shared" si="32"/>
        <v>0</v>
      </c>
      <c r="R176" s="79"/>
      <c r="S176" s="79"/>
      <c r="T176" s="79"/>
      <c r="U176" s="72">
        <f t="shared" si="33"/>
        <v>0</v>
      </c>
      <c r="V176" s="73">
        <f t="shared" si="34"/>
        <v>4258</v>
      </c>
      <c r="W176" s="74">
        <f t="shared" si="27"/>
        <v>0</v>
      </c>
      <c r="X176" s="75">
        <f t="shared" si="35"/>
        <v>4258</v>
      </c>
      <c r="Y176" s="83"/>
      <c r="Z176" s="77"/>
      <c r="AA176" s="2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s="24" customFormat="1" x14ac:dyDescent="0.25">
      <c r="A177" s="15">
        <f t="shared" si="28"/>
        <v>41443</v>
      </c>
      <c r="B177" s="16">
        <f t="shared" si="36"/>
        <v>41443</v>
      </c>
      <c r="C177" s="92">
        <f t="shared" si="29"/>
        <v>4258</v>
      </c>
      <c r="D177" s="74">
        <f t="shared" si="29"/>
        <v>0</v>
      </c>
      <c r="E177" s="69">
        <f t="shared" si="30"/>
        <v>4258</v>
      </c>
      <c r="F177" s="78"/>
      <c r="G177" s="79"/>
      <c r="H177" s="79"/>
      <c r="I177" s="73">
        <f t="shared" si="25"/>
        <v>0</v>
      </c>
      <c r="J177" s="79"/>
      <c r="K177" s="90">
        <f t="shared" si="31"/>
        <v>0</v>
      </c>
      <c r="L177" s="79"/>
      <c r="M177" s="188"/>
      <c r="N177" s="79"/>
      <c r="O177" s="73">
        <f t="shared" si="26"/>
        <v>0</v>
      </c>
      <c r="P177" s="79"/>
      <c r="Q177" s="72">
        <f t="shared" si="32"/>
        <v>0</v>
      </c>
      <c r="R177" s="79"/>
      <c r="S177" s="79"/>
      <c r="T177" s="79"/>
      <c r="U177" s="72">
        <f t="shared" si="33"/>
        <v>0</v>
      </c>
      <c r="V177" s="73">
        <f t="shared" si="34"/>
        <v>4258</v>
      </c>
      <c r="W177" s="74">
        <f t="shared" si="27"/>
        <v>0</v>
      </c>
      <c r="X177" s="75">
        <f t="shared" si="35"/>
        <v>4258</v>
      </c>
      <c r="Y177" s="83"/>
      <c r="Z177" s="77"/>
      <c r="AA177" s="2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s="24" customFormat="1" x14ac:dyDescent="0.25">
      <c r="A178" s="15">
        <f t="shared" si="28"/>
        <v>41444</v>
      </c>
      <c r="B178" s="16">
        <f t="shared" si="36"/>
        <v>41444</v>
      </c>
      <c r="C178" s="92">
        <f t="shared" si="29"/>
        <v>4258</v>
      </c>
      <c r="D178" s="74">
        <f t="shared" si="29"/>
        <v>0</v>
      </c>
      <c r="E178" s="69">
        <f t="shared" si="30"/>
        <v>4258</v>
      </c>
      <c r="F178" s="78"/>
      <c r="G178" s="79"/>
      <c r="H178" s="79"/>
      <c r="I178" s="73">
        <f t="shared" si="25"/>
        <v>0</v>
      </c>
      <c r="J178" s="79"/>
      <c r="K178" s="90">
        <f t="shared" si="31"/>
        <v>0</v>
      </c>
      <c r="L178" s="79"/>
      <c r="M178" s="188"/>
      <c r="N178" s="79"/>
      <c r="O178" s="73">
        <f t="shared" si="26"/>
        <v>0</v>
      </c>
      <c r="P178" s="79"/>
      <c r="Q178" s="72">
        <f t="shared" si="32"/>
        <v>0</v>
      </c>
      <c r="R178" s="79"/>
      <c r="S178" s="79"/>
      <c r="T178" s="79"/>
      <c r="U178" s="72">
        <f t="shared" si="33"/>
        <v>0</v>
      </c>
      <c r="V178" s="73">
        <f t="shared" si="34"/>
        <v>4258</v>
      </c>
      <c r="W178" s="74">
        <f t="shared" si="27"/>
        <v>0</v>
      </c>
      <c r="X178" s="75">
        <f t="shared" si="35"/>
        <v>4258</v>
      </c>
      <c r="Y178" s="83"/>
      <c r="Z178" s="77"/>
      <c r="AA178" s="2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s="24" customFormat="1" x14ac:dyDescent="0.25">
      <c r="A179" s="15">
        <f t="shared" si="28"/>
        <v>41445</v>
      </c>
      <c r="B179" s="16">
        <f t="shared" si="36"/>
        <v>41445</v>
      </c>
      <c r="C179" s="92">
        <f t="shared" si="29"/>
        <v>4258</v>
      </c>
      <c r="D179" s="74">
        <f t="shared" si="29"/>
        <v>0</v>
      </c>
      <c r="E179" s="69">
        <f t="shared" si="30"/>
        <v>4258</v>
      </c>
      <c r="F179" s="78"/>
      <c r="G179" s="79"/>
      <c r="H179" s="79"/>
      <c r="I179" s="73">
        <f t="shared" si="25"/>
        <v>0</v>
      </c>
      <c r="J179" s="79"/>
      <c r="K179" s="90">
        <f t="shared" si="31"/>
        <v>0</v>
      </c>
      <c r="L179" s="79"/>
      <c r="M179" s="188"/>
      <c r="N179" s="79"/>
      <c r="O179" s="73">
        <f t="shared" si="26"/>
        <v>0</v>
      </c>
      <c r="P179" s="79"/>
      <c r="Q179" s="72">
        <f t="shared" si="32"/>
        <v>0</v>
      </c>
      <c r="R179" s="79"/>
      <c r="S179" s="79"/>
      <c r="T179" s="79"/>
      <c r="U179" s="72">
        <f t="shared" si="33"/>
        <v>0</v>
      </c>
      <c r="V179" s="73">
        <f t="shared" si="34"/>
        <v>4258</v>
      </c>
      <c r="W179" s="74">
        <f t="shared" si="27"/>
        <v>0</v>
      </c>
      <c r="X179" s="75">
        <f t="shared" si="35"/>
        <v>4258</v>
      </c>
      <c r="Y179" s="83"/>
      <c r="Z179" s="77"/>
      <c r="AA179" s="2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s="24" customFormat="1" x14ac:dyDescent="0.25">
      <c r="A180" s="15">
        <f t="shared" si="28"/>
        <v>41446</v>
      </c>
      <c r="B180" s="16">
        <f t="shared" si="36"/>
        <v>41446</v>
      </c>
      <c r="C180" s="92">
        <f t="shared" si="29"/>
        <v>4258</v>
      </c>
      <c r="D180" s="74">
        <f t="shared" si="29"/>
        <v>0</v>
      </c>
      <c r="E180" s="69">
        <f t="shared" si="30"/>
        <v>4258</v>
      </c>
      <c r="F180" s="78"/>
      <c r="G180" s="79"/>
      <c r="H180" s="79"/>
      <c r="I180" s="73">
        <f t="shared" si="25"/>
        <v>0</v>
      </c>
      <c r="J180" s="79"/>
      <c r="K180" s="90">
        <f t="shared" si="31"/>
        <v>0</v>
      </c>
      <c r="L180" s="79"/>
      <c r="M180" s="188"/>
      <c r="N180" s="79"/>
      <c r="O180" s="73">
        <f t="shared" si="26"/>
        <v>0</v>
      </c>
      <c r="P180" s="79"/>
      <c r="Q180" s="72">
        <f t="shared" si="32"/>
        <v>0</v>
      </c>
      <c r="R180" s="79"/>
      <c r="S180" s="79"/>
      <c r="T180" s="79"/>
      <c r="U180" s="72">
        <f t="shared" si="33"/>
        <v>0</v>
      </c>
      <c r="V180" s="73">
        <f t="shared" si="34"/>
        <v>4258</v>
      </c>
      <c r="W180" s="74">
        <f t="shared" si="27"/>
        <v>0</v>
      </c>
      <c r="X180" s="75">
        <f t="shared" si="35"/>
        <v>4258</v>
      </c>
      <c r="Y180" s="83"/>
      <c r="Z180" s="77"/>
      <c r="AA180" s="2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s="24" customFormat="1" x14ac:dyDescent="0.25">
      <c r="A181" s="15">
        <f t="shared" si="28"/>
        <v>41447</v>
      </c>
      <c r="B181" s="16">
        <f t="shared" si="36"/>
        <v>41447</v>
      </c>
      <c r="C181" s="92">
        <f t="shared" si="29"/>
        <v>4258</v>
      </c>
      <c r="D181" s="74">
        <f t="shared" si="29"/>
        <v>0</v>
      </c>
      <c r="E181" s="69">
        <f t="shared" si="30"/>
        <v>4258</v>
      </c>
      <c r="F181" s="78"/>
      <c r="G181" s="79"/>
      <c r="H181" s="79"/>
      <c r="I181" s="73">
        <f t="shared" si="25"/>
        <v>0</v>
      </c>
      <c r="J181" s="79"/>
      <c r="K181" s="90">
        <f t="shared" si="31"/>
        <v>0</v>
      </c>
      <c r="L181" s="79"/>
      <c r="M181" s="188"/>
      <c r="N181" s="79"/>
      <c r="O181" s="73">
        <f t="shared" si="26"/>
        <v>0</v>
      </c>
      <c r="P181" s="79"/>
      <c r="Q181" s="72">
        <f t="shared" si="32"/>
        <v>0</v>
      </c>
      <c r="R181" s="79"/>
      <c r="S181" s="79"/>
      <c r="T181" s="79"/>
      <c r="U181" s="72">
        <f t="shared" si="33"/>
        <v>0</v>
      </c>
      <c r="V181" s="73">
        <f t="shared" si="34"/>
        <v>4258</v>
      </c>
      <c r="W181" s="74">
        <f t="shared" si="27"/>
        <v>0</v>
      </c>
      <c r="X181" s="75">
        <f t="shared" si="35"/>
        <v>4258</v>
      </c>
      <c r="Y181" s="83"/>
      <c r="Z181" s="77"/>
      <c r="AA181" s="2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s="24" customFormat="1" x14ac:dyDescent="0.25">
      <c r="A182" s="15">
        <f t="shared" si="28"/>
        <v>41448</v>
      </c>
      <c r="B182" s="16">
        <f t="shared" si="36"/>
        <v>41448</v>
      </c>
      <c r="C182" s="92">
        <f t="shared" si="29"/>
        <v>4258</v>
      </c>
      <c r="D182" s="74">
        <f t="shared" si="29"/>
        <v>0</v>
      </c>
      <c r="E182" s="69">
        <f t="shared" si="30"/>
        <v>4258</v>
      </c>
      <c r="F182" s="78"/>
      <c r="G182" s="79"/>
      <c r="H182" s="79"/>
      <c r="I182" s="73">
        <f t="shared" si="25"/>
        <v>0</v>
      </c>
      <c r="J182" s="79"/>
      <c r="K182" s="90">
        <f t="shared" si="31"/>
        <v>0</v>
      </c>
      <c r="L182" s="79"/>
      <c r="M182" s="188"/>
      <c r="N182" s="79"/>
      <c r="O182" s="73">
        <f t="shared" si="26"/>
        <v>0</v>
      </c>
      <c r="P182" s="79"/>
      <c r="Q182" s="72">
        <f t="shared" si="32"/>
        <v>0</v>
      </c>
      <c r="R182" s="79"/>
      <c r="S182" s="79"/>
      <c r="T182" s="79"/>
      <c r="U182" s="72">
        <f t="shared" si="33"/>
        <v>0</v>
      </c>
      <c r="V182" s="73">
        <f t="shared" si="34"/>
        <v>4258</v>
      </c>
      <c r="W182" s="74">
        <f t="shared" si="27"/>
        <v>0</v>
      </c>
      <c r="X182" s="75">
        <f t="shared" si="35"/>
        <v>4258</v>
      </c>
      <c r="Y182" s="83"/>
      <c r="Z182" s="77"/>
      <c r="AA182" s="2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s="24" customFormat="1" x14ac:dyDescent="0.25">
      <c r="A183" s="15">
        <f t="shared" si="28"/>
        <v>41449</v>
      </c>
      <c r="B183" s="16">
        <f t="shared" si="36"/>
        <v>41449</v>
      </c>
      <c r="C183" s="92">
        <f t="shared" si="29"/>
        <v>4258</v>
      </c>
      <c r="D183" s="74">
        <f t="shared" si="29"/>
        <v>0</v>
      </c>
      <c r="E183" s="69">
        <f t="shared" si="30"/>
        <v>4258</v>
      </c>
      <c r="F183" s="78"/>
      <c r="G183" s="79"/>
      <c r="H183" s="79"/>
      <c r="I183" s="73">
        <f t="shared" si="25"/>
        <v>0</v>
      </c>
      <c r="J183" s="79"/>
      <c r="K183" s="90">
        <f t="shared" si="31"/>
        <v>0</v>
      </c>
      <c r="L183" s="79"/>
      <c r="M183" s="188"/>
      <c r="N183" s="79"/>
      <c r="O183" s="73">
        <f t="shared" si="26"/>
        <v>0</v>
      </c>
      <c r="P183" s="79"/>
      <c r="Q183" s="72">
        <f t="shared" si="32"/>
        <v>0</v>
      </c>
      <c r="R183" s="79"/>
      <c r="S183" s="79"/>
      <c r="T183" s="79"/>
      <c r="U183" s="72">
        <f t="shared" si="33"/>
        <v>0</v>
      </c>
      <c r="V183" s="73">
        <f t="shared" si="34"/>
        <v>4258</v>
      </c>
      <c r="W183" s="74">
        <f t="shared" si="27"/>
        <v>0</v>
      </c>
      <c r="X183" s="75">
        <f t="shared" si="35"/>
        <v>4258</v>
      </c>
      <c r="Y183" s="83"/>
      <c r="Z183" s="77"/>
      <c r="AA183" s="2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s="24" customFormat="1" x14ac:dyDescent="0.25">
      <c r="A184" s="15">
        <f t="shared" si="28"/>
        <v>41450</v>
      </c>
      <c r="B184" s="16">
        <f t="shared" si="36"/>
        <v>41450</v>
      </c>
      <c r="C184" s="92">
        <f t="shared" si="29"/>
        <v>4258</v>
      </c>
      <c r="D184" s="74">
        <f t="shared" si="29"/>
        <v>0</v>
      </c>
      <c r="E184" s="69">
        <f t="shared" si="30"/>
        <v>4258</v>
      </c>
      <c r="F184" s="78"/>
      <c r="G184" s="79"/>
      <c r="H184" s="79"/>
      <c r="I184" s="73">
        <f t="shared" si="25"/>
        <v>0</v>
      </c>
      <c r="J184" s="79"/>
      <c r="K184" s="90">
        <f t="shared" si="31"/>
        <v>0</v>
      </c>
      <c r="L184" s="79"/>
      <c r="M184" s="188"/>
      <c r="N184" s="79"/>
      <c r="O184" s="73">
        <f t="shared" si="26"/>
        <v>0</v>
      </c>
      <c r="P184" s="79"/>
      <c r="Q184" s="72">
        <f t="shared" si="32"/>
        <v>0</v>
      </c>
      <c r="R184" s="79"/>
      <c r="S184" s="79"/>
      <c r="T184" s="79"/>
      <c r="U184" s="72">
        <f t="shared" si="33"/>
        <v>0</v>
      </c>
      <c r="V184" s="73">
        <f t="shared" si="34"/>
        <v>4258</v>
      </c>
      <c r="W184" s="74">
        <f t="shared" si="27"/>
        <v>0</v>
      </c>
      <c r="X184" s="75">
        <f t="shared" si="35"/>
        <v>4258</v>
      </c>
      <c r="Y184" s="83"/>
      <c r="Z184" s="77"/>
      <c r="AA184" s="2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s="24" customFormat="1" x14ac:dyDescent="0.25">
      <c r="A185" s="15">
        <f t="shared" si="28"/>
        <v>41451</v>
      </c>
      <c r="B185" s="16">
        <f t="shared" si="36"/>
        <v>41451</v>
      </c>
      <c r="C185" s="92">
        <f t="shared" si="29"/>
        <v>4258</v>
      </c>
      <c r="D185" s="74">
        <f t="shared" si="29"/>
        <v>0</v>
      </c>
      <c r="E185" s="69">
        <f t="shared" si="30"/>
        <v>4258</v>
      </c>
      <c r="F185" s="78"/>
      <c r="G185" s="79"/>
      <c r="H185" s="79"/>
      <c r="I185" s="73">
        <f t="shared" si="25"/>
        <v>0</v>
      </c>
      <c r="J185" s="79"/>
      <c r="K185" s="90">
        <f t="shared" si="31"/>
        <v>0</v>
      </c>
      <c r="L185" s="79"/>
      <c r="M185" s="188"/>
      <c r="N185" s="79"/>
      <c r="O185" s="73">
        <f t="shared" si="26"/>
        <v>0</v>
      </c>
      <c r="P185" s="79"/>
      <c r="Q185" s="72">
        <f t="shared" si="32"/>
        <v>0</v>
      </c>
      <c r="R185" s="79"/>
      <c r="S185" s="79"/>
      <c r="T185" s="79"/>
      <c r="U185" s="72">
        <f t="shared" si="33"/>
        <v>0</v>
      </c>
      <c r="V185" s="73">
        <f t="shared" si="34"/>
        <v>4258</v>
      </c>
      <c r="W185" s="74">
        <f t="shared" si="27"/>
        <v>0</v>
      </c>
      <c r="X185" s="75">
        <f t="shared" si="35"/>
        <v>4258</v>
      </c>
      <c r="Y185" s="83"/>
      <c r="Z185" s="77"/>
      <c r="AA185" s="2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s="24" customFormat="1" x14ac:dyDescent="0.25">
      <c r="A186" s="15">
        <f t="shared" si="28"/>
        <v>41452</v>
      </c>
      <c r="B186" s="16">
        <f t="shared" si="36"/>
        <v>41452</v>
      </c>
      <c r="C186" s="92">
        <f t="shared" si="29"/>
        <v>4258</v>
      </c>
      <c r="D186" s="74">
        <f t="shared" si="29"/>
        <v>0</v>
      </c>
      <c r="E186" s="69">
        <f t="shared" si="30"/>
        <v>4258</v>
      </c>
      <c r="F186" s="78"/>
      <c r="G186" s="79"/>
      <c r="H186" s="79"/>
      <c r="I186" s="73">
        <f t="shared" si="25"/>
        <v>0</v>
      </c>
      <c r="J186" s="79"/>
      <c r="K186" s="90">
        <f t="shared" si="31"/>
        <v>0</v>
      </c>
      <c r="L186" s="79"/>
      <c r="M186" s="188"/>
      <c r="N186" s="79"/>
      <c r="O186" s="73">
        <f t="shared" si="26"/>
        <v>0</v>
      </c>
      <c r="P186" s="79"/>
      <c r="Q186" s="72">
        <f t="shared" si="32"/>
        <v>0</v>
      </c>
      <c r="R186" s="79"/>
      <c r="S186" s="79"/>
      <c r="T186" s="79"/>
      <c r="U186" s="72">
        <f t="shared" si="33"/>
        <v>0</v>
      </c>
      <c r="V186" s="73">
        <f t="shared" si="34"/>
        <v>4258</v>
      </c>
      <c r="W186" s="74">
        <f t="shared" si="27"/>
        <v>0</v>
      </c>
      <c r="X186" s="75">
        <f t="shared" si="35"/>
        <v>4258</v>
      </c>
      <c r="Y186" s="83"/>
      <c r="Z186" s="77"/>
      <c r="AA186" s="2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s="24" customFormat="1" x14ac:dyDescent="0.25">
      <c r="A187" s="15">
        <f t="shared" si="28"/>
        <v>41453</v>
      </c>
      <c r="B187" s="16">
        <f t="shared" si="36"/>
        <v>41453</v>
      </c>
      <c r="C187" s="92">
        <f t="shared" si="29"/>
        <v>4258</v>
      </c>
      <c r="D187" s="74">
        <f t="shared" si="29"/>
        <v>0</v>
      </c>
      <c r="E187" s="69">
        <f t="shared" si="30"/>
        <v>4258</v>
      </c>
      <c r="F187" s="78"/>
      <c r="G187" s="79"/>
      <c r="H187" s="79"/>
      <c r="I187" s="73">
        <f t="shared" si="25"/>
        <v>0</v>
      </c>
      <c r="J187" s="79"/>
      <c r="K187" s="90">
        <f t="shared" si="31"/>
        <v>0</v>
      </c>
      <c r="L187" s="79"/>
      <c r="M187" s="188"/>
      <c r="N187" s="79"/>
      <c r="O187" s="73">
        <f t="shared" si="26"/>
        <v>0</v>
      </c>
      <c r="P187" s="79"/>
      <c r="Q187" s="72">
        <f t="shared" si="32"/>
        <v>0</v>
      </c>
      <c r="R187" s="79"/>
      <c r="S187" s="79"/>
      <c r="T187" s="79"/>
      <c r="U187" s="72">
        <f t="shared" si="33"/>
        <v>0</v>
      </c>
      <c r="V187" s="73">
        <f t="shared" si="34"/>
        <v>4258</v>
      </c>
      <c r="W187" s="74">
        <f t="shared" si="27"/>
        <v>0</v>
      </c>
      <c r="X187" s="75">
        <f t="shared" si="35"/>
        <v>4258</v>
      </c>
      <c r="Y187" s="83"/>
      <c r="Z187" s="77"/>
      <c r="AA187" s="2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s="24" customFormat="1" x14ac:dyDescent="0.25">
      <c r="A188" s="15">
        <f t="shared" si="28"/>
        <v>41454</v>
      </c>
      <c r="B188" s="16">
        <f t="shared" si="36"/>
        <v>41454</v>
      </c>
      <c r="C188" s="92">
        <f t="shared" si="29"/>
        <v>4258</v>
      </c>
      <c r="D188" s="74">
        <f t="shared" si="29"/>
        <v>0</v>
      </c>
      <c r="E188" s="69">
        <f t="shared" si="30"/>
        <v>4258</v>
      </c>
      <c r="F188" s="78"/>
      <c r="G188" s="79"/>
      <c r="H188" s="79"/>
      <c r="I188" s="73">
        <f t="shared" si="25"/>
        <v>0</v>
      </c>
      <c r="J188" s="79"/>
      <c r="K188" s="90">
        <f t="shared" si="31"/>
        <v>0</v>
      </c>
      <c r="L188" s="79"/>
      <c r="M188" s="188"/>
      <c r="N188" s="79"/>
      <c r="O188" s="73">
        <f t="shared" si="26"/>
        <v>0</v>
      </c>
      <c r="P188" s="79"/>
      <c r="Q188" s="72">
        <f t="shared" si="32"/>
        <v>0</v>
      </c>
      <c r="R188" s="79"/>
      <c r="S188" s="79"/>
      <c r="T188" s="79"/>
      <c r="U188" s="72">
        <f t="shared" si="33"/>
        <v>0</v>
      </c>
      <c r="V188" s="73">
        <f t="shared" si="34"/>
        <v>4258</v>
      </c>
      <c r="W188" s="74">
        <f t="shared" si="27"/>
        <v>0</v>
      </c>
      <c r="X188" s="75">
        <f t="shared" si="35"/>
        <v>4258</v>
      </c>
      <c r="Y188" s="83"/>
      <c r="Z188" s="77"/>
      <c r="AA188" s="2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s="24" customFormat="1" x14ac:dyDescent="0.25">
      <c r="A189" s="15">
        <f t="shared" si="28"/>
        <v>41455</v>
      </c>
      <c r="B189" s="16">
        <f t="shared" si="36"/>
        <v>41455</v>
      </c>
      <c r="C189" s="92">
        <f t="shared" si="29"/>
        <v>4258</v>
      </c>
      <c r="D189" s="74">
        <f t="shared" si="29"/>
        <v>0</v>
      </c>
      <c r="E189" s="204">
        <f t="shared" si="30"/>
        <v>4258</v>
      </c>
      <c r="F189" s="205"/>
      <c r="G189" s="189"/>
      <c r="H189" s="189"/>
      <c r="I189" s="190">
        <f t="shared" si="25"/>
        <v>0</v>
      </c>
      <c r="J189" s="189"/>
      <c r="K189" s="191">
        <f t="shared" si="31"/>
        <v>0</v>
      </c>
      <c r="L189" s="189"/>
      <c r="M189" s="189"/>
      <c r="N189" s="189"/>
      <c r="O189" s="190">
        <f t="shared" si="26"/>
        <v>0</v>
      </c>
      <c r="P189" s="189"/>
      <c r="Q189" s="190">
        <f t="shared" si="32"/>
        <v>0</v>
      </c>
      <c r="R189" s="189"/>
      <c r="S189" s="189"/>
      <c r="T189" s="189"/>
      <c r="U189" s="190">
        <f t="shared" si="33"/>
        <v>0</v>
      </c>
      <c r="V189" s="190">
        <f t="shared" si="34"/>
        <v>4258</v>
      </c>
      <c r="W189" s="187">
        <f t="shared" si="27"/>
        <v>0</v>
      </c>
      <c r="X189" s="193">
        <f t="shared" si="35"/>
        <v>4258</v>
      </c>
      <c r="Y189" s="80">
        <f>Z189-X189</f>
        <v>-12</v>
      </c>
      <c r="Z189" s="81">
        <f>E190</f>
        <v>4246</v>
      </c>
      <c r="AA189" s="2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</row>
    <row r="190" spans="1:46" s="24" customFormat="1" x14ac:dyDescent="0.25">
      <c r="A190" s="15">
        <f t="shared" si="28"/>
        <v>41456</v>
      </c>
      <c r="B190" s="16">
        <f t="shared" si="36"/>
        <v>41456</v>
      </c>
      <c r="C190" s="67">
        <v>4246</v>
      </c>
      <c r="D190" s="82">
        <f t="shared" si="29"/>
        <v>0</v>
      </c>
      <c r="E190" s="69">
        <f t="shared" si="30"/>
        <v>4246</v>
      </c>
      <c r="F190" s="78"/>
      <c r="G190" s="79"/>
      <c r="H190" s="79"/>
      <c r="I190" s="73">
        <f t="shared" si="25"/>
        <v>0</v>
      </c>
      <c r="J190" s="79"/>
      <c r="K190" s="90">
        <f t="shared" si="31"/>
        <v>0</v>
      </c>
      <c r="L190" s="79"/>
      <c r="M190" s="79"/>
      <c r="N190" s="79"/>
      <c r="O190" s="73">
        <f t="shared" si="26"/>
        <v>0</v>
      </c>
      <c r="P190" s="79"/>
      <c r="Q190" s="72">
        <f t="shared" si="32"/>
        <v>0</v>
      </c>
      <c r="R190" s="79"/>
      <c r="S190" s="79"/>
      <c r="T190" s="79"/>
      <c r="U190" s="72">
        <f t="shared" si="33"/>
        <v>0</v>
      </c>
      <c r="V190" s="73">
        <f t="shared" si="34"/>
        <v>4246</v>
      </c>
      <c r="W190" s="74">
        <f t="shared" si="27"/>
        <v>0</v>
      </c>
      <c r="X190" s="75">
        <f t="shared" si="35"/>
        <v>4246</v>
      </c>
      <c r="Y190" s="83"/>
      <c r="Z190" s="77"/>
      <c r="AA190" s="2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s="24" customFormat="1" x14ac:dyDescent="0.25">
      <c r="A191" s="15">
        <f t="shared" si="28"/>
        <v>41457</v>
      </c>
      <c r="B191" s="16">
        <f t="shared" si="36"/>
        <v>41457</v>
      </c>
      <c r="C191" s="92">
        <f t="shared" si="29"/>
        <v>4246</v>
      </c>
      <c r="D191" s="74">
        <f t="shared" si="29"/>
        <v>0</v>
      </c>
      <c r="E191" s="69">
        <f t="shared" si="30"/>
        <v>4246</v>
      </c>
      <c r="F191" s="78"/>
      <c r="G191" s="79"/>
      <c r="H191" s="79"/>
      <c r="I191" s="73">
        <f t="shared" si="25"/>
        <v>0</v>
      </c>
      <c r="J191" s="79"/>
      <c r="K191" s="90">
        <f t="shared" si="31"/>
        <v>0</v>
      </c>
      <c r="L191" s="79"/>
      <c r="M191" s="79"/>
      <c r="N191" s="79"/>
      <c r="O191" s="73">
        <f t="shared" si="26"/>
        <v>0</v>
      </c>
      <c r="P191" s="79"/>
      <c r="Q191" s="72">
        <f t="shared" si="32"/>
        <v>0</v>
      </c>
      <c r="R191" s="79"/>
      <c r="S191" s="79"/>
      <c r="T191" s="79"/>
      <c r="U191" s="72">
        <f t="shared" si="33"/>
        <v>0</v>
      </c>
      <c r="V191" s="73">
        <f t="shared" si="34"/>
        <v>4246</v>
      </c>
      <c r="W191" s="74">
        <f t="shared" si="27"/>
        <v>0</v>
      </c>
      <c r="X191" s="75">
        <f t="shared" si="35"/>
        <v>4246</v>
      </c>
      <c r="Y191" s="83"/>
      <c r="Z191" s="77"/>
      <c r="AA191" s="2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s="24" customFormat="1" x14ac:dyDescent="0.25">
      <c r="A192" s="15">
        <f t="shared" si="28"/>
        <v>41458</v>
      </c>
      <c r="B192" s="16">
        <f t="shared" si="36"/>
        <v>41458</v>
      </c>
      <c r="C192" s="92">
        <f t="shared" si="29"/>
        <v>4246</v>
      </c>
      <c r="D192" s="74">
        <f t="shared" si="29"/>
        <v>0</v>
      </c>
      <c r="E192" s="69">
        <f t="shared" si="30"/>
        <v>4246</v>
      </c>
      <c r="F192" s="78"/>
      <c r="G192" s="79"/>
      <c r="H192" s="79"/>
      <c r="I192" s="73">
        <f t="shared" si="25"/>
        <v>0</v>
      </c>
      <c r="J192" s="79"/>
      <c r="K192" s="90">
        <f t="shared" si="31"/>
        <v>0</v>
      </c>
      <c r="L192" s="79"/>
      <c r="M192" s="79"/>
      <c r="N192" s="79"/>
      <c r="O192" s="73">
        <f t="shared" si="26"/>
        <v>0</v>
      </c>
      <c r="P192" s="79"/>
      <c r="Q192" s="72">
        <f t="shared" si="32"/>
        <v>0</v>
      </c>
      <c r="R192" s="79"/>
      <c r="S192" s="79"/>
      <c r="T192" s="79"/>
      <c r="U192" s="72">
        <f t="shared" si="33"/>
        <v>0</v>
      </c>
      <c r="V192" s="73">
        <f t="shared" si="34"/>
        <v>4246</v>
      </c>
      <c r="W192" s="74">
        <f t="shared" si="27"/>
        <v>0</v>
      </c>
      <c r="X192" s="75">
        <f t="shared" si="35"/>
        <v>4246</v>
      </c>
      <c r="Y192" s="83"/>
      <c r="Z192" s="77"/>
      <c r="AA192" s="2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s="24" customFormat="1" x14ac:dyDescent="0.25">
      <c r="A193" s="15">
        <f t="shared" si="28"/>
        <v>41459</v>
      </c>
      <c r="B193" s="16">
        <f t="shared" si="36"/>
        <v>41459</v>
      </c>
      <c r="C193" s="92">
        <f t="shared" si="29"/>
        <v>4246</v>
      </c>
      <c r="D193" s="74">
        <f t="shared" si="29"/>
        <v>0</v>
      </c>
      <c r="E193" s="69">
        <f t="shared" si="30"/>
        <v>4246</v>
      </c>
      <c r="F193" s="78"/>
      <c r="G193" s="79"/>
      <c r="H193" s="79"/>
      <c r="I193" s="73">
        <f t="shared" si="25"/>
        <v>0</v>
      </c>
      <c r="J193" s="79"/>
      <c r="K193" s="90">
        <f t="shared" si="31"/>
        <v>0</v>
      </c>
      <c r="L193" s="79"/>
      <c r="M193" s="79"/>
      <c r="N193" s="79"/>
      <c r="O193" s="73">
        <f t="shared" si="26"/>
        <v>0</v>
      </c>
      <c r="P193" s="79"/>
      <c r="Q193" s="72">
        <f t="shared" si="32"/>
        <v>0</v>
      </c>
      <c r="R193" s="79"/>
      <c r="S193" s="79"/>
      <c r="T193" s="79"/>
      <c r="U193" s="72">
        <f t="shared" si="33"/>
        <v>0</v>
      </c>
      <c r="V193" s="73">
        <f t="shared" si="34"/>
        <v>4246</v>
      </c>
      <c r="W193" s="74">
        <f t="shared" si="27"/>
        <v>0</v>
      </c>
      <c r="X193" s="75">
        <f t="shared" si="35"/>
        <v>4246</v>
      </c>
      <c r="Y193" s="83"/>
      <c r="Z193" s="77"/>
      <c r="AA193" s="2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s="24" customFormat="1" x14ac:dyDescent="0.25">
      <c r="A194" s="15">
        <f t="shared" si="28"/>
        <v>41460</v>
      </c>
      <c r="B194" s="16">
        <f t="shared" si="36"/>
        <v>41460</v>
      </c>
      <c r="C194" s="92">
        <f t="shared" si="29"/>
        <v>4246</v>
      </c>
      <c r="D194" s="74">
        <f t="shared" si="29"/>
        <v>0</v>
      </c>
      <c r="E194" s="69">
        <f t="shared" si="30"/>
        <v>4246</v>
      </c>
      <c r="F194" s="78"/>
      <c r="G194" s="79"/>
      <c r="H194" s="79"/>
      <c r="I194" s="73">
        <f t="shared" si="25"/>
        <v>0</v>
      </c>
      <c r="J194" s="79"/>
      <c r="K194" s="90">
        <f t="shared" si="31"/>
        <v>0</v>
      </c>
      <c r="L194" s="79"/>
      <c r="M194" s="79"/>
      <c r="N194" s="79"/>
      <c r="O194" s="73">
        <f t="shared" si="26"/>
        <v>0</v>
      </c>
      <c r="P194" s="79"/>
      <c r="Q194" s="72">
        <f t="shared" si="32"/>
        <v>0</v>
      </c>
      <c r="R194" s="79"/>
      <c r="S194" s="79"/>
      <c r="T194" s="79"/>
      <c r="U194" s="72">
        <f t="shared" si="33"/>
        <v>0</v>
      </c>
      <c r="V194" s="73">
        <f t="shared" si="34"/>
        <v>4246</v>
      </c>
      <c r="W194" s="74">
        <f t="shared" si="27"/>
        <v>0</v>
      </c>
      <c r="X194" s="75">
        <f t="shared" si="35"/>
        <v>4246</v>
      </c>
      <c r="Y194" s="83"/>
      <c r="Z194" s="77"/>
      <c r="AA194" s="2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s="24" customFormat="1" x14ac:dyDescent="0.25">
      <c r="A195" s="15">
        <f t="shared" si="28"/>
        <v>41461</v>
      </c>
      <c r="B195" s="16">
        <f t="shared" si="36"/>
        <v>41461</v>
      </c>
      <c r="C195" s="92">
        <f t="shared" si="29"/>
        <v>4246</v>
      </c>
      <c r="D195" s="74">
        <f t="shared" si="29"/>
        <v>0</v>
      </c>
      <c r="E195" s="69">
        <f t="shared" si="30"/>
        <v>4246</v>
      </c>
      <c r="F195" s="78"/>
      <c r="G195" s="79"/>
      <c r="H195" s="79"/>
      <c r="I195" s="73">
        <f t="shared" si="25"/>
        <v>0</v>
      </c>
      <c r="J195" s="79"/>
      <c r="K195" s="90">
        <f t="shared" si="31"/>
        <v>0</v>
      </c>
      <c r="L195" s="79"/>
      <c r="M195" s="79"/>
      <c r="N195" s="79"/>
      <c r="O195" s="73">
        <f t="shared" si="26"/>
        <v>0</v>
      </c>
      <c r="P195" s="79"/>
      <c r="Q195" s="72">
        <f t="shared" si="32"/>
        <v>0</v>
      </c>
      <c r="R195" s="79"/>
      <c r="S195" s="79"/>
      <c r="T195" s="79"/>
      <c r="U195" s="72">
        <f t="shared" si="33"/>
        <v>0</v>
      </c>
      <c r="V195" s="73">
        <f t="shared" si="34"/>
        <v>4246</v>
      </c>
      <c r="W195" s="74">
        <f t="shared" si="27"/>
        <v>0</v>
      </c>
      <c r="X195" s="75">
        <f t="shared" si="35"/>
        <v>4246</v>
      </c>
      <c r="Y195" s="83"/>
      <c r="Z195" s="77"/>
      <c r="AA195" s="2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s="24" customFormat="1" x14ac:dyDescent="0.25">
      <c r="A196" s="15">
        <f t="shared" si="28"/>
        <v>41462</v>
      </c>
      <c r="B196" s="16">
        <f t="shared" si="36"/>
        <v>41462</v>
      </c>
      <c r="C196" s="92">
        <f t="shared" si="29"/>
        <v>4246</v>
      </c>
      <c r="D196" s="74">
        <f t="shared" si="29"/>
        <v>0</v>
      </c>
      <c r="E196" s="69">
        <f t="shared" si="30"/>
        <v>4246</v>
      </c>
      <c r="F196" s="78"/>
      <c r="G196" s="79"/>
      <c r="H196" s="79"/>
      <c r="I196" s="73">
        <f t="shared" si="25"/>
        <v>0</v>
      </c>
      <c r="J196" s="79"/>
      <c r="K196" s="90">
        <f t="shared" si="31"/>
        <v>0</v>
      </c>
      <c r="L196" s="79"/>
      <c r="M196" s="79"/>
      <c r="N196" s="79"/>
      <c r="O196" s="73">
        <f t="shared" si="26"/>
        <v>0</v>
      </c>
      <c r="P196" s="79"/>
      <c r="Q196" s="72">
        <f t="shared" si="32"/>
        <v>0</v>
      </c>
      <c r="R196" s="79"/>
      <c r="S196" s="79"/>
      <c r="T196" s="79"/>
      <c r="U196" s="72">
        <f t="shared" si="33"/>
        <v>0</v>
      </c>
      <c r="V196" s="73">
        <f t="shared" si="34"/>
        <v>4246</v>
      </c>
      <c r="W196" s="74">
        <f t="shared" si="27"/>
        <v>0</v>
      </c>
      <c r="X196" s="75">
        <f t="shared" si="35"/>
        <v>4246</v>
      </c>
      <c r="Y196" s="83"/>
      <c r="Z196" s="77"/>
      <c r="AA196" s="2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s="24" customFormat="1" x14ac:dyDescent="0.25">
      <c r="A197" s="15">
        <f t="shared" si="28"/>
        <v>41463</v>
      </c>
      <c r="B197" s="16">
        <f t="shared" si="36"/>
        <v>41463</v>
      </c>
      <c r="C197" s="92">
        <f t="shared" si="29"/>
        <v>4246</v>
      </c>
      <c r="D197" s="74">
        <f t="shared" si="29"/>
        <v>0</v>
      </c>
      <c r="E197" s="69">
        <f t="shared" si="30"/>
        <v>4246</v>
      </c>
      <c r="F197" s="78"/>
      <c r="G197" s="79"/>
      <c r="H197" s="79"/>
      <c r="I197" s="73">
        <f t="shared" si="25"/>
        <v>0</v>
      </c>
      <c r="J197" s="79"/>
      <c r="K197" s="90">
        <f t="shared" si="31"/>
        <v>0</v>
      </c>
      <c r="L197" s="79"/>
      <c r="M197" s="79"/>
      <c r="N197" s="79"/>
      <c r="O197" s="73">
        <f t="shared" si="26"/>
        <v>0</v>
      </c>
      <c r="P197" s="79"/>
      <c r="Q197" s="72">
        <f t="shared" si="32"/>
        <v>0</v>
      </c>
      <c r="R197" s="79"/>
      <c r="S197" s="79"/>
      <c r="T197" s="79"/>
      <c r="U197" s="72">
        <f t="shared" si="33"/>
        <v>0</v>
      </c>
      <c r="V197" s="73">
        <f t="shared" si="34"/>
        <v>4246</v>
      </c>
      <c r="W197" s="74">
        <f t="shared" si="27"/>
        <v>0</v>
      </c>
      <c r="X197" s="75">
        <f t="shared" si="35"/>
        <v>4246</v>
      </c>
      <c r="Y197" s="83"/>
      <c r="Z197" s="77"/>
      <c r="AA197" s="2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s="24" customFormat="1" x14ac:dyDescent="0.25">
      <c r="A198" s="15">
        <f t="shared" si="28"/>
        <v>41464</v>
      </c>
      <c r="B198" s="16">
        <f t="shared" si="36"/>
        <v>41464</v>
      </c>
      <c r="C198" s="92">
        <f t="shared" si="29"/>
        <v>4246</v>
      </c>
      <c r="D198" s="74">
        <f t="shared" si="29"/>
        <v>0</v>
      </c>
      <c r="E198" s="69">
        <f t="shared" si="30"/>
        <v>4246</v>
      </c>
      <c r="F198" s="78"/>
      <c r="G198" s="79"/>
      <c r="H198" s="79"/>
      <c r="I198" s="73">
        <f t="shared" si="25"/>
        <v>0</v>
      </c>
      <c r="J198" s="79"/>
      <c r="K198" s="90">
        <f t="shared" si="31"/>
        <v>0</v>
      </c>
      <c r="L198" s="79"/>
      <c r="M198" s="79"/>
      <c r="N198" s="79"/>
      <c r="O198" s="73">
        <f t="shared" si="26"/>
        <v>0</v>
      </c>
      <c r="P198" s="79"/>
      <c r="Q198" s="72">
        <f t="shared" si="32"/>
        <v>0</v>
      </c>
      <c r="R198" s="79"/>
      <c r="S198" s="79"/>
      <c r="T198" s="79"/>
      <c r="U198" s="72">
        <f t="shared" si="33"/>
        <v>0</v>
      </c>
      <c r="V198" s="73">
        <f t="shared" si="34"/>
        <v>4246</v>
      </c>
      <c r="W198" s="74">
        <f t="shared" si="27"/>
        <v>0</v>
      </c>
      <c r="X198" s="75">
        <f t="shared" si="35"/>
        <v>4246</v>
      </c>
      <c r="Y198" s="83"/>
      <c r="Z198" s="77"/>
      <c r="AA198" s="2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s="24" customFormat="1" x14ac:dyDescent="0.25">
      <c r="A199" s="15">
        <f t="shared" si="28"/>
        <v>41465</v>
      </c>
      <c r="B199" s="16">
        <f t="shared" si="36"/>
        <v>41465</v>
      </c>
      <c r="C199" s="92">
        <f t="shared" si="29"/>
        <v>4246</v>
      </c>
      <c r="D199" s="74">
        <f t="shared" si="29"/>
        <v>0</v>
      </c>
      <c r="E199" s="69">
        <f t="shared" si="30"/>
        <v>4246</v>
      </c>
      <c r="F199" s="78"/>
      <c r="G199" s="79"/>
      <c r="H199" s="79"/>
      <c r="I199" s="73">
        <f t="shared" si="25"/>
        <v>0</v>
      </c>
      <c r="J199" s="79"/>
      <c r="K199" s="90">
        <f t="shared" si="31"/>
        <v>0</v>
      </c>
      <c r="L199" s="79"/>
      <c r="M199" s="79"/>
      <c r="N199" s="79"/>
      <c r="O199" s="73">
        <f t="shared" si="26"/>
        <v>0</v>
      </c>
      <c r="P199" s="79"/>
      <c r="Q199" s="72">
        <f t="shared" si="32"/>
        <v>0</v>
      </c>
      <c r="R199" s="79"/>
      <c r="S199" s="79"/>
      <c r="T199" s="79"/>
      <c r="U199" s="72">
        <f t="shared" si="33"/>
        <v>0</v>
      </c>
      <c r="V199" s="73">
        <f t="shared" si="34"/>
        <v>4246</v>
      </c>
      <c r="W199" s="74">
        <f t="shared" si="27"/>
        <v>0</v>
      </c>
      <c r="X199" s="75">
        <f t="shared" si="35"/>
        <v>4246</v>
      </c>
      <c r="Y199" s="83"/>
      <c r="Z199" s="77"/>
      <c r="AA199" s="2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s="24" customFormat="1" x14ac:dyDescent="0.25">
      <c r="A200" s="15">
        <f t="shared" si="28"/>
        <v>41466</v>
      </c>
      <c r="B200" s="16">
        <f t="shared" si="36"/>
        <v>41466</v>
      </c>
      <c r="C200" s="92">
        <f t="shared" si="29"/>
        <v>4246</v>
      </c>
      <c r="D200" s="74">
        <f t="shared" si="29"/>
        <v>0</v>
      </c>
      <c r="E200" s="69">
        <f t="shared" si="30"/>
        <v>4246</v>
      </c>
      <c r="F200" s="78"/>
      <c r="G200" s="79"/>
      <c r="H200" s="79"/>
      <c r="I200" s="73">
        <f t="shared" si="25"/>
        <v>0</v>
      </c>
      <c r="J200" s="79"/>
      <c r="K200" s="90">
        <f t="shared" si="31"/>
        <v>0</v>
      </c>
      <c r="L200" s="79"/>
      <c r="M200" s="79"/>
      <c r="N200" s="79"/>
      <c r="O200" s="73">
        <f t="shared" si="26"/>
        <v>0</v>
      </c>
      <c r="P200" s="79"/>
      <c r="Q200" s="72">
        <f t="shared" si="32"/>
        <v>0</v>
      </c>
      <c r="R200" s="79"/>
      <c r="S200" s="79"/>
      <c r="T200" s="79"/>
      <c r="U200" s="72">
        <f t="shared" si="33"/>
        <v>0</v>
      </c>
      <c r="V200" s="73">
        <f t="shared" si="34"/>
        <v>4246</v>
      </c>
      <c r="W200" s="74">
        <f t="shared" si="27"/>
        <v>0</v>
      </c>
      <c r="X200" s="75">
        <f t="shared" si="35"/>
        <v>4246</v>
      </c>
      <c r="Y200" s="83"/>
      <c r="Z200" s="77"/>
      <c r="AA200" s="2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s="24" customFormat="1" x14ac:dyDescent="0.25">
      <c r="A201" s="15">
        <f t="shared" si="28"/>
        <v>41467</v>
      </c>
      <c r="B201" s="16">
        <f t="shared" si="36"/>
        <v>41467</v>
      </c>
      <c r="C201" s="92">
        <f t="shared" si="29"/>
        <v>4246</v>
      </c>
      <c r="D201" s="74">
        <f t="shared" si="29"/>
        <v>0</v>
      </c>
      <c r="E201" s="69">
        <f t="shared" si="30"/>
        <v>4246</v>
      </c>
      <c r="F201" s="78"/>
      <c r="G201" s="79"/>
      <c r="H201" s="79"/>
      <c r="I201" s="73">
        <f t="shared" ref="I201:I264" si="37">SUM(F201:H201)</f>
        <v>0</v>
      </c>
      <c r="J201" s="79"/>
      <c r="K201" s="90">
        <f t="shared" si="31"/>
        <v>0</v>
      </c>
      <c r="L201" s="79"/>
      <c r="M201" s="79"/>
      <c r="N201" s="79"/>
      <c r="O201" s="73">
        <f t="shared" ref="O201:O264" si="38">SUM(L201:N201)</f>
        <v>0</v>
      </c>
      <c r="P201" s="79"/>
      <c r="Q201" s="72">
        <f t="shared" si="32"/>
        <v>0</v>
      </c>
      <c r="R201" s="79"/>
      <c r="S201" s="79"/>
      <c r="T201" s="79"/>
      <c r="U201" s="72">
        <f t="shared" si="33"/>
        <v>0</v>
      </c>
      <c r="V201" s="73">
        <f t="shared" si="34"/>
        <v>4246</v>
      </c>
      <c r="W201" s="74">
        <f t="shared" ref="W201:W264" si="39">D201+J201-P201</f>
        <v>0</v>
      </c>
      <c r="X201" s="75">
        <f t="shared" si="35"/>
        <v>4246</v>
      </c>
      <c r="Y201" s="83"/>
      <c r="Z201" s="77"/>
      <c r="AA201" s="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s="24" customFormat="1" x14ac:dyDescent="0.25">
      <c r="A202" s="15">
        <f t="shared" ref="A202:A265" si="40">B202</f>
        <v>41468</v>
      </c>
      <c r="B202" s="16">
        <f t="shared" si="36"/>
        <v>41468</v>
      </c>
      <c r="C202" s="92">
        <f t="shared" ref="C202:D265" si="41">V201</f>
        <v>4246</v>
      </c>
      <c r="D202" s="74">
        <f t="shared" si="41"/>
        <v>0</v>
      </c>
      <c r="E202" s="69">
        <f t="shared" ref="E202:E265" si="42">D202+C202</f>
        <v>4246</v>
      </c>
      <c r="F202" s="78"/>
      <c r="G202" s="79"/>
      <c r="H202" s="79"/>
      <c r="I202" s="73">
        <f t="shared" si="37"/>
        <v>0</v>
      </c>
      <c r="J202" s="79"/>
      <c r="K202" s="90">
        <f t="shared" ref="K202:K265" si="43">I202+J202</f>
        <v>0</v>
      </c>
      <c r="L202" s="79"/>
      <c r="M202" s="79"/>
      <c r="N202" s="79"/>
      <c r="O202" s="73">
        <f t="shared" si="38"/>
        <v>0</v>
      </c>
      <c r="P202" s="79"/>
      <c r="Q202" s="72">
        <f t="shared" ref="Q202:Q265" si="44">O202+P202</f>
        <v>0</v>
      </c>
      <c r="R202" s="79"/>
      <c r="S202" s="79"/>
      <c r="T202" s="79"/>
      <c r="U202" s="72">
        <f t="shared" ref="U202:U265" si="45">SUM(R202:T202)</f>
        <v>0</v>
      </c>
      <c r="V202" s="73">
        <f t="shared" ref="V202:V265" si="46">C202+I202-O202-U202</f>
        <v>4246</v>
      </c>
      <c r="W202" s="74">
        <f t="shared" si="39"/>
        <v>0</v>
      </c>
      <c r="X202" s="75">
        <f t="shared" ref="X202:X265" si="47">V202+W202</f>
        <v>4246</v>
      </c>
      <c r="Y202" s="83"/>
      <c r="Z202" s="77"/>
      <c r="AA202" s="2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s="24" customFormat="1" x14ac:dyDescent="0.25">
      <c r="A203" s="15">
        <f t="shared" si="40"/>
        <v>41469</v>
      </c>
      <c r="B203" s="16">
        <f t="shared" si="36"/>
        <v>41469</v>
      </c>
      <c r="C203" s="92">
        <f t="shared" si="41"/>
        <v>4246</v>
      </c>
      <c r="D203" s="74">
        <f t="shared" si="41"/>
        <v>0</v>
      </c>
      <c r="E203" s="69">
        <f t="shared" si="42"/>
        <v>4246</v>
      </c>
      <c r="F203" s="78"/>
      <c r="G203" s="79"/>
      <c r="H203" s="79"/>
      <c r="I203" s="73">
        <f t="shared" si="37"/>
        <v>0</v>
      </c>
      <c r="J203" s="79"/>
      <c r="K203" s="90">
        <f t="shared" si="43"/>
        <v>0</v>
      </c>
      <c r="L203" s="79"/>
      <c r="M203" s="79"/>
      <c r="N203" s="79"/>
      <c r="O203" s="73">
        <f t="shared" si="38"/>
        <v>0</v>
      </c>
      <c r="P203" s="79"/>
      <c r="Q203" s="72">
        <f t="shared" si="44"/>
        <v>0</v>
      </c>
      <c r="R203" s="79"/>
      <c r="S203" s="79"/>
      <c r="T203" s="79"/>
      <c r="U203" s="72">
        <f t="shared" si="45"/>
        <v>0</v>
      </c>
      <c r="V203" s="73">
        <f t="shared" si="46"/>
        <v>4246</v>
      </c>
      <c r="W203" s="74">
        <f t="shared" si="39"/>
        <v>0</v>
      </c>
      <c r="X203" s="75">
        <f t="shared" si="47"/>
        <v>4246</v>
      </c>
      <c r="Y203" s="83"/>
      <c r="Z203" s="77"/>
      <c r="AA203" s="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s="24" customFormat="1" x14ac:dyDescent="0.25">
      <c r="A204" s="15">
        <f t="shared" si="40"/>
        <v>41470</v>
      </c>
      <c r="B204" s="16">
        <f t="shared" si="36"/>
        <v>41470</v>
      </c>
      <c r="C204" s="92">
        <f t="shared" si="41"/>
        <v>4246</v>
      </c>
      <c r="D204" s="74">
        <f t="shared" si="41"/>
        <v>0</v>
      </c>
      <c r="E204" s="69">
        <f t="shared" si="42"/>
        <v>4246</v>
      </c>
      <c r="F204" s="78"/>
      <c r="G204" s="79"/>
      <c r="H204" s="79"/>
      <c r="I204" s="73">
        <f t="shared" si="37"/>
        <v>0</v>
      </c>
      <c r="J204" s="79"/>
      <c r="K204" s="90">
        <f t="shared" si="43"/>
        <v>0</v>
      </c>
      <c r="L204" s="79"/>
      <c r="M204" s="79"/>
      <c r="N204" s="79"/>
      <c r="O204" s="73">
        <f t="shared" si="38"/>
        <v>0</v>
      </c>
      <c r="P204" s="79"/>
      <c r="Q204" s="72">
        <f t="shared" si="44"/>
        <v>0</v>
      </c>
      <c r="R204" s="79"/>
      <c r="S204" s="79"/>
      <c r="T204" s="79"/>
      <c r="U204" s="72">
        <f t="shared" si="45"/>
        <v>0</v>
      </c>
      <c r="V204" s="73">
        <f t="shared" si="46"/>
        <v>4246</v>
      </c>
      <c r="W204" s="74">
        <f t="shared" si="39"/>
        <v>0</v>
      </c>
      <c r="X204" s="75">
        <f t="shared" si="47"/>
        <v>4246</v>
      </c>
      <c r="Y204" s="83"/>
      <c r="Z204" s="77"/>
      <c r="AA204" s="2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s="24" customFormat="1" x14ac:dyDescent="0.25">
      <c r="A205" s="15">
        <f t="shared" si="40"/>
        <v>41471</v>
      </c>
      <c r="B205" s="16">
        <f t="shared" si="36"/>
        <v>41471</v>
      </c>
      <c r="C205" s="92">
        <f t="shared" si="41"/>
        <v>4246</v>
      </c>
      <c r="D205" s="74">
        <f t="shared" si="41"/>
        <v>0</v>
      </c>
      <c r="E205" s="69">
        <f t="shared" si="42"/>
        <v>4246</v>
      </c>
      <c r="F205" s="78"/>
      <c r="G205" s="79"/>
      <c r="H205" s="79"/>
      <c r="I205" s="73">
        <f t="shared" si="37"/>
        <v>0</v>
      </c>
      <c r="J205" s="79"/>
      <c r="K205" s="90">
        <f t="shared" si="43"/>
        <v>0</v>
      </c>
      <c r="L205" s="79"/>
      <c r="M205" s="79"/>
      <c r="N205" s="79"/>
      <c r="O205" s="73">
        <f t="shared" si="38"/>
        <v>0</v>
      </c>
      <c r="P205" s="79"/>
      <c r="Q205" s="72">
        <f t="shared" si="44"/>
        <v>0</v>
      </c>
      <c r="R205" s="79"/>
      <c r="S205" s="79"/>
      <c r="T205" s="79"/>
      <c r="U205" s="72">
        <f t="shared" si="45"/>
        <v>0</v>
      </c>
      <c r="V205" s="73">
        <f t="shared" si="46"/>
        <v>4246</v>
      </c>
      <c r="W205" s="74">
        <f t="shared" si="39"/>
        <v>0</v>
      </c>
      <c r="X205" s="75">
        <f t="shared" si="47"/>
        <v>4246</v>
      </c>
      <c r="Y205" s="83"/>
      <c r="Z205" s="77"/>
      <c r="AA205" s="2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s="24" customFormat="1" x14ac:dyDescent="0.25">
      <c r="A206" s="15">
        <f t="shared" si="40"/>
        <v>41472</v>
      </c>
      <c r="B206" s="16">
        <f t="shared" si="36"/>
        <v>41472</v>
      </c>
      <c r="C206" s="92">
        <f t="shared" si="41"/>
        <v>4246</v>
      </c>
      <c r="D206" s="74">
        <f t="shared" si="41"/>
        <v>0</v>
      </c>
      <c r="E206" s="69">
        <f t="shared" si="42"/>
        <v>4246</v>
      </c>
      <c r="F206" s="78"/>
      <c r="G206" s="79"/>
      <c r="H206" s="79"/>
      <c r="I206" s="73">
        <f t="shared" si="37"/>
        <v>0</v>
      </c>
      <c r="J206" s="79"/>
      <c r="K206" s="90">
        <f t="shared" si="43"/>
        <v>0</v>
      </c>
      <c r="L206" s="79"/>
      <c r="M206" s="79"/>
      <c r="N206" s="79"/>
      <c r="O206" s="73">
        <f t="shared" si="38"/>
        <v>0</v>
      </c>
      <c r="P206" s="79"/>
      <c r="Q206" s="72">
        <f t="shared" si="44"/>
        <v>0</v>
      </c>
      <c r="R206" s="79"/>
      <c r="S206" s="79"/>
      <c r="T206" s="79"/>
      <c r="U206" s="72">
        <f t="shared" si="45"/>
        <v>0</v>
      </c>
      <c r="V206" s="73">
        <f t="shared" si="46"/>
        <v>4246</v>
      </c>
      <c r="W206" s="74">
        <f t="shared" si="39"/>
        <v>0</v>
      </c>
      <c r="X206" s="75">
        <f t="shared" si="47"/>
        <v>4246</v>
      </c>
      <c r="Y206" s="83"/>
      <c r="Z206" s="77"/>
      <c r="AA206" s="2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s="24" customFormat="1" x14ac:dyDescent="0.25">
      <c r="A207" s="15">
        <f t="shared" si="40"/>
        <v>41473</v>
      </c>
      <c r="B207" s="16">
        <f t="shared" si="36"/>
        <v>41473</v>
      </c>
      <c r="C207" s="92">
        <f t="shared" si="41"/>
        <v>4246</v>
      </c>
      <c r="D207" s="74">
        <f t="shared" si="41"/>
        <v>0</v>
      </c>
      <c r="E207" s="69">
        <f t="shared" si="42"/>
        <v>4246</v>
      </c>
      <c r="F207" s="78"/>
      <c r="G207" s="79"/>
      <c r="H207" s="79"/>
      <c r="I207" s="73">
        <f t="shared" si="37"/>
        <v>0</v>
      </c>
      <c r="J207" s="79"/>
      <c r="K207" s="90">
        <f t="shared" si="43"/>
        <v>0</v>
      </c>
      <c r="L207" s="79"/>
      <c r="M207" s="79"/>
      <c r="N207" s="79"/>
      <c r="O207" s="73">
        <f t="shared" si="38"/>
        <v>0</v>
      </c>
      <c r="P207" s="79"/>
      <c r="Q207" s="72">
        <f t="shared" si="44"/>
        <v>0</v>
      </c>
      <c r="R207" s="79"/>
      <c r="S207" s="79"/>
      <c r="T207" s="79"/>
      <c r="U207" s="72">
        <f t="shared" si="45"/>
        <v>0</v>
      </c>
      <c r="V207" s="73">
        <f t="shared" si="46"/>
        <v>4246</v>
      </c>
      <c r="W207" s="74">
        <f t="shared" si="39"/>
        <v>0</v>
      </c>
      <c r="X207" s="75">
        <f t="shared" si="47"/>
        <v>4246</v>
      </c>
      <c r="Y207" s="83"/>
      <c r="Z207" s="77"/>
      <c r="AA207" s="2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s="24" customFormat="1" x14ac:dyDescent="0.25">
      <c r="A208" s="15">
        <f t="shared" si="40"/>
        <v>41474</v>
      </c>
      <c r="B208" s="16">
        <f t="shared" si="36"/>
        <v>41474</v>
      </c>
      <c r="C208" s="92">
        <f t="shared" si="41"/>
        <v>4246</v>
      </c>
      <c r="D208" s="74">
        <f t="shared" si="41"/>
        <v>0</v>
      </c>
      <c r="E208" s="69">
        <f t="shared" si="42"/>
        <v>4246</v>
      </c>
      <c r="F208" s="78"/>
      <c r="G208" s="79"/>
      <c r="H208" s="79"/>
      <c r="I208" s="73">
        <f t="shared" si="37"/>
        <v>0</v>
      </c>
      <c r="J208" s="79"/>
      <c r="K208" s="90">
        <f t="shared" si="43"/>
        <v>0</v>
      </c>
      <c r="L208" s="79"/>
      <c r="M208" s="79"/>
      <c r="N208" s="79"/>
      <c r="O208" s="73">
        <f t="shared" si="38"/>
        <v>0</v>
      </c>
      <c r="P208" s="79"/>
      <c r="Q208" s="72">
        <f t="shared" si="44"/>
        <v>0</v>
      </c>
      <c r="R208" s="79"/>
      <c r="S208" s="79"/>
      <c r="T208" s="79"/>
      <c r="U208" s="72">
        <f t="shared" si="45"/>
        <v>0</v>
      </c>
      <c r="V208" s="73">
        <f t="shared" si="46"/>
        <v>4246</v>
      </c>
      <c r="W208" s="74">
        <f t="shared" si="39"/>
        <v>0</v>
      </c>
      <c r="X208" s="75">
        <f t="shared" si="47"/>
        <v>4246</v>
      </c>
      <c r="Y208" s="83"/>
      <c r="Z208" s="77"/>
      <c r="AA208" s="2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s="24" customFormat="1" x14ac:dyDescent="0.25">
      <c r="A209" s="15">
        <f t="shared" si="40"/>
        <v>41475</v>
      </c>
      <c r="B209" s="16">
        <f t="shared" si="36"/>
        <v>41475</v>
      </c>
      <c r="C209" s="92">
        <f t="shared" si="41"/>
        <v>4246</v>
      </c>
      <c r="D209" s="74">
        <f t="shared" si="41"/>
        <v>0</v>
      </c>
      <c r="E209" s="69">
        <f t="shared" si="42"/>
        <v>4246</v>
      </c>
      <c r="F209" s="78"/>
      <c r="G209" s="79"/>
      <c r="H209" s="79"/>
      <c r="I209" s="73">
        <f t="shared" si="37"/>
        <v>0</v>
      </c>
      <c r="J209" s="79"/>
      <c r="K209" s="90">
        <f t="shared" si="43"/>
        <v>0</v>
      </c>
      <c r="L209" s="79"/>
      <c r="M209" s="79"/>
      <c r="N209" s="79"/>
      <c r="O209" s="73">
        <f t="shared" si="38"/>
        <v>0</v>
      </c>
      <c r="P209" s="79"/>
      <c r="Q209" s="72">
        <f t="shared" si="44"/>
        <v>0</v>
      </c>
      <c r="R209" s="79"/>
      <c r="S209" s="79"/>
      <c r="T209" s="79"/>
      <c r="U209" s="72">
        <f t="shared" si="45"/>
        <v>0</v>
      </c>
      <c r="V209" s="73">
        <f t="shared" si="46"/>
        <v>4246</v>
      </c>
      <c r="W209" s="74">
        <f t="shared" si="39"/>
        <v>0</v>
      </c>
      <c r="X209" s="75">
        <f t="shared" si="47"/>
        <v>4246</v>
      </c>
      <c r="Y209" s="83"/>
      <c r="Z209" s="77"/>
      <c r="AA209" s="2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s="24" customFormat="1" x14ac:dyDescent="0.25">
      <c r="A210" s="15">
        <f t="shared" si="40"/>
        <v>41476</v>
      </c>
      <c r="B210" s="16">
        <f t="shared" si="36"/>
        <v>41476</v>
      </c>
      <c r="C210" s="92">
        <f t="shared" si="41"/>
        <v>4246</v>
      </c>
      <c r="D210" s="74">
        <f t="shared" si="41"/>
        <v>0</v>
      </c>
      <c r="E210" s="69">
        <f t="shared" si="42"/>
        <v>4246</v>
      </c>
      <c r="F210" s="78"/>
      <c r="G210" s="79"/>
      <c r="H210" s="79"/>
      <c r="I210" s="73">
        <f t="shared" si="37"/>
        <v>0</v>
      </c>
      <c r="J210" s="79"/>
      <c r="K210" s="90">
        <f t="shared" si="43"/>
        <v>0</v>
      </c>
      <c r="L210" s="79"/>
      <c r="M210" s="79"/>
      <c r="N210" s="79"/>
      <c r="O210" s="73">
        <f t="shared" si="38"/>
        <v>0</v>
      </c>
      <c r="P210" s="79"/>
      <c r="Q210" s="72">
        <f t="shared" si="44"/>
        <v>0</v>
      </c>
      <c r="R210" s="79"/>
      <c r="S210" s="79"/>
      <c r="T210" s="79"/>
      <c r="U210" s="72">
        <f t="shared" si="45"/>
        <v>0</v>
      </c>
      <c r="V210" s="73">
        <f t="shared" si="46"/>
        <v>4246</v>
      </c>
      <c r="W210" s="74">
        <f t="shared" si="39"/>
        <v>0</v>
      </c>
      <c r="X210" s="75">
        <f t="shared" si="47"/>
        <v>4246</v>
      </c>
      <c r="Y210" s="83"/>
      <c r="Z210" s="77"/>
      <c r="AA210" s="2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s="24" customFormat="1" x14ac:dyDescent="0.25">
      <c r="A211" s="15">
        <f t="shared" si="40"/>
        <v>41477</v>
      </c>
      <c r="B211" s="16">
        <f t="shared" si="36"/>
        <v>41477</v>
      </c>
      <c r="C211" s="92">
        <f t="shared" si="41"/>
        <v>4246</v>
      </c>
      <c r="D211" s="74">
        <f t="shared" si="41"/>
        <v>0</v>
      </c>
      <c r="E211" s="69">
        <f t="shared" si="42"/>
        <v>4246</v>
      </c>
      <c r="F211" s="78"/>
      <c r="G211" s="79"/>
      <c r="H211" s="79"/>
      <c r="I211" s="73">
        <f t="shared" si="37"/>
        <v>0</v>
      </c>
      <c r="J211" s="79"/>
      <c r="K211" s="90">
        <f t="shared" si="43"/>
        <v>0</v>
      </c>
      <c r="L211" s="79"/>
      <c r="M211" s="79"/>
      <c r="N211" s="79"/>
      <c r="O211" s="73">
        <f t="shared" si="38"/>
        <v>0</v>
      </c>
      <c r="P211" s="79"/>
      <c r="Q211" s="72">
        <f t="shared" si="44"/>
        <v>0</v>
      </c>
      <c r="R211" s="79"/>
      <c r="S211" s="79"/>
      <c r="T211" s="79"/>
      <c r="U211" s="72">
        <f t="shared" si="45"/>
        <v>0</v>
      </c>
      <c r="V211" s="73">
        <f t="shared" si="46"/>
        <v>4246</v>
      </c>
      <c r="W211" s="74">
        <f t="shared" si="39"/>
        <v>0</v>
      </c>
      <c r="X211" s="75">
        <f t="shared" si="47"/>
        <v>4246</v>
      </c>
      <c r="Y211" s="83"/>
      <c r="Z211" s="77"/>
      <c r="AA211" s="2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s="24" customFormat="1" x14ac:dyDescent="0.25">
      <c r="A212" s="15">
        <f t="shared" si="40"/>
        <v>41478</v>
      </c>
      <c r="B212" s="16">
        <f t="shared" si="36"/>
        <v>41478</v>
      </c>
      <c r="C212" s="92">
        <f t="shared" si="41"/>
        <v>4246</v>
      </c>
      <c r="D212" s="74">
        <f t="shared" si="41"/>
        <v>0</v>
      </c>
      <c r="E212" s="69">
        <f t="shared" si="42"/>
        <v>4246</v>
      </c>
      <c r="F212" s="78"/>
      <c r="G212" s="79"/>
      <c r="H212" s="79"/>
      <c r="I212" s="73">
        <f t="shared" si="37"/>
        <v>0</v>
      </c>
      <c r="J212" s="79"/>
      <c r="K212" s="90">
        <f t="shared" si="43"/>
        <v>0</v>
      </c>
      <c r="L212" s="79"/>
      <c r="M212" s="79"/>
      <c r="N212" s="79"/>
      <c r="O212" s="73">
        <f t="shared" si="38"/>
        <v>0</v>
      </c>
      <c r="P212" s="79"/>
      <c r="Q212" s="72">
        <f t="shared" si="44"/>
        <v>0</v>
      </c>
      <c r="R212" s="79"/>
      <c r="S212" s="79"/>
      <c r="T212" s="79"/>
      <c r="U212" s="72">
        <f t="shared" si="45"/>
        <v>0</v>
      </c>
      <c r="V212" s="73">
        <f t="shared" si="46"/>
        <v>4246</v>
      </c>
      <c r="W212" s="74">
        <f t="shared" si="39"/>
        <v>0</v>
      </c>
      <c r="X212" s="75">
        <f t="shared" si="47"/>
        <v>4246</v>
      </c>
      <c r="Y212" s="83"/>
      <c r="Z212" s="77"/>
      <c r="AA212" s="2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s="24" customFormat="1" x14ac:dyDescent="0.25">
      <c r="A213" s="15">
        <f t="shared" si="40"/>
        <v>41479</v>
      </c>
      <c r="B213" s="16">
        <f t="shared" si="36"/>
        <v>41479</v>
      </c>
      <c r="C213" s="92">
        <f t="shared" si="41"/>
        <v>4246</v>
      </c>
      <c r="D213" s="74">
        <f t="shared" si="41"/>
        <v>0</v>
      </c>
      <c r="E213" s="69">
        <f t="shared" si="42"/>
        <v>4246</v>
      </c>
      <c r="F213" s="78"/>
      <c r="G213" s="79"/>
      <c r="H213" s="79"/>
      <c r="I213" s="73">
        <f t="shared" si="37"/>
        <v>0</v>
      </c>
      <c r="J213" s="79"/>
      <c r="K213" s="90">
        <f t="shared" si="43"/>
        <v>0</v>
      </c>
      <c r="L213" s="79"/>
      <c r="M213" s="79"/>
      <c r="N213" s="79"/>
      <c r="O213" s="73">
        <f t="shared" si="38"/>
        <v>0</v>
      </c>
      <c r="P213" s="79"/>
      <c r="Q213" s="72">
        <f t="shared" si="44"/>
        <v>0</v>
      </c>
      <c r="R213" s="79"/>
      <c r="S213" s="79"/>
      <c r="T213" s="79"/>
      <c r="U213" s="72">
        <f t="shared" si="45"/>
        <v>0</v>
      </c>
      <c r="V213" s="73">
        <f t="shared" si="46"/>
        <v>4246</v>
      </c>
      <c r="W213" s="74">
        <f t="shared" si="39"/>
        <v>0</v>
      </c>
      <c r="X213" s="75">
        <f t="shared" si="47"/>
        <v>4246</v>
      </c>
      <c r="Y213" s="83"/>
      <c r="Z213" s="77"/>
      <c r="AA213" s="2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s="24" customFormat="1" x14ac:dyDescent="0.25">
      <c r="A214" s="15">
        <f t="shared" si="40"/>
        <v>41480</v>
      </c>
      <c r="B214" s="16">
        <f t="shared" si="36"/>
        <v>41480</v>
      </c>
      <c r="C214" s="92">
        <f t="shared" si="41"/>
        <v>4246</v>
      </c>
      <c r="D214" s="74">
        <f t="shared" si="41"/>
        <v>0</v>
      </c>
      <c r="E214" s="69">
        <f t="shared" si="42"/>
        <v>4246</v>
      </c>
      <c r="F214" s="78"/>
      <c r="G214" s="79"/>
      <c r="H214" s="79"/>
      <c r="I214" s="73">
        <f t="shared" si="37"/>
        <v>0</v>
      </c>
      <c r="J214" s="79"/>
      <c r="K214" s="90">
        <f t="shared" si="43"/>
        <v>0</v>
      </c>
      <c r="L214" s="79"/>
      <c r="M214" s="79"/>
      <c r="N214" s="79"/>
      <c r="O214" s="73">
        <f t="shared" si="38"/>
        <v>0</v>
      </c>
      <c r="P214" s="79"/>
      <c r="Q214" s="72">
        <f t="shared" si="44"/>
        <v>0</v>
      </c>
      <c r="R214" s="79"/>
      <c r="S214" s="79"/>
      <c r="T214" s="79"/>
      <c r="U214" s="72">
        <f t="shared" si="45"/>
        <v>0</v>
      </c>
      <c r="V214" s="73">
        <f t="shared" si="46"/>
        <v>4246</v>
      </c>
      <c r="W214" s="74">
        <f t="shared" si="39"/>
        <v>0</v>
      </c>
      <c r="X214" s="75">
        <f t="shared" si="47"/>
        <v>4246</v>
      </c>
      <c r="Y214" s="83"/>
      <c r="Z214" s="77"/>
      <c r="AA214" s="2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s="24" customFormat="1" x14ac:dyDescent="0.25">
      <c r="A215" s="15">
        <f t="shared" si="40"/>
        <v>41481</v>
      </c>
      <c r="B215" s="16">
        <f t="shared" si="36"/>
        <v>41481</v>
      </c>
      <c r="C215" s="92">
        <f t="shared" si="41"/>
        <v>4246</v>
      </c>
      <c r="D215" s="74">
        <f t="shared" si="41"/>
        <v>0</v>
      </c>
      <c r="E215" s="69">
        <f t="shared" si="42"/>
        <v>4246</v>
      </c>
      <c r="F215" s="78"/>
      <c r="G215" s="79"/>
      <c r="H215" s="79"/>
      <c r="I215" s="73">
        <f t="shared" si="37"/>
        <v>0</v>
      </c>
      <c r="J215" s="79"/>
      <c r="K215" s="90">
        <f t="shared" si="43"/>
        <v>0</v>
      </c>
      <c r="L215" s="79"/>
      <c r="M215" s="79"/>
      <c r="N215" s="79"/>
      <c r="O215" s="73">
        <f t="shared" si="38"/>
        <v>0</v>
      </c>
      <c r="P215" s="79"/>
      <c r="Q215" s="72">
        <f t="shared" si="44"/>
        <v>0</v>
      </c>
      <c r="R215" s="79"/>
      <c r="S215" s="79"/>
      <c r="T215" s="79"/>
      <c r="U215" s="72">
        <f t="shared" si="45"/>
        <v>0</v>
      </c>
      <c r="V215" s="73">
        <f t="shared" si="46"/>
        <v>4246</v>
      </c>
      <c r="W215" s="74">
        <f t="shared" si="39"/>
        <v>0</v>
      </c>
      <c r="X215" s="75">
        <f t="shared" si="47"/>
        <v>4246</v>
      </c>
      <c r="Y215" s="83"/>
      <c r="Z215" s="77"/>
      <c r="AA215" s="2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s="24" customFormat="1" x14ac:dyDescent="0.25">
      <c r="A216" s="15">
        <f t="shared" si="40"/>
        <v>41482</v>
      </c>
      <c r="B216" s="16">
        <f t="shared" si="36"/>
        <v>41482</v>
      </c>
      <c r="C216" s="92">
        <f t="shared" si="41"/>
        <v>4246</v>
      </c>
      <c r="D216" s="74">
        <f t="shared" si="41"/>
        <v>0</v>
      </c>
      <c r="E216" s="69">
        <f t="shared" si="42"/>
        <v>4246</v>
      </c>
      <c r="F216" s="78"/>
      <c r="G216" s="79"/>
      <c r="H216" s="79"/>
      <c r="I216" s="73">
        <f t="shared" si="37"/>
        <v>0</v>
      </c>
      <c r="J216" s="79"/>
      <c r="K216" s="90">
        <f t="shared" si="43"/>
        <v>0</v>
      </c>
      <c r="L216" s="79"/>
      <c r="M216" s="79"/>
      <c r="N216" s="79"/>
      <c r="O216" s="73">
        <f t="shared" si="38"/>
        <v>0</v>
      </c>
      <c r="P216" s="79"/>
      <c r="Q216" s="72">
        <f t="shared" si="44"/>
        <v>0</v>
      </c>
      <c r="R216" s="79"/>
      <c r="S216" s="79"/>
      <c r="T216" s="79"/>
      <c r="U216" s="72">
        <f t="shared" si="45"/>
        <v>0</v>
      </c>
      <c r="V216" s="73">
        <f t="shared" si="46"/>
        <v>4246</v>
      </c>
      <c r="W216" s="74">
        <f t="shared" si="39"/>
        <v>0</v>
      </c>
      <c r="X216" s="75">
        <f t="shared" si="47"/>
        <v>4246</v>
      </c>
      <c r="Y216" s="83"/>
      <c r="Z216" s="77"/>
      <c r="AA216" s="2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s="24" customFormat="1" x14ac:dyDescent="0.25">
      <c r="A217" s="15">
        <f t="shared" si="40"/>
        <v>41483</v>
      </c>
      <c r="B217" s="16">
        <f t="shared" si="36"/>
        <v>41483</v>
      </c>
      <c r="C217" s="92">
        <f t="shared" si="41"/>
        <v>4246</v>
      </c>
      <c r="D217" s="74">
        <f t="shared" si="41"/>
        <v>0</v>
      </c>
      <c r="E217" s="69">
        <f t="shared" si="42"/>
        <v>4246</v>
      </c>
      <c r="F217" s="78"/>
      <c r="G217" s="79"/>
      <c r="H217" s="79"/>
      <c r="I217" s="73">
        <f t="shared" si="37"/>
        <v>0</v>
      </c>
      <c r="J217" s="79"/>
      <c r="K217" s="90">
        <f t="shared" si="43"/>
        <v>0</v>
      </c>
      <c r="L217" s="79"/>
      <c r="M217" s="79"/>
      <c r="N217" s="79"/>
      <c r="O217" s="73">
        <f t="shared" si="38"/>
        <v>0</v>
      </c>
      <c r="P217" s="79"/>
      <c r="Q217" s="72">
        <f t="shared" si="44"/>
        <v>0</v>
      </c>
      <c r="R217" s="79"/>
      <c r="S217" s="79"/>
      <c r="T217" s="79"/>
      <c r="U217" s="72">
        <f t="shared" si="45"/>
        <v>0</v>
      </c>
      <c r="V217" s="73">
        <f t="shared" si="46"/>
        <v>4246</v>
      </c>
      <c r="W217" s="74">
        <f t="shared" si="39"/>
        <v>0</v>
      </c>
      <c r="X217" s="75">
        <f t="shared" si="47"/>
        <v>4246</v>
      </c>
      <c r="Y217" s="83"/>
      <c r="Z217" s="77"/>
      <c r="AA217" s="2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s="24" customFormat="1" x14ac:dyDescent="0.25">
      <c r="A218" s="15">
        <f t="shared" si="40"/>
        <v>41484</v>
      </c>
      <c r="B218" s="16">
        <f t="shared" si="36"/>
        <v>41484</v>
      </c>
      <c r="C218" s="92">
        <f t="shared" si="41"/>
        <v>4246</v>
      </c>
      <c r="D218" s="74">
        <f t="shared" si="41"/>
        <v>0</v>
      </c>
      <c r="E218" s="69">
        <f t="shared" si="42"/>
        <v>4246</v>
      </c>
      <c r="F218" s="78"/>
      <c r="G218" s="79"/>
      <c r="H218" s="79"/>
      <c r="I218" s="73">
        <f t="shared" si="37"/>
        <v>0</v>
      </c>
      <c r="J218" s="79"/>
      <c r="K218" s="90">
        <f t="shared" si="43"/>
        <v>0</v>
      </c>
      <c r="L218" s="79"/>
      <c r="M218" s="79"/>
      <c r="N218" s="79"/>
      <c r="O218" s="73">
        <f t="shared" si="38"/>
        <v>0</v>
      </c>
      <c r="P218" s="79"/>
      <c r="Q218" s="72">
        <f t="shared" si="44"/>
        <v>0</v>
      </c>
      <c r="R218" s="79"/>
      <c r="S218" s="79"/>
      <c r="T218" s="79"/>
      <c r="U218" s="72">
        <f t="shared" si="45"/>
        <v>0</v>
      </c>
      <c r="V218" s="73">
        <f t="shared" si="46"/>
        <v>4246</v>
      </c>
      <c r="W218" s="74">
        <f t="shared" si="39"/>
        <v>0</v>
      </c>
      <c r="X218" s="75">
        <f t="shared" si="47"/>
        <v>4246</v>
      </c>
      <c r="Y218" s="83"/>
      <c r="Z218" s="77"/>
      <c r="AA218" s="2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s="24" customFormat="1" x14ac:dyDescent="0.25">
      <c r="A219" s="15">
        <f t="shared" si="40"/>
        <v>41485</v>
      </c>
      <c r="B219" s="16">
        <f t="shared" si="36"/>
        <v>41485</v>
      </c>
      <c r="C219" s="92">
        <f t="shared" si="41"/>
        <v>4246</v>
      </c>
      <c r="D219" s="74">
        <f t="shared" si="41"/>
        <v>0</v>
      </c>
      <c r="E219" s="69">
        <f t="shared" si="42"/>
        <v>4246</v>
      </c>
      <c r="F219" s="78"/>
      <c r="G219" s="79"/>
      <c r="H219" s="79"/>
      <c r="I219" s="73">
        <f t="shared" si="37"/>
        <v>0</v>
      </c>
      <c r="J219" s="79"/>
      <c r="K219" s="90">
        <f t="shared" si="43"/>
        <v>0</v>
      </c>
      <c r="L219" s="79"/>
      <c r="M219" s="79"/>
      <c r="N219" s="79"/>
      <c r="O219" s="73">
        <f t="shared" si="38"/>
        <v>0</v>
      </c>
      <c r="P219" s="79"/>
      <c r="Q219" s="72">
        <f t="shared" si="44"/>
        <v>0</v>
      </c>
      <c r="R219" s="79"/>
      <c r="S219" s="79"/>
      <c r="T219" s="79"/>
      <c r="U219" s="72">
        <f t="shared" si="45"/>
        <v>0</v>
      </c>
      <c r="V219" s="73">
        <f t="shared" si="46"/>
        <v>4246</v>
      </c>
      <c r="W219" s="74">
        <f t="shared" si="39"/>
        <v>0</v>
      </c>
      <c r="X219" s="75">
        <f t="shared" si="47"/>
        <v>4246</v>
      </c>
      <c r="Y219" s="83"/>
      <c r="Z219" s="77"/>
      <c r="AA219" s="2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s="24" customFormat="1" x14ac:dyDescent="0.25">
      <c r="A220" s="15">
        <f t="shared" si="40"/>
        <v>41486</v>
      </c>
      <c r="B220" s="16">
        <f t="shared" si="36"/>
        <v>41486</v>
      </c>
      <c r="C220" s="92">
        <f t="shared" si="41"/>
        <v>4246</v>
      </c>
      <c r="D220" s="74">
        <f t="shared" si="41"/>
        <v>0</v>
      </c>
      <c r="E220" s="204">
        <f t="shared" si="42"/>
        <v>4246</v>
      </c>
      <c r="F220" s="205"/>
      <c r="G220" s="189"/>
      <c r="H220" s="189"/>
      <c r="I220" s="190">
        <f t="shared" si="37"/>
        <v>0</v>
      </c>
      <c r="J220" s="189"/>
      <c r="K220" s="191">
        <f t="shared" si="43"/>
        <v>0</v>
      </c>
      <c r="L220" s="189"/>
      <c r="M220" s="189"/>
      <c r="N220" s="189"/>
      <c r="O220" s="190">
        <f t="shared" si="38"/>
        <v>0</v>
      </c>
      <c r="P220" s="189"/>
      <c r="Q220" s="190">
        <f t="shared" si="44"/>
        <v>0</v>
      </c>
      <c r="R220" s="189"/>
      <c r="S220" s="189"/>
      <c r="T220" s="189"/>
      <c r="U220" s="190">
        <f t="shared" si="45"/>
        <v>0</v>
      </c>
      <c r="V220" s="190">
        <f t="shared" si="46"/>
        <v>4246</v>
      </c>
      <c r="W220" s="187">
        <f t="shared" si="39"/>
        <v>0</v>
      </c>
      <c r="X220" s="193">
        <f t="shared" si="47"/>
        <v>4246</v>
      </c>
      <c r="Y220" s="80">
        <f>Z220-X220</f>
        <v>-19</v>
      </c>
      <c r="Z220" s="81">
        <f>E221</f>
        <v>4227</v>
      </c>
      <c r="AA220" s="2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</row>
    <row r="221" spans="1:46" s="24" customFormat="1" x14ac:dyDescent="0.25">
      <c r="A221" s="15">
        <f t="shared" si="40"/>
        <v>41487</v>
      </c>
      <c r="B221" s="16">
        <f t="shared" si="36"/>
        <v>41487</v>
      </c>
      <c r="C221" s="67">
        <v>4227</v>
      </c>
      <c r="D221" s="82">
        <f t="shared" si="41"/>
        <v>0</v>
      </c>
      <c r="E221" s="69">
        <f t="shared" si="42"/>
        <v>4227</v>
      </c>
      <c r="F221" s="78"/>
      <c r="G221" s="79"/>
      <c r="H221" s="79"/>
      <c r="I221" s="73">
        <f t="shared" si="37"/>
        <v>0</v>
      </c>
      <c r="J221" s="79"/>
      <c r="K221" s="90">
        <f t="shared" si="43"/>
        <v>0</v>
      </c>
      <c r="L221" s="79"/>
      <c r="M221" s="188"/>
      <c r="N221" s="79"/>
      <c r="O221" s="73">
        <f t="shared" si="38"/>
        <v>0</v>
      </c>
      <c r="P221" s="79"/>
      <c r="Q221" s="72">
        <f t="shared" si="44"/>
        <v>0</v>
      </c>
      <c r="R221" s="79"/>
      <c r="S221" s="79"/>
      <c r="T221" s="79"/>
      <c r="U221" s="72">
        <f t="shared" si="45"/>
        <v>0</v>
      </c>
      <c r="V221" s="73">
        <f t="shared" si="46"/>
        <v>4227</v>
      </c>
      <c r="W221" s="74">
        <f t="shared" si="39"/>
        <v>0</v>
      </c>
      <c r="X221" s="75">
        <f t="shared" si="47"/>
        <v>4227</v>
      </c>
      <c r="Y221" s="83"/>
      <c r="Z221" s="77"/>
      <c r="AA221" s="2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s="24" customFormat="1" x14ac:dyDescent="0.25">
      <c r="A222" s="15">
        <f t="shared" si="40"/>
        <v>41488</v>
      </c>
      <c r="B222" s="16">
        <f t="shared" si="36"/>
        <v>41488</v>
      </c>
      <c r="C222" s="92">
        <f t="shared" si="41"/>
        <v>4227</v>
      </c>
      <c r="D222" s="74">
        <f t="shared" si="41"/>
        <v>0</v>
      </c>
      <c r="E222" s="69">
        <f t="shared" si="42"/>
        <v>4227</v>
      </c>
      <c r="F222" s="78"/>
      <c r="G222" s="79"/>
      <c r="H222" s="79"/>
      <c r="I222" s="73">
        <f t="shared" si="37"/>
        <v>0</v>
      </c>
      <c r="J222" s="79"/>
      <c r="K222" s="90">
        <f t="shared" si="43"/>
        <v>0</v>
      </c>
      <c r="L222" s="79"/>
      <c r="M222" s="188"/>
      <c r="N222" s="79"/>
      <c r="O222" s="73">
        <f t="shared" si="38"/>
        <v>0</v>
      </c>
      <c r="P222" s="79"/>
      <c r="Q222" s="72">
        <f t="shared" si="44"/>
        <v>0</v>
      </c>
      <c r="R222" s="79"/>
      <c r="S222" s="79"/>
      <c r="T222" s="79"/>
      <c r="U222" s="72">
        <f t="shared" si="45"/>
        <v>0</v>
      </c>
      <c r="V222" s="73">
        <f t="shared" si="46"/>
        <v>4227</v>
      </c>
      <c r="W222" s="74">
        <f t="shared" si="39"/>
        <v>0</v>
      </c>
      <c r="X222" s="75">
        <f t="shared" si="47"/>
        <v>4227</v>
      </c>
      <c r="Y222" s="83"/>
      <c r="Z222" s="77"/>
      <c r="AA222" s="2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s="24" customFormat="1" x14ac:dyDescent="0.25">
      <c r="A223" s="15">
        <f t="shared" si="40"/>
        <v>41489</v>
      </c>
      <c r="B223" s="16">
        <f t="shared" si="36"/>
        <v>41489</v>
      </c>
      <c r="C223" s="92">
        <f t="shared" si="41"/>
        <v>4227</v>
      </c>
      <c r="D223" s="74">
        <f t="shared" si="41"/>
        <v>0</v>
      </c>
      <c r="E223" s="69">
        <f t="shared" si="42"/>
        <v>4227</v>
      </c>
      <c r="F223" s="78"/>
      <c r="G223" s="79"/>
      <c r="H223" s="79"/>
      <c r="I223" s="73">
        <f t="shared" si="37"/>
        <v>0</v>
      </c>
      <c r="J223" s="79"/>
      <c r="K223" s="90">
        <f t="shared" si="43"/>
        <v>0</v>
      </c>
      <c r="L223" s="79"/>
      <c r="M223" s="188"/>
      <c r="N223" s="79"/>
      <c r="O223" s="73">
        <f t="shared" si="38"/>
        <v>0</v>
      </c>
      <c r="P223" s="79"/>
      <c r="Q223" s="72">
        <f t="shared" si="44"/>
        <v>0</v>
      </c>
      <c r="R223" s="79"/>
      <c r="S223" s="79"/>
      <c r="T223" s="79"/>
      <c r="U223" s="72">
        <f t="shared" si="45"/>
        <v>0</v>
      </c>
      <c r="V223" s="73">
        <f t="shared" si="46"/>
        <v>4227</v>
      </c>
      <c r="W223" s="74">
        <f t="shared" si="39"/>
        <v>0</v>
      </c>
      <c r="X223" s="75">
        <f t="shared" si="47"/>
        <v>4227</v>
      </c>
      <c r="Y223" s="83"/>
      <c r="Z223" s="77"/>
      <c r="AA223" s="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s="24" customFormat="1" x14ac:dyDescent="0.25">
      <c r="A224" s="15">
        <f t="shared" si="40"/>
        <v>41490</v>
      </c>
      <c r="B224" s="16">
        <f t="shared" si="36"/>
        <v>41490</v>
      </c>
      <c r="C224" s="92">
        <f t="shared" si="41"/>
        <v>4227</v>
      </c>
      <c r="D224" s="74">
        <f t="shared" si="41"/>
        <v>0</v>
      </c>
      <c r="E224" s="69">
        <f t="shared" si="42"/>
        <v>4227</v>
      </c>
      <c r="F224" s="78"/>
      <c r="G224" s="79"/>
      <c r="H224" s="79"/>
      <c r="I224" s="73">
        <f t="shared" si="37"/>
        <v>0</v>
      </c>
      <c r="J224" s="79"/>
      <c r="K224" s="90">
        <f t="shared" si="43"/>
        <v>0</v>
      </c>
      <c r="L224" s="79"/>
      <c r="M224" s="188"/>
      <c r="N224" s="79"/>
      <c r="O224" s="73">
        <f t="shared" si="38"/>
        <v>0</v>
      </c>
      <c r="P224" s="79"/>
      <c r="Q224" s="72">
        <f t="shared" si="44"/>
        <v>0</v>
      </c>
      <c r="R224" s="79"/>
      <c r="S224" s="79"/>
      <c r="T224" s="79"/>
      <c r="U224" s="72">
        <f t="shared" si="45"/>
        <v>0</v>
      </c>
      <c r="V224" s="73">
        <f t="shared" si="46"/>
        <v>4227</v>
      </c>
      <c r="W224" s="74">
        <f t="shared" si="39"/>
        <v>0</v>
      </c>
      <c r="X224" s="75">
        <f t="shared" si="47"/>
        <v>4227</v>
      </c>
      <c r="Y224" s="83"/>
      <c r="Z224" s="77"/>
      <c r="AA224" s="2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s="24" customFormat="1" x14ac:dyDescent="0.25">
      <c r="A225" s="15">
        <f t="shared" si="40"/>
        <v>41491</v>
      </c>
      <c r="B225" s="16">
        <f t="shared" si="36"/>
        <v>41491</v>
      </c>
      <c r="C225" s="92">
        <f t="shared" si="41"/>
        <v>4227</v>
      </c>
      <c r="D225" s="74">
        <f t="shared" si="41"/>
        <v>0</v>
      </c>
      <c r="E225" s="69">
        <f t="shared" si="42"/>
        <v>4227</v>
      </c>
      <c r="F225" s="78"/>
      <c r="G225" s="79"/>
      <c r="H225" s="79"/>
      <c r="I225" s="73">
        <f t="shared" si="37"/>
        <v>0</v>
      </c>
      <c r="J225" s="79"/>
      <c r="K225" s="90">
        <f t="shared" si="43"/>
        <v>0</v>
      </c>
      <c r="L225" s="79"/>
      <c r="M225" s="188"/>
      <c r="N225" s="79"/>
      <c r="O225" s="73">
        <f t="shared" si="38"/>
        <v>0</v>
      </c>
      <c r="P225" s="79"/>
      <c r="Q225" s="72">
        <f t="shared" si="44"/>
        <v>0</v>
      </c>
      <c r="R225" s="79"/>
      <c r="S225" s="79"/>
      <c r="T225" s="79"/>
      <c r="U225" s="72">
        <f t="shared" si="45"/>
        <v>0</v>
      </c>
      <c r="V225" s="73">
        <f t="shared" si="46"/>
        <v>4227</v>
      </c>
      <c r="W225" s="74">
        <f t="shared" si="39"/>
        <v>0</v>
      </c>
      <c r="X225" s="75">
        <f t="shared" si="47"/>
        <v>4227</v>
      </c>
      <c r="Y225" s="83"/>
      <c r="Z225" s="77"/>
      <c r="AA225" s="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s="24" customFormat="1" x14ac:dyDescent="0.25">
      <c r="A226" s="15">
        <f t="shared" si="40"/>
        <v>41492</v>
      </c>
      <c r="B226" s="16">
        <f t="shared" si="36"/>
        <v>41492</v>
      </c>
      <c r="C226" s="92">
        <f t="shared" si="41"/>
        <v>4227</v>
      </c>
      <c r="D226" s="74">
        <f t="shared" si="41"/>
        <v>0</v>
      </c>
      <c r="E226" s="69">
        <f t="shared" si="42"/>
        <v>4227</v>
      </c>
      <c r="F226" s="78"/>
      <c r="G226" s="79"/>
      <c r="H226" s="79"/>
      <c r="I226" s="73">
        <f t="shared" si="37"/>
        <v>0</v>
      </c>
      <c r="J226" s="79"/>
      <c r="K226" s="90">
        <f t="shared" si="43"/>
        <v>0</v>
      </c>
      <c r="L226" s="79"/>
      <c r="M226" s="188"/>
      <c r="N226" s="79"/>
      <c r="O226" s="73">
        <f t="shared" si="38"/>
        <v>0</v>
      </c>
      <c r="P226" s="79"/>
      <c r="Q226" s="72">
        <f t="shared" si="44"/>
        <v>0</v>
      </c>
      <c r="R226" s="79"/>
      <c r="S226" s="79"/>
      <c r="T226" s="79"/>
      <c r="U226" s="72">
        <f t="shared" si="45"/>
        <v>0</v>
      </c>
      <c r="V226" s="73">
        <f t="shared" si="46"/>
        <v>4227</v>
      </c>
      <c r="W226" s="74">
        <f t="shared" si="39"/>
        <v>0</v>
      </c>
      <c r="X226" s="75">
        <f t="shared" si="47"/>
        <v>4227</v>
      </c>
      <c r="Y226" s="83"/>
      <c r="Z226" s="77"/>
      <c r="AA226" s="2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s="24" customFormat="1" x14ac:dyDescent="0.25">
      <c r="A227" s="15">
        <f t="shared" si="40"/>
        <v>41493</v>
      </c>
      <c r="B227" s="16">
        <f t="shared" si="36"/>
        <v>41493</v>
      </c>
      <c r="C227" s="92">
        <f t="shared" si="41"/>
        <v>4227</v>
      </c>
      <c r="D227" s="74">
        <f t="shared" si="41"/>
        <v>0</v>
      </c>
      <c r="E227" s="69">
        <f t="shared" si="42"/>
        <v>4227</v>
      </c>
      <c r="F227" s="78"/>
      <c r="G227" s="79"/>
      <c r="H227" s="79"/>
      <c r="I227" s="73">
        <f t="shared" si="37"/>
        <v>0</v>
      </c>
      <c r="J227" s="79"/>
      <c r="K227" s="90">
        <f t="shared" si="43"/>
        <v>0</v>
      </c>
      <c r="L227" s="79"/>
      <c r="M227" s="188"/>
      <c r="N227" s="79"/>
      <c r="O227" s="73">
        <f t="shared" si="38"/>
        <v>0</v>
      </c>
      <c r="P227" s="79"/>
      <c r="Q227" s="72">
        <f t="shared" si="44"/>
        <v>0</v>
      </c>
      <c r="R227" s="79"/>
      <c r="S227" s="79"/>
      <c r="T227" s="79"/>
      <c r="U227" s="72">
        <f t="shared" si="45"/>
        <v>0</v>
      </c>
      <c r="V227" s="73">
        <f t="shared" si="46"/>
        <v>4227</v>
      </c>
      <c r="W227" s="74">
        <f t="shared" si="39"/>
        <v>0</v>
      </c>
      <c r="X227" s="75">
        <f t="shared" si="47"/>
        <v>4227</v>
      </c>
      <c r="Y227" s="83"/>
      <c r="Z227" s="77"/>
      <c r="AA227" s="2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s="24" customFormat="1" x14ac:dyDescent="0.25">
      <c r="A228" s="15">
        <f t="shared" si="40"/>
        <v>41494</v>
      </c>
      <c r="B228" s="16">
        <f t="shared" si="36"/>
        <v>41494</v>
      </c>
      <c r="C228" s="92">
        <f t="shared" si="41"/>
        <v>4227</v>
      </c>
      <c r="D228" s="74">
        <f t="shared" si="41"/>
        <v>0</v>
      </c>
      <c r="E228" s="69">
        <f t="shared" si="42"/>
        <v>4227</v>
      </c>
      <c r="F228" s="78"/>
      <c r="G228" s="79"/>
      <c r="H228" s="79"/>
      <c r="I228" s="73">
        <f t="shared" si="37"/>
        <v>0</v>
      </c>
      <c r="J228" s="79"/>
      <c r="K228" s="90">
        <f t="shared" si="43"/>
        <v>0</v>
      </c>
      <c r="L228" s="79"/>
      <c r="M228" s="188"/>
      <c r="N228" s="79"/>
      <c r="O228" s="73">
        <f t="shared" si="38"/>
        <v>0</v>
      </c>
      <c r="P228" s="79"/>
      <c r="Q228" s="72">
        <f t="shared" si="44"/>
        <v>0</v>
      </c>
      <c r="R228" s="79"/>
      <c r="S228" s="79"/>
      <c r="T228" s="79"/>
      <c r="U228" s="72">
        <f t="shared" si="45"/>
        <v>0</v>
      </c>
      <c r="V228" s="73">
        <f t="shared" si="46"/>
        <v>4227</v>
      </c>
      <c r="W228" s="74">
        <f t="shared" si="39"/>
        <v>0</v>
      </c>
      <c r="X228" s="75">
        <f t="shared" si="47"/>
        <v>4227</v>
      </c>
      <c r="Y228" s="83"/>
      <c r="Z228" s="77"/>
      <c r="AA228" s="2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s="24" customFormat="1" x14ac:dyDescent="0.25">
      <c r="A229" s="15">
        <f t="shared" si="40"/>
        <v>41495</v>
      </c>
      <c r="B229" s="16">
        <f t="shared" si="36"/>
        <v>41495</v>
      </c>
      <c r="C229" s="92">
        <f t="shared" si="41"/>
        <v>4227</v>
      </c>
      <c r="D229" s="74">
        <f t="shared" si="41"/>
        <v>0</v>
      </c>
      <c r="E229" s="69">
        <f t="shared" si="42"/>
        <v>4227</v>
      </c>
      <c r="F229" s="78"/>
      <c r="G229" s="79"/>
      <c r="H229" s="79"/>
      <c r="I229" s="73">
        <f t="shared" si="37"/>
        <v>0</v>
      </c>
      <c r="J229" s="79"/>
      <c r="K229" s="90">
        <f t="shared" si="43"/>
        <v>0</v>
      </c>
      <c r="L229" s="79"/>
      <c r="M229" s="188"/>
      <c r="N229" s="79"/>
      <c r="O229" s="73">
        <f t="shared" si="38"/>
        <v>0</v>
      </c>
      <c r="P229" s="79"/>
      <c r="Q229" s="72">
        <f t="shared" si="44"/>
        <v>0</v>
      </c>
      <c r="R229" s="79"/>
      <c r="S229" s="79"/>
      <c r="T229" s="79"/>
      <c r="U229" s="72">
        <f t="shared" si="45"/>
        <v>0</v>
      </c>
      <c r="V229" s="73">
        <f t="shared" si="46"/>
        <v>4227</v>
      </c>
      <c r="W229" s="74">
        <f t="shared" si="39"/>
        <v>0</v>
      </c>
      <c r="X229" s="75">
        <f t="shared" si="47"/>
        <v>4227</v>
      </c>
      <c r="Y229" s="83"/>
      <c r="Z229" s="77"/>
      <c r="AA229" s="2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s="24" customFormat="1" x14ac:dyDescent="0.25">
      <c r="A230" s="15">
        <f t="shared" si="40"/>
        <v>41496</v>
      </c>
      <c r="B230" s="16">
        <f t="shared" si="36"/>
        <v>41496</v>
      </c>
      <c r="C230" s="92">
        <f t="shared" si="41"/>
        <v>4227</v>
      </c>
      <c r="D230" s="74">
        <f t="shared" si="41"/>
        <v>0</v>
      </c>
      <c r="E230" s="69">
        <f t="shared" si="42"/>
        <v>4227</v>
      </c>
      <c r="F230" s="78"/>
      <c r="G230" s="79"/>
      <c r="H230" s="79"/>
      <c r="I230" s="73">
        <f t="shared" si="37"/>
        <v>0</v>
      </c>
      <c r="J230" s="79"/>
      <c r="K230" s="90">
        <f t="shared" si="43"/>
        <v>0</v>
      </c>
      <c r="L230" s="79"/>
      <c r="M230" s="188"/>
      <c r="N230" s="79"/>
      <c r="O230" s="73">
        <f t="shared" si="38"/>
        <v>0</v>
      </c>
      <c r="P230" s="79"/>
      <c r="Q230" s="72">
        <f t="shared" si="44"/>
        <v>0</v>
      </c>
      <c r="R230" s="79"/>
      <c r="S230" s="79"/>
      <c r="T230" s="79"/>
      <c r="U230" s="72">
        <f t="shared" si="45"/>
        <v>0</v>
      </c>
      <c r="V230" s="73">
        <f t="shared" si="46"/>
        <v>4227</v>
      </c>
      <c r="W230" s="74">
        <f t="shared" si="39"/>
        <v>0</v>
      </c>
      <c r="X230" s="75">
        <f t="shared" si="47"/>
        <v>4227</v>
      </c>
      <c r="Y230" s="83"/>
      <c r="Z230" s="77"/>
      <c r="AA230" s="2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s="24" customFormat="1" x14ac:dyDescent="0.25">
      <c r="A231" s="15">
        <f t="shared" si="40"/>
        <v>41497</v>
      </c>
      <c r="B231" s="16">
        <f t="shared" si="36"/>
        <v>41497</v>
      </c>
      <c r="C231" s="92">
        <f t="shared" si="41"/>
        <v>4227</v>
      </c>
      <c r="D231" s="74">
        <f t="shared" si="41"/>
        <v>0</v>
      </c>
      <c r="E231" s="69">
        <f t="shared" si="42"/>
        <v>4227</v>
      </c>
      <c r="F231" s="78"/>
      <c r="G231" s="79"/>
      <c r="H231" s="79"/>
      <c r="I231" s="73">
        <f t="shared" si="37"/>
        <v>0</v>
      </c>
      <c r="J231" s="79"/>
      <c r="K231" s="90">
        <f t="shared" si="43"/>
        <v>0</v>
      </c>
      <c r="L231" s="79"/>
      <c r="M231" s="188"/>
      <c r="N231" s="79"/>
      <c r="O231" s="73">
        <f t="shared" si="38"/>
        <v>0</v>
      </c>
      <c r="P231" s="79"/>
      <c r="Q231" s="72">
        <f t="shared" si="44"/>
        <v>0</v>
      </c>
      <c r="R231" s="79"/>
      <c r="S231" s="79"/>
      <c r="T231" s="79"/>
      <c r="U231" s="72">
        <f t="shared" si="45"/>
        <v>0</v>
      </c>
      <c r="V231" s="73">
        <f t="shared" si="46"/>
        <v>4227</v>
      </c>
      <c r="W231" s="74">
        <f t="shared" si="39"/>
        <v>0</v>
      </c>
      <c r="X231" s="75">
        <f t="shared" si="47"/>
        <v>4227</v>
      </c>
      <c r="Y231" s="83"/>
      <c r="Z231" s="77"/>
      <c r="AA231" s="2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s="24" customFormat="1" x14ac:dyDescent="0.25">
      <c r="A232" s="15">
        <f t="shared" si="40"/>
        <v>41498</v>
      </c>
      <c r="B232" s="16">
        <f t="shared" si="36"/>
        <v>41498</v>
      </c>
      <c r="C232" s="92">
        <f t="shared" si="41"/>
        <v>4227</v>
      </c>
      <c r="D232" s="74">
        <f t="shared" si="41"/>
        <v>0</v>
      </c>
      <c r="E232" s="69">
        <f t="shared" si="42"/>
        <v>4227</v>
      </c>
      <c r="F232" s="78"/>
      <c r="G232" s="79"/>
      <c r="H232" s="79"/>
      <c r="I232" s="73">
        <f t="shared" si="37"/>
        <v>0</v>
      </c>
      <c r="J232" s="79"/>
      <c r="K232" s="90">
        <f t="shared" si="43"/>
        <v>0</v>
      </c>
      <c r="L232" s="79"/>
      <c r="M232" s="188"/>
      <c r="N232" s="79"/>
      <c r="O232" s="73">
        <f t="shared" si="38"/>
        <v>0</v>
      </c>
      <c r="P232" s="79"/>
      <c r="Q232" s="72">
        <f t="shared" si="44"/>
        <v>0</v>
      </c>
      <c r="R232" s="79"/>
      <c r="S232" s="79"/>
      <c r="T232" s="79"/>
      <c r="U232" s="72">
        <f t="shared" si="45"/>
        <v>0</v>
      </c>
      <c r="V232" s="73">
        <f t="shared" si="46"/>
        <v>4227</v>
      </c>
      <c r="W232" s="74">
        <f t="shared" si="39"/>
        <v>0</v>
      </c>
      <c r="X232" s="75">
        <f t="shared" si="47"/>
        <v>4227</v>
      </c>
      <c r="Y232" s="83"/>
      <c r="Z232" s="77"/>
      <c r="AA232" s="2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s="24" customFormat="1" x14ac:dyDescent="0.25">
      <c r="A233" s="15">
        <f t="shared" si="40"/>
        <v>41499</v>
      </c>
      <c r="B233" s="16">
        <f t="shared" si="36"/>
        <v>41499</v>
      </c>
      <c r="C233" s="92">
        <f t="shared" si="41"/>
        <v>4227</v>
      </c>
      <c r="D233" s="74">
        <f t="shared" si="41"/>
        <v>0</v>
      </c>
      <c r="E233" s="69">
        <f t="shared" si="42"/>
        <v>4227</v>
      </c>
      <c r="F233" s="78"/>
      <c r="G233" s="79"/>
      <c r="H233" s="79"/>
      <c r="I233" s="73">
        <f t="shared" si="37"/>
        <v>0</v>
      </c>
      <c r="J233" s="79"/>
      <c r="K233" s="90">
        <f t="shared" si="43"/>
        <v>0</v>
      </c>
      <c r="L233" s="79"/>
      <c r="M233" s="188"/>
      <c r="N233" s="79"/>
      <c r="O233" s="73">
        <f t="shared" si="38"/>
        <v>0</v>
      </c>
      <c r="P233" s="79"/>
      <c r="Q233" s="72">
        <f t="shared" si="44"/>
        <v>0</v>
      </c>
      <c r="R233" s="79"/>
      <c r="S233" s="79"/>
      <c r="T233" s="79"/>
      <c r="U233" s="72">
        <f t="shared" si="45"/>
        <v>0</v>
      </c>
      <c r="V233" s="73">
        <f t="shared" si="46"/>
        <v>4227</v>
      </c>
      <c r="W233" s="74">
        <f t="shared" si="39"/>
        <v>0</v>
      </c>
      <c r="X233" s="75">
        <f t="shared" si="47"/>
        <v>4227</v>
      </c>
      <c r="Y233" s="83"/>
      <c r="Z233" s="77"/>
      <c r="AA233" s="2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s="24" customFormat="1" x14ac:dyDescent="0.25">
      <c r="A234" s="15">
        <f t="shared" si="40"/>
        <v>41500</v>
      </c>
      <c r="B234" s="16">
        <f t="shared" ref="B234:B297" si="48">B233+1</f>
        <v>41500</v>
      </c>
      <c r="C234" s="92">
        <f t="shared" si="41"/>
        <v>4227</v>
      </c>
      <c r="D234" s="74">
        <f t="shared" si="41"/>
        <v>0</v>
      </c>
      <c r="E234" s="69">
        <f t="shared" si="42"/>
        <v>4227</v>
      </c>
      <c r="F234" s="78"/>
      <c r="G234" s="79"/>
      <c r="H234" s="79"/>
      <c r="I234" s="73">
        <f t="shared" si="37"/>
        <v>0</v>
      </c>
      <c r="J234" s="79"/>
      <c r="K234" s="90">
        <f t="shared" si="43"/>
        <v>0</v>
      </c>
      <c r="L234" s="79"/>
      <c r="M234" s="188"/>
      <c r="N234" s="79"/>
      <c r="O234" s="73">
        <f t="shared" si="38"/>
        <v>0</v>
      </c>
      <c r="P234" s="79"/>
      <c r="Q234" s="72">
        <f t="shared" si="44"/>
        <v>0</v>
      </c>
      <c r="R234" s="79"/>
      <c r="S234" s="79"/>
      <c r="T234" s="79"/>
      <c r="U234" s="72">
        <f t="shared" si="45"/>
        <v>0</v>
      </c>
      <c r="V234" s="73">
        <f t="shared" si="46"/>
        <v>4227</v>
      </c>
      <c r="W234" s="74">
        <f t="shared" si="39"/>
        <v>0</v>
      </c>
      <c r="X234" s="75">
        <f t="shared" si="47"/>
        <v>4227</v>
      </c>
      <c r="Y234" s="83"/>
      <c r="Z234" s="77"/>
      <c r="AA234" s="2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s="24" customFormat="1" x14ac:dyDescent="0.25">
      <c r="A235" s="15">
        <f t="shared" si="40"/>
        <v>41501</v>
      </c>
      <c r="B235" s="16">
        <f t="shared" si="48"/>
        <v>41501</v>
      </c>
      <c r="C235" s="92">
        <f t="shared" si="41"/>
        <v>4227</v>
      </c>
      <c r="D235" s="74">
        <f t="shared" si="41"/>
        <v>0</v>
      </c>
      <c r="E235" s="69">
        <f t="shared" si="42"/>
        <v>4227</v>
      </c>
      <c r="F235" s="78"/>
      <c r="G235" s="79"/>
      <c r="H235" s="79"/>
      <c r="I235" s="73">
        <f t="shared" si="37"/>
        <v>0</v>
      </c>
      <c r="J235" s="79"/>
      <c r="K235" s="90">
        <f t="shared" si="43"/>
        <v>0</v>
      </c>
      <c r="L235" s="79"/>
      <c r="M235" s="188"/>
      <c r="N235" s="79"/>
      <c r="O235" s="73">
        <f t="shared" si="38"/>
        <v>0</v>
      </c>
      <c r="P235" s="79"/>
      <c r="Q235" s="72">
        <f t="shared" si="44"/>
        <v>0</v>
      </c>
      <c r="R235" s="79"/>
      <c r="S235" s="79"/>
      <c r="T235" s="79"/>
      <c r="U235" s="72">
        <f t="shared" si="45"/>
        <v>0</v>
      </c>
      <c r="V235" s="73">
        <f t="shared" si="46"/>
        <v>4227</v>
      </c>
      <c r="W235" s="74">
        <f t="shared" si="39"/>
        <v>0</v>
      </c>
      <c r="X235" s="75">
        <f t="shared" si="47"/>
        <v>4227</v>
      </c>
      <c r="Y235" s="83"/>
      <c r="Z235" s="77"/>
      <c r="AA235" s="2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s="24" customFormat="1" x14ac:dyDescent="0.25">
      <c r="A236" s="15">
        <f t="shared" si="40"/>
        <v>41502</v>
      </c>
      <c r="B236" s="16">
        <f t="shared" si="48"/>
        <v>41502</v>
      </c>
      <c r="C236" s="92">
        <f t="shared" si="41"/>
        <v>4227</v>
      </c>
      <c r="D236" s="74">
        <f t="shared" si="41"/>
        <v>0</v>
      </c>
      <c r="E236" s="69">
        <f t="shared" si="42"/>
        <v>4227</v>
      </c>
      <c r="F236" s="78"/>
      <c r="G236" s="79"/>
      <c r="H236" s="79"/>
      <c r="I236" s="73">
        <f t="shared" si="37"/>
        <v>0</v>
      </c>
      <c r="J236" s="79"/>
      <c r="K236" s="90">
        <f t="shared" si="43"/>
        <v>0</v>
      </c>
      <c r="L236" s="79"/>
      <c r="M236" s="188"/>
      <c r="N236" s="79"/>
      <c r="O236" s="73">
        <f t="shared" si="38"/>
        <v>0</v>
      </c>
      <c r="P236" s="79"/>
      <c r="Q236" s="72">
        <f t="shared" si="44"/>
        <v>0</v>
      </c>
      <c r="R236" s="79"/>
      <c r="S236" s="79"/>
      <c r="T236" s="79"/>
      <c r="U236" s="72">
        <f t="shared" si="45"/>
        <v>0</v>
      </c>
      <c r="V236" s="73">
        <f t="shared" si="46"/>
        <v>4227</v>
      </c>
      <c r="W236" s="74">
        <f t="shared" si="39"/>
        <v>0</v>
      </c>
      <c r="X236" s="75">
        <f t="shared" si="47"/>
        <v>4227</v>
      </c>
      <c r="Y236" s="83"/>
      <c r="Z236" s="77"/>
      <c r="AA236" s="2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s="24" customFormat="1" x14ac:dyDescent="0.25">
      <c r="A237" s="15">
        <f t="shared" si="40"/>
        <v>41503</v>
      </c>
      <c r="B237" s="16">
        <f t="shared" si="48"/>
        <v>41503</v>
      </c>
      <c r="C237" s="92">
        <f t="shared" si="41"/>
        <v>4227</v>
      </c>
      <c r="D237" s="74">
        <f t="shared" si="41"/>
        <v>0</v>
      </c>
      <c r="E237" s="69">
        <f t="shared" si="42"/>
        <v>4227</v>
      </c>
      <c r="F237" s="78"/>
      <c r="G237" s="79"/>
      <c r="H237" s="79"/>
      <c r="I237" s="73">
        <f t="shared" si="37"/>
        <v>0</v>
      </c>
      <c r="J237" s="79"/>
      <c r="K237" s="90">
        <f t="shared" si="43"/>
        <v>0</v>
      </c>
      <c r="L237" s="79"/>
      <c r="M237" s="188"/>
      <c r="N237" s="79"/>
      <c r="O237" s="73">
        <f t="shared" si="38"/>
        <v>0</v>
      </c>
      <c r="P237" s="79"/>
      <c r="Q237" s="72">
        <f t="shared" si="44"/>
        <v>0</v>
      </c>
      <c r="R237" s="79"/>
      <c r="S237" s="79"/>
      <c r="T237" s="79"/>
      <c r="U237" s="72">
        <f t="shared" si="45"/>
        <v>0</v>
      </c>
      <c r="V237" s="73">
        <f t="shared" si="46"/>
        <v>4227</v>
      </c>
      <c r="W237" s="74">
        <f t="shared" si="39"/>
        <v>0</v>
      </c>
      <c r="X237" s="75">
        <f t="shared" si="47"/>
        <v>4227</v>
      </c>
      <c r="Y237" s="83"/>
      <c r="Z237" s="77"/>
      <c r="AA237" s="2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s="24" customFormat="1" x14ac:dyDescent="0.25">
      <c r="A238" s="15">
        <f t="shared" si="40"/>
        <v>41504</v>
      </c>
      <c r="B238" s="16">
        <f t="shared" si="48"/>
        <v>41504</v>
      </c>
      <c r="C238" s="92">
        <f t="shared" si="41"/>
        <v>4227</v>
      </c>
      <c r="D238" s="74">
        <f t="shared" si="41"/>
        <v>0</v>
      </c>
      <c r="E238" s="69">
        <f t="shared" si="42"/>
        <v>4227</v>
      </c>
      <c r="F238" s="78"/>
      <c r="G238" s="79"/>
      <c r="H238" s="79"/>
      <c r="I238" s="73">
        <f t="shared" si="37"/>
        <v>0</v>
      </c>
      <c r="J238" s="79"/>
      <c r="K238" s="90">
        <f t="shared" si="43"/>
        <v>0</v>
      </c>
      <c r="L238" s="79"/>
      <c r="M238" s="188"/>
      <c r="N238" s="79"/>
      <c r="O238" s="73">
        <f t="shared" si="38"/>
        <v>0</v>
      </c>
      <c r="P238" s="79"/>
      <c r="Q238" s="72">
        <f t="shared" si="44"/>
        <v>0</v>
      </c>
      <c r="R238" s="79"/>
      <c r="S238" s="79"/>
      <c r="T238" s="79"/>
      <c r="U238" s="72">
        <f t="shared" si="45"/>
        <v>0</v>
      </c>
      <c r="V238" s="73">
        <f t="shared" si="46"/>
        <v>4227</v>
      </c>
      <c r="W238" s="74">
        <f t="shared" si="39"/>
        <v>0</v>
      </c>
      <c r="X238" s="75">
        <f t="shared" si="47"/>
        <v>4227</v>
      </c>
      <c r="Y238" s="83"/>
      <c r="Z238" s="77"/>
      <c r="AA238" s="2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s="24" customFormat="1" x14ac:dyDescent="0.25">
      <c r="A239" s="15">
        <f t="shared" si="40"/>
        <v>41505</v>
      </c>
      <c r="B239" s="16">
        <f t="shared" si="48"/>
        <v>41505</v>
      </c>
      <c r="C239" s="92">
        <f t="shared" si="41"/>
        <v>4227</v>
      </c>
      <c r="D239" s="74">
        <f t="shared" si="41"/>
        <v>0</v>
      </c>
      <c r="E239" s="69">
        <f t="shared" si="42"/>
        <v>4227</v>
      </c>
      <c r="F239" s="78"/>
      <c r="G239" s="79"/>
      <c r="H239" s="79"/>
      <c r="I239" s="73">
        <f t="shared" si="37"/>
        <v>0</v>
      </c>
      <c r="J239" s="79"/>
      <c r="K239" s="90">
        <f t="shared" si="43"/>
        <v>0</v>
      </c>
      <c r="L239" s="79"/>
      <c r="M239" s="188"/>
      <c r="N239" s="79"/>
      <c r="O239" s="73">
        <f t="shared" si="38"/>
        <v>0</v>
      </c>
      <c r="P239" s="79"/>
      <c r="Q239" s="72">
        <f t="shared" si="44"/>
        <v>0</v>
      </c>
      <c r="R239" s="79"/>
      <c r="S239" s="79"/>
      <c r="T239" s="79"/>
      <c r="U239" s="72">
        <f t="shared" si="45"/>
        <v>0</v>
      </c>
      <c r="V239" s="73">
        <f t="shared" si="46"/>
        <v>4227</v>
      </c>
      <c r="W239" s="74">
        <f t="shared" si="39"/>
        <v>0</v>
      </c>
      <c r="X239" s="75">
        <f t="shared" si="47"/>
        <v>4227</v>
      </c>
      <c r="Y239" s="83"/>
      <c r="Z239" s="77"/>
      <c r="AA239" s="2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s="24" customFormat="1" x14ac:dyDescent="0.25">
      <c r="A240" s="15">
        <f t="shared" si="40"/>
        <v>41506</v>
      </c>
      <c r="B240" s="16">
        <f t="shared" si="48"/>
        <v>41506</v>
      </c>
      <c r="C240" s="92">
        <f t="shared" si="41"/>
        <v>4227</v>
      </c>
      <c r="D240" s="74">
        <f t="shared" si="41"/>
        <v>0</v>
      </c>
      <c r="E240" s="69">
        <f t="shared" si="42"/>
        <v>4227</v>
      </c>
      <c r="F240" s="78"/>
      <c r="G240" s="79"/>
      <c r="H240" s="79"/>
      <c r="I240" s="73">
        <f t="shared" si="37"/>
        <v>0</v>
      </c>
      <c r="J240" s="79"/>
      <c r="K240" s="90">
        <f t="shared" si="43"/>
        <v>0</v>
      </c>
      <c r="L240" s="79"/>
      <c r="M240" s="188"/>
      <c r="N240" s="79"/>
      <c r="O240" s="73">
        <f t="shared" si="38"/>
        <v>0</v>
      </c>
      <c r="P240" s="79"/>
      <c r="Q240" s="72">
        <f t="shared" si="44"/>
        <v>0</v>
      </c>
      <c r="R240" s="79"/>
      <c r="S240" s="79"/>
      <c r="T240" s="79"/>
      <c r="U240" s="72">
        <f t="shared" si="45"/>
        <v>0</v>
      </c>
      <c r="V240" s="73">
        <f t="shared" si="46"/>
        <v>4227</v>
      </c>
      <c r="W240" s="74">
        <f t="shared" si="39"/>
        <v>0</v>
      </c>
      <c r="X240" s="75">
        <f t="shared" si="47"/>
        <v>4227</v>
      </c>
      <c r="Y240" s="83"/>
      <c r="Z240" s="77"/>
      <c r="AA240" s="2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s="24" customFormat="1" x14ac:dyDescent="0.25">
      <c r="A241" s="15">
        <f t="shared" si="40"/>
        <v>41507</v>
      </c>
      <c r="B241" s="16">
        <f t="shared" si="48"/>
        <v>41507</v>
      </c>
      <c r="C241" s="92">
        <f t="shared" si="41"/>
        <v>4227</v>
      </c>
      <c r="D241" s="74">
        <f t="shared" si="41"/>
        <v>0</v>
      </c>
      <c r="E241" s="69">
        <f t="shared" si="42"/>
        <v>4227</v>
      </c>
      <c r="F241" s="78"/>
      <c r="G241" s="79"/>
      <c r="H241" s="79"/>
      <c r="I241" s="73">
        <f t="shared" si="37"/>
        <v>0</v>
      </c>
      <c r="J241" s="79"/>
      <c r="K241" s="90">
        <f t="shared" si="43"/>
        <v>0</v>
      </c>
      <c r="L241" s="79"/>
      <c r="M241" s="188"/>
      <c r="N241" s="79"/>
      <c r="O241" s="73">
        <f t="shared" si="38"/>
        <v>0</v>
      </c>
      <c r="P241" s="79"/>
      <c r="Q241" s="72">
        <f t="shared" si="44"/>
        <v>0</v>
      </c>
      <c r="R241" s="79"/>
      <c r="S241" s="79"/>
      <c r="T241" s="79"/>
      <c r="U241" s="72">
        <f t="shared" si="45"/>
        <v>0</v>
      </c>
      <c r="V241" s="73">
        <f t="shared" si="46"/>
        <v>4227</v>
      </c>
      <c r="W241" s="74">
        <f t="shared" si="39"/>
        <v>0</v>
      </c>
      <c r="X241" s="75">
        <f t="shared" si="47"/>
        <v>4227</v>
      </c>
      <c r="Y241" s="83"/>
      <c r="Z241" s="77"/>
      <c r="AA241" s="2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s="24" customFormat="1" x14ac:dyDescent="0.25">
      <c r="A242" s="15">
        <f t="shared" si="40"/>
        <v>41508</v>
      </c>
      <c r="B242" s="16">
        <f t="shared" si="48"/>
        <v>41508</v>
      </c>
      <c r="C242" s="92">
        <f t="shared" si="41"/>
        <v>4227</v>
      </c>
      <c r="D242" s="74">
        <f t="shared" si="41"/>
        <v>0</v>
      </c>
      <c r="E242" s="69">
        <f t="shared" si="42"/>
        <v>4227</v>
      </c>
      <c r="F242" s="78"/>
      <c r="G242" s="79"/>
      <c r="H242" s="79"/>
      <c r="I242" s="73">
        <f t="shared" si="37"/>
        <v>0</v>
      </c>
      <c r="J242" s="79"/>
      <c r="K242" s="90">
        <f t="shared" si="43"/>
        <v>0</v>
      </c>
      <c r="L242" s="79"/>
      <c r="M242" s="188"/>
      <c r="N242" s="79"/>
      <c r="O242" s="73">
        <f t="shared" si="38"/>
        <v>0</v>
      </c>
      <c r="P242" s="79"/>
      <c r="Q242" s="72">
        <f t="shared" si="44"/>
        <v>0</v>
      </c>
      <c r="R242" s="79"/>
      <c r="S242" s="79"/>
      <c r="T242" s="79"/>
      <c r="U242" s="72">
        <f t="shared" si="45"/>
        <v>0</v>
      </c>
      <c r="V242" s="73">
        <f t="shared" si="46"/>
        <v>4227</v>
      </c>
      <c r="W242" s="74">
        <f t="shared" si="39"/>
        <v>0</v>
      </c>
      <c r="X242" s="75">
        <f t="shared" si="47"/>
        <v>4227</v>
      </c>
      <c r="Y242" s="83"/>
      <c r="Z242" s="77"/>
      <c r="AA242" s="2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s="24" customFormat="1" x14ac:dyDescent="0.25">
      <c r="A243" s="15">
        <f t="shared" si="40"/>
        <v>41509</v>
      </c>
      <c r="B243" s="16">
        <f t="shared" si="48"/>
        <v>41509</v>
      </c>
      <c r="C243" s="92">
        <f t="shared" si="41"/>
        <v>4227</v>
      </c>
      <c r="D243" s="74">
        <f t="shared" si="41"/>
        <v>0</v>
      </c>
      <c r="E243" s="69">
        <f t="shared" si="42"/>
        <v>4227</v>
      </c>
      <c r="F243" s="78"/>
      <c r="G243" s="79"/>
      <c r="H243" s="79"/>
      <c r="I243" s="73">
        <f t="shared" si="37"/>
        <v>0</v>
      </c>
      <c r="J243" s="79"/>
      <c r="K243" s="90">
        <f t="shared" si="43"/>
        <v>0</v>
      </c>
      <c r="L243" s="79"/>
      <c r="M243" s="188"/>
      <c r="N243" s="79"/>
      <c r="O243" s="73">
        <f t="shared" si="38"/>
        <v>0</v>
      </c>
      <c r="P243" s="79"/>
      <c r="Q243" s="72">
        <f t="shared" si="44"/>
        <v>0</v>
      </c>
      <c r="R243" s="79"/>
      <c r="S243" s="79"/>
      <c r="T243" s="79"/>
      <c r="U243" s="72">
        <f t="shared" si="45"/>
        <v>0</v>
      </c>
      <c r="V243" s="73">
        <f t="shared" si="46"/>
        <v>4227</v>
      </c>
      <c r="W243" s="74">
        <f t="shared" si="39"/>
        <v>0</v>
      </c>
      <c r="X243" s="75">
        <f t="shared" si="47"/>
        <v>4227</v>
      </c>
      <c r="Y243" s="83"/>
      <c r="Z243" s="77"/>
      <c r="AA243" s="2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s="24" customFormat="1" x14ac:dyDescent="0.25">
      <c r="A244" s="15">
        <f t="shared" si="40"/>
        <v>41510</v>
      </c>
      <c r="B244" s="16">
        <f t="shared" si="48"/>
        <v>41510</v>
      </c>
      <c r="C244" s="92">
        <f t="shared" si="41"/>
        <v>4227</v>
      </c>
      <c r="D244" s="74">
        <f t="shared" si="41"/>
        <v>0</v>
      </c>
      <c r="E244" s="69">
        <f t="shared" si="42"/>
        <v>4227</v>
      </c>
      <c r="F244" s="78"/>
      <c r="G244" s="79"/>
      <c r="H244" s="79"/>
      <c r="I244" s="73">
        <f t="shared" si="37"/>
        <v>0</v>
      </c>
      <c r="J244" s="79"/>
      <c r="K244" s="90">
        <f t="shared" si="43"/>
        <v>0</v>
      </c>
      <c r="L244" s="79"/>
      <c r="M244" s="188">
        <v>682</v>
      </c>
      <c r="N244" s="79"/>
      <c r="O244" s="73">
        <f t="shared" si="38"/>
        <v>682</v>
      </c>
      <c r="P244" s="79"/>
      <c r="Q244" s="72">
        <f t="shared" si="44"/>
        <v>682</v>
      </c>
      <c r="R244" s="79"/>
      <c r="S244" s="79"/>
      <c r="T244" s="79"/>
      <c r="U244" s="72">
        <f t="shared" si="45"/>
        <v>0</v>
      </c>
      <c r="V244" s="73">
        <f t="shared" si="46"/>
        <v>3545</v>
      </c>
      <c r="W244" s="74">
        <f t="shared" si="39"/>
        <v>0</v>
      </c>
      <c r="X244" s="75">
        <f t="shared" si="47"/>
        <v>3545</v>
      </c>
      <c r="Y244" s="83"/>
      <c r="Z244" s="77"/>
      <c r="AA244" s="2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s="24" customFormat="1" x14ac:dyDescent="0.25">
      <c r="A245" s="15">
        <f t="shared" si="40"/>
        <v>41511</v>
      </c>
      <c r="B245" s="16">
        <f t="shared" si="48"/>
        <v>41511</v>
      </c>
      <c r="C245" s="92">
        <f t="shared" si="41"/>
        <v>3545</v>
      </c>
      <c r="D245" s="74">
        <f t="shared" si="41"/>
        <v>0</v>
      </c>
      <c r="E245" s="69">
        <f t="shared" si="42"/>
        <v>3545</v>
      </c>
      <c r="F245" s="78"/>
      <c r="G245" s="79"/>
      <c r="H245" s="79"/>
      <c r="I245" s="73">
        <f t="shared" si="37"/>
        <v>0</v>
      </c>
      <c r="J245" s="79"/>
      <c r="K245" s="90">
        <f t="shared" si="43"/>
        <v>0</v>
      </c>
      <c r="L245" s="79"/>
      <c r="M245" s="188"/>
      <c r="N245" s="79"/>
      <c r="O245" s="73">
        <f t="shared" si="38"/>
        <v>0</v>
      </c>
      <c r="P245" s="79"/>
      <c r="Q245" s="72">
        <f t="shared" si="44"/>
        <v>0</v>
      </c>
      <c r="R245" s="79"/>
      <c r="S245" s="79"/>
      <c r="T245" s="79"/>
      <c r="U245" s="72">
        <f t="shared" si="45"/>
        <v>0</v>
      </c>
      <c r="V245" s="73">
        <f t="shared" si="46"/>
        <v>3545</v>
      </c>
      <c r="W245" s="74">
        <f t="shared" si="39"/>
        <v>0</v>
      </c>
      <c r="X245" s="75">
        <f t="shared" si="47"/>
        <v>3545</v>
      </c>
      <c r="Y245" s="83"/>
      <c r="Z245" s="77"/>
      <c r="AA245" s="2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s="24" customFormat="1" x14ac:dyDescent="0.25">
      <c r="A246" s="15">
        <f t="shared" si="40"/>
        <v>41512</v>
      </c>
      <c r="B246" s="16">
        <f t="shared" si="48"/>
        <v>41512</v>
      </c>
      <c r="C246" s="92">
        <f t="shared" si="41"/>
        <v>3545</v>
      </c>
      <c r="D246" s="74">
        <f t="shared" si="41"/>
        <v>0</v>
      </c>
      <c r="E246" s="69">
        <f t="shared" si="42"/>
        <v>3545</v>
      </c>
      <c r="F246" s="78"/>
      <c r="G246" s="79"/>
      <c r="H246" s="79"/>
      <c r="I246" s="73">
        <f t="shared" si="37"/>
        <v>0</v>
      </c>
      <c r="J246" s="79"/>
      <c r="K246" s="90">
        <f t="shared" si="43"/>
        <v>0</v>
      </c>
      <c r="L246" s="79"/>
      <c r="M246" s="188"/>
      <c r="N246" s="79"/>
      <c r="O246" s="73">
        <f t="shared" si="38"/>
        <v>0</v>
      </c>
      <c r="P246" s="79"/>
      <c r="Q246" s="72">
        <f t="shared" si="44"/>
        <v>0</v>
      </c>
      <c r="R246" s="79"/>
      <c r="S246" s="79"/>
      <c r="T246" s="79"/>
      <c r="U246" s="72">
        <f t="shared" si="45"/>
        <v>0</v>
      </c>
      <c r="V246" s="73">
        <f t="shared" si="46"/>
        <v>3545</v>
      </c>
      <c r="W246" s="74">
        <f t="shared" si="39"/>
        <v>0</v>
      </c>
      <c r="X246" s="75">
        <f t="shared" si="47"/>
        <v>3545</v>
      </c>
      <c r="Y246" s="83"/>
      <c r="Z246" s="77"/>
      <c r="AA246" s="2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s="24" customFormat="1" x14ac:dyDescent="0.25">
      <c r="A247" s="15">
        <f t="shared" si="40"/>
        <v>41513</v>
      </c>
      <c r="B247" s="16">
        <f t="shared" si="48"/>
        <v>41513</v>
      </c>
      <c r="C247" s="92">
        <f t="shared" si="41"/>
        <v>3545</v>
      </c>
      <c r="D247" s="74">
        <f t="shared" si="41"/>
        <v>0</v>
      </c>
      <c r="E247" s="69">
        <f t="shared" si="42"/>
        <v>3545</v>
      </c>
      <c r="F247" s="78"/>
      <c r="G247" s="79"/>
      <c r="H247" s="79"/>
      <c r="I247" s="73">
        <f t="shared" si="37"/>
        <v>0</v>
      </c>
      <c r="J247" s="79"/>
      <c r="K247" s="90">
        <f t="shared" si="43"/>
        <v>0</v>
      </c>
      <c r="L247" s="79"/>
      <c r="M247" s="188"/>
      <c r="N247" s="79"/>
      <c r="O247" s="73">
        <f t="shared" si="38"/>
        <v>0</v>
      </c>
      <c r="P247" s="79"/>
      <c r="Q247" s="72">
        <f t="shared" si="44"/>
        <v>0</v>
      </c>
      <c r="R247" s="79"/>
      <c r="S247" s="79"/>
      <c r="T247" s="79"/>
      <c r="U247" s="72">
        <f t="shared" si="45"/>
        <v>0</v>
      </c>
      <c r="V247" s="73">
        <f t="shared" si="46"/>
        <v>3545</v>
      </c>
      <c r="W247" s="74">
        <f t="shared" si="39"/>
        <v>0</v>
      </c>
      <c r="X247" s="75">
        <f t="shared" si="47"/>
        <v>3545</v>
      </c>
      <c r="Y247" s="83"/>
      <c r="Z247" s="77"/>
      <c r="AA247" s="2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s="24" customFormat="1" x14ac:dyDescent="0.25">
      <c r="A248" s="15">
        <f t="shared" si="40"/>
        <v>41514</v>
      </c>
      <c r="B248" s="16">
        <f t="shared" si="48"/>
        <v>41514</v>
      </c>
      <c r="C248" s="92">
        <f t="shared" si="41"/>
        <v>3545</v>
      </c>
      <c r="D248" s="74">
        <f t="shared" si="41"/>
        <v>0</v>
      </c>
      <c r="E248" s="69">
        <f t="shared" si="42"/>
        <v>3545</v>
      </c>
      <c r="F248" s="78"/>
      <c r="G248" s="79"/>
      <c r="H248" s="79"/>
      <c r="I248" s="73">
        <f t="shared" si="37"/>
        <v>0</v>
      </c>
      <c r="J248" s="79"/>
      <c r="K248" s="90">
        <f t="shared" si="43"/>
        <v>0</v>
      </c>
      <c r="L248" s="79"/>
      <c r="M248" s="188"/>
      <c r="N248" s="79"/>
      <c r="O248" s="73">
        <f t="shared" si="38"/>
        <v>0</v>
      </c>
      <c r="P248" s="79"/>
      <c r="Q248" s="72">
        <f t="shared" si="44"/>
        <v>0</v>
      </c>
      <c r="R248" s="79"/>
      <c r="S248" s="79"/>
      <c r="T248" s="79"/>
      <c r="U248" s="72">
        <f t="shared" si="45"/>
        <v>0</v>
      </c>
      <c r="V248" s="73">
        <f t="shared" si="46"/>
        <v>3545</v>
      </c>
      <c r="W248" s="74">
        <f t="shared" si="39"/>
        <v>0</v>
      </c>
      <c r="X248" s="75">
        <f t="shared" si="47"/>
        <v>3545</v>
      </c>
      <c r="Y248" s="83"/>
      <c r="Z248" s="77"/>
      <c r="AA248" s="2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s="24" customFormat="1" x14ac:dyDescent="0.25">
      <c r="A249" s="15">
        <f t="shared" si="40"/>
        <v>41515</v>
      </c>
      <c r="B249" s="16">
        <f t="shared" si="48"/>
        <v>41515</v>
      </c>
      <c r="C249" s="92">
        <f t="shared" si="41"/>
        <v>3545</v>
      </c>
      <c r="D249" s="74">
        <f t="shared" si="41"/>
        <v>0</v>
      </c>
      <c r="E249" s="69">
        <f t="shared" si="42"/>
        <v>3545</v>
      </c>
      <c r="F249" s="78"/>
      <c r="G249" s="79"/>
      <c r="H249" s="79"/>
      <c r="I249" s="73">
        <f t="shared" si="37"/>
        <v>0</v>
      </c>
      <c r="J249" s="79"/>
      <c r="K249" s="90">
        <f t="shared" si="43"/>
        <v>0</v>
      </c>
      <c r="L249" s="79"/>
      <c r="M249" s="188"/>
      <c r="N249" s="79"/>
      <c r="O249" s="73">
        <f t="shared" si="38"/>
        <v>0</v>
      </c>
      <c r="P249" s="79"/>
      <c r="Q249" s="72">
        <f t="shared" si="44"/>
        <v>0</v>
      </c>
      <c r="R249" s="79"/>
      <c r="S249" s="79"/>
      <c r="T249" s="79"/>
      <c r="U249" s="72">
        <f t="shared" si="45"/>
        <v>0</v>
      </c>
      <c r="V249" s="73">
        <f t="shared" si="46"/>
        <v>3545</v>
      </c>
      <c r="W249" s="74">
        <f t="shared" si="39"/>
        <v>0</v>
      </c>
      <c r="X249" s="75">
        <f t="shared" si="47"/>
        <v>3545</v>
      </c>
      <c r="Y249" s="83"/>
      <c r="Z249" s="77"/>
      <c r="AA249" s="2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s="24" customFormat="1" x14ac:dyDescent="0.25">
      <c r="A250" s="15">
        <f t="shared" si="40"/>
        <v>41516</v>
      </c>
      <c r="B250" s="16">
        <f t="shared" si="48"/>
        <v>41516</v>
      </c>
      <c r="C250" s="92">
        <f t="shared" si="41"/>
        <v>3545</v>
      </c>
      <c r="D250" s="74">
        <f t="shared" si="41"/>
        <v>0</v>
      </c>
      <c r="E250" s="69">
        <f t="shared" si="42"/>
        <v>3545</v>
      </c>
      <c r="F250" s="78"/>
      <c r="G250" s="79"/>
      <c r="H250" s="79"/>
      <c r="I250" s="73">
        <f t="shared" si="37"/>
        <v>0</v>
      </c>
      <c r="J250" s="79"/>
      <c r="K250" s="90">
        <f t="shared" si="43"/>
        <v>0</v>
      </c>
      <c r="L250" s="79"/>
      <c r="M250" s="188"/>
      <c r="N250" s="79"/>
      <c r="O250" s="73">
        <f t="shared" si="38"/>
        <v>0</v>
      </c>
      <c r="P250" s="79"/>
      <c r="Q250" s="72">
        <f t="shared" si="44"/>
        <v>0</v>
      </c>
      <c r="R250" s="79"/>
      <c r="S250" s="79"/>
      <c r="T250" s="79"/>
      <c r="U250" s="72">
        <f t="shared" si="45"/>
        <v>0</v>
      </c>
      <c r="V250" s="73">
        <f t="shared" si="46"/>
        <v>3545</v>
      </c>
      <c r="W250" s="74">
        <f t="shared" si="39"/>
        <v>0</v>
      </c>
      <c r="X250" s="75">
        <f t="shared" si="47"/>
        <v>3545</v>
      </c>
      <c r="Y250" s="83"/>
      <c r="Z250" s="77"/>
      <c r="AA250" s="2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s="24" customFormat="1" x14ac:dyDescent="0.25">
      <c r="A251" s="15">
        <f t="shared" si="40"/>
        <v>41517</v>
      </c>
      <c r="B251" s="16">
        <f t="shared" si="48"/>
        <v>41517</v>
      </c>
      <c r="C251" s="92">
        <f t="shared" si="41"/>
        <v>3545</v>
      </c>
      <c r="D251" s="74">
        <f t="shared" si="41"/>
        <v>0</v>
      </c>
      <c r="E251" s="204">
        <f t="shared" si="42"/>
        <v>3545</v>
      </c>
      <c r="F251" s="205"/>
      <c r="G251" s="189"/>
      <c r="H251" s="189"/>
      <c r="I251" s="190">
        <f t="shared" si="37"/>
        <v>0</v>
      </c>
      <c r="J251" s="189"/>
      <c r="K251" s="191">
        <f t="shared" si="43"/>
        <v>0</v>
      </c>
      <c r="L251" s="189"/>
      <c r="M251" s="192"/>
      <c r="N251" s="189"/>
      <c r="O251" s="190">
        <f t="shared" si="38"/>
        <v>0</v>
      </c>
      <c r="P251" s="189"/>
      <c r="Q251" s="190">
        <f t="shared" si="44"/>
        <v>0</v>
      </c>
      <c r="R251" s="189"/>
      <c r="S251" s="189"/>
      <c r="T251" s="189"/>
      <c r="U251" s="190">
        <f t="shared" si="45"/>
        <v>0</v>
      </c>
      <c r="V251" s="190">
        <f t="shared" si="46"/>
        <v>3545</v>
      </c>
      <c r="W251" s="187">
        <f t="shared" si="39"/>
        <v>0</v>
      </c>
      <c r="X251" s="193">
        <f t="shared" si="47"/>
        <v>3545</v>
      </c>
      <c r="Y251" s="80">
        <f>Z251-X251</f>
        <v>64</v>
      </c>
      <c r="Z251" s="81">
        <f>E252</f>
        <v>3609</v>
      </c>
      <c r="AA251" s="2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</row>
    <row r="252" spans="1:46" s="24" customFormat="1" x14ac:dyDescent="0.25">
      <c r="A252" s="15">
        <f t="shared" si="40"/>
        <v>41518</v>
      </c>
      <c r="B252" s="16">
        <f t="shared" si="48"/>
        <v>41518</v>
      </c>
      <c r="C252" s="67">
        <v>3609</v>
      </c>
      <c r="D252" s="82">
        <f t="shared" si="41"/>
        <v>0</v>
      </c>
      <c r="E252" s="69">
        <f t="shared" si="42"/>
        <v>3609</v>
      </c>
      <c r="F252" s="78"/>
      <c r="G252" s="79"/>
      <c r="H252" s="79"/>
      <c r="I252" s="73">
        <f t="shared" si="37"/>
        <v>0</v>
      </c>
      <c r="J252" s="79"/>
      <c r="K252" s="90">
        <f t="shared" si="43"/>
        <v>0</v>
      </c>
      <c r="L252" s="79"/>
      <c r="M252" s="79"/>
      <c r="N252" s="79"/>
      <c r="O252" s="73">
        <f t="shared" si="38"/>
        <v>0</v>
      </c>
      <c r="P252" s="79"/>
      <c r="Q252" s="72">
        <f t="shared" si="44"/>
        <v>0</v>
      </c>
      <c r="R252" s="79"/>
      <c r="S252" s="79"/>
      <c r="T252" s="79"/>
      <c r="U252" s="72">
        <f t="shared" si="45"/>
        <v>0</v>
      </c>
      <c r="V252" s="73">
        <f t="shared" si="46"/>
        <v>3609</v>
      </c>
      <c r="W252" s="74">
        <f t="shared" si="39"/>
        <v>0</v>
      </c>
      <c r="X252" s="75">
        <f t="shared" si="47"/>
        <v>3609</v>
      </c>
      <c r="Y252" s="83"/>
      <c r="Z252" s="77"/>
      <c r="AA252" s="2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s="24" customFormat="1" x14ac:dyDescent="0.25">
      <c r="A253" s="15">
        <f t="shared" si="40"/>
        <v>41519</v>
      </c>
      <c r="B253" s="16">
        <f t="shared" si="48"/>
        <v>41519</v>
      </c>
      <c r="C253" s="92">
        <f t="shared" si="41"/>
        <v>3609</v>
      </c>
      <c r="D253" s="74">
        <f t="shared" si="41"/>
        <v>0</v>
      </c>
      <c r="E253" s="69">
        <f t="shared" si="42"/>
        <v>3609</v>
      </c>
      <c r="F253" s="78"/>
      <c r="G253" s="79"/>
      <c r="H253" s="79"/>
      <c r="I253" s="73">
        <f t="shared" si="37"/>
        <v>0</v>
      </c>
      <c r="J253" s="79"/>
      <c r="K253" s="90">
        <f t="shared" si="43"/>
        <v>0</v>
      </c>
      <c r="L253" s="79"/>
      <c r="M253" s="79"/>
      <c r="N253" s="79"/>
      <c r="O253" s="73">
        <f t="shared" si="38"/>
        <v>0</v>
      </c>
      <c r="P253" s="79"/>
      <c r="Q253" s="72">
        <f t="shared" si="44"/>
        <v>0</v>
      </c>
      <c r="R253" s="79"/>
      <c r="S253" s="79"/>
      <c r="T253" s="79"/>
      <c r="U253" s="72">
        <f t="shared" si="45"/>
        <v>0</v>
      </c>
      <c r="V253" s="73">
        <f t="shared" si="46"/>
        <v>3609</v>
      </c>
      <c r="W253" s="74">
        <f t="shared" si="39"/>
        <v>0</v>
      </c>
      <c r="X253" s="75">
        <f t="shared" si="47"/>
        <v>3609</v>
      </c>
      <c r="Y253" s="83"/>
      <c r="Z253" s="77"/>
      <c r="AA253" s="2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s="24" customFormat="1" x14ac:dyDescent="0.25">
      <c r="A254" s="15">
        <f t="shared" si="40"/>
        <v>41520</v>
      </c>
      <c r="B254" s="16">
        <f t="shared" si="48"/>
        <v>41520</v>
      </c>
      <c r="C254" s="92">
        <f t="shared" si="41"/>
        <v>3609</v>
      </c>
      <c r="D254" s="74">
        <f t="shared" si="41"/>
        <v>0</v>
      </c>
      <c r="E254" s="69">
        <f t="shared" si="42"/>
        <v>3609</v>
      </c>
      <c r="F254" s="78"/>
      <c r="G254" s="79"/>
      <c r="H254" s="79"/>
      <c r="I254" s="73">
        <f t="shared" si="37"/>
        <v>0</v>
      </c>
      <c r="J254" s="79"/>
      <c r="K254" s="90">
        <f t="shared" si="43"/>
        <v>0</v>
      </c>
      <c r="L254" s="79"/>
      <c r="M254" s="79"/>
      <c r="N254" s="79"/>
      <c r="O254" s="73">
        <f t="shared" si="38"/>
        <v>0</v>
      </c>
      <c r="P254" s="79"/>
      <c r="Q254" s="72">
        <f t="shared" si="44"/>
        <v>0</v>
      </c>
      <c r="R254" s="79"/>
      <c r="S254" s="79"/>
      <c r="T254" s="79"/>
      <c r="U254" s="72">
        <f t="shared" si="45"/>
        <v>0</v>
      </c>
      <c r="V254" s="73">
        <f t="shared" si="46"/>
        <v>3609</v>
      </c>
      <c r="W254" s="74">
        <f t="shared" si="39"/>
        <v>0</v>
      </c>
      <c r="X254" s="75">
        <f t="shared" si="47"/>
        <v>3609</v>
      </c>
      <c r="Y254" s="83"/>
      <c r="Z254" s="77"/>
      <c r="AA254" s="2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s="24" customFormat="1" x14ac:dyDescent="0.25">
      <c r="A255" s="15">
        <f t="shared" si="40"/>
        <v>41521</v>
      </c>
      <c r="B255" s="16">
        <f t="shared" si="48"/>
        <v>41521</v>
      </c>
      <c r="C255" s="92">
        <f t="shared" si="41"/>
        <v>3609</v>
      </c>
      <c r="D255" s="74">
        <f t="shared" si="41"/>
        <v>0</v>
      </c>
      <c r="E255" s="69">
        <f t="shared" si="42"/>
        <v>3609</v>
      </c>
      <c r="F255" s="78"/>
      <c r="G255" s="79"/>
      <c r="H255" s="79"/>
      <c r="I255" s="73">
        <f t="shared" si="37"/>
        <v>0</v>
      </c>
      <c r="J255" s="79"/>
      <c r="K255" s="90">
        <f t="shared" si="43"/>
        <v>0</v>
      </c>
      <c r="L255" s="79"/>
      <c r="M255" s="79"/>
      <c r="N255" s="79"/>
      <c r="O255" s="73">
        <f t="shared" si="38"/>
        <v>0</v>
      </c>
      <c r="P255" s="79"/>
      <c r="Q255" s="72">
        <f t="shared" si="44"/>
        <v>0</v>
      </c>
      <c r="R255" s="79"/>
      <c r="S255" s="79"/>
      <c r="T255" s="79"/>
      <c r="U255" s="72">
        <f t="shared" si="45"/>
        <v>0</v>
      </c>
      <c r="V255" s="73">
        <f t="shared" si="46"/>
        <v>3609</v>
      </c>
      <c r="W255" s="74">
        <f t="shared" si="39"/>
        <v>0</v>
      </c>
      <c r="X255" s="75">
        <f t="shared" si="47"/>
        <v>3609</v>
      </c>
      <c r="Y255" s="83"/>
      <c r="Z255" s="77"/>
      <c r="AA255" s="2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s="24" customFormat="1" x14ac:dyDescent="0.25">
      <c r="A256" s="15">
        <f t="shared" si="40"/>
        <v>41522</v>
      </c>
      <c r="B256" s="16">
        <f t="shared" si="48"/>
        <v>41522</v>
      </c>
      <c r="C256" s="92">
        <f t="shared" si="41"/>
        <v>3609</v>
      </c>
      <c r="D256" s="74">
        <f t="shared" si="41"/>
        <v>0</v>
      </c>
      <c r="E256" s="69">
        <f t="shared" si="42"/>
        <v>3609</v>
      </c>
      <c r="F256" s="78"/>
      <c r="G256" s="79"/>
      <c r="H256" s="79"/>
      <c r="I256" s="73">
        <f t="shared" si="37"/>
        <v>0</v>
      </c>
      <c r="J256" s="79"/>
      <c r="K256" s="90">
        <f t="shared" si="43"/>
        <v>0</v>
      </c>
      <c r="L256" s="79"/>
      <c r="M256" s="79"/>
      <c r="N256" s="79"/>
      <c r="O256" s="73">
        <f t="shared" si="38"/>
        <v>0</v>
      </c>
      <c r="P256" s="79"/>
      <c r="Q256" s="72">
        <f t="shared" si="44"/>
        <v>0</v>
      </c>
      <c r="R256" s="79"/>
      <c r="S256" s="79"/>
      <c r="T256" s="79"/>
      <c r="U256" s="72">
        <f t="shared" si="45"/>
        <v>0</v>
      </c>
      <c r="V256" s="73">
        <f t="shared" si="46"/>
        <v>3609</v>
      </c>
      <c r="W256" s="74">
        <f t="shared" si="39"/>
        <v>0</v>
      </c>
      <c r="X256" s="75">
        <f t="shared" si="47"/>
        <v>3609</v>
      </c>
      <c r="Y256" s="83"/>
      <c r="Z256" s="77"/>
      <c r="AA256" s="2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s="24" customFormat="1" x14ac:dyDescent="0.25">
      <c r="A257" s="15">
        <f t="shared" si="40"/>
        <v>41523</v>
      </c>
      <c r="B257" s="16">
        <f t="shared" si="48"/>
        <v>41523</v>
      </c>
      <c r="C257" s="92">
        <f t="shared" si="41"/>
        <v>3609</v>
      </c>
      <c r="D257" s="74">
        <f t="shared" si="41"/>
        <v>0</v>
      </c>
      <c r="E257" s="69">
        <f t="shared" si="42"/>
        <v>3609</v>
      </c>
      <c r="F257" s="78"/>
      <c r="G257" s="79"/>
      <c r="H257" s="79"/>
      <c r="I257" s="73">
        <f t="shared" si="37"/>
        <v>0</v>
      </c>
      <c r="J257" s="79"/>
      <c r="K257" s="90">
        <f t="shared" si="43"/>
        <v>0</v>
      </c>
      <c r="L257" s="79"/>
      <c r="M257" s="79"/>
      <c r="N257" s="79"/>
      <c r="O257" s="73">
        <f t="shared" si="38"/>
        <v>0</v>
      </c>
      <c r="P257" s="79"/>
      <c r="Q257" s="72">
        <f t="shared" si="44"/>
        <v>0</v>
      </c>
      <c r="R257" s="79"/>
      <c r="S257" s="79"/>
      <c r="T257" s="79"/>
      <c r="U257" s="72">
        <f t="shared" si="45"/>
        <v>0</v>
      </c>
      <c r="V257" s="73">
        <f t="shared" si="46"/>
        <v>3609</v>
      </c>
      <c r="W257" s="74">
        <f t="shared" si="39"/>
        <v>0</v>
      </c>
      <c r="X257" s="75">
        <f t="shared" si="47"/>
        <v>3609</v>
      </c>
      <c r="Y257" s="83"/>
      <c r="Z257" s="77"/>
      <c r="AA257" s="2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s="24" customFormat="1" x14ac:dyDescent="0.25">
      <c r="A258" s="15">
        <f t="shared" si="40"/>
        <v>41524</v>
      </c>
      <c r="B258" s="16">
        <f t="shared" si="48"/>
        <v>41524</v>
      </c>
      <c r="C258" s="92">
        <f t="shared" si="41"/>
        <v>3609</v>
      </c>
      <c r="D258" s="74">
        <f t="shared" si="41"/>
        <v>0</v>
      </c>
      <c r="E258" s="69">
        <f t="shared" si="42"/>
        <v>3609</v>
      </c>
      <c r="F258" s="78"/>
      <c r="G258" s="79"/>
      <c r="H258" s="79"/>
      <c r="I258" s="73">
        <f t="shared" si="37"/>
        <v>0</v>
      </c>
      <c r="J258" s="79"/>
      <c r="K258" s="90">
        <f t="shared" si="43"/>
        <v>0</v>
      </c>
      <c r="L258" s="79"/>
      <c r="M258" s="79"/>
      <c r="N258" s="79"/>
      <c r="O258" s="73">
        <f t="shared" si="38"/>
        <v>0</v>
      </c>
      <c r="P258" s="79"/>
      <c r="Q258" s="72">
        <f t="shared" si="44"/>
        <v>0</v>
      </c>
      <c r="R258" s="79"/>
      <c r="S258" s="79"/>
      <c r="T258" s="79"/>
      <c r="U258" s="72">
        <f t="shared" si="45"/>
        <v>0</v>
      </c>
      <c r="V258" s="73">
        <f t="shared" si="46"/>
        <v>3609</v>
      </c>
      <c r="W258" s="74">
        <f t="shared" si="39"/>
        <v>0</v>
      </c>
      <c r="X258" s="75">
        <f t="shared" si="47"/>
        <v>3609</v>
      </c>
      <c r="Y258" s="83"/>
      <c r="Z258" s="77"/>
      <c r="AA258" s="2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s="24" customFormat="1" x14ac:dyDescent="0.25">
      <c r="A259" s="15">
        <f t="shared" si="40"/>
        <v>41525</v>
      </c>
      <c r="B259" s="16">
        <f t="shared" si="48"/>
        <v>41525</v>
      </c>
      <c r="C259" s="92">
        <f t="shared" si="41"/>
        <v>3609</v>
      </c>
      <c r="D259" s="74">
        <f t="shared" si="41"/>
        <v>0</v>
      </c>
      <c r="E259" s="69">
        <f t="shared" si="42"/>
        <v>3609</v>
      </c>
      <c r="F259" s="78"/>
      <c r="G259" s="79"/>
      <c r="H259" s="79"/>
      <c r="I259" s="73">
        <f t="shared" si="37"/>
        <v>0</v>
      </c>
      <c r="J259" s="79"/>
      <c r="K259" s="90">
        <f t="shared" si="43"/>
        <v>0</v>
      </c>
      <c r="L259" s="79"/>
      <c r="M259" s="79"/>
      <c r="N259" s="79"/>
      <c r="O259" s="73">
        <f t="shared" si="38"/>
        <v>0</v>
      </c>
      <c r="P259" s="79"/>
      <c r="Q259" s="72">
        <f t="shared" si="44"/>
        <v>0</v>
      </c>
      <c r="R259" s="79"/>
      <c r="S259" s="79"/>
      <c r="T259" s="79"/>
      <c r="U259" s="72">
        <f t="shared" si="45"/>
        <v>0</v>
      </c>
      <c r="V259" s="73">
        <f t="shared" si="46"/>
        <v>3609</v>
      </c>
      <c r="W259" s="74">
        <f t="shared" si="39"/>
        <v>0</v>
      </c>
      <c r="X259" s="75">
        <f t="shared" si="47"/>
        <v>3609</v>
      </c>
      <c r="Y259" s="83"/>
      <c r="Z259" s="77"/>
      <c r="AA259" s="2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s="24" customFormat="1" x14ac:dyDescent="0.25">
      <c r="A260" s="15">
        <f t="shared" si="40"/>
        <v>41526</v>
      </c>
      <c r="B260" s="16">
        <f t="shared" si="48"/>
        <v>41526</v>
      </c>
      <c r="C260" s="92">
        <f t="shared" si="41"/>
        <v>3609</v>
      </c>
      <c r="D260" s="74">
        <f t="shared" si="41"/>
        <v>0</v>
      </c>
      <c r="E260" s="69">
        <f t="shared" si="42"/>
        <v>3609</v>
      </c>
      <c r="F260" s="78"/>
      <c r="G260" s="79"/>
      <c r="H260" s="79"/>
      <c r="I260" s="73">
        <f t="shared" si="37"/>
        <v>0</v>
      </c>
      <c r="J260" s="79"/>
      <c r="K260" s="90">
        <f t="shared" si="43"/>
        <v>0</v>
      </c>
      <c r="L260" s="79"/>
      <c r="M260" s="79"/>
      <c r="N260" s="79"/>
      <c r="O260" s="73">
        <f t="shared" si="38"/>
        <v>0</v>
      </c>
      <c r="P260" s="79"/>
      <c r="Q260" s="72">
        <f t="shared" si="44"/>
        <v>0</v>
      </c>
      <c r="R260" s="79"/>
      <c r="S260" s="79"/>
      <c r="T260" s="79"/>
      <c r="U260" s="72">
        <f t="shared" si="45"/>
        <v>0</v>
      </c>
      <c r="V260" s="73">
        <f t="shared" si="46"/>
        <v>3609</v>
      </c>
      <c r="W260" s="74">
        <f t="shared" si="39"/>
        <v>0</v>
      </c>
      <c r="X260" s="75">
        <f t="shared" si="47"/>
        <v>3609</v>
      </c>
      <c r="Y260" s="83"/>
      <c r="Z260" s="77"/>
      <c r="AA260" s="2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s="24" customFormat="1" x14ac:dyDescent="0.25">
      <c r="A261" s="15">
        <f t="shared" si="40"/>
        <v>41527</v>
      </c>
      <c r="B261" s="16">
        <f t="shared" si="48"/>
        <v>41527</v>
      </c>
      <c r="C261" s="92">
        <f t="shared" si="41"/>
        <v>3609</v>
      </c>
      <c r="D261" s="74">
        <f t="shared" si="41"/>
        <v>0</v>
      </c>
      <c r="E261" s="69">
        <f t="shared" si="42"/>
        <v>3609</v>
      </c>
      <c r="F261" s="78"/>
      <c r="G261" s="79"/>
      <c r="H261" s="79"/>
      <c r="I261" s="73">
        <f t="shared" si="37"/>
        <v>0</v>
      </c>
      <c r="J261" s="79"/>
      <c r="K261" s="90">
        <f t="shared" si="43"/>
        <v>0</v>
      </c>
      <c r="L261" s="79"/>
      <c r="M261" s="79"/>
      <c r="N261" s="79"/>
      <c r="O261" s="73">
        <f t="shared" si="38"/>
        <v>0</v>
      </c>
      <c r="P261" s="79"/>
      <c r="Q261" s="72">
        <f t="shared" si="44"/>
        <v>0</v>
      </c>
      <c r="R261" s="79"/>
      <c r="S261" s="79"/>
      <c r="T261" s="79"/>
      <c r="U261" s="72">
        <f t="shared" si="45"/>
        <v>0</v>
      </c>
      <c r="V261" s="73">
        <f t="shared" si="46"/>
        <v>3609</v>
      </c>
      <c r="W261" s="74">
        <f t="shared" si="39"/>
        <v>0</v>
      </c>
      <c r="X261" s="75">
        <f t="shared" si="47"/>
        <v>3609</v>
      </c>
      <c r="Y261" s="83"/>
      <c r="Z261" s="77"/>
      <c r="AA261" s="2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s="24" customFormat="1" x14ac:dyDescent="0.25">
      <c r="A262" s="15">
        <f t="shared" si="40"/>
        <v>41528</v>
      </c>
      <c r="B262" s="16">
        <f t="shared" si="48"/>
        <v>41528</v>
      </c>
      <c r="C262" s="92">
        <f t="shared" si="41"/>
        <v>3609</v>
      </c>
      <c r="D262" s="74">
        <f t="shared" si="41"/>
        <v>0</v>
      </c>
      <c r="E262" s="69">
        <f t="shared" si="42"/>
        <v>3609</v>
      </c>
      <c r="F262" s="78"/>
      <c r="G262" s="79"/>
      <c r="H262" s="79"/>
      <c r="I262" s="73">
        <f t="shared" si="37"/>
        <v>0</v>
      </c>
      <c r="J262" s="79"/>
      <c r="K262" s="90">
        <f t="shared" si="43"/>
        <v>0</v>
      </c>
      <c r="L262" s="79"/>
      <c r="M262" s="79"/>
      <c r="N262" s="79"/>
      <c r="O262" s="73">
        <f t="shared" si="38"/>
        <v>0</v>
      </c>
      <c r="P262" s="79"/>
      <c r="Q262" s="72">
        <f t="shared" si="44"/>
        <v>0</v>
      </c>
      <c r="R262" s="79"/>
      <c r="S262" s="79"/>
      <c r="T262" s="79"/>
      <c r="U262" s="72">
        <f t="shared" si="45"/>
        <v>0</v>
      </c>
      <c r="V262" s="73">
        <f t="shared" si="46"/>
        <v>3609</v>
      </c>
      <c r="W262" s="74">
        <f t="shared" si="39"/>
        <v>0</v>
      </c>
      <c r="X262" s="75">
        <f t="shared" si="47"/>
        <v>3609</v>
      </c>
      <c r="Y262" s="83"/>
      <c r="Z262" s="77"/>
      <c r="AA262" s="2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s="24" customFormat="1" x14ac:dyDescent="0.25">
      <c r="A263" s="15">
        <f t="shared" si="40"/>
        <v>41529</v>
      </c>
      <c r="B263" s="16">
        <f t="shared" si="48"/>
        <v>41529</v>
      </c>
      <c r="C263" s="92">
        <f t="shared" si="41"/>
        <v>3609</v>
      </c>
      <c r="D263" s="74">
        <f t="shared" si="41"/>
        <v>0</v>
      </c>
      <c r="E263" s="69">
        <f t="shared" si="42"/>
        <v>3609</v>
      </c>
      <c r="F263" s="78"/>
      <c r="G263" s="79"/>
      <c r="H263" s="79"/>
      <c r="I263" s="73">
        <f t="shared" si="37"/>
        <v>0</v>
      </c>
      <c r="J263" s="79"/>
      <c r="K263" s="90">
        <f t="shared" si="43"/>
        <v>0</v>
      </c>
      <c r="L263" s="79"/>
      <c r="M263" s="79"/>
      <c r="N263" s="79"/>
      <c r="O263" s="73">
        <f t="shared" si="38"/>
        <v>0</v>
      </c>
      <c r="P263" s="79"/>
      <c r="Q263" s="72">
        <f t="shared" si="44"/>
        <v>0</v>
      </c>
      <c r="R263" s="79"/>
      <c r="S263" s="79"/>
      <c r="T263" s="79"/>
      <c r="U263" s="72">
        <f t="shared" si="45"/>
        <v>0</v>
      </c>
      <c r="V263" s="73">
        <f t="shared" si="46"/>
        <v>3609</v>
      </c>
      <c r="W263" s="74">
        <f t="shared" si="39"/>
        <v>0</v>
      </c>
      <c r="X263" s="75">
        <f t="shared" si="47"/>
        <v>3609</v>
      </c>
      <c r="Y263" s="83"/>
      <c r="Z263" s="77"/>
      <c r="AA263" s="2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s="24" customFormat="1" x14ac:dyDescent="0.25">
      <c r="A264" s="15">
        <f t="shared" si="40"/>
        <v>41530</v>
      </c>
      <c r="B264" s="16">
        <f t="shared" si="48"/>
        <v>41530</v>
      </c>
      <c r="C264" s="92">
        <f t="shared" si="41"/>
        <v>3609</v>
      </c>
      <c r="D264" s="74">
        <f t="shared" si="41"/>
        <v>0</v>
      </c>
      <c r="E264" s="69">
        <f t="shared" si="42"/>
        <v>3609</v>
      </c>
      <c r="F264" s="78"/>
      <c r="G264" s="79"/>
      <c r="H264" s="79"/>
      <c r="I264" s="73">
        <f t="shared" si="37"/>
        <v>0</v>
      </c>
      <c r="J264" s="79"/>
      <c r="K264" s="90">
        <f t="shared" si="43"/>
        <v>0</v>
      </c>
      <c r="L264" s="79"/>
      <c r="M264" s="79"/>
      <c r="N264" s="79"/>
      <c r="O264" s="73">
        <f t="shared" si="38"/>
        <v>0</v>
      </c>
      <c r="P264" s="79"/>
      <c r="Q264" s="72">
        <f t="shared" si="44"/>
        <v>0</v>
      </c>
      <c r="R264" s="79"/>
      <c r="S264" s="79"/>
      <c r="T264" s="79"/>
      <c r="U264" s="72">
        <f t="shared" si="45"/>
        <v>0</v>
      </c>
      <c r="V264" s="73">
        <f t="shared" si="46"/>
        <v>3609</v>
      </c>
      <c r="W264" s="74">
        <f t="shared" si="39"/>
        <v>0</v>
      </c>
      <c r="X264" s="75">
        <f t="shared" si="47"/>
        <v>3609</v>
      </c>
      <c r="Y264" s="83"/>
      <c r="Z264" s="77"/>
      <c r="AA264" s="2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s="24" customFormat="1" x14ac:dyDescent="0.25">
      <c r="A265" s="15">
        <f t="shared" si="40"/>
        <v>41531</v>
      </c>
      <c r="B265" s="16">
        <f t="shared" si="48"/>
        <v>41531</v>
      </c>
      <c r="C265" s="92">
        <f t="shared" si="41"/>
        <v>3609</v>
      </c>
      <c r="D265" s="74">
        <f t="shared" si="41"/>
        <v>0</v>
      </c>
      <c r="E265" s="69">
        <f t="shared" si="42"/>
        <v>3609</v>
      </c>
      <c r="F265" s="78"/>
      <c r="G265" s="79"/>
      <c r="H265" s="79"/>
      <c r="I265" s="73">
        <f t="shared" ref="I265:I328" si="49">SUM(F265:H265)</f>
        <v>0</v>
      </c>
      <c r="J265" s="79"/>
      <c r="K265" s="90">
        <f t="shared" si="43"/>
        <v>0</v>
      </c>
      <c r="L265" s="79"/>
      <c r="M265" s="79"/>
      <c r="N265" s="79"/>
      <c r="O265" s="73">
        <f t="shared" ref="O265:O328" si="50">SUM(L265:N265)</f>
        <v>0</v>
      </c>
      <c r="P265" s="79"/>
      <c r="Q265" s="72">
        <f t="shared" si="44"/>
        <v>0</v>
      </c>
      <c r="R265" s="79"/>
      <c r="S265" s="79"/>
      <c r="T265" s="79"/>
      <c r="U265" s="72">
        <f t="shared" si="45"/>
        <v>0</v>
      </c>
      <c r="V265" s="73">
        <f t="shared" si="46"/>
        <v>3609</v>
      </c>
      <c r="W265" s="74">
        <f t="shared" ref="W265:W328" si="51">D265+J265-P265</f>
        <v>0</v>
      </c>
      <c r="X265" s="75">
        <f t="shared" si="47"/>
        <v>3609</v>
      </c>
      <c r="Y265" s="83"/>
      <c r="Z265" s="77"/>
      <c r="AA265" s="2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s="24" customFormat="1" x14ac:dyDescent="0.25">
      <c r="A266" s="15">
        <f t="shared" ref="A266:A329" si="52">B266</f>
        <v>41532</v>
      </c>
      <c r="B266" s="16">
        <f t="shared" si="48"/>
        <v>41532</v>
      </c>
      <c r="C266" s="92">
        <f t="shared" ref="C266:D329" si="53">V265</f>
        <v>3609</v>
      </c>
      <c r="D266" s="74">
        <f t="shared" si="53"/>
        <v>0</v>
      </c>
      <c r="E266" s="69">
        <f t="shared" ref="E266:E329" si="54">D266+C266</f>
        <v>3609</v>
      </c>
      <c r="F266" s="78"/>
      <c r="G266" s="79"/>
      <c r="H266" s="79"/>
      <c r="I266" s="73">
        <f t="shared" si="49"/>
        <v>0</v>
      </c>
      <c r="J266" s="79"/>
      <c r="K266" s="90">
        <f t="shared" ref="K266:K329" si="55">I266+J266</f>
        <v>0</v>
      </c>
      <c r="L266" s="79"/>
      <c r="M266" s="79"/>
      <c r="N266" s="79"/>
      <c r="O266" s="73">
        <f t="shared" si="50"/>
        <v>0</v>
      </c>
      <c r="P266" s="79"/>
      <c r="Q266" s="72">
        <f t="shared" ref="Q266:Q329" si="56">O266+P266</f>
        <v>0</v>
      </c>
      <c r="R266" s="79"/>
      <c r="S266" s="79"/>
      <c r="T266" s="79"/>
      <c r="U266" s="72">
        <f t="shared" ref="U266:U329" si="57">SUM(R266:T266)</f>
        <v>0</v>
      </c>
      <c r="V266" s="73">
        <f t="shared" ref="V266:V329" si="58">C266+I266-O266-U266</f>
        <v>3609</v>
      </c>
      <c r="W266" s="74">
        <f t="shared" si="51"/>
        <v>0</v>
      </c>
      <c r="X266" s="75">
        <f t="shared" ref="X266:X329" si="59">V266+W266</f>
        <v>3609</v>
      </c>
      <c r="Y266" s="83"/>
      <c r="Z266" s="77"/>
      <c r="AA266" s="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s="24" customFormat="1" x14ac:dyDescent="0.25">
      <c r="A267" s="15">
        <f t="shared" si="52"/>
        <v>41533</v>
      </c>
      <c r="B267" s="16">
        <f t="shared" si="48"/>
        <v>41533</v>
      </c>
      <c r="C267" s="92">
        <f t="shared" si="53"/>
        <v>3609</v>
      </c>
      <c r="D267" s="74">
        <f t="shared" si="53"/>
        <v>0</v>
      </c>
      <c r="E267" s="69">
        <f t="shared" si="54"/>
        <v>3609</v>
      </c>
      <c r="F267" s="78"/>
      <c r="G267" s="79"/>
      <c r="H267" s="79"/>
      <c r="I267" s="73">
        <f t="shared" si="49"/>
        <v>0</v>
      </c>
      <c r="J267" s="79"/>
      <c r="K267" s="90">
        <f t="shared" si="55"/>
        <v>0</v>
      </c>
      <c r="L267" s="79"/>
      <c r="M267" s="79"/>
      <c r="N267" s="79"/>
      <c r="O267" s="73">
        <f t="shared" si="50"/>
        <v>0</v>
      </c>
      <c r="P267" s="79"/>
      <c r="Q267" s="72">
        <f t="shared" si="56"/>
        <v>0</v>
      </c>
      <c r="R267" s="79"/>
      <c r="S267" s="79"/>
      <c r="T267" s="79"/>
      <c r="U267" s="72">
        <f t="shared" si="57"/>
        <v>0</v>
      </c>
      <c r="V267" s="73">
        <f t="shared" si="58"/>
        <v>3609</v>
      </c>
      <c r="W267" s="74">
        <f t="shared" si="51"/>
        <v>0</v>
      </c>
      <c r="X267" s="75">
        <f t="shared" si="59"/>
        <v>3609</v>
      </c>
      <c r="Y267" s="83"/>
      <c r="Z267" s="77"/>
      <c r="AA267" s="2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s="24" customFormat="1" x14ac:dyDescent="0.25">
      <c r="A268" s="15">
        <f t="shared" si="52"/>
        <v>41534</v>
      </c>
      <c r="B268" s="16">
        <f t="shared" si="48"/>
        <v>41534</v>
      </c>
      <c r="C268" s="92">
        <f t="shared" si="53"/>
        <v>3609</v>
      </c>
      <c r="D268" s="74">
        <f t="shared" si="53"/>
        <v>0</v>
      </c>
      <c r="E268" s="69">
        <f t="shared" si="54"/>
        <v>3609</v>
      </c>
      <c r="F268" s="78"/>
      <c r="G268" s="79"/>
      <c r="H268" s="79"/>
      <c r="I268" s="73">
        <f t="shared" si="49"/>
        <v>0</v>
      </c>
      <c r="J268" s="79"/>
      <c r="K268" s="90">
        <f t="shared" si="55"/>
        <v>0</v>
      </c>
      <c r="L268" s="79"/>
      <c r="M268" s="79"/>
      <c r="N268" s="79"/>
      <c r="O268" s="73">
        <f t="shared" si="50"/>
        <v>0</v>
      </c>
      <c r="P268" s="79"/>
      <c r="Q268" s="72">
        <f t="shared" si="56"/>
        <v>0</v>
      </c>
      <c r="R268" s="79"/>
      <c r="S268" s="79"/>
      <c r="T268" s="79"/>
      <c r="U268" s="72">
        <f t="shared" si="57"/>
        <v>0</v>
      </c>
      <c r="V268" s="73">
        <f t="shared" si="58"/>
        <v>3609</v>
      </c>
      <c r="W268" s="74">
        <f t="shared" si="51"/>
        <v>0</v>
      </c>
      <c r="X268" s="75">
        <f t="shared" si="59"/>
        <v>3609</v>
      </c>
      <c r="Y268" s="83"/>
      <c r="Z268" s="77"/>
      <c r="AA268" s="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s="24" customFormat="1" x14ac:dyDescent="0.25">
      <c r="A269" s="15">
        <f t="shared" si="52"/>
        <v>41535</v>
      </c>
      <c r="B269" s="16">
        <f t="shared" si="48"/>
        <v>41535</v>
      </c>
      <c r="C269" s="92">
        <f t="shared" si="53"/>
        <v>3609</v>
      </c>
      <c r="D269" s="74">
        <f t="shared" si="53"/>
        <v>0</v>
      </c>
      <c r="E269" s="69">
        <f t="shared" si="54"/>
        <v>3609</v>
      </c>
      <c r="F269" s="78"/>
      <c r="G269" s="79"/>
      <c r="H269" s="79"/>
      <c r="I269" s="73">
        <f t="shared" si="49"/>
        <v>0</v>
      </c>
      <c r="J269" s="79"/>
      <c r="K269" s="90">
        <f t="shared" si="55"/>
        <v>0</v>
      </c>
      <c r="L269" s="79"/>
      <c r="M269" s="79"/>
      <c r="N269" s="79"/>
      <c r="O269" s="73">
        <f t="shared" si="50"/>
        <v>0</v>
      </c>
      <c r="P269" s="79"/>
      <c r="Q269" s="72">
        <f t="shared" si="56"/>
        <v>0</v>
      </c>
      <c r="R269" s="79"/>
      <c r="S269" s="79"/>
      <c r="T269" s="79"/>
      <c r="U269" s="72">
        <f t="shared" si="57"/>
        <v>0</v>
      </c>
      <c r="V269" s="73">
        <f t="shared" si="58"/>
        <v>3609</v>
      </c>
      <c r="W269" s="74">
        <f t="shared" si="51"/>
        <v>0</v>
      </c>
      <c r="X269" s="75">
        <f t="shared" si="59"/>
        <v>3609</v>
      </c>
      <c r="Y269" s="83"/>
      <c r="Z269" s="77"/>
      <c r="AA269" s="2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s="24" customFormat="1" x14ac:dyDescent="0.25">
      <c r="A270" s="15">
        <f t="shared" si="52"/>
        <v>41536</v>
      </c>
      <c r="B270" s="16">
        <f t="shared" si="48"/>
        <v>41536</v>
      </c>
      <c r="C270" s="92">
        <f t="shared" si="53"/>
        <v>3609</v>
      </c>
      <c r="D270" s="74">
        <f t="shared" si="53"/>
        <v>0</v>
      </c>
      <c r="E270" s="69">
        <f t="shared" si="54"/>
        <v>3609</v>
      </c>
      <c r="F270" s="78"/>
      <c r="G270" s="79"/>
      <c r="H270" s="79"/>
      <c r="I270" s="73">
        <f t="shared" si="49"/>
        <v>0</v>
      </c>
      <c r="J270" s="79"/>
      <c r="K270" s="90">
        <f t="shared" si="55"/>
        <v>0</v>
      </c>
      <c r="L270" s="79"/>
      <c r="M270" s="79"/>
      <c r="N270" s="79"/>
      <c r="O270" s="73">
        <f t="shared" si="50"/>
        <v>0</v>
      </c>
      <c r="P270" s="79"/>
      <c r="Q270" s="72">
        <f t="shared" si="56"/>
        <v>0</v>
      </c>
      <c r="R270" s="79"/>
      <c r="S270" s="79"/>
      <c r="T270" s="79"/>
      <c r="U270" s="72">
        <f t="shared" si="57"/>
        <v>0</v>
      </c>
      <c r="V270" s="73">
        <f t="shared" si="58"/>
        <v>3609</v>
      </c>
      <c r="W270" s="74">
        <f t="shared" si="51"/>
        <v>0</v>
      </c>
      <c r="X270" s="75">
        <f t="shared" si="59"/>
        <v>3609</v>
      </c>
      <c r="Y270" s="83"/>
      <c r="Z270" s="77"/>
      <c r="AA270" s="2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s="24" customFormat="1" x14ac:dyDescent="0.25">
      <c r="A271" s="15">
        <f t="shared" si="52"/>
        <v>41537</v>
      </c>
      <c r="B271" s="16">
        <f t="shared" si="48"/>
        <v>41537</v>
      </c>
      <c r="C271" s="92">
        <f t="shared" si="53"/>
        <v>3609</v>
      </c>
      <c r="D271" s="74">
        <f t="shared" si="53"/>
        <v>0</v>
      </c>
      <c r="E271" s="69">
        <f t="shared" si="54"/>
        <v>3609</v>
      </c>
      <c r="F271" s="78"/>
      <c r="G271" s="79"/>
      <c r="H271" s="79"/>
      <c r="I271" s="73">
        <f t="shared" si="49"/>
        <v>0</v>
      </c>
      <c r="J271" s="79"/>
      <c r="K271" s="90">
        <f t="shared" si="55"/>
        <v>0</v>
      </c>
      <c r="L271" s="79"/>
      <c r="M271" s="79"/>
      <c r="N271" s="79"/>
      <c r="O271" s="73">
        <f t="shared" si="50"/>
        <v>0</v>
      </c>
      <c r="P271" s="79"/>
      <c r="Q271" s="72">
        <f t="shared" si="56"/>
        <v>0</v>
      </c>
      <c r="R271" s="79"/>
      <c r="S271" s="79"/>
      <c r="T271" s="79"/>
      <c r="U271" s="72">
        <f t="shared" si="57"/>
        <v>0</v>
      </c>
      <c r="V271" s="73">
        <f t="shared" si="58"/>
        <v>3609</v>
      </c>
      <c r="W271" s="74">
        <f t="shared" si="51"/>
        <v>0</v>
      </c>
      <c r="X271" s="75">
        <f t="shared" si="59"/>
        <v>3609</v>
      </c>
      <c r="Y271" s="83"/>
      <c r="Z271" s="77"/>
      <c r="AA271" s="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s="24" customFormat="1" x14ac:dyDescent="0.25">
      <c r="A272" s="15">
        <f t="shared" si="52"/>
        <v>41538</v>
      </c>
      <c r="B272" s="16">
        <f t="shared" si="48"/>
        <v>41538</v>
      </c>
      <c r="C272" s="92">
        <f t="shared" si="53"/>
        <v>3609</v>
      </c>
      <c r="D272" s="74">
        <f t="shared" si="53"/>
        <v>0</v>
      </c>
      <c r="E272" s="69">
        <f t="shared" si="54"/>
        <v>3609</v>
      </c>
      <c r="F272" s="78"/>
      <c r="G272" s="79"/>
      <c r="H272" s="79"/>
      <c r="I272" s="73">
        <f t="shared" si="49"/>
        <v>0</v>
      </c>
      <c r="J272" s="79"/>
      <c r="K272" s="90">
        <f t="shared" si="55"/>
        <v>0</v>
      </c>
      <c r="L272" s="79">
        <v>609</v>
      </c>
      <c r="M272" s="79"/>
      <c r="N272" s="79"/>
      <c r="O272" s="73">
        <f t="shared" si="50"/>
        <v>609</v>
      </c>
      <c r="P272" s="79"/>
      <c r="Q272" s="72">
        <f t="shared" si="56"/>
        <v>609</v>
      </c>
      <c r="R272" s="79"/>
      <c r="S272" s="79"/>
      <c r="T272" s="79"/>
      <c r="U272" s="72">
        <f t="shared" si="57"/>
        <v>0</v>
      </c>
      <c r="V272" s="73">
        <f t="shared" si="58"/>
        <v>3000</v>
      </c>
      <c r="W272" s="74">
        <f t="shared" si="51"/>
        <v>0</v>
      </c>
      <c r="X272" s="75">
        <f t="shared" si="59"/>
        <v>3000</v>
      </c>
      <c r="Y272" s="83"/>
      <c r="Z272" s="77"/>
      <c r="AA272" s="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s="24" customFormat="1" x14ac:dyDescent="0.25">
      <c r="A273" s="15">
        <f t="shared" si="52"/>
        <v>41539</v>
      </c>
      <c r="B273" s="16">
        <f t="shared" si="48"/>
        <v>41539</v>
      </c>
      <c r="C273" s="92">
        <f t="shared" si="53"/>
        <v>3000</v>
      </c>
      <c r="D273" s="74">
        <f t="shared" si="53"/>
        <v>0</v>
      </c>
      <c r="E273" s="69">
        <f t="shared" si="54"/>
        <v>3000</v>
      </c>
      <c r="F273" s="78"/>
      <c r="G273" s="79"/>
      <c r="H273" s="79"/>
      <c r="I273" s="73">
        <f t="shared" si="49"/>
        <v>0</v>
      </c>
      <c r="J273" s="79"/>
      <c r="K273" s="90">
        <f t="shared" si="55"/>
        <v>0</v>
      </c>
      <c r="L273" s="79"/>
      <c r="M273" s="79"/>
      <c r="N273" s="79"/>
      <c r="O273" s="73">
        <f t="shared" si="50"/>
        <v>0</v>
      </c>
      <c r="P273" s="79"/>
      <c r="Q273" s="72">
        <f t="shared" si="56"/>
        <v>0</v>
      </c>
      <c r="R273" s="79"/>
      <c r="S273" s="79"/>
      <c r="T273" s="79"/>
      <c r="U273" s="72">
        <f t="shared" si="57"/>
        <v>0</v>
      </c>
      <c r="V273" s="73">
        <f t="shared" si="58"/>
        <v>3000</v>
      </c>
      <c r="W273" s="74">
        <f t="shared" si="51"/>
        <v>0</v>
      </c>
      <c r="X273" s="75">
        <f t="shared" si="59"/>
        <v>3000</v>
      </c>
      <c r="Y273" s="83"/>
      <c r="Z273" s="77"/>
      <c r="AA273" s="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s="24" customFormat="1" x14ac:dyDescent="0.25">
      <c r="A274" s="15">
        <f t="shared" si="52"/>
        <v>41540</v>
      </c>
      <c r="B274" s="16">
        <f t="shared" si="48"/>
        <v>41540</v>
      </c>
      <c r="C274" s="92">
        <f t="shared" si="53"/>
        <v>3000</v>
      </c>
      <c r="D274" s="74">
        <f t="shared" si="53"/>
        <v>0</v>
      </c>
      <c r="E274" s="69">
        <f t="shared" si="54"/>
        <v>3000</v>
      </c>
      <c r="F274" s="78"/>
      <c r="G274" s="79"/>
      <c r="H274" s="79"/>
      <c r="I274" s="73">
        <f t="shared" si="49"/>
        <v>0</v>
      </c>
      <c r="J274" s="79"/>
      <c r="K274" s="90">
        <f t="shared" si="55"/>
        <v>0</v>
      </c>
      <c r="L274" s="79"/>
      <c r="M274" s="79"/>
      <c r="N274" s="79"/>
      <c r="O274" s="73">
        <f t="shared" si="50"/>
        <v>0</v>
      </c>
      <c r="P274" s="79"/>
      <c r="Q274" s="72">
        <f t="shared" si="56"/>
        <v>0</v>
      </c>
      <c r="R274" s="79"/>
      <c r="S274" s="79"/>
      <c r="T274" s="79"/>
      <c r="U274" s="72">
        <f t="shared" si="57"/>
        <v>0</v>
      </c>
      <c r="V274" s="73">
        <f t="shared" si="58"/>
        <v>3000</v>
      </c>
      <c r="W274" s="74">
        <f t="shared" si="51"/>
        <v>0</v>
      </c>
      <c r="X274" s="75">
        <f t="shared" si="59"/>
        <v>3000</v>
      </c>
      <c r="Y274" s="83"/>
      <c r="Z274" s="77"/>
      <c r="AA274" s="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s="24" customFormat="1" x14ac:dyDescent="0.25">
      <c r="A275" s="15">
        <f t="shared" si="52"/>
        <v>41541</v>
      </c>
      <c r="B275" s="16">
        <f t="shared" si="48"/>
        <v>41541</v>
      </c>
      <c r="C275" s="92">
        <f t="shared" si="53"/>
        <v>3000</v>
      </c>
      <c r="D275" s="74">
        <f t="shared" si="53"/>
        <v>0</v>
      </c>
      <c r="E275" s="69">
        <f t="shared" si="54"/>
        <v>3000</v>
      </c>
      <c r="F275" s="78"/>
      <c r="G275" s="79"/>
      <c r="H275" s="79"/>
      <c r="I275" s="73">
        <f t="shared" si="49"/>
        <v>0</v>
      </c>
      <c r="J275" s="79"/>
      <c r="K275" s="90">
        <f t="shared" si="55"/>
        <v>0</v>
      </c>
      <c r="L275" s="79"/>
      <c r="M275" s="79"/>
      <c r="N275" s="79"/>
      <c r="O275" s="73">
        <f t="shared" si="50"/>
        <v>0</v>
      </c>
      <c r="P275" s="79"/>
      <c r="Q275" s="72">
        <f t="shared" si="56"/>
        <v>0</v>
      </c>
      <c r="R275" s="79"/>
      <c r="S275" s="79"/>
      <c r="T275" s="79"/>
      <c r="U275" s="72">
        <f t="shared" si="57"/>
        <v>0</v>
      </c>
      <c r="V275" s="73">
        <f t="shared" si="58"/>
        <v>3000</v>
      </c>
      <c r="W275" s="74">
        <f t="shared" si="51"/>
        <v>0</v>
      </c>
      <c r="X275" s="75">
        <f t="shared" si="59"/>
        <v>3000</v>
      </c>
      <c r="Y275" s="83"/>
      <c r="Z275" s="77"/>
      <c r="AA275" s="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s="24" customFormat="1" x14ac:dyDescent="0.25">
      <c r="A276" s="15">
        <f t="shared" si="52"/>
        <v>41542</v>
      </c>
      <c r="B276" s="16">
        <f t="shared" si="48"/>
        <v>41542</v>
      </c>
      <c r="C276" s="92">
        <f t="shared" si="53"/>
        <v>3000</v>
      </c>
      <c r="D276" s="74">
        <f t="shared" si="53"/>
        <v>0</v>
      </c>
      <c r="E276" s="69">
        <f t="shared" si="54"/>
        <v>3000</v>
      </c>
      <c r="F276" s="78"/>
      <c r="G276" s="79"/>
      <c r="H276" s="79"/>
      <c r="I276" s="73">
        <f t="shared" si="49"/>
        <v>0</v>
      </c>
      <c r="J276" s="79"/>
      <c r="K276" s="90">
        <f t="shared" si="55"/>
        <v>0</v>
      </c>
      <c r="L276" s="79"/>
      <c r="M276" s="79"/>
      <c r="N276" s="79"/>
      <c r="O276" s="73">
        <f t="shared" si="50"/>
        <v>0</v>
      </c>
      <c r="P276" s="79"/>
      <c r="Q276" s="72">
        <f t="shared" si="56"/>
        <v>0</v>
      </c>
      <c r="R276" s="79"/>
      <c r="S276" s="79"/>
      <c r="T276" s="79"/>
      <c r="U276" s="72">
        <f t="shared" si="57"/>
        <v>0</v>
      </c>
      <c r="V276" s="73">
        <f t="shared" si="58"/>
        <v>3000</v>
      </c>
      <c r="W276" s="74">
        <f t="shared" si="51"/>
        <v>0</v>
      </c>
      <c r="X276" s="75">
        <f t="shared" si="59"/>
        <v>3000</v>
      </c>
      <c r="Y276" s="83"/>
      <c r="Z276" s="77"/>
      <c r="AA276" s="2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s="24" customFormat="1" x14ac:dyDescent="0.25">
      <c r="A277" s="15">
        <f t="shared" si="52"/>
        <v>41543</v>
      </c>
      <c r="B277" s="16">
        <f t="shared" si="48"/>
        <v>41543</v>
      </c>
      <c r="C277" s="92">
        <f t="shared" si="53"/>
        <v>3000</v>
      </c>
      <c r="D277" s="74">
        <f t="shared" si="53"/>
        <v>0</v>
      </c>
      <c r="E277" s="69">
        <f t="shared" si="54"/>
        <v>3000</v>
      </c>
      <c r="F277" s="78"/>
      <c r="G277" s="79"/>
      <c r="H277" s="79"/>
      <c r="I277" s="73">
        <f t="shared" si="49"/>
        <v>0</v>
      </c>
      <c r="J277" s="79"/>
      <c r="K277" s="90">
        <f t="shared" si="55"/>
        <v>0</v>
      </c>
      <c r="L277" s="79"/>
      <c r="M277" s="79"/>
      <c r="N277" s="79"/>
      <c r="O277" s="73">
        <f t="shared" si="50"/>
        <v>0</v>
      </c>
      <c r="P277" s="79"/>
      <c r="Q277" s="72">
        <f t="shared" si="56"/>
        <v>0</v>
      </c>
      <c r="R277" s="79"/>
      <c r="S277" s="79"/>
      <c r="T277" s="79"/>
      <c r="U277" s="72">
        <f t="shared" si="57"/>
        <v>0</v>
      </c>
      <c r="V277" s="73">
        <f t="shared" si="58"/>
        <v>3000</v>
      </c>
      <c r="W277" s="74">
        <f t="shared" si="51"/>
        <v>0</v>
      </c>
      <c r="X277" s="75">
        <f t="shared" si="59"/>
        <v>3000</v>
      </c>
      <c r="Y277" s="83"/>
      <c r="Z277" s="77"/>
      <c r="AA277" s="2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s="24" customFormat="1" x14ac:dyDescent="0.25">
      <c r="A278" s="15">
        <f t="shared" si="52"/>
        <v>41544</v>
      </c>
      <c r="B278" s="16">
        <f t="shared" si="48"/>
        <v>41544</v>
      </c>
      <c r="C278" s="92">
        <f t="shared" si="53"/>
        <v>3000</v>
      </c>
      <c r="D278" s="74">
        <f t="shared" si="53"/>
        <v>0</v>
      </c>
      <c r="E278" s="69">
        <f t="shared" si="54"/>
        <v>3000</v>
      </c>
      <c r="F278" s="78"/>
      <c r="G278" s="79"/>
      <c r="H278" s="79"/>
      <c r="I278" s="73">
        <f t="shared" si="49"/>
        <v>0</v>
      </c>
      <c r="J278" s="79"/>
      <c r="K278" s="90">
        <f t="shared" si="55"/>
        <v>0</v>
      </c>
      <c r="L278" s="79"/>
      <c r="M278" s="79"/>
      <c r="N278" s="79"/>
      <c r="O278" s="73">
        <f t="shared" si="50"/>
        <v>0</v>
      </c>
      <c r="P278" s="79"/>
      <c r="Q278" s="72">
        <f t="shared" si="56"/>
        <v>0</v>
      </c>
      <c r="R278" s="79"/>
      <c r="S278" s="79"/>
      <c r="T278" s="79"/>
      <c r="U278" s="72">
        <f t="shared" si="57"/>
        <v>0</v>
      </c>
      <c r="V278" s="73">
        <f t="shared" si="58"/>
        <v>3000</v>
      </c>
      <c r="W278" s="74">
        <f t="shared" si="51"/>
        <v>0</v>
      </c>
      <c r="X278" s="75">
        <f t="shared" si="59"/>
        <v>3000</v>
      </c>
      <c r="Y278" s="83"/>
      <c r="Z278" s="77"/>
      <c r="AA278" s="2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s="24" customFormat="1" x14ac:dyDescent="0.25">
      <c r="A279" s="15">
        <f t="shared" si="52"/>
        <v>41545</v>
      </c>
      <c r="B279" s="16">
        <f t="shared" si="48"/>
        <v>41545</v>
      </c>
      <c r="C279" s="92">
        <f t="shared" si="53"/>
        <v>3000</v>
      </c>
      <c r="D279" s="74">
        <f t="shared" si="53"/>
        <v>0</v>
      </c>
      <c r="E279" s="69">
        <f t="shared" si="54"/>
        <v>3000</v>
      </c>
      <c r="F279" s="78"/>
      <c r="G279" s="79"/>
      <c r="H279" s="79"/>
      <c r="I279" s="73">
        <f t="shared" si="49"/>
        <v>0</v>
      </c>
      <c r="J279" s="79"/>
      <c r="K279" s="90">
        <f t="shared" si="55"/>
        <v>0</v>
      </c>
      <c r="L279" s="79"/>
      <c r="M279" s="79"/>
      <c r="N279" s="79"/>
      <c r="O279" s="73">
        <f t="shared" si="50"/>
        <v>0</v>
      </c>
      <c r="P279" s="79"/>
      <c r="Q279" s="72">
        <f t="shared" si="56"/>
        <v>0</v>
      </c>
      <c r="R279" s="79"/>
      <c r="S279" s="79"/>
      <c r="T279" s="79"/>
      <c r="U279" s="72">
        <f t="shared" si="57"/>
        <v>0</v>
      </c>
      <c r="V279" s="73">
        <f t="shared" si="58"/>
        <v>3000</v>
      </c>
      <c r="W279" s="74">
        <f t="shared" si="51"/>
        <v>0</v>
      </c>
      <c r="X279" s="75">
        <f t="shared" si="59"/>
        <v>3000</v>
      </c>
      <c r="Y279" s="83"/>
      <c r="Z279" s="77"/>
      <c r="AA279" s="2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s="24" customFormat="1" x14ac:dyDescent="0.25">
      <c r="A280" s="15">
        <f t="shared" si="52"/>
        <v>41546</v>
      </c>
      <c r="B280" s="16">
        <f t="shared" si="48"/>
        <v>41546</v>
      </c>
      <c r="C280" s="92">
        <f t="shared" si="53"/>
        <v>3000</v>
      </c>
      <c r="D280" s="74">
        <f t="shared" si="53"/>
        <v>0</v>
      </c>
      <c r="E280" s="69">
        <f t="shared" si="54"/>
        <v>3000</v>
      </c>
      <c r="F280" s="78"/>
      <c r="G280" s="79"/>
      <c r="H280" s="79"/>
      <c r="I280" s="73">
        <f t="shared" si="49"/>
        <v>0</v>
      </c>
      <c r="J280" s="79"/>
      <c r="K280" s="90">
        <f t="shared" si="55"/>
        <v>0</v>
      </c>
      <c r="L280" s="79"/>
      <c r="M280" s="79"/>
      <c r="N280" s="79"/>
      <c r="O280" s="73">
        <f t="shared" si="50"/>
        <v>0</v>
      </c>
      <c r="P280" s="79"/>
      <c r="Q280" s="72">
        <f t="shared" si="56"/>
        <v>0</v>
      </c>
      <c r="R280" s="79"/>
      <c r="S280" s="79"/>
      <c r="T280" s="79"/>
      <c r="U280" s="72">
        <f t="shared" si="57"/>
        <v>0</v>
      </c>
      <c r="V280" s="73">
        <f t="shared" si="58"/>
        <v>3000</v>
      </c>
      <c r="W280" s="74">
        <f t="shared" si="51"/>
        <v>0</v>
      </c>
      <c r="X280" s="75">
        <f t="shared" si="59"/>
        <v>3000</v>
      </c>
      <c r="Y280" s="83"/>
      <c r="Z280" s="77"/>
      <c r="AA280" s="2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s="235" customFormat="1" x14ac:dyDescent="0.25">
      <c r="A281" s="254">
        <f t="shared" si="52"/>
        <v>41547</v>
      </c>
      <c r="B281" s="255">
        <f t="shared" si="48"/>
        <v>41547</v>
      </c>
      <c r="C281" s="290">
        <f t="shared" si="53"/>
        <v>3000</v>
      </c>
      <c r="D281" s="256">
        <f t="shared" si="53"/>
        <v>0</v>
      </c>
      <c r="E281" s="267">
        <f t="shared" si="54"/>
        <v>3000</v>
      </c>
      <c r="F281" s="271"/>
      <c r="G281" s="257"/>
      <c r="H281" s="257"/>
      <c r="I281" s="258">
        <f t="shared" si="49"/>
        <v>0</v>
      </c>
      <c r="J281" s="257"/>
      <c r="K281" s="259">
        <f t="shared" si="55"/>
        <v>0</v>
      </c>
      <c r="L281" s="257"/>
      <c r="M281" s="257"/>
      <c r="N281" s="257"/>
      <c r="O281" s="258">
        <f t="shared" si="50"/>
        <v>0</v>
      </c>
      <c r="P281" s="257"/>
      <c r="Q281" s="258">
        <f t="shared" si="56"/>
        <v>0</v>
      </c>
      <c r="R281" s="257"/>
      <c r="S281" s="257"/>
      <c r="T281" s="257"/>
      <c r="U281" s="258">
        <f t="shared" si="57"/>
        <v>0</v>
      </c>
      <c r="V281" s="258">
        <f t="shared" si="58"/>
        <v>3000</v>
      </c>
      <c r="W281" s="256">
        <f t="shared" si="51"/>
        <v>0</v>
      </c>
      <c r="X281" s="260">
        <f t="shared" si="59"/>
        <v>3000</v>
      </c>
      <c r="Y281" s="261">
        <f>Z281-X281</f>
        <v>-590</v>
      </c>
      <c r="Z281" s="262">
        <f>E282</f>
        <v>2410</v>
      </c>
    </row>
    <row r="282" spans="1:46" s="24" customFormat="1" x14ac:dyDescent="0.25">
      <c r="A282" s="15">
        <f t="shared" si="52"/>
        <v>41548</v>
      </c>
      <c r="B282" s="16">
        <f t="shared" si="48"/>
        <v>41548</v>
      </c>
      <c r="C282" s="67">
        <v>2410</v>
      </c>
      <c r="D282" s="82">
        <v>0</v>
      </c>
      <c r="E282" s="69">
        <f t="shared" si="54"/>
        <v>2410</v>
      </c>
      <c r="F282" s="78"/>
      <c r="G282" s="79"/>
      <c r="H282" s="79"/>
      <c r="I282" s="73">
        <f t="shared" si="49"/>
        <v>0</v>
      </c>
      <c r="J282" s="79"/>
      <c r="K282" s="90">
        <f t="shared" si="55"/>
        <v>0</v>
      </c>
      <c r="L282" s="79"/>
      <c r="M282" s="79"/>
      <c r="N282" s="79"/>
      <c r="O282" s="73">
        <f t="shared" si="50"/>
        <v>0</v>
      </c>
      <c r="P282" s="79"/>
      <c r="Q282" s="72">
        <f t="shared" si="56"/>
        <v>0</v>
      </c>
      <c r="R282" s="79"/>
      <c r="S282" s="79"/>
      <c r="T282" s="79"/>
      <c r="U282" s="72">
        <f t="shared" si="57"/>
        <v>0</v>
      </c>
      <c r="V282" s="73">
        <f t="shared" si="58"/>
        <v>2410</v>
      </c>
      <c r="W282" s="74">
        <f t="shared" si="51"/>
        <v>0</v>
      </c>
      <c r="X282" s="75">
        <f t="shared" si="59"/>
        <v>2410</v>
      </c>
      <c r="Y282" s="83"/>
      <c r="Z282" s="77"/>
      <c r="AA282" s="2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s="24" customFormat="1" x14ac:dyDescent="0.25">
      <c r="A283" s="15">
        <f t="shared" si="52"/>
        <v>41549</v>
      </c>
      <c r="B283" s="16">
        <f t="shared" si="48"/>
        <v>41549</v>
      </c>
      <c r="C283" s="92">
        <f t="shared" si="53"/>
        <v>2410</v>
      </c>
      <c r="D283" s="74">
        <f t="shared" si="53"/>
        <v>0</v>
      </c>
      <c r="E283" s="69">
        <f t="shared" si="54"/>
        <v>2410</v>
      </c>
      <c r="F283" s="78"/>
      <c r="G283" s="79"/>
      <c r="H283" s="79"/>
      <c r="I283" s="73">
        <f t="shared" si="49"/>
        <v>0</v>
      </c>
      <c r="J283" s="79"/>
      <c r="K283" s="90">
        <f t="shared" si="55"/>
        <v>0</v>
      </c>
      <c r="L283" s="79"/>
      <c r="M283" s="79"/>
      <c r="N283" s="79"/>
      <c r="O283" s="73">
        <f t="shared" si="50"/>
        <v>0</v>
      </c>
      <c r="P283" s="79"/>
      <c r="Q283" s="72">
        <f t="shared" si="56"/>
        <v>0</v>
      </c>
      <c r="R283" s="79"/>
      <c r="S283" s="79"/>
      <c r="T283" s="79"/>
      <c r="U283" s="72">
        <f t="shared" si="57"/>
        <v>0</v>
      </c>
      <c r="V283" s="73">
        <f t="shared" si="58"/>
        <v>2410</v>
      </c>
      <c r="W283" s="74">
        <f t="shared" si="51"/>
        <v>0</v>
      </c>
      <c r="X283" s="75">
        <f t="shared" si="59"/>
        <v>2410</v>
      </c>
      <c r="Y283" s="83"/>
      <c r="Z283" s="77"/>
      <c r="AA283" s="2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s="24" customFormat="1" x14ac:dyDescent="0.25">
      <c r="A284" s="15">
        <f t="shared" si="52"/>
        <v>41550</v>
      </c>
      <c r="B284" s="16">
        <f t="shared" si="48"/>
        <v>41550</v>
      </c>
      <c r="C284" s="92">
        <f t="shared" si="53"/>
        <v>2410</v>
      </c>
      <c r="D284" s="74">
        <f t="shared" si="53"/>
        <v>0</v>
      </c>
      <c r="E284" s="69">
        <f t="shared" si="54"/>
        <v>2410</v>
      </c>
      <c r="F284" s="78"/>
      <c r="G284" s="79"/>
      <c r="H284" s="79"/>
      <c r="I284" s="73">
        <f t="shared" si="49"/>
        <v>0</v>
      </c>
      <c r="J284" s="79"/>
      <c r="K284" s="90">
        <f t="shared" si="55"/>
        <v>0</v>
      </c>
      <c r="L284" s="79"/>
      <c r="M284" s="79"/>
      <c r="N284" s="79"/>
      <c r="O284" s="73">
        <f t="shared" si="50"/>
        <v>0</v>
      </c>
      <c r="P284" s="79"/>
      <c r="Q284" s="72">
        <f t="shared" si="56"/>
        <v>0</v>
      </c>
      <c r="R284" s="79"/>
      <c r="S284" s="79"/>
      <c r="T284" s="79"/>
      <c r="U284" s="72">
        <f t="shared" si="57"/>
        <v>0</v>
      </c>
      <c r="V284" s="73">
        <f t="shared" si="58"/>
        <v>2410</v>
      </c>
      <c r="W284" s="74">
        <f t="shared" si="51"/>
        <v>0</v>
      </c>
      <c r="X284" s="75">
        <f t="shared" si="59"/>
        <v>2410</v>
      </c>
      <c r="Y284" s="83"/>
      <c r="Z284" s="77"/>
      <c r="AA284" s="2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s="24" customFormat="1" x14ac:dyDescent="0.25">
      <c r="A285" s="15">
        <f t="shared" si="52"/>
        <v>41551</v>
      </c>
      <c r="B285" s="16">
        <f t="shared" si="48"/>
        <v>41551</v>
      </c>
      <c r="C285" s="92">
        <f t="shared" si="53"/>
        <v>2410</v>
      </c>
      <c r="D285" s="74">
        <f t="shared" si="53"/>
        <v>0</v>
      </c>
      <c r="E285" s="69">
        <f t="shared" si="54"/>
        <v>2410</v>
      </c>
      <c r="F285" s="78"/>
      <c r="G285" s="79"/>
      <c r="H285" s="79"/>
      <c r="I285" s="73">
        <f t="shared" si="49"/>
        <v>0</v>
      </c>
      <c r="J285" s="79"/>
      <c r="K285" s="90">
        <f t="shared" si="55"/>
        <v>0</v>
      </c>
      <c r="L285" s="79"/>
      <c r="M285" s="79"/>
      <c r="N285" s="79"/>
      <c r="O285" s="73">
        <f t="shared" si="50"/>
        <v>0</v>
      </c>
      <c r="P285" s="79"/>
      <c r="Q285" s="72">
        <f t="shared" si="56"/>
        <v>0</v>
      </c>
      <c r="R285" s="79"/>
      <c r="S285" s="79"/>
      <c r="T285" s="79"/>
      <c r="U285" s="72">
        <f t="shared" si="57"/>
        <v>0</v>
      </c>
      <c r="V285" s="73">
        <f t="shared" si="58"/>
        <v>2410</v>
      </c>
      <c r="W285" s="74">
        <f t="shared" si="51"/>
        <v>0</v>
      </c>
      <c r="X285" s="75">
        <f t="shared" si="59"/>
        <v>2410</v>
      </c>
      <c r="Y285" s="83"/>
      <c r="Z285" s="77"/>
      <c r="AA285" s="2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s="24" customFormat="1" x14ac:dyDescent="0.25">
      <c r="A286" s="15">
        <f t="shared" si="52"/>
        <v>41552</v>
      </c>
      <c r="B286" s="16">
        <f t="shared" si="48"/>
        <v>41552</v>
      </c>
      <c r="C286" s="92">
        <f t="shared" si="53"/>
        <v>2410</v>
      </c>
      <c r="D286" s="74">
        <f t="shared" si="53"/>
        <v>0</v>
      </c>
      <c r="E286" s="69">
        <f t="shared" si="54"/>
        <v>2410</v>
      </c>
      <c r="F286" s="78"/>
      <c r="G286" s="79"/>
      <c r="H286" s="79"/>
      <c r="I286" s="73">
        <f t="shared" si="49"/>
        <v>0</v>
      </c>
      <c r="J286" s="79"/>
      <c r="K286" s="90">
        <f t="shared" si="55"/>
        <v>0</v>
      </c>
      <c r="L286" s="79"/>
      <c r="M286" s="79"/>
      <c r="N286" s="79"/>
      <c r="O286" s="73">
        <f t="shared" si="50"/>
        <v>0</v>
      </c>
      <c r="P286" s="79"/>
      <c r="Q286" s="72">
        <f t="shared" si="56"/>
        <v>0</v>
      </c>
      <c r="R286" s="79"/>
      <c r="S286" s="79"/>
      <c r="T286" s="79"/>
      <c r="U286" s="72">
        <f t="shared" si="57"/>
        <v>0</v>
      </c>
      <c r="V286" s="73">
        <f t="shared" si="58"/>
        <v>2410</v>
      </c>
      <c r="W286" s="74">
        <f t="shared" si="51"/>
        <v>0</v>
      </c>
      <c r="X286" s="75">
        <f t="shared" si="59"/>
        <v>2410</v>
      </c>
      <c r="Y286" s="83"/>
      <c r="Z286" s="77"/>
      <c r="AA286" s="2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s="24" customFormat="1" x14ac:dyDescent="0.25">
      <c r="A287" s="15">
        <f t="shared" si="52"/>
        <v>41553</v>
      </c>
      <c r="B287" s="16">
        <f t="shared" si="48"/>
        <v>41553</v>
      </c>
      <c r="C287" s="92">
        <f t="shared" si="53"/>
        <v>2410</v>
      </c>
      <c r="D287" s="74">
        <f t="shared" si="53"/>
        <v>0</v>
      </c>
      <c r="E287" s="69">
        <f t="shared" si="54"/>
        <v>2410</v>
      </c>
      <c r="F287" s="78"/>
      <c r="G287" s="79"/>
      <c r="H287" s="79"/>
      <c r="I287" s="73">
        <f t="shared" si="49"/>
        <v>0</v>
      </c>
      <c r="J287" s="79"/>
      <c r="K287" s="90">
        <f t="shared" si="55"/>
        <v>0</v>
      </c>
      <c r="L287" s="79"/>
      <c r="M287" s="79"/>
      <c r="N287" s="79"/>
      <c r="O287" s="73">
        <f t="shared" si="50"/>
        <v>0</v>
      </c>
      <c r="P287" s="79"/>
      <c r="Q287" s="72">
        <f t="shared" si="56"/>
        <v>0</v>
      </c>
      <c r="R287" s="79"/>
      <c r="S287" s="79"/>
      <c r="T287" s="79"/>
      <c r="U287" s="72">
        <f t="shared" si="57"/>
        <v>0</v>
      </c>
      <c r="V287" s="73">
        <f t="shared" si="58"/>
        <v>2410</v>
      </c>
      <c r="W287" s="74">
        <f t="shared" si="51"/>
        <v>0</v>
      </c>
      <c r="X287" s="75">
        <f t="shared" si="59"/>
        <v>2410</v>
      </c>
      <c r="Y287" s="83"/>
      <c r="Z287" s="77"/>
      <c r="AA287" s="2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s="24" customFormat="1" x14ac:dyDescent="0.25">
      <c r="A288" s="15">
        <f t="shared" si="52"/>
        <v>41554</v>
      </c>
      <c r="B288" s="16">
        <f t="shared" si="48"/>
        <v>41554</v>
      </c>
      <c r="C288" s="92">
        <f t="shared" si="53"/>
        <v>2410</v>
      </c>
      <c r="D288" s="74">
        <f t="shared" si="53"/>
        <v>0</v>
      </c>
      <c r="E288" s="69">
        <f t="shared" si="54"/>
        <v>2410</v>
      </c>
      <c r="F288" s="78"/>
      <c r="G288" s="79"/>
      <c r="H288" s="79"/>
      <c r="I288" s="73">
        <f t="shared" si="49"/>
        <v>0</v>
      </c>
      <c r="J288" s="79"/>
      <c r="K288" s="90">
        <f t="shared" si="55"/>
        <v>0</v>
      </c>
      <c r="L288" s="79"/>
      <c r="M288" s="79"/>
      <c r="N288" s="79"/>
      <c r="O288" s="73">
        <f t="shared" si="50"/>
        <v>0</v>
      </c>
      <c r="P288" s="79"/>
      <c r="Q288" s="72">
        <f t="shared" si="56"/>
        <v>0</v>
      </c>
      <c r="R288" s="79"/>
      <c r="S288" s="79"/>
      <c r="T288" s="79"/>
      <c r="U288" s="72">
        <f t="shared" si="57"/>
        <v>0</v>
      </c>
      <c r="V288" s="73">
        <f t="shared" si="58"/>
        <v>2410</v>
      </c>
      <c r="W288" s="74">
        <f t="shared" si="51"/>
        <v>0</v>
      </c>
      <c r="X288" s="75">
        <f t="shared" si="59"/>
        <v>2410</v>
      </c>
      <c r="Y288" s="83"/>
      <c r="Z288" s="77"/>
      <c r="AA288" s="2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s="24" customFormat="1" x14ac:dyDescent="0.25">
      <c r="A289" s="15">
        <f t="shared" si="52"/>
        <v>41555</v>
      </c>
      <c r="B289" s="16">
        <f t="shared" si="48"/>
        <v>41555</v>
      </c>
      <c r="C289" s="92">
        <f t="shared" si="53"/>
        <v>2410</v>
      </c>
      <c r="D289" s="74">
        <f t="shared" si="53"/>
        <v>0</v>
      </c>
      <c r="E289" s="69">
        <f t="shared" si="54"/>
        <v>2410</v>
      </c>
      <c r="F289" s="78"/>
      <c r="G289" s="79"/>
      <c r="H289" s="79"/>
      <c r="I289" s="73">
        <f t="shared" si="49"/>
        <v>0</v>
      </c>
      <c r="J289" s="79"/>
      <c r="K289" s="90">
        <f t="shared" si="55"/>
        <v>0</v>
      </c>
      <c r="L289" s="79"/>
      <c r="M289" s="79"/>
      <c r="N289" s="79"/>
      <c r="O289" s="73">
        <f t="shared" si="50"/>
        <v>0</v>
      </c>
      <c r="P289" s="79"/>
      <c r="Q289" s="72">
        <f t="shared" si="56"/>
        <v>0</v>
      </c>
      <c r="R289" s="79"/>
      <c r="S289" s="79"/>
      <c r="T289" s="79"/>
      <c r="U289" s="72">
        <f t="shared" si="57"/>
        <v>0</v>
      </c>
      <c r="V289" s="73">
        <f t="shared" si="58"/>
        <v>2410</v>
      </c>
      <c r="W289" s="74">
        <f t="shared" si="51"/>
        <v>0</v>
      </c>
      <c r="X289" s="75">
        <f t="shared" si="59"/>
        <v>2410</v>
      </c>
      <c r="Y289" s="83"/>
      <c r="Z289" s="77"/>
      <c r="AA289" s="2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s="24" customFormat="1" x14ac:dyDescent="0.25">
      <c r="A290" s="15">
        <f t="shared" si="52"/>
        <v>41556</v>
      </c>
      <c r="B290" s="16">
        <f t="shared" si="48"/>
        <v>41556</v>
      </c>
      <c r="C290" s="92">
        <f t="shared" si="53"/>
        <v>2410</v>
      </c>
      <c r="D290" s="74">
        <f t="shared" si="53"/>
        <v>0</v>
      </c>
      <c r="E290" s="69">
        <f t="shared" si="54"/>
        <v>2410</v>
      </c>
      <c r="F290" s="78"/>
      <c r="G290" s="79"/>
      <c r="H290" s="79"/>
      <c r="I290" s="73">
        <f t="shared" si="49"/>
        <v>0</v>
      </c>
      <c r="J290" s="79"/>
      <c r="K290" s="90">
        <f t="shared" si="55"/>
        <v>0</v>
      </c>
      <c r="L290" s="79"/>
      <c r="M290" s="79"/>
      <c r="N290" s="79"/>
      <c r="O290" s="73">
        <f t="shared" si="50"/>
        <v>0</v>
      </c>
      <c r="P290" s="79"/>
      <c r="Q290" s="72">
        <f t="shared" si="56"/>
        <v>0</v>
      </c>
      <c r="R290" s="79"/>
      <c r="S290" s="79"/>
      <c r="T290" s="79"/>
      <c r="U290" s="72">
        <f t="shared" si="57"/>
        <v>0</v>
      </c>
      <c r="V290" s="73">
        <f t="shared" si="58"/>
        <v>2410</v>
      </c>
      <c r="W290" s="74">
        <f t="shared" si="51"/>
        <v>0</v>
      </c>
      <c r="X290" s="75">
        <f t="shared" si="59"/>
        <v>2410</v>
      </c>
      <c r="Y290" s="83"/>
      <c r="Z290" s="77"/>
      <c r="AA290" s="2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s="24" customFormat="1" x14ac:dyDescent="0.25">
      <c r="A291" s="15">
        <f t="shared" si="52"/>
        <v>41557</v>
      </c>
      <c r="B291" s="16">
        <f t="shared" si="48"/>
        <v>41557</v>
      </c>
      <c r="C291" s="92">
        <f t="shared" si="53"/>
        <v>2410</v>
      </c>
      <c r="D291" s="74">
        <f t="shared" si="53"/>
        <v>0</v>
      </c>
      <c r="E291" s="69">
        <f t="shared" si="54"/>
        <v>2410</v>
      </c>
      <c r="F291" s="78"/>
      <c r="G291" s="79"/>
      <c r="H291" s="79"/>
      <c r="I291" s="73">
        <f t="shared" si="49"/>
        <v>0</v>
      </c>
      <c r="J291" s="79"/>
      <c r="K291" s="90">
        <f t="shared" si="55"/>
        <v>0</v>
      </c>
      <c r="L291" s="79"/>
      <c r="M291" s="79"/>
      <c r="N291" s="79"/>
      <c r="O291" s="73">
        <f t="shared" si="50"/>
        <v>0</v>
      </c>
      <c r="P291" s="79"/>
      <c r="Q291" s="72">
        <f t="shared" si="56"/>
        <v>0</v>
      </c>
      <c r="R291" s="79"/>
      <c r="S291" s="79"/>
      <c r="T291" s="79"/>
      <c r="U291" s="72">
        <f t="shared" si="57"/>
        <v>0</v>
      </c>
      <c r="V291" s="73">
        <f t="shared" si="58"/>
        <v>2410</v>
      </c>
      <c r="W291" s="74">
        <f t="shared" si="51"/>
        <v>0</v>
      </c>
      <c r="X291" s="75">
        <f t="shared" si="59"/>
        <v>2410</v>
      </c>
      <c r="Y291" s="83"/>
      <c r="Z291" s="77"/>
      <c r="AA291" s="2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s="24" customFormat="1" x14ac:dyDescent="0.25">
      <c r="A292" s="15">
        <f t="shared" si="52"/>
        <v>41558</v>
      </c>
      <c r="B292" s="16">
        <f t="shared" si="48"/>
        <v>41558</v>
      </c>
      <c r="C292" s="92">
        <f t="shared" si="53"/>
        <v>2410</v>
      </c>
      <c r="D292" s="74">
        <f t="shared" si="53"/>
        <v>0</v>
      </c>
      <c r="E292" s="69">
        <f t="shared" si="54"/>
        <v>2410</v>
      </c>
      <c r="F292" s="78"/>
      <c r="G292" s="79"/>
      <c r="H292" s="79"/>
      <c r="I292" s="73">
        <f t="shared" si="49"/>
        <v>0</v>
      </c>
      <c r="J292" s="79"/>
      <c r="K292" s="90">
        <f t="shared" si="55"/>
        <v>0</v>
      </c>
      <c r="L292" s="79"/>
      <c r="M292" s="79"/>
      <c r="N292" s="79"/>
      <c r="O292" s="73">
        <f t="shared" si="50"/>
        <v>0</v>
      </c>
      <c r="P292" s="79"/>
      <c r="Q292" s="72">
        <f t="shared" si="56"/>
        <v>0</v>
      </c>
      <c r="R292" s="79"/>
      <c r="S292" s="79"/>
      <c r="T292" s="79"/>
      <c r="U292" s="72">
        <f t="shared" si="57"/>
        <v>0</v>
      </c>
      <c r="V292" s="73">
        <f t="shared" si="58"/>
        <v>2410</v>
      </c>
      <c r="W292" s="74">
        <f t="shared" si="51"/>
        <v>0</v>
      </c>
      <c r="X292" s="75">
        <f t="shared" si="59"/>
        <v>2410</v>
      </c>
      <c r="Y292" s="83"/>
      <c r="Z292" s="77"/>
      <c r="AA292" s="2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s="24" customFormat="1" x14ac:dyDescent="0.25">
      <c r="A293" s="15">
        <f t="shared" si="52"/>
        <v>41559</v>
      </c>
      <c r="B293" s="16">
        <f t="shared" si="48"/>
        <v>41559</v>
      </c>
      <c r="C293" s="92">
        <f t="shared" si="53"/>
        <v>2410</v>
      </c>
      <c r="D293" s="74">
        <f t="shared" si="53"/>
        <v>0</v>
      </c>
      <c r="E293" s="69">
        <f t="shared" si="54"/>
        <v>2410</v>
      </c>
      <c r="F293" s="78"/>
      <c r="G293" s="79"/>
      <c r="H293" s="79"/>
      <c r="I293" s="73">
        <f t="shared" si="49"/>
        <v>0</v>
      </c>
      <c r="J293" s="79"/>
      <c r="K293" s="90">
        <f t="shared" si="55"/>
        <v>0</v>
      </c>
      <c r="L293" s="79">
        <v>397</v>
      </c>
      <c r="M293" s="79"/>
      <c r="N293" s="79"/>
      <c r="O293" s="73">
        <f t="shared" si="50"/>
        <v>397</v>
      </c>
      <c r="P293" s="79"/>
      <c r="Q293" s="72">
        <f t="shared" si="56"/>
        <v>397</v>
      </c>
      <c r="R293" s="79"/>
      <c r="S293" s="79"/>
      <c r="T293" s="79"/>
      <c r="U293" s="72">
        <f t="shared" si="57"/>
        <v>0</v>
      </c>
      <c r="V293" s="73">
        <f t="shared" si="58"/>
        <v>2013</v>
      </c>
      <c r="W293" s="74">
        <f t="shared" si="51"/>
        <v>0</v>
      </c>
      <c r="X293" s="75">
        <f t="shared" si="59"/>
        <v>2013</v>
      </c>
      <c r="Y293" s="83"/>
      <c r="Z293" s="77"/>
      <c r="AA293" s="2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s="24" customFormat="1" x14ac:dyDescent="0.25">
      <c r="A294" s="15">
        <f t="shared" si="52"/>
        <v>41560</v>
      </c>
      <c r="B294" s="16">
        <f t="shared" si="48"/>
        <v>41560</v>
      </c>
      <c r="C294" s="92">
        <f t="shared" si="53"/>
        <v>2013</v>
      </c>
      <c r="D294" s="74">
        <f t="shared" si="53"/>
        <v>0</v>
      </c>
      <c r="E294" s="69">
        <f t="shared" si="54"/>
        <v>2013</v>
      </c>
      <c r="F294" s="78"/>
      <c r="G294" s="79"/>
      <c r="H294" s="79"/>
      <c r="I294" s="73">
        <f t="shared" si="49"/>
        <v>0</v>
      </c>
      <c r="J294" s="79"/>
      <c r="K294" s="90">
        <f t="shared" si="55"/>
        <v>0</v>
      </c>
      <c r="L294" s="79"/>
      <c r="M294" s="79"/>
      <c r="N294" s="79"/>
      <c r="O294" s="73">
        <f t="shared" si="50"/>
        <v>0</v>
      </c>
      <c r="P294" s="79"/>
      <c r="Q294" s="72">
        <f t="shared" si="56"/>
        <v>0</v>
      </c>
      <c r="R294" s="79"/>
      <c r="S294" s="79"/>
      <c r="T294" s="79"/>
      <c r="U294" s="72">
        <f t="shared" si="57"/>
        <v>0</v>
      </c>
      <c r="V294" s="73">
        <f t="shared" si="58"/>
        <v>2013</v>
      </c>
      <c r="W294" s="74">
        <f t="shared" si="51"/>
        <v>0</v>
      </c>
      <c r="X294" s="75">
        <f t="shared" si="59"/>
        <v>2013</v>
      </c>
      <c r="Y294" s="83"/>
      <c r="Z294" s="77"/>
      <c r="AA294" s="2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s="24" customFormat="1" x14ac:dyDescent="0.25">
      <c r="A295" s="15">
        <f t="shared" si="52"/>
        <v>41561</v>
      </c>
      <c r="B295" s="16">
        <f t="shared" si="48"/>
        <v>41561</v>
      </c>
      <c r="C295" s="92">
        <f t="shared" si="53"/>
        <v>2013</v>
      </c>
      <c r="D295" s="74">
        <f t="shared" si="53"/>
        <v>0</v>
      </c>
      <c r="E295" s="69">
        <f t="shared" si="54"/>
        <v>2013</v>
      </c>
      <c r="F295" s="78"/>
      <c r="G295" s="79"/>
      <c r="H295" s="79"/>
      <c r="I295" s="73">
        <f t="shared" si="49"/>
        <v>0</v>
      </c>
      <c r="J295" s="79"/>
      <c r="K295" s="90">
        <f t="shared" si="55"/>
        <v>0</v>
      </c>
      <c r="L295" s="79"/>
      <c r="M295" s="79"/>
      <c r="N295" s="79"/>
      <c r="O295" s="73">
        <f t="shared" si="50"/>
        <v>0</v>
      </c>
      <c r="P295" s="79"/>
      <c r="Q295" s="72">
        <f t="shared" si="56"/>
        <v>0</v>
      </c>
      <c r="R295" s="79"/>
      <c r="S295" s="79"/>
      <c r="T295" s="79"/>
      <c r="U295" s="72">
        <f t="shared" si="57"/>
        <v>0</v>
      </c>
      <c r="V295" s="73">
        <f t="shared" si="58"/>
        <v>2013</v>
      </c>
      <c r="W295" s="74">
        <f t="shared" si="51"/>
        <v>0</v>
      </c>
      <c r="X295" s="75">
        <f t="shared" si="59"/>
        <v>2013</v>
      </c>
      <c r="Y295" s="83"/>
      <c r="Z295" s="77"/>
      <c r="AA295" s="2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s="24" customFormat="1" x14ac:dyDescent="0.25">
      <c r="A296" s="15">
        <f t="shared" si="52"/>
        <v>41562</v>
      </c>
      <c r="B296" s="16">
        <f t="shared" si="48"/>
        <v>41562</v>
      </c>
      <c r="C296" s="92">
        <f t="shared" si="53"/>
        <v>2013</v>
      </c>
      <c r="D296" s="74">
        <f t="shared" si="53"/>
        <v>0</v>
      </c>
      <c r="E296" s="69">
        <f t="shared" si="54"/>
        <v>2013</v>
      </c>
      <c r="F296" s="78"/>
      <c r="G296" s="79"/>
      <c r="H296" s="79"/>
      <c r="I296" s="73">
        <f t="shared" si="49"/>
        <v>0</v>
      </c>
      <c r="J296" s="79"/>
      <c r="K296" s="90">
        <f t="shared" si="55"/>
        <v>0</v>
      </c>
      <c r="L296" s="79"/>
      <c r="M296" s="79"/>
      <c r="N296" s="79"/>
      <c r="O296" s="73">
        <f t="shared" si="50"/>
        <v>0</v>
      </c>
      <c r="P296" s="79"/>
      <c r="Q296" s="72">
        <f t="shared" si="56"/>
        <v>0</v>
      </c>
      <c r="R296" s="79"/>
      <c r="S296" s="79"/>
      <c r="T296" s="79"/>
      <c r="U296" s="72">
        <f t="shared" si="57"/>
        <v>0</v>
      </c>
      <c r="V296" s="73">
        <f t="shared" si="58"/>
        <v>2013</v>
      </c>
      <c r="W296" s="74">
        <f t="shared" si="51"/>
        <v>0</v>
      </c>
      <c r="X296" s="75">
        <f t="shared" si="59"/>
        <v>2013</v>
      </c>
      <c r="Y296" s="83"/>
      <c r="Z296" s="77"/>
      <c r="AA296" s="2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s="24" customFormat="1" x14ac:dyDescent="0.25">
      <c r="A297" s="15">
        <f t="shared" si="52"/>
        <v>41563</v>
      </c>
      <c r="B297" s="16">
        <f t="shared" si="48"/>
        <v>41563</v>
      </c>
      <c r="C297" s="92">
        <f t="shared" si="53"/>
        <v>2013</v>
      </c>
      <c r="D297" s="74">
        <f t="shared" si="53"/>
        <v>0</v>
      </c>
      <c r="E297" s="69">
        <f t="shared" si="54"/>
        <v>2013</v>
      </c>
      <c r="F297" s="78"/>
      <c r="G297" s="79"/>
      <c r="H297" s="79"/>
      <c r="I297" s="73">
        <f t="shared" si="49"/>
        <v>0</v>
      </c>
      <c r="J297" s="79"/>
      <c r="K297" s="90">
        <f t="shared" si="55"/>
        <v>0</v>
      </c>
      <c r="L297" s="79"/>
      <c r="M297" s="79"/>
      <c r="N297" s="79"/>
      <c r="O297" s="73">
        <f t="shared" si="50"/>
        <v>0</v>
      </c>
      <c r="P297" s="79"/>
      <c r="Q297" s="72">
        <f t="shared" si="56"/>
        <v>0</v>
      </c>
      <c r="R297" s="79"/>
      <c r="S297" s="79"/>
      <c r="T297" s="79"/>
      <c r="U297" s="72">
        <f t="shared" si="57"/>
        <v>0</v>
      </c>
      <c r="V297" s="73">
        <f t="shared" si="58"/>
        <v>2013</v>
      </c>
      <c r="W297" s="74">
        <f t="shared" si="51"/>
        <v>0</v>
      </c>
      <c r="X297" s="75">
        <f t="shared" si="59"/>
        <v>2013</v>
      </c>
      <c r="Y297" s="83"/>
      <c r="Z297" s="77"/>
      <c r="AA297" s="2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s="24" customFormat="1" x14ac:dyDescent="0.25">
      <c r="A298" s="15">
        <f t="shared" si="52"/>
        <v>41564</v>
      </c>
      <c r="B298" s="16">
        <f t="shared" ref="B298:B361" si="60">B297+1</f>
        <v>41564</v>
      </c>
      <c r="C298" s="92">
        <f t="shared" si="53"/>
        <v>2013</v>
      </c>
      <c r="D298" s="74">
        <f t="shared" si="53"/>
        <v>0</v>
      </c>
      <c r="E298" s="69">
        <f t="shared" si="54"/>
        <v>2013</v>
      </c>
      <c r="F298" s="78"/>
      <c r="G298" s="79"/>
      <c r="H298" s="79"/>
      <c r="I298" s="73">
        <f t="shared" si="49"/>
        <v>0</v>
      </c>
      <c r="J298" s="79"/>
      <c r="K298" s="90">
        <f t="shared" si="55"/>
        <v>0</v>
      </c>
      <c r="L298" s="79"/>
      <c r="M298" s="79"/>
      <c r="N298" s="79"/>
      <c r="O298" s="73">
        <f t="shared" si="50"/>
        <v>0</v>
      </c>
      <c r="P298" s="79"/>
      <c r="Q298" s="72">
        <f t="shared" si="56"/>
        <v>0</v>
      </c>
      <c r="R298" s="79"/>
      <c r="S298" s="79"/>
      <c r="T298" s="79"/>
      <c r="U298" s="72">
        <f t="shared" si="57"/>
        <v>0</v>
      </c>
      <c r="V298" s="73">
        <f t="shared" si="58"/>
        <v>2013</v>
      </c>
      <c r="W298" s="74">
        <f t="shared" si="51"/>
        <v>0</v>
      </c>
      <c r="X298" s="75">
        <f t="shared" si="59"/>
        <v>2013</v>
      </c>
      <c r="Y298" s="83"/>
      <c r="Z298" s="77"/>
      <c r="AA298" s="2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s="24" customFormat="1" x14ac:dyDescent="0.25">
      <c r="A299" s="15">
        <f t="shared" si="52"/>
        <v>41565</v>
      </c>
      <c r="B299" s="16">
        <f t="shared" si="60"/>
        <v>41565</v>
      </c>
      <c r="C299" s="92">
        <f t="shared" si="53"/>
        <v>2013</v>
      </c>
      <c r="D299" s="74">
        <f t="shared" si="53"/>
        <v>0</v>
      </c>
      <c r="E299" s="69">
        <f t="shared" si="54"/>
        <v>2013</v>
      </c>
      <c r="F299" s="78"/>
      <c r="G299" s="79"/>
      <c r="H299" s="79"/>
      <c r="I299" s="73">
        <f t="shared" si="49"/>
        <v>0</v>
      </c>
      <c r="J299" s="79"/>
      <c r="K299" s="90">
        <f t="shared" si="55"/>
        <v>0</v>
      </c>
      <c r="L299" s="79"/>
      <c r="M299" s="79"/>
      <c r="N299" s="79"/>
      <c r="O299" s="73">
        <f t="shared" si="50"/>
        <v>0</v>
      </c>
      <c r="P299" s="79"/>
      <c r="Q299" s="72">
        <f t="shared" si="56"/>
        <v>0</v>
      </c>
      <c r="R299" s="79"/>
      <c r="S299" s="79"/>
      <c r="T299" s="79"/>
      <c r="U299" s="72">
        <f t="shared" si="57"/>
        <v>0</v>
      </c>
      <c r="V299" s="73">
        <f t="shared" si="58"/>
        <v>2013</v>
      </c>
      <c r="W299" s="74">
        <f t="shared" si="51"/>
        <v>0</v>
      </c>
      <c r="X299" s="75">
        <f t="shared" si="59"/>
        <v>2013</v>
      </c>
      <c r="Y299" s="83"/>
      <c r="Z299" s="77"/>
      <c r="AA299" s="2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s="24" customFormat="1" x14ac:dyDescent="0.25">
      <c r="A300" s="15">
        <f t="shared" si="52"/>
        <v>41566</v>
      </c>
      <c r="B300" s="16">
        <f t="shared" si="60"/>
        <v>41566</v>
      </c>
      <c r="C300" s="92">
        <f t="shared" si="53"/>
        <v>2013</v>
      </c>
      <c r="D300" s="74">
        <f t="shared" si="53"/>
        <v>0</v>
      </c>
      <c r="E300" s="69">
        <f t="shared" si="54"/>
        <v>2013</v>
      </c>
      <c r="F300" s="78"/>
      <c r="G300" s="79"/>
      <c r="H300" s="79"/>
      <c r="I300" s="73">
        <f t="shared" si="49"/>
        <v>0</v>
      </c>
      <c r="J300" s="79"/>
      <c r="K300" s="90">
        <f t="shared" si="55"/>
        <v>0</v>
      </c>
      <c r="L300" s="79"/>
      <c r="M300" s="79"/>
      <c r="N300" s="79"/>
      <c r="O300" s="73">
        <f t="shared" si="50"/>
        <v>0</v>
      </c>
      <c r="P300" s="79"/>
      <c r="Q300" s="72">
        <f t="shared" si="56"/>
        <v>0</v>
      </c>
      <c r="R300" s="79"/>
      <c r="S300" s="79"/>
      <c r="T300" s="79"/>
      <c r="U300" s="72">
        <f t="shared" si="57"/>
        <v>0</v>
      </c>
      <c r="V300" s="73">
        <f t="shared" si="58"/>
        <v>2013</v>
      </c>
      <c r="W300" s="74">
        <f t="shared" si="51"/>
        <v>0</v>
      </c>
      <c r="X300" s="75">
        <f t="shared" si="59"/>
        <v>2013</v>
      </c>
      <c r="Y300" s="83"/>
      <c r="Z300" s="77"/>
      <c r="AA300" s="2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s="24" customFormat="1" x14ac:dyDescent="0.25">
      <c r="A301" s="15">
        <f t="shared" si="52"/>
        <v>41567</v>
      </c>
      <c r="B301" s="16">
        <f t="shared" si="60"/>
        <v>41567</v>
      </c>
      <c r="C301" s="92">
        <f t="shared" si="53"/>
        <v>2013</v>
      </c>
      <c r="D301" s="74">
        <f t="shared" si="53"/>
        <v>0</v>
      </c>
      <c r="E301" s="69">
        <f t="shared" si="54"/>
        <v>2013</v>
      </c>
      <c r="F301" s="78"/>
      <c r="G301" s="79"/>
      <c r="H301" s="79"/>
      <c r="I301" s="73">
        <f t="shared" si="49"/>
        <v>0</v>
      </c>
      <c r="J301" s="79"/>
      <c r="K301" s="90">
        <f t="shared" si="55"/>
        <v>0</v>
      </c>
      <c r="L301" s="79"/>
      <c r="M301" s="79"/>
      <c r="N301" s="79"/>
      <c r="O301" s="73">
        <f t="shared" si="50"/>
        <v>0</v>
      </c>
      <c r="P301" s="79"/>
      <c r="Q301" s="72">
        <f t="shared" si="56"/>
        <v>0</v>
      </c>
      <c r="R301" s="79"/>
      <c r="S301" s="79"/>
      <c r="T301" s="79"/>
      <c r="U301" s="72">
        <f t="shared" si="57"/>
        <v>0</v>
      </c>
      <c r="V301" s="73">
        <f t="shared" si="58"/>
        <v>2013</v>
      </c>
      <c r="W301" s="74">
        <f t="shared" si="51"/>
        <v>0</v>
      </c>
      <c r="X301" s="75">
        <f t="shared" si="59"/>
        <v>2013</v>
      </c>
      <c r="Y301" s="83"/>
      <c r="Z301" s="77"/>
      <c r="AA301" s="2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s="24" customFormat="1" x14ac:dyDescent="0.25">
      <c r="A302" s="15">
        <f t="shared" si="52"/>
        <v>41568</v>
      </c>
      <c r="B302" s="16">
        <f t="shared" si="60"/>
        <v>41568</v>
      </c>
      <c r="C302" s="92">
        <f t="shared" si="53"/>
        <v>2013</v>
      </c>
      <c r="D302" s="74">
        <f t="shared" si="53"/>
        <v>0</v>
      </c>
      <c r="E302" s="69">
        <f t="shared" si="54"/>
        <v>2013</v>
      </c>
      <c r="F302" s="78"/>
      <c r="G302" s="79"/>
      <c r="H302" s="79"/>
      <c r="I302" s="73">
        <f t="shared" si="49"/>
        <v>0</v>
      </c>
      <c r="J302" s="79"/>
      <c r="K302" s="90">
        <f t="shared" si="55"/>
        <v>0</v>
      </c>
      <c r="L302" s="79"/>
      <c r="M302" s="79"/>
      <c r="N302" s="79"/>
      <c r="O302" s="73">
        <f t="shared" si="50"/>
        <v>0</v>
      </c>
      <c r="P302" s="79"/>
      <c r="Q302" s="72">
        <f t="shared" si="56"/>
        <v>0</v>
      </c>
      <c r="R302" s="79"/>
      <c r="S302" s="79"/>
      <c r="T302" s="79"/>
      <c r="U302" s="72">
        <f t="shared" si="57"/>
        <v>0</v>
      </c>
      <c r="V302" s="73">
        <f t="shared" si="58"/>
        <v>2013</v>
      </c>
      <c r="W302" s="74">
        <f t="shared" si="51"/>
        <v>0</v>
      </c>
      <c r="X302" s="75">
        <f t="shared" si="59"/>
        <v>2013</v>
      </c>
      <c r="Y302" s="83"/>
      <c r="Z302" s="77"/>
      <c r="AA302" s="2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s="24" customFormat="1" x14ac:dyDescent="0.25">
      <c r="A303" s="15">
        <f t="shared" si="52"/>
        <v>41569</v>
      </c>
      <c r="B303" s="16">
        <f t="shared" si="60"/>
        <v>41569</v>
      </c>
      <c r="C303" s="92">
        <f t="shared" si="53"/>
        <v>2013</v>
      </c>
      <c r="D303" s="74">
        <f t="shared" si="53"/>
        <v>0</v>
      </c>
      <c r="E303" s="69">
        <f t="shared" si="54"/>
        <v>2013</v>
      </c>
      <c r="F303" s="78"/>
      <c r="G303" s="79"/>
      <c r="H303" s="79"/>
      <c r="I303" s="73">
        <f t="shared" si="49"/>
        <v>0</v>
      </c>
      <c r="J303" s="79"/>
      <c r="K303" s="90">
        <f t="shared" si="55"/>
        <v>0</v>
      </c>
      <c r="L303" s="79"/>
      <c r="M303" s="79"/>
      <c r="N303" s="79"/>
      <c r="O303" s="73">
        <f t="shared" si="50"/>
        <v>0</v>
      </c>
      <c r="P303" s="79"/>
      <c r="Q303" s="72">
        <f t="shared" si="56"/>
        <v>0</v>
      </c>
      <c r="R303" s="79"/>
      <c r="S303" s="79"/>
      <c r="T303" s="79"/>
      <c r="U303" s="72">
        <f t="shared" si="57"/>
        <v>0</v>
      </c>
      <c r="V303" s="73">
        <f t="shared" si="58"/>
        <v>2013</v>
      </c>
      <c r="W303" s="74">
        <f t="shared" si="51"/>
        <v>0</v>
      </c>
      <c r="X303" s="75">
        <f t="shared" si="59"/>
        <v>2013</v>
      </c>
      <c r="Y303" s="83"/>
      <c r="Z303" s="77"/>
      <c r="AA303" s="2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s="24" customFormat="1" x14ac:dyDescent="0.25">
      <c r="A304" s="15">
        <f t="shared" si="52"/>
        <v>41570</v>
      </c>
      <c r="B304" s="16">
        <f t="shared" si="60"/>
        <v>41570</v>
      </c>
      <c r="C304" s="92">
        <f t="shared" si="53"/>
        <v>2013</v>
      </c>
      <c r="D304" s="74">
        <f t="shared" si="53"/>
        <v>0</v>
      </c>
      <c r="E304" s="69">
        <f t="shared" si="54"/>
        <v>2013</v>
      </c>
      <c r="F304" s="78"/>
      <c r="G304" s="79"/>
      <c r="H304" s="79"/>
      <c r="I304" s="73">
        <f t="shared" si="49"/>
        <v>0</v>
      </c>
      <c r="J304" s="79"/>
      <c r="K304" s="90">
        <f t="shared" si="55"/>
        <v>0</v>
      </c>
      <c r="L304" s="79"/>
      <c r="M304" s="79"/>
      <c r="N304" s="79"/>
      <c r="O304" s="73">
        <f t="shared" si="50"/>
        <v>0</v>
      </c>
      <c r="P304" s="79"/>
      <c r="Q304" s="72">
        <f t="shared" si="56"/>
        <v>0</v>
      </c>
      <c r="R304" s="79"/>
      <c r="S304" s="79"/>
      <c r="T304" s="79"/>
      <c r="U304" s="72">
        <f t="shared" si="57"/>
        <v>0</v>
      </c>
      <c r="V304" s="73">
        <f t="shared" si="58"/>
        <v>2013</v>
      </c>
      <c r="W304" s="74">
        <f t="shared" si="51"/>
        <v>0</v>
      </c>
      <c r="X304" s="75">
        <f t="shared" si="59"/>
        <v>2013</v>
      </c>
      <c r="Y304" s="83"/>
      <c r="Z304" s="77"/>
      <c r="AA304" s="2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s="24" customFormat="1" x14ac:dyDescent="0.25">
      <c r="A305" s="15">
        <f t="shared" si="52"/>
        <v>41571</v>
      </c>
      <c r="B305" s="16">
        <f t="shared" si="60"/>
        <v>41571</v>
      </c>
      <c r="C305" s="92">
        <f t="shared" si="53"/>
        <v>2013</v>
      </c>
      <c r="D305" s="74">
        <f t="shared" si="53"/>
        <v>0</v>
      </c>
      <c r="E305" s="69">
        <f t="shared" si="54"/>
        <v>2013</v>
      </c>
      <c r="F305" s="78"/>
      <c r="G305" s="79"/>
      <c r="H305" s="79"/>
      <c r="I305" s="73">
        <f t="shared" si="49"/>
        <v>0</v>
      </c>
      <c r="J305" s="79"/>
      <c r="K305" s="90">
        <f t="shared" si="55"/>
        <v>0</v>
      </c>
      <c r="L305" s="79"/>
      <c r="M305" s="79"/>
      <c r="N305" s="79"/>
      <c r="O305" s="73">
        <f t="shared" si="50"/>
        <v>0</v>
      </c>
      <c r="P305" s="79"/>
      <c r="Q305" s="72">
        <f t="shared" si="56"/>
        <v>0</v>
      </c>
      <c r="R305" s="79"/>
      <c r="S305" s="79"/>
      <c r="T305" s="79"/>
      <c r="U305" s="72">
        <f t="shared" si="57"/>
        <v>0</v>
      </c>
      <c r="V305" s="73">
        <f t="shared" si="58"/>
        <v>2013</v>
      </c>
      <c r="W305" s="74">
        <f t="shared" si="51"/>
        <v>0</v>
      </c>
      <c r="X305" s="75">
        <f t="shared" si="59"/>
        <v>2013</v>
      </c>
      <c r="Y305" s="83"/>
      <c r="Z305" s="77"/>
      <c r="AA305" s="2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s="24" customFormat="1" x14ac:dyDescent="0.25">
      <c r="A306" s="15">
        <f t="shared" si="52"/>
        <v>41572</v>
      </c>
      <c r="B306" s="16">
        <f t="shared" si="60"/>
        <v>41572</v>
      </c>
      <c r="C306" s="92">
        <f t="shared" si="53"/>
        <v>2013</v>
      </c>
      <c r="D306" s="74">
        <f t="shared" si="53"/>
        <v>0</v>
      </c>
      <c r="E306" s="69">
        <f t="shared" si="54"/>
        <v>2013</v>
      </c>
      <c r="F306" s="78"/>
      <c r="G306" s="79"/>
      <c r="H306" s="79"/>
      <c r="I306" s="73">
        <f t="shared" si="49"/>
        <v>0</v>
      </c>
      <c r="J306" s="79"/>
      <c r="K306" s="90">
        <f t="shared" si="55"/>
        <v>0</v>
      </c>
      <c r="L306" s="79"/>
      <c r="M306" s="79"/>
      <c r="N306" s="79"/>
      <c r="O306" s="73">
        <f t="shared" si="50"/>
        <v>0</v>
      </c>
      <c r="P306" s="79"/>
      <c r="Q306" s="72">
        <f t="shared" si="56"/>
        <v>0</v>
      </c>
      <c r="R306" s="79"/>
      <c r="S306" s="79"/>
      <c r="T306" s="79"/>
      <c r="U306" s="72">
        <f t="shared" si="57"/>
        <v>0</v>
      </c>
      <c r="V306" s="73">
        <f t="shared" si="58"/>
        <v>2013</v>
      </c>
      <c r="W306" s="74">
        <f t="shared" si="51"/>
        <v>0</v>
      </c>
      <c r="X306" s="75">
        <f t="shared" si="59"/>
        <v>2013</v>
      </c>
      <c r="Y306" s="83"/>
      <c r="Z306" s="77"/>
      <c r="AA306" s="2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s="24" customFormat="1" x14ac:dyDescent="0.25">
      <c r="A307" s="15">
        <f t="shared" si="52"/>
        <v>41573</v>
      </c>
      <c r="B307" s="16">
        <f t="shared" si="60"/>
        <v>41573</v>
      </c>
      <c r="C307" s="92">
        <f t="shared" si="53"/>
        <v>2013</v>
      </c>
      <c r="D307" s="74">
        <f t="shared" si="53"/>
        <v>0</v>
      </c>
      <c r="E307" s="69">
        <f t="shared" si="54"/>
        <v>2013</v>
      </c>
      <c r="F307" s="78"/>
      <c r="G307" s="79"/>
      <c r="H307" s="79"/>
      <c r="I307" s="73">
        <f t="shared" si="49"/>
        <v>0</v>
      </c>
      <c r="J307" s="79"/>
      <c r="K307" s="90">
        <f t="shared" si="55"/>
        <v>0</v>
      </c>
      <c r="L307" s="79"/>
      <c r="M307" s="79"/>
      <c r="N307" s="79"/>
      <c r="O307" s="73">
        <f t="shared" si="50"/>
        <v>0</v>
      </c>
      <c r="P307" s="79"/>
      <c r="Q307" s="72">
        <f t="shared" si="56"/>
        <v>0</v>
      </c>
      <c r="R307" s="79"/>
      <c r="S307" s="79"/>
      <c r="T307" s="79"/>
      <c r="U307" s="72">
        <f t="shared" si="57"/>
        <v>0</v>
      </c>
      <c r="V307" s="73">
        <f t="shared" si="58"/>
        <v>2013</v>
      </c>
      <c r="W307" s="74">
        <f t="shared" si="51"/>
        <v>0</v>
      </c>
      <c r="X307" s="75">
        <f t="shared" si="59"/>
        <v>2013</v>
      </c>
      <c r="Y307" s="83"/>
      <c r="Z307" s="77"/>
      <c r="AA307" s="2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s="24" customFormat="1" x14ac:dyDescent="0.25">
      <c r="A308" s="15">
        <f t="shared" si="52"/>
        <v>41574</v>
      </c>
      <c r="B308" s="16">
        <f t="shared" si="60"/>
        <v>41574</v>
      </c>
      <c r="C308" s="92">
        <f t="shared" si="53"/>
        <v>2013</v>
      </c>
      <c r="D308" s="74">
        <f t="shared" si="53"/>
        <v>0</v>
      </c>
      <c r="E308" s="69">
        <f t="shared" si="54"/>
        <v>2013</v>
      </c>
      <c r="F308" s="78"/>
      <c r="G308" s="79"/>
      <c r="H308" s="79"/>
      <c r="I308" s="73">
        <f t="shared" si="49"/>
        <v>0</v>
      </c>
      <c r="J308" s="79"/>
      <c r="K308" s="90">
        <f t="shared" si="55"/>
        <v>0</v>
      </c>
      <c r="L308" s="79"/>
      <c r="M308" s="79"/>
      <c r="N308" s="79"/>
      <c r="O308" s="73">
        <f t="shared" si="50"/>
        <v>0</v>
      </c>
      <c r="P308" s="79"/>
      <c r="Q308" s="72">
        <f t="shared" si="56"/>
        <v>0</v>
      </c>
      <c r="R308" s="79"/>
      <c r="S308" s="79"/>
      <c r="T308" s="79"/>
      <c r="U308" s="72">
        <f t="shared" si="57"/>
        <v>0</v>
      </c>
      <c r="V308" s="73">
        <f t="shared" si="58"/>
        <v>2013</v>
      </c>
      <c r="W308" s="74">
        <f t="shared" si="51"/>
        <v>0</v>
      </c>
      <c r="X308" s="75">
        <f t="shared" si="59"/>
        <v>2013</v>
      </c>
      <c r="Y308" s="83"/>
      <c r="Z308" s="77"/>
      <c r="AA308" s="2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s="24" customFormat="1" x14ac:dyDescent="0.25">
      <c r="A309" s="15">
        <f t="shared" si="52"/>
        <v>41575</v>
      </c>
      <c r="B309" s="16">
        <f t="shared" si="60"/>
        <v>41575</v>
      </c>
      <c r="C309" s="92">
        <f t="shared" si="53"/>
        <v>2013</v>
      </c>
      <c r="D309" s="74">
        <f t="shared" si="53"/>
        <v>0</v>
      </c>
      <c r="E309" s="69">
        <f t="shared" si="54"/>
        <v>2013</v>
      </c>
      <c r="F309" s="78"/>
      <c r="G309" s="79"/>
      <c r="H309" s="79"/>
      <c r="I309" s="73">
        <f t="shared" si="49"/>
        <v>0</v>
      </c>
      <c r="J309" s="79"/>
      <c r="K309" s="90">
        <f t="shared" si="55"/>
        <v>0</v>
      </c>
      <c r="L309" s="79"/>
      <c r="M309" s="79"/>
      <c r="N309" s="79"/>
      <c r="O309" s="73">
        <f t="shared" si="50"/>
        <v>0</v>
      </c>
      <c r="P309" s="79"/>
      <c r="Q309" s="72">
        <f t="shared" si="56"/>
        <v>0</v>
      </c>
      <c r="R309" s="79"/>
      <c r="S309" s="79"/>
      <c r="T309" s="79"/>
      <c r="U309" s="72">
        <f t="shared" si="57"/>
        <v>0</v>
      </c>
      <c r="V309" s="73">
        <f t="shared" si="58"/>
        <v>2013</v>
      </c>
      <c r="W309" s="74">
        <f t="shared" si="51"/>
        <v>0</v>
      </c>
      <c r="X309" s="75">
        <f t="shared" si="59"/>
        <v>2013</v>
      </c>
      <c r="Y309" s="83"/>
      <c r="Z309" s="77"/>
      <c r="AA309" s="2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s="24" customFormat="1" x14ac:dyDescent="0.25">
      <c r="A310" s="15">
        <f t="shared" si="52"/>
        <v>41576</v>
      </c>
      <c r="B310" s="16">
        <f t="shared" si="60"/>
        <v>41576</v>
      </c>
      <c r="C310" s="92">
        <f t="shared" si="53"/>
        <v>2013</v>
      </c>
      <c r="D310" s="74">
        <f t="shared" si="53"/>
        <v>0</v>
      </c>
      <c r="E310" s="69">
        <f t="shared" si="54"/>
        <v>2013</v>
      </c>
      <c r="F310" s="78"/>
      <c r="G310" s="79"/>
      <c r="H310" s="79"/>
      <c r="I310" s="73">
        <f t="shared" si="49"/>
        <v>0</v>
      </c>
      <c r="J310" s="79"/>
      <c r="K310" s="90">
        <f t="shared" si="55"/>
        <v>0</v>
      </c>
      <c r="L310" s="79"/>
      <c r="M310" s="79"/>
      <c r="N310" s="79"/>
      <c r="O310" s="73">
        <f t="shared" si="50"/>
        <v>0</v>
      </c>
      <c r="P310" s="79"/>
      <c r="Q310" s="72">
        <f t="shared" si="56"/>
        <v>0</v>
      </c>
      <c r="R310" s="79"/>
      <c r="S310" s="79"/>
      <c r="T310" s="79"/>
      <c r="U310" s="72">
        <f t="shared" si="57"/>
        <v>0</v>
      </c>
      <c r="V310" s="73">
        <f t="shared" si="58"/>
        <v>2013</v>
      </c>
      <c r="W310" s="74">
        <f t="shared" si="51"/>
        <v>0</v>
      </c>
      <c r="X310" s="75">
        <f t="shared" si="59"/>
        <v>2013</v>
      </c>
      <c r="Y310" s="83"/>
      <c r="Z310" s="77"/>
      <c r="AA310" s="2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s="24" customFormat="1" x14ac:dyDescent="0.25">
      <c r="A311" s="15">
        <f t="shared" si="52"/>
        <v>41577</v>
      </c>
      <c r="B311" s="16">
        <f t="shared" si="60"/>
        <v>41577</v>
      </c>
      <c r="C311" s="92">
        <f t="shared" si="53"/>
        <v>2013</v>
      </c>
      <c r="D311" s="74">
        <f t="shared" si="53"/>
        <v>0</v>
      </c>
      <c r="E311" s="69">
        <f t="shared" si="54"/>
        <v>2013</v>
      </c>
      <c r="F311" s="78"/>
      <c r="G311" s="79"/>
      <c r="H311" s="79"/>
      <c r="I311" s="73">
        <f t="shared" si="49"/>
        <v>0</v>
      </c>
      <c r="J311" s="79"/>
      <c r="K311" s="90">
        <f t="shared" si="55"/>
        <v>0</v>
      </c>
      <c r="L311" s="79"/>
      <c r="M311" s="79"/>
      <c r="N311" s="79"/>
      <c r="O311" s="73">
        <f t="shared" si="50"/>
        <v>0</v>
      </c>
      <c r="P311" s="79"/>
      <c r="Q311" s="72">
        <f t="shared" si="56"/>
        <v>0</v>
      </c>
      <c r="R311" s="79"/>
      <c r="S311" s="79"/>
      <c r="T311" s="79"/>
      <c r="U311" s="72">
        <f t="shared" si="57"/>
        <v>0</v>
      </c>
      <c r="V311" s="73">
        <f t="shared" si="58"/>
        <v>2013</v>
      </c>
      <c r="W311" s="74">
        <f t="shared" si="51"/>
        <v>0</v>
      </c>
      <c r="X311" s="75">
        <f t="shared" si="59"/>
        <v>2013</v>
      </c>
      <c r="Y311" s="83"/>
      <c r="Z311" s="77"/>
      <c r="AA311" s="2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s="24" customFormat="1" x14ac:dyDescent="0.25">
      <c r="A312" s="15">
        <f t="shared" si="52"/>
        <v>41578</v>
      </c>
      <c r="B312" s="16">
        <f t="shared" si="60"/>
        <v>41578</v>
      </c>
      <c r="C312" s="186">
        <f t="shared" si="53"/>
        <v>2013</v>
      </c>
      <c r="D312" s="187">
        <f t="shared" si="53"/>
        <v>0</v>
      </c>
      <c r="E312" s="204">
        <f t="shared" si="54"/>
        <v>2013</v>
      </c>
      <c r="F312" s="205"/>
      <c r="G312" s="189"/>
      <c r="H312" s="189"/>
      <c r="I312" s="190">
        <f t="shared" si="49"/>
        <v>0</v>
      </c>
      <c r="J312" s="189"/>
      <c r="K312" s="191">
        <f t="shared" si="55"/>
        <v>0</v>
      </c>
      <c r="L312" s="189"/>
      <c r="M312" s="189"/>
      <c r="N312" s="189"/>
      <c r="O312" s="190">
        <f t="shared" si="50"/>
        <v>0</v>
      </c>
      <c r="P312" s="189"/>
      <c r="Q312" s="190">
        <f t="shared" si="56"/>
        <v>0</v>
      </c>
      <c r="R312" s="189"/>
      <c r="S312" s="189"/>
      <c r="T312" s="189"/>
      <c r="U312" s="190">
        <f t="shared" si="57"/>
        <v>0</v>
      </c>
      <c r="V312" s="190">
        <f t="shared" si="58"/>
        <v>2013</v>
      </c>
      <c r="W312" s="187">
        <f t="shared" si="51"/>
        <v>0</v>
      </c>
      <c r="X312" s="193">
        <f t="shared" si="59"/>
        <v>2013</v>
      </c>
      <c r="Y312" s="194">
        <f>Z312-X312</f>
        <v>1</v>
      </c>
      <c r="Z312" s="195">
        <f>E313</f>
        <v>2014</v>
      </c>
      <c r="AA312" s="2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s="24" customFormat="1" x14ac:dyDescent="0.25">
      <c r="A313" s="15">
        <f t="shared" si="52"/>
        <v>41579</v>
      </c>
      <c r="B313" s="16">
        <f t="shared" si="60"/>
        <v>41579</v>
      </c>
      <c r="C313" s="67">
        <v>2014</v>
      </c>
      <c r="D313" s="82">
        <f t="shared" si="53"/>
        <v>0</v>
      </c>
      <c r="E313" s="69">
        <f t="shared" si="54"/>
        <v>2014</v>
      </c>
      <c r="F313" s="78"/>
      <c r="G313" s="79"/>
      <c r="H313" s="79"/>
      <c r="I313" s="73">
        <f t="shared" si="49"/>
        <v>0</v>
      </c>
      <c r="J313" s="79"/>
      <c r="K313" s="90">
        <f t="shared" si="55"/>
        <v>0</v>
      </c>
      <c r="L313" s="79"/>
      <c r="M313" s="79"/>
      <c r="N313" s="79"/>
      <c r="O313" s="73">
        <f t="shared" si="50"/>
        <v>0</v>
      </c>
      <c r="P313" s="79"/>
      <c r="Q313" s="72">
        <f t="shared" si="56"/>
        <v>0</v>
      </c>
      <c r="R313" s="79"/>
      <c r="S313" s="79"/>
      <c r="T313" s="79"/>
      <c r="U313" s="72">
        <f t="shared" si="57"/>
        <v>0</v>
      </c>
      <c r="V313" s="73">
        <f t="shared" si="58"/>
        <v>2014</v>
      </c>
      <c r="W313" s="74">
        <f t="shared" si="51"/>
        <v>0</v>
      </c>
      <c r="X313" s="75">
        <f t="shared" si="59"/>
        <v>2014</v>
      </c>
      <c r="Y313" s="83"/>
      <c r="Z313" s="77"/>
      <c r="AA313" s="2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s="24" customFormat="1" x14ac:dyDescent="0.25">
      <c r="A314" s="15">
        <f t="shared" si="52"/>
        <v>41580</v>
      </c>
      <c r="B314" s="16">
        <f t="shared" si="60"/>
        <v>41580</v>
      </c>
      <c r="C314" s="92">
        <f t="shared" si="53"/>
        <v>2014</v>
      </c>
      <c r="D314" s="74">
        <f t="shared" si="53"/>
        <v>0</v>
      </c>
      <c r="E314" s="69">
        <f t="shared" si="54"/>
        <v>2014</v>
      </c>
      <c r="F314" s="78"/>
      <c r="G314" s="79"/>
      <c r="H314" s="79"/>
      <c r="I314" s="73">
        <f t="shared" si="49"/>
        <v>0</v>
      </c>
      <c r="J314" s="79"/>
      <c r="K314" s="90">
        <f t="shared" si="55"/>
        <v>0</v>
      </c>
      <c r="L314" s="79"/>
      <c r="M314" s="79"/>
      <c r="N314" s="79"/>
      <c r="O314" s="73">
        <f t="shared" si="50"/>
        <v>0</v>
      </c>
      <c r="P314" s="79"/>
      <c r="Q314" s="72">
        <f t="shared" si="56"/>
        <v>0</v>
      </c>
      <c r="R314" s="79"/>
      <c r="S314" s="79"/>
      <c r="T314" s="79"/>
      <c r="U314" s="72">
        <f t="shared" si="57"/>
        <v>0</v>
      </c>
      <c r="V314" s="73">
        <f t="shared" si="58"/>
        <v>2014</v>
      </c>
      <c r="W314" s="74">
        <f t="shared" si="51"/>
        <v>0</v>
      </c>
      <c r="X314" s="75">
        <f t="shared" si="59"/>
        <v>2014</v>
      </c>
      <c r="Y314" s="83"/>
      <c r="Z314" s="77"/>
      <c r="AA314" s="2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s="24" customFormat="1" x14ac:dyDescent="0.25">
      <c r="A315" s="15">
        <f t="shared" si="52"/>
        <v>41581</v>
      </c>
      <c r="B315" s="16">
        <f t="shared" si="60"/>
        <v>41581</v>
      </c>
      <c r="C315" s="92">
        <f t="shared" si="53"/>
        <v>2014</v>
      </c>
      <c r="D315" s="74">
        <f t="shared" si="53"/>
        <v>0</v>
      </c>
      <c r="E315" s="69">
        <f t="shared" si="54"/>
        <v>2014</v>
      </c>
      <c r="F315" s="78"/>
      <c r="G315" s="79"/>
      <c r="H315" s="79"/>
      <c r="I315" s="73">
        <f t="shared" si="49"/>
        <v>0</v>
      </c>
      <c r="J315" s="79"/>
      <c r="K315" s="90">
        <f t="shared" si="55"/>
        <v>0</v>
      </c>
      <c r="L315" s="79"/>
      <c r="M315" s="79"/>
      <c r="N315" s="79"/>
      <c r="O315" s="73">
        <f t="shared" si="50"/>
        <v>0</v>
      </c>
      <c r="P315" s="79"/>
      <c r="Q315" s="72">
        <f t="shared" si="56"/>
        <v>0</v>
      </c>
      <c r="R315" s="79"/>
      <c r="S315" s="79"/>
      <c r="T315" s="79"/>
      <c r="U315" s="72">
        <f t="shared" si="57"/>
        <v>0</v>
      </c>
      <c r="V315" s="73">
        <f t="shared" si="58"/>
        <v>2014</v>
      </c>
      <c r="W315" s="74">
        <f t="shared" si="51"/>
        <v>0</v>
      </c>
      <c r="X315" s="75">
        <f t="shared" si="59"/>
        <v>2014</v>
      </c>
      <c r="Y315" s="83"/>
      <c r="Z315" s="77"/>
      <c r="AA315" s="2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s="24" customFormat="1" x14ac:dyDescent="0.25">
      <c r="A316" s="15">
        <f t="shared" si="52"/>
        <v>41582</v>
      </c>
      <c r="B316" s="16">
        <f t="shared" si="60"/>
        <v>41582</v>
      </c>
      <c r="C316" s="92">
        <f t="shared" si="53"/>
        <v>2014</v>
      </c>
      <c r="D316" s="74">
        <f t="shared" si="53"/>
        <v>0</v>
      </c>
      <c r="E316" s="69">
        <f t="shared" si="54"/>
        <v>2014</v>
      </c>
      <c r="F316" s="78"/>
      <c r="G316" s="79"/>
      <c r="H316" s="79"/>
      <c r="I316" s="73">
        <f t="shared" si="49"/>
        <v>0</v>
      </c>
      <c r="J316" s="79"/>
      <c r="K316" s="90">
        <f t="shared" si="55"/>
        <v>0</v>
      </c>
      <c r="L316" s="79"/>
      <c r="M316" s="79"/>
      <c r="N316" s="79"/>
      <c r="O316" s="73">
        <f t="shared" si="50"/>
        <v>0</v>
      </c>
      <c r="P316" s="79"/>
      <c r="Q316" s="72">
        <f t="shared" si="56"/>
        <v>0</v>
      </c>
      <c r="R316" s="79"/>
      <c r="S316" s="79"/>
      <c r="T316" s="79"/>
      <c r="U316" s="72">
        <f t="shared" si="57"/>
        <v>0</v>
      </c>
      <c r="V316" s="73">
        <f t="shared" si="58"/>
        <v>2014</v>
      </c>
      <c r="W316" s="74">
        <f t="shared" si="51"/>
        <v>0</v>
      </c>
      <c r="X316" s="75">
        <f t="shared" si="59"/>
        <v>2014</v>
      </c>
      <c r="Y316" s="83"/>
      <c r="Z316" s="77"/>
      <c r="AA316" s="2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s="24" customFormat="1" x14ac:dyDescent="0.25">
      <c r="A317" s="15">
        <f t="shared" si="52"/>
        <v>41583</v>
      </c>
      <c r="B317" s="16">
        <f t="shared" si="60"/>
        <v>41583</v>
      </c>
      <c r="C317" s="92">
        <f t="shared" si="53"/>
        <v>2014</v>
      </c>
      <c r="D317" s="74">
        <f t="shared" si="53"/>
        <v>0</v>
      </c>
      <c r="E317" s="69">
        <f t="shared" si="54"/>
        <v>2014</v>
      </c>
      <c r="F317" s="78"/>
      <c r="G317" s="79"/>
      <c r="H317" s="79"/>
      <c r="I317" s="73">
        <f t="shared" si="49"/>
        <v>0</v>
      </c>
      <c r="J317" s="79"/>
      <c r="K317" s="90">
        <f t="shared" si="55"/>
        <v>0</v>
      </c>
      <c r="L317" s="79"/>
      <c r="M317" s="79"/>
      <c r="N317" s="79"/>
      <c r="O317" s="73">
        <f t="shared" si="50"/>
        <v>0</v>
      </c>
      <c r="P317" s="79"/>
      <c r="Q317" s="72">
        <f t="shared" si="56"/>
        <v>0</v>
      </c>
      <c r="R317" s="79"/>
      <c r="S317" s="79"/>
      <c r="T317" s="79"/>
      <c r="U317" s="72">
        <f t="shared" si="57"/>
        <v>0</v>
      </c>
      <c r="V317" s="73">
        <f t="shared" si="58"/>
        <v>2014</v>
      </c>
      <c r="W317" s="74">
        <f t="shared" si="51"/>
        <v>0</v>
      </c>
      <c r="X317" s="75">
        <f t="shared" si="59"/>
        <v>2014</v>
      </c>
      <c r="Y317" s="83"/>
      <c r="Z317" s="77"/>
      <c r="AA317" s="2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s="24" customFormat="1" x14ac:dyDescent="0.25">
      <c r="A318" s="15">
        <f t="shared" si="52"/>
        <v>41584</v>
      </c>
      <c r="B318" s="16">
        <f t="shared" si="60"/>
        <v>41584</v>
      </c>
      <c r="C318" s="92">
        <f t="shared" si="53"/>
        <v>2014</v>
      </c>
      <c r="D318" s="74">
        <f t="shared" si="53"/>
        <v>0</v>
      </c>
      <c r="E318" s="69">
        <f t="shared" si="54"/>
        <v>2014</v>
      </c>
      <c r="F318" s="78"/>
      <c r="G318" s="79"/>
      <c r="H318" s="79"/>
      <c r="I318" s="73">
        <f t="shared" si="49"/>
        <v>0</v>
      </c>
      <c r="J318" s="79"/>
      <c r="K318" s="90">
        <f t="shared" si="55"/>
        <v>0</v>
      </c>
      <c r="L318" s="79"/>
      <c r="M318" s="79"/>
      <c r="N318" s="79"/>
      <c r="O318" s="73">
        <f t="shared" si="50"/>
        <v>0</v>
      </c>
      <c r="P318" s="79"/>
      <c r="Q318" s="72">
        <f t="shared" si="56"/>
        <v>0</v>
      </c>
      <c r="R318" s="79"/>
      <c r="S318" s="79"/>
      <c r="T318" s="79"/>
      <c r="U318" s="72">
        <f t="shared" si="57"/>
        <v>0</v>
      </c>
      <c r="V318" s="73">
        <f t="shared" si="58"/>
        <v>2014</v>
      </c>
      <c r="W318" s="74">
        <f t="shared" si="51"/>
        <v>0</v>
      </c>
      <c r="X318" s="75">
        <f t="shared" si="59"/>
        <v>2014</v>
      </c>
      <c r="Y318" s="83"/>
      <c r="Z318" s="77"/>
      <c r="AA318" s="2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s="24" customFormat="1" x14ac:dyDescent="0.25">
      <c r="A319" s="15">
        <f t="shared" si="52"/>
        <v>41585</v>
      </c>
      <c r="B319" s="16">
        <f t="shared" si="60"/>
        <v>41585</v>
      </c>
      <c r="C319" s="92">
        <f t="shared" si="53"/>
        <v>2014</v>
      </c>
      <c r="D319" s="74">
        <f t="shared" si="53"/>
        <v>0</v>
      </c>
      <c r="E319" s="69">
        <f t="shared" si="54"/>
        <v>2014</v>
      </c>
      <c r="F319" s="78"/>
      <c r="G319" s="79"/>
      <c r="H319" s="79"/>
      <c r="I319" s="73">
        <f t="shared" si="49"/>
        <v>0</v>
      </c>
      <c r="J319" s="79"/>
      <c r="K319" s="90">
        <f t="shared" si="55"/>
        <v>0</v>
      </c>
      <c r="L319" s="79"/>
      <c r="M319" s="79"/>
      <c r="N319" s="79"/>
      <c r="O319" s="73">
        <f t="shared" si="50"/>
        <v>0</v>
      </c>
      <c r="P319" s="79"/>
      <c r="Q319" s="72">
        <f t="shared" si="56"/>
        <v>0</v>
      </c>
      <c r="R319" s="79"/>
      <c r="S319" s="79"/>
      <c r="T319" s="79"/>
      <c r="U319" s="72">
        <f t="shared" si="57"/>
        <v>0</v>
      </c>
      <c r="V319" s="73">
        <f t="shared" si="58"/>
        <v>2014</v>
      </c>
      <c r="W319" s="74">
        <f t="shared" si="51"/>
        <v>0</v>
      </c>
      <c r="X319" s="75">
        <f t="shared" si="59"/>
        <v>2014</v>
      </c>
      <c r="Y319" s="83"/>
      <c r="Z319" s="77"/>
      <c r="AA319" s="2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s="24" customFormat="1" x14ac:dyDescent="0.25">
      <c r="A320" s="15">
        <f t="shared" si="52"/>
        <v>41586</v>
      </c>
      <c r="B320" s="16">
        <f t="shared" si="60"/>
        <v>41586</v>
      </c>
      <c r="C320" s="92">
        <f t="shared" si="53"/>
        <v>2014</v>
      </c>
      <c r="D320" s="74">
        <f t="shared" si="53"/>
        <v>0</v>
      </c>
      <c r="E320" s="69">
        <f t="shared" si="54"/>
        <v>2014</v>
      </c>
      <c r="F320" s="78"/>
      <c r="G320" s="79"/>
      <c r="H320" s="79"/>
      <c r="I320" s="73">
        <f t="shared" si="49"/>
        <v>0</v>
      </c>
      <c r="J320" s="79"/>
      <c r="K320" s="90">
        <f t="shared" si="55"/>
        <v>0</v>
      </c>
      <c r="L320" s="79"/>
      <c r="M320" s="79"/>
      <c r="N320" s="79"/>
      <c r="O320" s="73">
        <f t="shared" si="50"/>
        <v>0</v>
      </c>
      <c r="P320" s="79"/>
      <c r="Q320" s="72">
        <f t="shared" si="56"/>
        <v>0</v>
      </c>
      <c r="R320" s="79"/>
      <c r="S320" s="79"/>
      <c r="T320" s="79"/>
      <c r="U320" s="72">
        <f t="shared" si="57"/>
        <v>0</v>
      </c>
      <c r="V320" s="73">
        <f t="shared" si="58"/>
        <v>2014</v>
      </c>
      <c r="W320" s="74">
        <f t="shared" si="51"/>
        <v>0</v>
      </c>
      <c r="X320" s="75">
        <f t="shared" si="59"/>
        <v>2014</v>
      </c>
      <c r="Y320" s="83"/>
      <c r="Z320" s="77"/>
      <c r="AA320" s="2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s="24" customFormat="1" x14ac:dyDescent="0.25">
      <c r="A321" s="15">
        <f t="shared" si="52"/>
        <v>41587</v>
      </c>
      <c r="B321" s="16">
        <f t="shared" si="60"/>
        <v>41587</v>
      </c>
      <c r="C321" s="92">
        <f t="shared" si="53"/>
        <v>2014</v>
      </c>
      <c r="D321" s="74">
        <f t="shared" si="53"/>
        <v>0</v>
      </c>
      <c r="E321" s="69">
        <f t="shared" si="54"/>
        <v>2014</v>
      </c>
      <c r="F321" s="78"/>
      <c r="G321" s="79"/>
      <c r="H321" s="79"/>
      <c r="I321" s="73">
        <f t="shared" si="49"/>
        <v>0</v>
      </c>
      <c r="J321" s="79"/>
      <c r="K321" s="90">
        <f t="shared" si="55"/>
        <v>0</v>
      </c>
      <c r="L321" s="79">
        <v>823</v>
      </c>
      <c r="M321" s="79"/>
      <c r="N321" s="79"/>
      <c r="O321" s="73">
        <f t="shared" si="50"/>
        <v>823</v>
      </c>
      <c r="P321" s="79"/>
      <c r="Q321" s="72">
        <f t="shared" si="56"/>
        <v>823</v>
      </c>
      <c r="R321" s="79"/>
      <c r="S321" s="79"/>
      <c r="T321" s="79"/>
      <c r="U321" s="72">
        <f t="shared" si="57"/>
        <v>0</v>
      </c>
      <c r="V321" s="73">
        <f t="shared" si="58"/>
        <v>1191</v>
      </c>
      <c r="W321" s="74">
        <f t="shared" si="51"/>
        <v>0</v>
      </c>
      <c r="X321" s="75">
        <f t="shared" si="59"/>
        <v>1191</v>
      </c>
      <c r="Y321" s="83"/>
      <c r="Z321" s="77"/>
      <c r="AA321" s="2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s="24" customFormat="1" x14ac:dyDescent="0.25">
      <c r="A322" s="15">
        <f t="shared" si="52"/>
        <v>41588</v>
      </c>
      <c r="B322" s="16">
        <f t="shared" si="60"/>
        <v>41588</v>
      </c>
      <c r="C322" s="92">
        <f t="shared" si="53"/>
        <v>1191</v>
      </c>
      <c r="D322" s="74">
        <f t="shared" si="53"/>
        <v>0</v>
      </c>
      <c r="E322" s="69">
        <f t="shared" si="54"/>
        <v>1191</v>
      </c>
      <c r="F322" s="78"/>
      <c r="G322" s="79"/>
      <c r="H322" s="79"/>
      <c r="I322" s="73">
        <f t="shared" si="49"/>
        <v>0</v>
      </c>
      <c r="J322" s="79"/>
      <c r="K322" s="90">
        <f t="shared" si="55"/>
        <v>0</v>
      </c>
      <c r="L322" s="79"/>
      <c r="M322" s="79"/>
      <c r="N322" s="79"/>
      <c r="O322" s="73">
        <f t="shared" si="50"/>
        <v>0</v>
      </c>
      <c r="P322" s="79"/>
      <c r="Q322" s="72">
        <f t="shared" si="56"/>
        <v>0</v>
      </c>
      <c r="R322" s="79"/>
      <c r="S322" s="79"/>
      <c r="T322" s="79"/>
      <c r="U322" s="72">
        <f t="shared" si="57"/>
        <v>0</v>
      </c>
      <c r="V322" s="73">
        <f t="shared" si="58"/>
        <v>1191</v>
      </c>
      <c r="W322" s="74">
        <f t="shared" si="51"/>
        <v>0</v>
      </c>
      <c r="X322" s="75">
        <f t="shared" si="59"/>
        <v>1191</v>
      </c>
      <c r="Y322" s="83"/>
      <c r="Z322" s="77"/>
      <c r="AA322" s="2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s="24" customFormat="1" x14ac:dyDescent="0.25">
      <c r="A323" s="15">
        <f t="shared" si="52"/>
        <v>41589</v>
      </c>
      <c r="B323" s="16">
        <f t="shared" si="60"/>
        <v>41589</v>
      </c>
      <c r="C323" s="92">
        <f t="shared" si="53"/>
        <v>1191</v>
      </c>
      <c r="D323" s="74">
        <f t="shared" si="53"/>
        <v>0</v>
      </c>
      <c r="E323" s="69">
        <f t="shared" si="54"/>
        <v>1191</v>
      </c>
      <c r="F323" s="78"/>
      <c r="G323" s="79"/>
      <c r="H323" s="79"/>
      <c r="I323" s="73">
        <f t="shared" si="49"/>
        <v>0</v>
      </c>
      <c r="J323" s="79"/>
      <c r="K323" s="90">
        <f t="shared" si="55"/>
        <v>0</v>
      </c>
      <c r="L323" s="79"/>
      <c r="M323" s="79"/>
      <c r="N323" s="79"/>
      <c r="O323" s="73">
        <f t="shared" si="50"/>
        <v>0</v>
      </c>
      <c r="P323" s="79"/>
      <c r="Q323" s="72">
        <f t="shared" si="56"/>
        <v>0</v>
      </c>
      <c r="R323" s="79"/>
      <c r="S323" s="79"/>
      <c r="T323" s="79"/>
      <c r="U323" s="72">
        <f t="shared" si="57"/>
        <v>0</v>
      </c>
      <c r="V323" s="73">
        <f t="shared" si="58"/>
        <v>1191</v>
      </c>
      <c r="W323" s="74">
        <f t="shared" si="51"/>
        <v>0</v>
      </c>
      <c r="X323" s="75">
        <f t="shared" si="59"/>
        <v>1191</v>
      </c>
      <c r="Y323" s="83"/>
      <c r="Z323" s="77"/>
      <c r="AA323" s="2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s="24" customFormat="1" x14ac:dyDescent="0.25">
      <c r="A324" s="15">
        <f t="shared" si="52"/>
        <v>41590</v>
      </c>
      <c r="B324" s="16">
        <f t="shared" si="60"/>
        <v>41590</v>
      </c>
      <c r="C324" s="92">
        <f t="shared" si="53"/>
        <v>1191</v>
      </c>
      <c r="D324" s="74">
        <f t="shared" si="53"/>
        <v>0</v>
      </c>
      <c r="E324" s="69">
        <f t="shared" si="54"/>
        <v>1191</v>
      </c>
      <c r="F324" s="78"/>
      <c r="G324" s="79"/>
      <c r="H324" s="79"/>
      <c r="I324" s="73">
        <f t="shared" si="49"/>
        <v>0</v>
      </c>
      <c r="J324" s="79"/>
      <c r="K324" s="90">
        <f t="shared" si="55"/>
        <v>0</v>
      </c>
      <c r="L324" s="79"/>
      <c r="M324" s="79"/>
      <c r="N324" s="79"/>
      <c r="O324" s="73">
        <f t="shared" si="50"/>
        <v>0</v>
      </c>
      <c r="P324" s="79"/>
      <c r="Q324" s="72">
        <f t="shared" si="56"/>
        <v>0</v>
      </c>
      <c r="R324" s="79"/>
      <c r="S324" s="79"/>
      <c r="T324" s="79"/>
      <c r="U324" s="72">
        <f t="shared" si="57"/>
        <v>0</v>
      </c>
      <c r="V324" s="73">
        <f t="shared" si="58"/>
        <v>1191</v>
      </c>
      <c r="W324" s="74">
        <f t="shared" si="51"/>
        <v>0</v>
      </c>
      <c r="X324" s="75">
        <f t="shared" si="59"/>
        <v>1191</v>
      </c>
      <c r="Y324" s="83"/>
      <c r="Z324" s="77"/>
      <c r="AA324" s="2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s="24" customFormat="1" x14ac:dyDescent="0.25">
      <c r="A325" s="15">
        <f t="shared" si="52"/>
        <v>41591</v>
      </c>
      <c r="B325" s="16">
        <f t="shared" si="60"/>
        <v>41591</v>
      </c>
      <c r="C325" s="92">
        <f t="shared" si="53"/>
        <v>1191</v>
      </c>
      <c r="D325" s="74">
        <f t="shared" si="53"/>
        <v>0</v>
      </c>
      <c r="E325" s="69">
        <f t="shared" si="54"/>
        <v>1191</v>
      </c>
      <c r="F325" s="78"/>
      <c r="G325" s="79"/>
      <c r="H325" s="79"/>
      <c r="I325" s="73">
        <f t="shared" si="49"/>
        <v>0</v>
      </c>
      <c r="J325" s="79"/>
      <c r="K325" s="90">
        <f t="shared" si="55"/>
        <v>0</v>
      </c>
      <c r="L325" s="79"/>
      <c r="M325" s="79"/>
      <c r="N325" s="79"/>
      <c r="O325" s="73">
        <f t="shared" si="50"/>
        <v>0</v>
      </c>
      <c r="P325" s="79"/>
      <c r="Q325" s="72">
        <f t="shared" si="56"/>
        <v>0</v>
      </c>
      <c r="R325" s="79"/>
      <c r="S325" s="79"/>
      <c r="T325" s="79"/>
      <c r="U325" s="72">
        <f t="shared" si="57"/>
        <v>0</v>
      </c>
      <c r="V325" s="73">
        <f t="shared" si="58"/>
        <v>1191</v>
      </c>
      <c r="W325" s="74">
        <f t="shared" si="51"/>
        <v>0</v>
      </c>
      <c r="X325" s="75">
        <f t="shared" si="59"/>
        <v>1191</v>
      </c>
      <c r="Y325" s="83"/>
      <c r="Z325" s="77"/>
      <c r="AA325" s="2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s="24" customFormat="1" x14ac:dyDescent="0.25">
      <c r="A326" s="15">
        <f t="shared" si="52"/>
        <v>41592</v>
      </c>
      <c r="B326" s="16">
        <f t="shared" si="60"/>
        <v>41592</v>
      </c>
      <c r="C326" s="92">
        <f t="shared" si="53"/>
        <v>1191</v>
      </c>
      <c r="D326" s="74">
        <f t="shared" si="53"/>
        <v>0</v>
      </c>
      <c r="E326" s="69">
        <f t="shared" si="54"/>
        <v>1191</v>
      </c>
      <c r="F326" s="78"/>
      <c r="G326" s="79"/>
      <c r="H326" s="79"/>
      <c r="I326" s="73">
        <f t="shared" si="49"/>
        <v>0</v>
      </c>
      <c r="J326" s="79"/>
      <c r="K326" s="90">
        <f t="shared" si="55"/>
        <v>0</v>
      </c>
      <c r="L326" s="79"/>
      <c r="M326" s="79"/>
      <c r="N326" s="79"/>
      <c r="O326" s="73">
        <f t="shared" si="50"/>
        <v>0</v>
      </c>
      <c r="P326" s="79"/>
      <c r="Q326" s="72">
        <f t="shared" si="56"/>
        <v>0</v>
      </c>
      <c r="R326" s="79"/>
      <c r="S326" s="79"/>
      <c r="T326" s="79"/>
      <c r="U326" s="72">
        <f t="shared" si="57"/>
        <v>0</v>
      </c>
      <c r="V326" s="73">
        <f t="shared" si="58"/>
        <v>1191</v>
      </c>
      <c r="W326" s="74">
        <f t="shared" si="51"/>
        <v>0</v>
      </c>
      <c r="X326" s="75">
        <f t="shared" si="59"/>
        <v>1191</v>
      </c>
      <c r="Y326" s="83"/>
      <c r="Z326" s="77"/>
      <c r="AA326" s="2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s="24" customFormat="1" x14ac:dyDescent="0.25">
      <c r="A327" s="15">
        <f t="shared" si="52"/>
        <v>41593</v>
      </c>
      <c r="B327" s="16">
        <f t="shared" si="60"/>
        <v>41593</v>
      </c>
      <c r="C327" s="92">
        <f t="shared" si="53"/>
        <v>1191</v>
      </c>
      <c r="D327" s="74">
        <f t="shared" si="53"/>
        <v>0</v>
      </c>
      <c r="E327" s="69">
        <f t="shared" si="54"/>
        <v>1191</v>
      </c>
      <c r="F327" s="78"/>
      <c r="G327" s="79"/>
      <c r="H327" s="79"/>
      <c r="I327" s="73">
        <f t="shared" si="49"/>
        <v>0</v>
      </c>
      <c r="J327" s="79"/>
      <c r="K327" s="90">
        <f t="shared" si="55"/>
        <v>0</v>
      </c>
      <c r="L327" s="79"/>
      <c r="M327" s="79"/>
      <c r="N327" s="79"/>
      <c r="O327" s="73">
        <f t="shared" si="50"/>
        <v>0</v>
      </c>
      <c r="P327" s="79"/>
      <c r="Q327" s="72">
        <f t="shared" si="56"/>
        <v>0</v>
      </c>
      <c r="R327" s="79"/>
      <c r="S327" s="79"/>
      <c r="T327" s="79"/>
      <c r="U327" s="72">
        <f t="shared" si="57"/>
        <v>0</v>
      </c>
      <c r="V327" s="73">
        <f t="shared" si="58"/>
        <v>1191</v>
      </c>
      <c r="W327" s="74">
        <f t="shared" si="51"/>
        <v>0</v>
      </c>
      <c r="X327" s="75">
        <f t="shared" si="59"/>
        <v>1191</v>
      </c>
      <c r="Y327" s="83"/>
      <c r="Z327" s="77"/>
      <c r="AA327" s="2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s="24" customFormat="1" x14ac:dyDescent="0.25">
      <c r="A328" s="15">
        <f t="shared" si="52"/>
        <v>41594</v>
      </c>
      <c r="B328" s="16">
        <f t="shared" si="60"/>
        <v>41594</v>
      </c>
      <c r="C328" s="92">
        <f t="shared" si="53"/>
        <v>1191</v>
      </c>
      <c r="D328" s="74">
        <f t="shared" si="53"/>
        <v>0</v>
      </c>
      <c r="E328" s="69">
        <f t="shared" si="54"/>
        <v>1191</v>
      </c>
      <c r="F328" s="78"/>
      <c r="G328" s="79"/>
      <c r="H328" s="79"/>
      <c r="I328" s="73">
        <f t="shared" si="49"/>
        <v>0</v>
      </c>
      <c r="J328" s="79"/>
      <c r="K328" s="90">
        <f t="shared" si="55"/>
        <v>0</v>
      </c>
      <c r="L328" s="79"/>
      <c r="M328" s="79"/>
      <c r="N328" s="79"/>
      <c r="O328" s="73">
        <f t="shared" si="50"/>
        <v>0</v>
      </c>
      <c r="P328" s="79"/>
      <c r="Q328" s="72">
        <f t="shared" si="56"/>
        <v>0</v>
      </c>
      <c r="R328" s="79"/>
      <c r="S328" s="79"/>
      <c r="T328" s="79"/>
      <c r="U328" s="72">
        <f t="shared" si="57"/>
        <v>0</v>
      </c>
      <c r="V328" s="73">
        <f t="shared" si="58"/>
        <v>1191</v>
      </c>
      <c r="W328" s="74">
        <f t="shared" si="51"/>
        <v>0</v>
      </c>
      <c r="X328" s="75">
        <f t="shared" si="59"/>
        <v>1191</v>
      </c>
      <c r="Y328" s="83"/>
      <c r="Z328" s="77"/>
      <c r="AA328" s="2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s="24" customFormat="1" x14ac:dyDescent="0.25">
      <c r="A329" s="15">
        <f t="shared" si="52"/>
        <v>41595</v>
      </c>
      <c r="B329" s="16">
        <f t="shared" si="60"/>
        <v>41595</v>
      </c>
      <c r="C329" s="92">
        <f t="shared" si="53"/>
        <v>1191</v>
      </c>
      <c r="D329" s="74">
        <f t="shared" si="53"/>
        <v>0</v>
      </c>
      <c r="E329" s="69">
        <f t="shared" si="54"/>
        <v>1191</v>
      </c>
      <c r="F329" s="78"/>
      <c r="G329" s="79"/>
      <c r="H329" s="79"/>
      <c r="I329" s="73">
        <f t="shared" ref="I329:I378" si="61">SUM(F329:H329)</f>
        <v>0</v>
      </c>
      <c r="J329" s="79"/>
      <c r="K329" s="90">
        <f t="shared" si="55"/>
        <v>0</v>
      </c>
      <c r="L329" s="79"/>
      <c r="M329" s="79"/>
      <c r="N329" s="79"/>
      <c r="O329" s="73">
        <f t="shared" ref="O329:O378" si="62">SUM(L329:N329)</f>
        <v>0</v>
      </c>
      <c r="P329" s="79"/>
      <c r="Q329" s="72">
        <f t="shared" si="56"/>
        <v>0</v>
      </c>
      <c r="R329" s="79"/>
      <c r="S329" s="79"/>
      <c r="T329" s="79"/>
      <c r="U329" s="72">
        <f t="shared" si="57"/>
        <v>0</v>
      </c>
      <c r="V329" s="73">
        <f t="shared" si="58"/>
        <v>1191</v>
      </c>
      <c r="W329" s="74">
        <f t="shared" ref="W329:W378" si="63">D329+J329-P329</f>
        <v>0</v>
      </c>
      <c r="X329" s="75">
        <f t="shared" si="59"/>
        <v>1191</v>
      </c>
      <c r="Y329" s="83"/>
      <c r="Z329" s="77"/>
      <c r="AA329" s="2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s="24" customFormat="1" x14ac:dyDescent="0.25">
      <c r="A330" s="15">
        <f t="shared" ref="A330:A378" si="64">B330</f>
        <v>41596</v>
      </c>
      <c r="B330" s="16">
        <f t="shared" si="60"/>
        <v>41596</v>
      </c>
      <c r="C330" s="92">
        <f t="shared" ref="C330:D378" si="65">V329</f>
        <v>1191</v>
      </c>
      <c r="D330" s="74">
        <f t="shared" si="65"/>
        <v>0</v>
      </c>
      <c r="E330" s="69">
        <f t="shared" ref="E330:E378" si="66">D330+C330</f>
        <v>1191</v>
      </c>
      <c r="F330" s="78"/>
      <c r="G330" s="79"/>
      <c r="H330" s="79"/>
      <c r="I330" s="73">
        <f t="shared" si="61"/>
        <v>0</v>
      </c>
      <c r="J330" s="79"/>
      <c r="K330" s="90">
        <f t="shared" ref="K330:K378" si="67">I330+J330</f>
        <v>0</v>
      </c>
      <c r="L330" s="79"/>
      <c r="M330" s="79"/>
      <c r="N330" s="79"/>
      <c r="O330" s="73">
        <f t="shared" si="62"/>
        <v>0</v>
      </c>
      <c r="P330" s="79"/>
      <c r="Q330" s="72">
        <f t="shared" ref="Q330:Q378" si="68">O330+P330</f>
        <v>0</v>
      </c>
      <c r="R330" s="79"/>
      <c r="S330" s="79"/>
      <c r="T330" s="79"/>
      <c r="U330" s="72">
        <f t="shared" ref="U330:U378" si="69">SUM(R330:T330)</f>
        <v>0</v>
      </c>
      <c r="V330" s="73">
        <f t="shared" ref="V330:V378" si="70">C330+I330-O330-U330</f>
        <v>1191</v>
      </c>
      <c r="W330" s="74">
        <f t="shared" si="63"/>
        <v>0</v>
      </c>
      <c r="X330" s="75">
        <f t="shared" ref="X330:X378" si="71">V330+W330</f>
        <v>1191</v>
      </c>
      <c r="Y330" s="83"/>
      <c r="Z330" s="77"/>
      <c r="AA330" s="2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s="24" customFormat="1" x14ac:dyDescent="0.25">
      <c r="A331" s="15">
        <f t="shared" si="64"/>
        <v>41597</v>
      </c>
      <c r="B331" s="16">
        <f t="shared" si="60"/>
        <v>41597</v>
      </c>
      <c r="C331" s="92">
        <f t="shared" si="65"/>
        <v>1191</v>
      </c>
      <c r="D331" s="74">
        <f t="shared" si="65"/>
        <v>0</v>
      </c>
      <c r="E331" s="69">
        <f t="shared" si="66"/>
        <v>1191</v>
      </c>
      <c r="F331" s="78"/>
      <c r="G331" s="79"/>
      <c r="H331" s="79"/>
      <c r="I331" s="73">
        <f t="shared" si="61"/>
        <v>0</v>
      </c>
      <c r="J331" s="79"/>
      <c r="K331" s="90">
        <f t="shared" si="67"/>
        <v>0</v>
      </c>
      <c r="L331" s="79"/>
      <c r="M331" s="79"/>
      <c r="N331" s="79"/>
      <c r="O331" s="73">
        <f t="shared" si="62"/>
        <v>0</v>
      </c>
      <c r="P331" s="79"/>
      <c r="Q331" s="72">
        <f t="shared" si="68"/>
        <v>0</v>
      </c>
      <c r="R331" s="79"/>
      <c r="S331" s="79"/>
      <c r="T331" s="79"/>
      <c r="U331" s="72">
        <f t="shared" si="69"/>
        <v>0</v>
      </c>
      <c r="V331" s="73">
        <f t="shared" si="70"/>
        <v>1191</v>
      </c>
      <c r="W331" s="74">
        <f t="shared" si="63"/>
        <v>0</v>
      </c>
      <c r="X331" s="75">
        <f t="shared" si="71"/>
        <v>1191</v>
      </c>
      <c r="Y331" s="83"/>
      <c r="Z331" s="77"/>
      <c r="AA331" s="2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s="24" customFormat="1" x14ac:dyDescent="0.25">
      <c r="A332" s="15">
        <f t="shared" si="64"/>
        <v>41598</v>
      </c>
      <c r="B332" s="16">
        <f t="shared" si="60"/>
        <v>41598</v>
      </c>
      <c r="C332" s="92">
        <f t="shared" si="65"/>
        <v>1191</v>
      </c>
      <c r="D332" s="74">
        <f t="shared" si="65"/>
        <v>0</v>
      </c>
      <c r="E332" s="69">
        <f t="shared" si="66"/>
        <v>1191</v>
      </c>
      <c r="F332" s="78"/>
      <c r="G332" s="79"/>
      <c r="H332" s="79"/>
      <c r="I332" s="73">
        <f t="shared" si="61"/>
        <v>0</v>
      </c>
      <c r="J332" s="79"/>
      <c r="K332" s="90">
        <f t="shared" si="67"/>
        <v>0</v>
      </c>
      <c r="L332" s="79"/>
      <c r="M332" s="79"/>
      <c r="N332" s="79"/>
      <c r="O332" s="73">
        <f t="shared" si="62"/>
        <v>0</v>
      </c>
      <c r="P332" s="79"/>
      <c r="Q332" s="72">
        <f t="shared" si="68"/>
        <v>0</v>
      </c>
      <c r="R332" s="79"/>
      <c r="S332" s="79"/>
      <c r="T332" s="79"/>
      <c r="U332" s="72">
        <f t="shared" si="69"/>
        <v>0</v>
      </c>
      <c r="V332" s="73">
        <f t="shared" si="70"/>
        <v>1191</v>
      </c>
      <c r="W332" s="74">
        <f t="shared" si="63"/>
        <v>0</v>
      </c>
      <c r="X332" s="75">
        <f t="shared" si="71"/>
        <v>1191</v>
      </c>
      <c r="Y332" s="83"/>
      <c r="Z332" s="77"/>
      <c r="AA332" s="2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s="24" customFormat="1" x14ac:dyDescent="0.25">
      <c r="A333" s="15">
        <f t="shared" si="64"/>
        <v>41599</v>
      </c>
      <c r="B333" s="16">
        <f t="shared" si="60"/>
        <v>41599</v>
      </c>
      <c r="C333" s="92">
        <f t="shared" si="65"/>
        <v>1191</v>
      </c>
      <c r="D333" s="74">
        <f t="shared" si="65"/>
        <v>0</v>
      </c>
      <c r="E333" s="69">
        <f t="shared" si="66"/>
        <v>1191</v>
      </c>
      <c r="F333" s="78"/>
      <c r="G333" s="79"/>
      <c r="H333" s="79"/>
      <c r="I333" s="73">
        <f t="shared" si="61"/>
        <v>0</v>
      </c>
      <c r="J333" s="79"/>
      <c r="K333" s="90">
        <f t="shared" si="67"/>
        <v>0</v>
      </c>
      <c r="L333" s="79"/>
      <c r="M333" s="79"/>
      <c r="N333" s="79"/>
      <c r="O333" s="73">
        <f t="shared" si="62"/>
        <v>0</v>
      </c>
      <c r="P333" s="79"/>
      <c r="Q333" s="72">
        <f t="shared" si="68"/>
        <v>0</v>
      </c>
      <c r="R333" s="79"/>
      <c r="S333" s="79"/>
      <c r="T333" s="79"/>
      <c r="U333" s="72">
        <f t="shared" si="69"/>
        <v>0</v>
      </c>
      <c r="V333" s="73">
        <f t="shared" si="70"/>
        <v>1191</v>
      </c>
      <c r="W333" s="74">
        <f t="shared" si="63"/>
        <v>0</v>
      </c>
      <c r="X333" s="75">
        <f t="shared" si="71"/>
        <v>1191</v>
      </c>
      <c r="Y333" s="83"/>
      <c r="Z333" s="77"/>
      <c r="AA333" s="2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s="24" customFormat="1" x14ac:dyDescent="0.25">
      <c r="A334" s="15">
        <f t="shared" si="64"/>
        <v>41600</v>
      </c>
      <c r="B334" s="16">
        <f t="shared" si="60"/>
        <v>41600</v>
      </c>
      <c r="C334" s="92">
        <f t="shared" si="65"/>
        <v>1191</v>
      </c>
      <c r="D334" s="74">
        <f t="shared" si="65"/>
        <v>0</v>
      </c>
      <c r="E334" s="69">
        <f t="shared" si="66"/>
        <v>1191</v>
      </c>
      <c r="F334" s="78"/>
      <c r="G334" s="79"/>
      <c r="H334" s="79"/>
      <c r="I334" s="73">
        <f t="shared" si="61"/>
        <v>0</v>
      </c>
      <c r="J334" s="79"/>
      <c r="K334" s="90">
        <f t="shared" si="67"/>
        <v>0</v>
      </c>
      <c r="L334" s="79"/>
      <c r="M334" s="79"/>
      <c r="N334" s="79"/>
      <c r="O334" s="73">
        <f t="shared" si="62"/>
        <v>0</v>
      </c>
      <c r="P334" s="79"/>
      <c r="Q334" s="72">
        <f t="shared" si="68"/>
        <v>0</v>
      </c>
      <c r="R334" s="79"/>
      <c r="S334" s="79"/>
      <c r="T334" s="79"/>
      <c r="U334" s="72">
        <f t="shared" si="69"/>
        <v>0</v>
      </c>
      <c r="V334" s="73">
        <f t="shared" si="70"/>
        <v>1191</v>
      </c>
      <c r="W334" s="74">
        <f t="shared" si="63"/>
        <v>0</v>
      </c>
      <c r="X334" s="75">
        <f t="shared" si="71"/>
        <v>1191</v>
      </c>
      <c r="Y334" s="83"/>
      <c r="Z334" s="77"/>
      <c r="AA334" s="2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s="24" customFormat="1" x14ac:dyDescent="0.25">
      <c r="A335" s="15">
        <f t="shared" si="64"/>
        <v>41601</v>
      </c>
      <c r="B335" s="16">
        <f t="shared" si="60"/>
        <v>41601</v>
      </c>
      <c r="C335" s="92">
        <f t="shared" si="65"/>
        <v>1191</v>
      </c>
      <c r="D335" s="74">
        <f t="shared" si="65"/>
        <v>0</v>
      </c>
      <c r="E335" s="69">
        <f t="shared" si="66"/>
        <v>1191</v>
      </c>
      <c r="F335" s="78"/>
      <c r="G335" s="79"/>
      <c r="H335" s="79"/>
      <c r="I335" s="73">
        <f t="shared" si="61"/>
        <v>0</v>
      </c>
      <c r="J335" s="79"/>
      <c r="K335" s="90">
        <f t="shared" si="67"/>
        <v>0</v>
      </c>
      <c r="L335" s="79"/>
      <c r="M335" s="79"/>
      <c r="N335" s="79"/>
      <c r="O335" s="73">
        <f t="shared" si="62"/>
        <v>0</v>
      </c>
      <c r="P335" s="79"/>
      <c r="Q335" s="72">
        <f t="shared" si="68"/>
        <v>0</v>
      </c>
      <c r="R335" s="79"/>
      <c r="S335" s="79"/>
      <c r="T335" s="79"/>
      <c r="U335" s="72">
        <f t="shared" si="69"/>
        <v>0</v>
      </c>
      <c r="V335" s="73">
        <f t="shared" si="70"/>
        <v>1191</v>
      </c>
      <c r="W335" s="74">
        <f t="shared" si="63"/>
        <v>0</v>
      </c>
      <c r="X335" s="75">
        <f t="shared" si="71"/>
        <v>1191</v>
      </c>
      <c r="Y335" s="83"/>
      <c r="Z335" s="77"/>
      <c r="AA335" s="2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s="24" customFormat="1" x14ac:dyDescent="0.25">
      <c r="A336" s="15">
        <f t="shared" si="64"/>
        <v>41602</v>
      </c>
      <c r="B336" s="16">
        <f t="shared" si="60"/>
        <v>41602</v>
      </c>
      <c r="C336" s="92">
        <f t="shared" si="65"/>
        <v>1191</v>
      </c>
      <c r="D336" s="74">
        <f t="shared" si="65"/>
        <v>0</v>
      </c>
      <c r="E336" s="69">
        <f t="shared" si="66"/>
        <v>1191</v>
      </c>
      <c r="F336" s="78"/>
      <c r="G336" s="79"/>
      <c r="H336" s="79"/>
      <c r="I336" s="73">
        <f t="shared" si="61"/>
        <v>0</v>
      </c>
      <c r="J336" s="79"/>
      <c r="K336" s="90">
        <f t="shared" si="67"/>
        <v>0</v>
      </c>
      <c r="L336" s="79"/>
      <c r="M336" s="79"/>
      <c r="N336" s="79"/>
      <c r="O336" s="73">
        <f t="shared" si="62"/>
        <v>0</v>
      </c>
      <c r="P336" s="79"/>
      <c r="Q336" s="72">
        <f t="shared" si="68"/>
        <v>0</v>
      </c>
      <c r="R336" s="79"/>
      <c r="S336" s="79"/>
      <c r="T336" s="79"/>
      <c r="U336" s="72">
        <f t="shared" si="69"/>
        <v>0</v>
      </c>
      <c r="V336" s="73">
        <f t="shared" si="70"/>
        <v>1191</v>
      </c>
      <c r="W336" s="74">
        <f t="shared" si="63"/>
        <v>0</v>
      </c>
      <c r="X336" s="75">
        <f t="shared" si="71"/>
        <v>1191</v>
      </c>
      <c r="Y336" s="83"/>
      <c r="Z336" s="77"/>
      <c r="AA336" s="2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s="24" customFormat="1" x14ac:dyDescent="0.25">
      <c r="A337" s="15">
        <f t="shared" si="64"/>
        <v>41603</v>
      </c>
      <c r="B337" s="16">
        <f t="shared" si="60"/>
        <v>41603</v>
      </c>
      <c r="C337" s="92">
        <f t="shared" si="65"/>
        <v>1191</v>
      </c>
      <c r="D337" s="74">
        <f t="shared" si="65"/>
        <v>0</v>
      </c>
      <c r="E337" s="69">
        <f t="shared" si="66"/>
        <v>1191</v>
      </c>
      <c r="F337" s="78"/>
      <c r="G337" s="79"/>
      <c r="H337" s="79"/>
      <c r="I337" s="73">
        <f t="shared" si="61"/>
        <v>0</v>
      </c>
      <c r="J337" s="79"/>
      <c r="K337" s="90">
        <f t="shared" si="67"/>
        <v>0</v>
      </c>
      <c r="L337" s="79"/>
      <c r="M337" s="79"/>
      <c r="N337" s="79"/>
      <c r="O337" s="73">
        <f t="shared" si="62"/>
        <v>0</v>
      </c>
      <c r="P337" s="79"/>
      <c r="Q337" s="72">
        <f t="shared" si="68"/>
        <v>0</v>
      </c>
      <c r="R337" s="79"/>
      <c r="S337" s="79"/>
      <c r="T337" s="79"/>
      <c r="U337" s="72">
        <f t="shared" si="69"/>
        <v>0</v>
      </c>
      <c r="V337" s="73">
        <f t="shared" si="70"/>
        <v>1191</v>
      </c>
      <c r="W337" s="74">
        <f t="shared" si="63"/>
        <v>0</v>
      </c>
      <c r="X337" s="75">
        <f t="shared" si="71"/>
        <v>1191</v>
      </c>
      <c r="Y337" s="83"/>
      <c r="Z337" s="77"/>
      <c r="AA337" s="2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s="24" customFormat="1" x14ac:dyDescent="0.25">
      <c r="A338" s="15">
        <f t="shared" si="64"/>
        <v>41604</v>
      </c>
      <c r="B338" s="16">
        <f t="shared" si="60"/>
        <v>41604</v>
      </c>
      <c r="C338" s="92">
        <f t="shared" si="65"/>
        <v>1191</v>
      </c>
      <c r="D338" s="74">
        <f t="shared" si="65"/>
        <v>0</v>
      </c>
      <c r="E338" s="69">
        <f t="shared" si="66"/>
        <v>1191</v>
      </c>
      <c r="F338" s="78">
        <v>19332</v>
      </c>
      <c r="G338" s="79"/>
      <c r="H338" s="79"/>
      <c r="I338" s="73">
        <f t="shared" si="61"/>
        <v>19332</v>
      </c>
      <c r="J338" s="79"/>
      <c r="K338" s="90">
        <f t="shared" si="67"/>
        <v>19332</v>
      </c>
      <c r="L338" s="79">
        <v>15000</v>
      </c>
      <c r="M338" s="79"/>
      <c r="N338" s="79"/>
      <c r="O338" s="73">
        <f t="shared" si="62"/>
        <v>15000</v>
      </c>
      <c r="P338" s="79"/>
      <c r="Q338" s="72">
        <f t="shared" si="68"/>
        <v>15000</v>
      </c>
      <c r="R338" s="79"/>
      <c r="S338" s="79"/>
      <c r="T338" s="79"/>
      <c r="U338" s="72">
        <f t="shared" si="69"/>
        <v>0</v>
      </c>
      <c r="V338" s="73">
        <f t="shared" si="70"/>
        <v>5523</v>
      </c>
      <c r="W338" s="74">
        <f t="shared" si="63"/>
        <v>0</v>
      </c>
      <c r="X338" s="75">
        <f t="shared" si="71"/>
        <v>5523</v>
      </c>
      <c r="Y338" s="83"/>
      <c r="Z338" s="77"/>
      <c r="AA338" s="2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s="24" customFormat="1" x14ac:dyDescent="0.25">
      <c r="A339" s="15">
        <f t="shared" si="64"/>
        <v>41605</v>
      </c>
      <c r="B339" s="16">
        <f t="shared" si="60"/>
        <v>41605</v>
      </c>
      <c r="C339" s="92">
        <f t="shared" si="65"/>
        <v>5523</v>
      </c>
      <c r="D339" s="74">
        <f t="shared" si="65"/>
        <v>0</v>
      </c>
      <c r="E339" s="69">
        <f t="shared" si="66"/>
        <v>5523</v>
      </c>
      <c r="F339" s="78"/>
      <c r="G339" s="79"/>
      <c r="H339" s="79"/>
      <c r="I339" s="73">
        <f t="shared" si="61"/>
        <v>0</v>
      </c>
      <c r="J339" s="79"/>
      <c r="K339" s="90">
        <f t="shared" si="67"/>
        <v>0</v>
      </c>
      <c r="L339" s="79"/>
      <c r="M339" s="79"/>
      <c r="N339" s="79"/>
      <c r="O339" s="73">
        <f t="shared" si="62"/>
        <v>0</v>
      </c>
      <c r="P339" s="79"/>
      <c r="Q339" s="72">
        <f t="shared" si="68"/>
        <v>0</v>
      </c>
      <c r="R339" s="79"/>
      <c r="S339" s="79"/>
      <c r="T339" s="79"/>
      <c r="U339" s="72">
        <f t="shared" si="69"/>
        <v>0</v>
      </c>
      <c r="V339" s="73">
        <f t="shared" si="70"/>
        <v>5523</v>
      </c>
      <c r="W339" s="74">
        <f t="shared" si="63"/>
        <v>0</v>
      </c>
      <c r="X339" s="75">
        <f t="shared" si="71"/>
        <v>5523</v>
      </c>
      <c r="Y339" s="83"/>
      <c r="Z339" s="77"/>
      <c r="AA339" s="2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s="24" customFormat="1" x14ac:dyDescent="0.25">
      <c r="A340" s="15">
        <f t="shared" si="64"/>
        <v>41606</v>
      </c>
      <c r="B340" s="16">
        <f t="shared" si="60"/>
        <v>41606</v>
      </c>
      <c r="C340" s="92">
        <f t="shared" si="65"/>
        <v>5523</v>
      </c>
      <c r="D340" s="74">
        <f t="shared" si="65"/>
        <v>0</v>
      </c>
      <c r="E340" s="69">
        <f t="shared" si="66"/>
        <v>5523</v>
      </c>
      <c r="F340" s="78"/>
      <c r="G340" s="79"/>
      <c r="H340" s="79"/>
      <c r="I340" s="73">
        <f t="shared" si="61"/>
        <v>0</v>
      </c>
      <c r="J340" s="79"/>
      <c r="K340" s="90">
        <f t="shared" si="67"/>
        <v>0</v>
      </c>
      <c r="L340" s="79"/>
      <c r="M340" s="79"/>
      <c r="N340" s="79"/>
      <c r="O340" s="73">
        <f t="shared" si="62"/>
        <v>0</v>
      </c>
      <c r="P340" s="79"/>
      <c r="Q340" s="72">
        <f t="shared" si="68"/>
        <v>0</v>
      </c>
      <c r="R340" s="79"/>
      <c r="S340" s="79"/>
      <c r="T340" s="79"/>
      <c r="U340" s="72">
        <f t="shared" si="69"/>
        <v>0</v>
      </c>
      <c r="V340" s="73">
        <f t="shared" si="70"/>
        <v>5523</v>
      </c>
      <c r="W340" s="74">
        <f t="shared" si="63"/>
        <v>0</v>
      </c>
      <c r="X340" s="75">
        <f t="shared" si="71"/>
        <v>5523</v>
      </c>
      <c r="Y340" s="83"/>
      <c r="Z340" s="77"/>
      <c r="AA340" s="2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s="24" customFormat="1" x14ac:dyDescent="0.25">
      <c r="A341" s="15">
        <f t="shared" si="64"/>
        <v>41607</v>
      </c>
      <c r="B341" s="16">
        <f t="shared" si="60"/>
        <v>41607</v>
      </c>
      <c r="C341" s="92">
        <f t="shared" si="65"/>
        <v>5523</v>
      </c>
      <c r="D341" s="74">
        <f t="shared" si="65"/>
        <v>0</v>
      </c>
      <c r="E341" s="69">
        <f t="shared" si="66"/>
        <v>5523</v>
      </c>
      <c r="F341" s="78"/>
      <c r="G341" s="79"/>
      <c r="H341" s="79"/>
      <c r="I341" s="73">
        <f t="shared" si="61"/>
        <v>0</v>
      </c>
      <c r="J341" s="79"/>
      <c r="K341" s="90">
        <f t="shared" si="67"/>
        <v>0</v>
      </c>
      <c r="L341" s="79"/>
      <c r="M341" s="79"/>
      <c r="N341" s="79"/>
      <c r="O341" s="73">
        <f t="shared" si="62"/>
        <v>0</v>
      </c>
      <c r="P341" s="79"/>
      <c r="Q341" s="72">
        <f t="shared" si="68"/>
        <v>0</v>
      </c>
      <c r="R341" s="79"/>
      <c r="S341" s="79"/>
      <c r="T341" s="79"/>
      <c r="U341" s="72">
        <f t="shared" si="69"/>
        <v>0</v>
      </c>
      <c r="V341" s="73">
        <f t="shared" si="70"/>
        <v>5523</v>
      </c>
      <c r="W341" s="74">
        <f t="shared" si="63"/>
        <v>0</v>
      </c>
      <c r="X341" s="75">
        <f t="shared" si="71"/>
        <v>5523</v>
      </c>
      <c r="Y341" s="83"/>
      <c r="Z341" s="77"/>
      <c r="AA341" s="2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s="24" customFormat="1" x14ac:dyDescent="0.25">
      <c r="A342" s="15">
        <f t="shared" si="64"/>
        <v>41608</v>
      </c>
      <c r="B342" s="16">
        <f t="shared" si="60"/>
        <v>41608</v>
      </c>
      <c r="C342" s="265">
        <f t="shared" si="65"/>
        <v>5523</v>
      </c>
      <c r="D342" s="200">
        <f t="shared" si="65"/>
        <v>0</v>
      </c>
      <c r="E342" s="266">
        <f t="shared" si="66"/>
        <v>5523</v>
      </c>
      <c r="F342" s="268"/>
      <c r="G342" s="196"/>
      <c r="H342" s="196"/>
      <c r="I342" s="197">
        <f t="shared" si="61"/>
        <v>0</v>
      </c>
      <c r="J342" s="196"/>
      <c r="K342" s="198">
        <f t="shared" si="67"/>
        <v>0</v>
      </c>
      <c r="L342" s="196"/>
      <c r="M342" s="196"/>
      <c r="N342" s="196"/>
      <c r="O342" s="197">
        <f t="shared" si="62"/>
        <v>0</v>
      </c>
      <c r="P342" s="196"/>
      <c r="Q342" s="197">
        <f t="shared" si="68"/>
        <v>0</v>
      </c>
      <c r="R342" s="196"/>
      <c r="S342" s="196"/>
      <c r="T342" s="196"/>
      <c r="U342" s="197">
        <f t="shared" si="69"/>
        <v>0</v>
      </c>
      <c r="V342" s="197">
        <f t="shared" si="70"/>
        <v>5523</v>
      </c>
      <c r="W342" s="200">
        <f t="shared" si="63"/>
        <v>0</v>
      </c>
      <c r="X342" s="201">
        <f t="shared" si="71"/>
        <v>5523</v>
      </c>
      <c r="Y342" s="202">
        <f>Z342-X342</f>
        <v>14</v>
      </c>
      <c r="Z342" s="203">
        <f>E343</f>
        <v>5537</v>
      </c>
      <c r="AA342" s="2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s="24" customFormat="1" x14ac:dyDescent="0.25">
      <c r="A343" s="15">
        <f t="shared" si="64"/>
        <v>41609</v>
      </c>
      <c r="B343" s="16">
        <f t="shared" si="60"/>
        <v>41609</v>
      </c>
      <c r="C343" s="67">
        <v>5537</v>
      </c>
      <c r="D343" s="82">
        <f t="shared" si="65"/>
        <v>0</v>
      </c>
      <c r="E343" s="69">
        <f t="shared" si="66"/>
        <v>5537</v>
      </c>
      <c r="F343" s="78"/>
      <c r="G343" s="79"/>
      <c r="H343" s="79"/>
      <c r="I343" s="73">
        <f t="shared" si="61"/>
        <v>0</v>
      </c>
      <c r="J343" s="79"/>
      <c r="K343" s="90">
        <f t="shared" si="67"/>
        <v>0</v>
      </c>
      <c r="L343" s="79"/>
      <c r="M343" s="79"/>
      <c r="N343" s="79"/>
      <c r="O343" s="73">
        <f t="shared" si="62"/>
        <v>0</v>
      </c>
      <c r="P343" s="79"/>
      <c r="Q343" s="72">
        <f t="shared" si="68"/>
        <v>0</v>
      </c>
      <c r="R343" s="79"/>
      <c r="S343" s="79"/>
      <c r="T343" s="79"/>
      <c r="U343" s="72">
        <f t="shared" si="69"/>
        <v>0</v>
      </c>
      <c r="V343" s="73">
        <f t="shared" si="70"/>
        <v>5537</v>
      </c>
      <c r="W343" s="74">
        <f t="shared" si="63"/>
        <v>0</v>
      </c>
      <c r="X343" s="75">
        <f t="shared" si="71"/>
        <v>5537</v>
      </c>
      <c r="Y343" s="83"/>
      <c r="Z343" s="77"/>
      <c r="AA343" s="2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s="24" customFormat="1" x14ac:dyDescent="0.25">
      <c r="A344" s="15">
        <f t="shared" si="64"/>
        <v>41610</v>
      </c>
      <c r="B344" s="16">
        <f t="shared" si="60"/>
        <v>41610</v>
      </c>
      <c r="C344" s="92">
        <f t="shared" si="65"/>
        <v>5537</v>
      </c>
      <c r="D344" s="74">
        <f t="shared" si="65"/>
        <v>0</v>
      </c>
      <c r="E344" s="69">
        <f t="shared" si="66"/>
        <v>5537</v>
      </c>
      <c r="F344" s="78"/>
      <c r="G344" s="79"/>
      <c r="H344" s="79"/>
      <c r="I344" s="73">
        <f t="shared" si="61"/>
        <v>0</v>
      </c>
      <c r="J344" s="79"/>
      <c r="K344" s="90">
        <f t="shared" si="67"/>
        <v>0</v>
      </c>
      <c r="L344" s="79"/>
      <c r="M344" s="79"/>
      <c r="N344" s="79"/>
      <c r="O344" s="73">
        <f t="shared" si="62"/>
        <v>0</v>
      </c>
      <c r="P344" s="79"/>
      <c r="Q344" s="72">
        <f t="shared" si="68"/>
        <v>0</v>
      </c>
      <c r="R344" s="79"/>
      <c r="S344" s="79"/>
      <c r="T344" s="79"/>
      <c r="U344" s="72">
        <f t="shared" si="69"/>
        <v>0</v>
      </c>
      <c r="V344" s="73">
        <f t="shared" si="70"/>
        <v>5537</v>
      </c>
      <c r="W344" s="74">
        <f t="shared" si="63"/>
        <v>0</v>
      </c>
      <c r="X344" s="75">
        <f t="shared" si="71"/>
        <v>5537</v>
      </c>
      <c r="Y344" s="83"/>
      <c r="Z344" s="77"/>
      <c r="AA344" s="2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s="24" customFormat="1" x14ac:dyDescent="0.25">
      <c r="A345" s="15">
        <f t="shared" si="64"/>
        <v>41611</v>
      </c>
      <c r="B345" s="16">
        <f t="shared" si="60"/>
        <v>41611</v>
      </c>
      <c r="C345" s="92">
        <f t="shared" si="65"/>
        <v>5537</v>
      </c>
      <c r="D345" s="74">
        <f t="shared" si="65"/>
        <v>0</v>
      </c>
      <c r="E345" s="69">
        <f t="shared" si="66"/>
        <v>5537</v>
      </c>
      <c r="F345" s="78"/>
      <c r="G345" s="79"/>
      <c r="H345" s="79"/>
      <c r="I345" s="73">
        <f t="shared" si="61"/>
        <v>0</v>
      </c>
      <c r="J345" s="79"/>
      <c r="K345" s="90">
        <f t="shared" si="67"/>
        <v>0</v>
      </c>
      <c r="L345" s="79"/>
      <c r="M345" s="79"/>
      <c r="N345" s="79"/>
      <c r="O345" s="73">
        <f t="shared" si="62"/>
        <v>0</v>
      </c>
      <c r="P345" s="79"/>
      <c r="Q345" s="72">
        <f t="shared" si="68"/>
        <v>0</v>
      </c>
      <c r="R345" s="79"/>
      <c r="S345" s="79"/>
      <c r="T345" s="79"/>
      <c r="U345" s="72">
        <f t="shared" si="69"/>
        <v>0</v>
      </c>
      <c r="V345" s="73">
        <f t="shared" si="70"/>
        <v>5537</v>
      </c>
      <c r="W345" s="74">
        <f t="shared" si="63"/>
        <v>0</v>
      </c>
      <c r="X345" s="75">
        <f t="shared" si="71"/>
        <v>5537</v>
      </c>
      <c r="Y345" s="83"/>
      <c r="Z345" s="77"/>
      <c r="AA345" s="2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s="24" customFormat="1" x14ac:dyDescent="0.25">
      <c r="A346" s="15">
        <f t="shared" si="64"/>
        <v>41612</v>
      </c>
      <c r="B346" s="16">
        <f t="shared" si="60"/>
        <v>41612</v>
      </c>
      <c r="C346" s="92">
        <f t="shared" si="65"/>
        <v>5537</v>
      </c>
      <c r="D346" s="74">
        <f t="shared" si="65"/>
        <v>0</v>
      </c>
      <c r="E346" s="69">
        <f t="shared" si="66"/>
        <v>5537</v>
      </c>
      <c r="F346" s="78"/>
      <c r="G346" s="79"/>
      <c r="H346" s="79"/>
      <c r="I346" s="73">
        <f t="shared" si="61"/>
        <v>0</v>
      </c>
      <c r="J346" s="79"/>
      <c r="K346" s="90">
        <f t="shared" si="67"/>
        <v>0</v>
      </c>
      <c r="L346" s="79"/>
      <c r="M346" s="79"/>
      <c r="N346" s="79"/>
      <c r="O346" s="73">
        <f t="shared" si="62"/>
        <v>0</v>
      </c>
      <c r="P346" s="79"/>
      <c r="Q346" s="72">
        <f t="shared" si="68"/>
        <v>0</v>
      </c>
      <c r="R346" s="79"/>
      <c r="S346" s="79"/>
      <c r="T346" s="79"/>
      <c r="U346" s="72">
        <f t="shared" si="69"/>
        <v>0</v>
      </c>
      <c r="V346" s="73">
        <f t="shared" si="70"/>
        <v>5537</v>
      </c>
      <c r="W346" s="74">
        <f t="shared" si="63"/>
        <v>0</v>
      </c>
      <c r="X346" s="75">
        <f t="shared" si="71"/>
        <v>5537</v>
      </c>
      <c r="Y346" s="83"/>
      <c r="Z346" s="77"/>
      <c r="AA346" s="2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s="24" customFormat="1" x14ac:dyDescent="0.25">
      <c r="A347" s="15">
        <f t="shared" si="64"/>
        <v>41613</v>
      </c>
      <c r="B347" s="16">
        <f t="shared" si="60"/>
        <v>41613</v>
      </c>
      <c r="C347" s="92">
        <f t="shared" si="65"/>
        <v>5537</v>
      </c>
      <c r="D347" s="74">
        <f t="shared" si="65"/>
        <v>0</v>
      </c>
      <c r="E347" s="69">
        <f t="shared" si="66"/>
        <v>5537</v>
      </c>
      <c r="F347" s="78"/>
      <c r="G347" s="79"/>
      <c r="H347" s="79"/>
      <c r="I347" s="73">
        <f t="shared" si="61"/>
        <v>0</v>
      </c>
      <c r="J347" s="79"/>
      <c r="K347" s="90">
        <f t="shared" si="67"/>
        <v>0</v>
      </c>
      <c r="L347" s="79"/>
      <c r="M347" s="79"/>
      <c r="N347" s="79"/>
      <c r="O347" s="73">
        <f t="shared" si="62"/>
        <v>0</v>
      </c>
      <c r="P347" s="79"/>
      <c r="Q347" s="72">
        <f t="shared" si="68"/>
        <v>0</v>
      </c>
      <c r="R347" s="79"/>
      <c r="S347" s="79"/>
      <c r="T347" s="79"/>
      <c r="U347" s="72">
        <f t="shared" si="69"/>
        <v>0</v>
      </c>
      <c r="V347" s="73">
        <f t="shared" si="70"/>
        <v>5537</v>
      </c>
      <c r="W347" s="74">
        <f t="shared" si="63"/>
        <v>0</v>
      </c>
      <c r="X347" s="75">
        <f t="shared" si="71"/>
        <v>5537</v>
      </c>
      <c r="Y347" s="83"/>
      <c r="Z347" s="77"/>
      <c r="AA347" s="2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s="24" customFormat="1" x14ac:dyDescent="0.25">
      <c r="A348" s="15">
        <f t="shared" si="64"/>
        <v>41614</v>
      </c>
      <c r="B348" s="16">
        <f t="shared" si="60"/>
        <v>41614</v>
      </c>
      <c r="C348" s="92">
        <f t="shared" si="65"/>
        <v>5537</v>
      </c>
      <c r="D348" s="74">
        <f t="shared" si="65"/>
        <v>0</v>
      </c>
      <c r="E348" s="69">
        <f t="shared" si="66"/>
        <v>5537</v>
      </c>
      <c r="F348" s="78"/>
      <c r="G348" s="79"/>
      <c r="H348" s="79"/>
      <c r="I348" s="73">
        <f t="shared" si="61"/>
        <v>0</v>
      </c>
      <c r="J348" s="79"/>
      <c r="K348" s="90">
        <f t="shared" si="67"/>
        <v>0</v>
      </c>
      <c r="L348" s="79"/>
      <c r="M348" s="79"/>
      <c r="N348" s="79"/>
      <c r="O348" s="73">
        <f t="shared" si="62"/>
        <v>0</v>
      </c>
      <c r="P348" s="79"/>
      <c r="Q348" s="72">
        <f t="shared" si="68"/>
        <v>0</v>
      </c>
      <c r="R348" s="79"/>
      <c r="S348" s="79"/>
      <c r="T348" s="79"/>
      <c r="U348" s="72">
        <f t="shared" si="69"/>
        <v>0</v>
      </c>
      <c r="V348" s="73">
        <f t="shared" si="70"/>
        <v>5537</v>
      </c>
      <c r="W348" s="74">
        <f t="shared" si="63"/>
        <v>0</v>
      </c>
      <c r="X348" s="75">
        <f t="shared" si="71"/>
        <v>5537</v>
      </c>
      <c r="Y348" s="83"/>
      <c r="Z348" s="77"/>
      <c r="AA348" s="2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s="24" customFormat="1" x14ac:dyDescent="0.25">
      <c r="A349" s="15">
        <f t="shared" si="64"/>
        <v>41615</v>
      </c>
      <c r="B349" s="16">
        <f t="shared" si="60"/>
        <v>41615</v>
      </c>
      <c r="C349" s="92">
        <f t="shared" si="65"/>
        <v>5537</v>
      </c>
      <c r="D349" s="74">
        <f t="shared" si="65"/>
        <v>0</v>
      </c>
      <c r="E349" s="69">
        <f t="shared" si="66"/>
        <v>5537</v>
      </c>
      <c r="F349" s="78"/>
      <c r="G349" s="79"/>
      <c r="H349" s="79"/>
      <c r="I349" s="73">
        <f t="shared" si="61"/>
        <v>0</v>
      </c>
      <c r="J349" s="79"/>
      <c r="K349" s="90">
        <f t="shared" si="67"/>
        <v>0</v>
      </c>
      <c r="L349" s="79"/>
      <c r="M349" s="79"/>
      <c r="N349" s="79"/>
      <c r="O349" s="73">
        <f t="shared" si="62"/>
        <v>0</v>
      </c>
      <c r="P349" s="79"/>
      <c r="Q349" s="72">
        <f t="shared" si="68"/>
        <v>0</v>
      </c>
      <c r="R349" s="79"/>
      <c r="S349" s="79"/>
      <c r="T349" s="79"/>
      <c r="U349" s="72">
        <f t="shared" si="69"/>
        <v>0</v>
      </c>
      <c r="V349" s="73">
        <f t="shared" si="70"/>
        <v>5537</v>
      </c>
      <c r="W349" s="74">
        <f t="shared" si="63"/>
        <v>0</v>
      </c>
      <c r="X349" s="75">
        <f t="shared" si="71"/>
        <v>5537</v>
      </c>
      <c r="Y349" s="83"/>
      <c r="Z349" s="77"/>
      <c r="AA349" s="2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s="24" customFormat="1" x14ac:dyDescent="0.25">
      <c r="A350" s="15">
        <f t="shared" si="64"/>
        <v>41616</v>
      </c>
      <c r="B350" s="16">
        <f t="shared" si="60"/>
        <v>41616</v>
      </c>
      <c r="C350" s="92">
        <f t="shared" si="65"/>
        <v>5537</v>
      </c>
      <c r="D350" s="74">
        <f t="shared" si="65"/>
        <v>0</v>
      </c>
      <c r="E350" s="69">
        <f t="shared" si="66"/>
        <v>5537</v>
      </c>
      <c r="F350" s="78"/>
      <c r="G350" s="79"/>
      <c r="H350" s="79"/>
      <c r="I350" s="73">
        <f t="shared" si="61"/>
        <v>0</v>
      </c>
      <c r="J350" s="79"/>
      <c r="K350" s="90">
        <f t="shared" si="67"/>
        <v>0</v>
      </c>
      <c r="L350" s="79"/>
      <c r="M350" s="79"/>
      <c r="N350" s="79"/>
      <c r="O350" s="73">
        <f t="shared" si="62"/>
        <v>0</v>
      </c>
      <c r="P350" s="79"/>
      <c r="Q350" s="72">
        <f t="shared" si="68"/>
        <v>0</v>
      </c>
      <c r="R350" s="79"/>
      <c r="S350" s="79"/>
      <c r="T350" s="79"/>
      <c r="U350" s="72">
        <f t="shared" si="69"/>
        <v>0</v>
      </c>
      <c r="V350" s="73">
        <f t="shared" si="70"/>
        <v>5537</v>
      </c>
      <c r="W350" s="74">
        <f t="shared" si="63"/>
        <v>0</v>
      </c>
      <c r="X350" s="75">
        <f t="shared" si="71"/>
        <v>5537</v>
      </c>
      <c r="Y350" s="83"/>
      <c r="Z350" s="77"/>
      <c r="AA350" s="2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s="24" customFormat="1" x14ac:dyDescent="0.25">
      <c r="A351" s="15">
        <f t="shared" si="64"/>
        <v>41617</v>
      </c>
      <c r="B351" s="16">
        <f t="shared" si="60"/>
        <v>41617</v>
      </c>
      <c r="C351" s="92">
        <f t="shared" si="65"/>
        <v>5537</v>
      </c>
      <c r="D351" s="74">
        <f t="shared" si="65"/>
        <v>0</v>
      </c>
      <c r="E351" s="69">
        <f t="shared" si="66"/>
        <v>5537</v>
      </c>
      <c r="F351" s="78"/>
      <c r="G351" s="79"/>
      <c r="H351" s="79"/>
      <c r="I351" s="73">
        <f t="shared" si="61"/>
        <v>0</v>
      </c>
      <c r="J351" s="79"/>
      <c r="K351" s="90">
        <f t="shared" si="67"/>
        <v>0</v>
      </c>
      <c r="L351" s="79"/>
      <c r="M351" s="79"/>
      <c r="N351" s="79"/>
      <c r="O351" s="73">
        <f t="shared" si="62"/>
        <v>0</v>
      </c>
      <c r="P351" s="79"/>
      <c r="Q351" s="72">
        <f t="shared" si="68"/>
        <v>0</v>
      </c>
      <c r="R351" s="79"/>
      <c r="S351" s="79"/>
      <c r="T351" s="79"/>
      <c r="U351" s="72">
        <f t="shared" si="69"/>
        <v>0</v>
      </c>
      <c r="V351" s="73">
        <f t="shared" si="70"/>
        <v>5537</v>
      </c>
      <c r="W351" s="74">
        <f t="shared" si="63"/>
        <v>0</v>
      </c>
      <c r="X351" s="75">
        <f t="shared" si="71"/>
        <v>5537</v>
      </c>
      <c r="Y351" s="83"/>
      <c r="Z351" s="77"/>
      <c r="AA351" s="2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s="24" customFormat="1" x14ac:dyDescent="0.25">
      <c r="A352" s="15">
        <f t="shared" si="64"/>
        <v>41618</v>
      </c>
      <c r="B352" s="16">
        <f t="shared" si="60"/>
        <v>41618</v>
      </c>
      <c r="C352" s="92">
        <f t="shared" si="65"/>
        <v>5537</v>
      </c>
      <c r="D352" s="74">
        <f t="shared" si="65"/>
        <v>0</v>
      </c>
      <c r="E352" s="69">
        <f t="shared" si="66"/>
        <v>5537</v>
      </c>
      <c r="F352" s="78"/>
      <c r="G352" s="79"/>
      <c r="H352" s="79"/>
      <c r="I352" s="73">
        <f t="shared" si="61"/>
        <v>0</v>
      </c>
      <c r="J352" s="79"/>
      <c r="K352" s="90">
        <f t="shared" si="67"/>
        <v>0</v>
      </c>
      <c r="L352" s="79"/>
      <c r="M352" s="79"/>
      <c r="N352" s="79"/>
      <c r="O352" s="73">
        <f t="shared" si="62"/>
        <v>0</v>
      </c>
      <c r="P352" s="79"/>
      <c r="Q352" s="72">
        <f t="shared" si="68"/>
        <v>0</v>
      </c>
      <c r="R352" s="79"/>
      <c r="S352" s="79"/>
      <c r="T352" s="79"/>
      <c r="U352" s="72">
        <f t="shared" si="69"/>
        <v>0</v>
      </c>
      <c r="V352" s="73">
        <f t="shared" si="70"/>
        <v>5537</v>
      </c>
      <c r="W352" s="74">
        <f t="shared" si="63"/>
        <v>0</v>
      </c>
      <c r="X352" s="75">
        <f t="shared" si="71"/>
        <v>5537</v>
      </c>
      <c r="Y352" s="83"/>
      <c r="Z352" s="77"/>
      <c r="AA352" s="2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s="24" customFormat="1" x14ac:dyDescent="0.25">
      <c r="A353" s="15">
        <f t="shared" si="64"/>
        <v>41619</v>
      </c>
      <c r="B353" s="16">
        <f t="shared" si="60"/>
        <v>41619</v>
      </c>
      <c r="C353" s="92">
        <f t="shared" si="65"/>
        <v>5537</v>
      </c>
      <c r="D353" s="74">
        <f t="shared" si="65"/>
        <v>0</v>
      </c>
      <c r="E353" s="69">
        <f t="shared" si="66"/>
        <v>5537</v>
      </c>
      <c r="F353" s="78"/>
      <c r="G353" s="79"/>
      <c r="H353" s="79"/>
      <c r="I353" s="73">
        <f t="shared" si="61"/>
        <v>0</v>
      </c>
      <c r="J353" s="79"/>
      <c r="K353" s="90">
        <f t="shared" si="67"/>
        <v>0</v>
      </c>
      <c r="L353" s="79"/>
      <c r="M353" s="79"/>
      <c r="N353" s="79"/>
      <c r="O353" s="73">
        <f t="shared" si="62"/>
        <v>0</v>
      </c>
      <c r="P353" s="79"/>
      <c r="Q353" s="72">
        <f t="shared" si="68"/>
        <v>0</v>
      </c>
      <c r="R353" s="79"/>
      <c r="S353" s="79"/>
      <c r="T353" s="79"/>
      <c r="U353" s="72">
        <f t="shared" si="69"/>
        <v>0</v>
      </c>
      <c r="V353" s="73">
        <f t="shared" si="70"/>
        <v>5537</v>
      </c>
      <c r="W353" s="74">
        <f t="shared" si="63"/>
        <v>0</v>
      </c>
      <c r="X353" s="75">
        <f t="shared" si="71"/>
        <v>5537</v>
      </c>
      <c r="Y353" s="83"/>
      <c r="Z353" s="77"/>
      <c r="AA353" s="2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s="24" customFormat="1" x14ac:dyDescent="0.25">
      <c r="A354" s="15">
        <f t="shared" si="64"/>
        <v>41620</v>
      </c>
      <c r="B354" s="16">
        <f t="shared" si="60"/>
        <v>41620</v>
      </c>
      <c r="C354" s="92">
        <f t="shared" si="65"/>
        <v>5537</v>
      </c>
      <c r="D354" s="74">
        <f t="shared" si="65"/>
        <v>0</v>
      </c>
      <c r="E354" s="69">
        <f t="shared" si="66"/>
        <v>5537</v>
      </c>
      <c r="F354" s="78"/>
      <c r="G354" s="79"/>
      <c r="H354" s="79"/>
      <c r="I354" s="73">
        <f t="shared" si="61"/>
        <v>0</v>
      </c>
      <c r="J354" s="79"/>
      <c r="K354" s="90">
        <f t="shared" si="67"/>
        <v>0</v>
      </c>
      <c r="L354" s="79"/>
      <c r="M354" s="79"/>
      <c r="N354" s="79"/>
      <c r="O354" s="73">
        <f t="shared" si="62"/>
        <v>0</v>
      </c>
      <c r="P354" s="79"/>
      <c r="Q354" s="72">
        <f t="shared" si="68"/>
        <v>0</v>
      </c>
      <c r="R354" s="79"/>
      <c r="S354" s="79"/>
      <c r="T354" s="79"/>
      <c r="U354" s="72">
        <f t="shared" si="69"/>
        <v>0</v>
      </c>
      <c r="V354" s="73">
        <f t="shared" si="70"/>
        <v>5537</v>
      </c>
      <c r="W354" s="74">
        <f t="shared" si="63"/>
        <v>0</v>
      </c>
      <c r="X354" s="75">
        <f t="shared" si="71"/>
        <v>5537</v>
      </c>
      <c r="Y354" s="83"/>
      <c r="Z354" s="77"/>
      <c r="AA354" s="2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s="24" customFormat="1" x14ac:dyDescent="0.25">
      <c r="A355" s="15">
        <f t="shared" si="64"/>
        <v>41621</v>
      </c>
      <c r="B355" s="16">
        <f t="shared" si="60"/>
        <v>41621</v>
      </c>
      <c r="C355" s="92">
        <f t="shared" si="65"/>
        <v>5537</v>
      </c>
      <c r="D355" s="74">
        <f t="shared" si="65"/>
        <v>0</v>
      </c>
      <c r="E355" s="69">
        <f t="shared" si="66"/>
        <v>5537</v>
      </c>
      <c r="F355" s="78"/>
      <c r="G355" s="79"/>
      <c r="H355" s="79"/>
      <c r="I355" s="73">
        <f t="shared" si="61"/>
        <v>0</v>
      </c>
      <c r="J355" s="79"/>
      <c r="K355" s="90">
        <f t="shared" si="67"/>
        <v>0</v>
      </c>
      <c r="L355" s="79"/>
      <c r="M355" s="79"/>
      <c r="N355" s="79"/>
      <c r="O355" s="73">
        <f t="shared" si="62"/>
        <v>0</v>
      </c>
      <c r="P355" s="79"/>
      <c r="Q355" s="72">
        <f t="shared" si="68"/>
        <v>0</v>
      </c>
      <c r="R355" s="79"/>
      <c r="S355" s="79"/>
      <c r="T355" s="79"/>
      <c r="U355" s="72">
        <f t="shared" si="69"/>
        <v>0</v>
      </c>
      <c r="V355" s="73">
        <f t="shared" si="70"/>
        <v>5537</v>
      </c>
      <c r="W355" s="74">
        <f t="shared" si="63"/>
        <v>0</v>
      </c>
      <c r="X355" s="75">
        <f t="shared" si="71"/>
        <v>5537</v>
      </c>
      <c r="Y355" s="83"/>
      <c r="Z355" s="77"/>
      <c r="AA355" s="2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s="24" customFormat="1" x14ac:dyDescent="0.25">
      <c r="A356" s="15">
        <f t="shared" si="64"/>
        <v>41622</v>
      </c>
      <c r="B356" s="16">
        <f t="shared" si="60"/>
        <v>41622</v>
      </c>
      <c r="C356" s="92">
        <f t="shared" si="65"/>
        <v>5537</v>
      </c>
      <c r="D356" s="74">
        <f t="shared" si="65"/>
        <v>0</v>
      </c>
      <c r="E356" s="69">
        <f t="shared" si="66"/>
        <v>5537</v>
      </c>
      <c r="F356" s="78"/>
      <c r="G356" s="79"/>
      <c r="H356" s="79"/>
      <c r="I356" s="73">
        <f t="shared" si="61"/>
        <v>0</v>
      </c>
      <c r="J356" s="79"/>
      <c r="K356" s="90">
        <f t="shared" si="67"/>
        <v>0</v>
      </c>
      <c r="L356" s="79"/>
      <c r="M356" s="79"/>
      <c r="N356" s="79"/>
      <c r="O356" s="73">
        <f t="shared" si="62"/>
        <v>0</v>
      </c>
      <c r="P356" s="79"/>
      <c r="Q356" s="72">
        <f t="shared" si="68"/>
        <v>0</v>
      </c>
      <c r="R356" s="79"/>
      <c r="S356" s="79"/>
      <c r="T356" s="79"/>
      <c r="U356" s="72">
        <f t="shared" si="69"/>
        <v>0</v>
      </c>
      <c r="V356" s="73">
        <f t="shared" si="70"/>
        <v>5537</v>
      </c>
      <c r="W356" s="74">
        <f t="shared" si="63"/>
        <v>0</v>
      </c>
      <c r="X356" s="75">
        <f t="shared" si="71"/>
        <v>5537</v>
      </c>
      <c r="Y356" s="83"/>
      <c r="Z356" s="77"/>
      <c r="AA356" s="2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s="24" customFormat="1" x14ac:dyDescent="0.25">
      <c r="A357" s="15">
        <f t="shared" si="64"/>
        <v>41623</v>
      </c>
      <c r="B357" s="16">
        <f t="shared" si="60"/>
        <v>41623</v>
      </c>
      <c r="C357" s="92">
        <f t="shared" si="65"/>
        <v>5537</v>
      </c>
      <c r="D357" s="74">
        <f t="shared" si="65"/>
        <v>0</v>
      </c>
      <c r="E357" s="69">
        <f t="shared" si="66"/>
        <v>5537</v>
      </c>
      <c r="F357" s="78"/>
      <c r="G357" s="79"/>
      <c r="H357" s="79"/>
      <c r="I357" s="73">
        <f t="shared" si="61"/>
        <v>0</v>
      </c>
      <c r="J357" s="79"/>
      <c r="K357" s="90">
        <f t="shared" si="67"/>
        <v>0</v>
      </c>
      <c r="L357" s="79"/>
      <c r="M357" s="79"/>
      <c r="N357" s="79"/>
      <c r="O357" s="73">
        <f t="shared" si="62"/>
        <v>0</v>
      </c>
      <c r="P357" s="79"/>
      <c r="Q357" s="72">
        <f t="shared" si="68"/>
        <v>0</v>
      </c>
      <c r="R357" s="79"/>
      <c r="S357" s="79"/>
      <c r="T357" s="79"/>
      <c r="U357" s="72">
        <f t="shared" si="69"/>
        <v>0</v>
      </c>
      <c r="V357" s="73">
        <f t="shared" si="70"/>
        <v>5537</v>
      </c>
      <c r="W357" s="74">
        <f t="shared" si="63"/>
        <v>0</v>
      </c>
      <c r="X357" s="75">
        <f t="shared" si="71"/>
        <v>5537</v>
      </c>
      <c r="Y357" s="83"/>
      <c r="Z357" s="77"/>
      <c r="AA357" s="2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s="24" customFormat="1" x14ac:dyDescent="0.25">
      <c r="A358" s="15">
        <f t="shared" si="64"/>
        <v>41624</v>
      </c>
      <c r="B358" s="16">
        <f t="shared" si="60"/>
        <v>41624</v>
      </c>
      <c r="C358" s="92">
        <f t="shared" si="65"/>
        <v>5537</v>
      </c>
      <c r="D358" s="74">
        <f t="shared" si="65"/>
        <v>0</v>
      </c>
      <c r="E358" s="69">
        <f t="shared" si="66"/>
        <v>5537</v>
      </c>
      <c r="F358" s="78"/>
      <c r="G358" s="79"/>
      <c r="H358" s="79"/>
      <c r="I358" s="73">
        <f t="shared" si="61"/>
        <v>0</v>
      </c>
      <c r="J358" s="79"/>
      <c r="K358" s="90">
        <f t="shared" si="67"/>
        <v>0</v>
      </c>
      <c r="L358" s="79"/>
      <c r="M358" s="79"/>
      <c r="N358" s="79"/>
      <c r="O358" s="73">
        <f t="shared" si="62"/>
        <v>0</v>
      </c>
      <c r="P358" s="79"/>
      <c r="Q358" s="72">
        <f t="shared" si="68"/>
        <v>0</v>
      </c>
      <c r="R358" s="79"/>
      <c r="S358" s="79"/>
      <c r="T358" s="79"/>
      <c r="U358" s="72">
        <f t="shared" si="69"/>
        <v>0</v>
      </c>
      <c r="V358" s="73">
        <f t="shared" si="70"/>
        <v>5537</v>
      </c>
      <c r="W358" s="74">
        <f t="shared" si="63"/>
        <v>0</v>
      </c>
      <c r="X358" s="75">
        <f t="shared" si="71"/>
        <v>5537</v>
      </c>
      <c r="Y358" s="83"/>
      <c r="Z358" s="77"/>
      <c r="AA358" s="2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s="24" customFormat="1" x14ac:dyDescent="0.25">
      <c r="A359" s="15">
        <f t="shared" si="64"/>
        <v>41625</v>
      </c>
      <c r="B359" s="16">
        <f t="shared" si="60"/>
        <v>41625</v>
      </c>
      <c r="C359" s="92">
        <f t="shared" si="65"/>
        <v>5537</v>
      </c>
      <c r="D359" s="74">
        <f t="shared" si="65"/>
        <v>0</v>
      </c>
      <c r="E359" s="69">
        <f t="shared" si="66"/>
        <v>5537</v>
      </c>
      <c r="F359" s="78"/>
      <c r="G359" s="79"/>
      <c r="H359" s="79"/>
      <c r="I359" s="73">
        <f t="shared" si="61"/>
        <v>0</v>
      </c>
      <c r="J359" s="79"/>
      <c r="K359" s="90">
        <f t="shared" si="67"/>
        <v>0</v>
      </c>
      <c r="L359" s="79"/>
      <c r="M359" s="79"/>
      <c r="N359" s="79"/>
      <c r="O359" s="73">
        <f t="shared" si="62"/>
        <v>0</v>
      </c>
      <c r="P359" s="79"/>
      <c r="Q359" s="72">
        <f t="shared" si="68"/>
        <v>0</v>
      </c>
      <c r="R359" s="79"/>
      <c r="S359" s="79"/>
      <c r="T359" s="79"/>
      <c r="U359" s="72">
        <f t="shared" si="69"/>
        <v>0</v>
      </c>
      <c r="V359" s="73">
        <f t="shared" si="70"/>
        <v>5537</v>
      </c>
      <c r="W359" s="74">
        <f t="shared" si="63"/>
        <v>0</v>
      </c>
      <c r="X359" s="75">
        <f t="shared" si="71"/>
        <v>5537</v>
      </c>
      <c r="Y359" s="83"/>
      <c r="Z359" s="77"/>
      <c r="AA359" s="2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s="24" customFormat="1" x14ac:dyDescent="0.25">
      <c r="A360" s="15">
        <f t="shared" si="64"/>
        <v>41626</v>
      </c>
      <c r="B360" s="16">
        <f t="shared" si="60"/>
        <v>41626</v>
      </c>
      <c r="C360" s="92">
        <f t="shared" si="65"/>
        <v>5537</v>
      </c>
      <c r="D360" s="74">
        <f t="shared" si="65"/>
        <v>0</v>
      </c>
      <c r="E360" s="69">
        <f t="shared" si="66"/>
        <v>5537</v>
      </c>
      <c r="F360" s="78"/>
      <c r="G360" s="79"/>
      <c r="H360" s="79"/>
      <c r="I360" s="73">
        <f t="shared" si="61"/>
        <v>0</v>
      </c>
      <c r="J360" s="79"/>
      <c r="K360" s="90">
        <f t="shared" si="67"/>
        <v>0</v>
      </c>
      <c r="L360" s="79"/>
      <c r="M360" s="79"/>
      <c r="N360" s="79"/>
      <c r="O360" s="73">
        <f t="shared" si="62"/>
        <v>0</v>
      </c>
      <c r="P360" s="79"/>
      <c r="Q360" s="72">
        <f t="shared" si="68"/>
        <v>0</v>
      </c>
      <c r="R360" s="79"/>
      <c r="S360" s="79"/>
      <c r="T360" s="79"/>
      <c r="U360" s="72">
        <f t="shared" si="69"/>
        <v>0</v>
      </c>
      <c r="V360" s="73">
        <f t="shared" si="70"/>
        <v>5537</v>
      </c>
      <c r="W360" s="74">
        <f t="shared" si="63"/>
        <v>0</v>
      </c>
      <c r="X360" s="75">
        <f t="shared" si="71"/>
        <v>5537</v>
      </c>
      <c r="Y360" s="83"/>
      <c r="Z360" s="77"/>
      <c r="AA360" s="2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s="24" customFormat="1" x14ac:dyDescent="0.25">
      <c r="A361" s="15">
        <f t="shared" si="64"/>
        <v>41627</v>
      </c>
      <c r="B361" s="16">
        <f t="shared" si="60"/>
        <v>41627</v>
      </c>
      <c r="C361" s="92">
        <f t="shared" si="65"/>
        <v>5537</v>
      </c>
      <c r="D361" s="74">
        <f t="shared" si="65"/>
        <v>0</v>
      </c>
      <c r="E361" s="69">
        <f t="shared" si="66"/>
        <v>5537</v>
      </c>
      <c r="F361" s="78"/>
      <c r="G361" s="79"/>
      <c r="H361" s="79"/>
      <c r="I361" s="73">
        <f t="shared" si="61"/>
        <v>0</v>
      </c>
      <c r="J361" s="79"/>
      <c r="K361" s="90">
        <f t="shared" si="67"/>
        <v>0</v>
      </c>
      <c r="L361" s="79"/>
      <c r="M361" s="79"/>
      <c r="N361" s="79"/>
      <c r="O361" s="73">
        <f t="shared" si="62"/>
        <v>0</v>
      </c>
      <c r="P361" s="79"/>
      <c r="Q361" s="72">
        <f t="shared" si="68"/>
        <v>0</v>
      </c>
      <c r="R361" s="79"/>
      <c r="S361" s="79"/>
      <c r="T361" s="79"/>
      <c r="U361" s="72">
        <f t="shared" si="69"/>
        <v>0</v>
      </c>
      <c r="V361" s="73">
        <f t="shared" si="70"/>
        <v>5537</v>
      </c>
      <c r="W361" s="74">
        <f t="shared" si="63"/>
        <v>0</v>
      </c>
      <c r="X361" s="75">
        <f t="shared" si="71"/>
        <v>5537</v>
      </c>
      <c r="Y361" s="83"/>
      <c r="Z361" s="77"/>
      <c r="AA361" s="2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s="24" customFormat="1" x14ac:dyDescent="0.25">
      <c r="A362" s="15">
        <f t="shared" si="64"/>
        <v>41628</v>
      </c>
      <c r="B362" s="16">
        <f t="shared" ref="B362:B378" si="72">B361+1</f>
        <v>41628</v>
      </c>
      <c r="C362" s="92">
        <f t="shared" si="65"/>
        <v>5537</v>
      </c>
      <c r="D362" s="74">
        <f t="shared" si="65"/>
        <v>0</v>
      </c>
      <c r="E362" s="69">
        <f t="shared" si="66"/>
        <v>5537</v>
      </c>
      <c r="F362" s="78"/>
      <c r="G362" s="79"/>
      <c r="H362" s="79"/>
      <c r="I362" s="73">
        <f t="shared" si="61"/>
        <v>0</v>
      </c>
      <c r="J362" s="79"/>
      <c r="K362" s="90">
        <f t="shared" si="67"/>
        <v>0</v>
      </c>
      <c r="L362" s="79"/>
      <c r="M362" s="79"/>
      <c r="N362" s="79"/>
      <c r="O362" s="73">
        <f t="shared" si="62"/>
        <v>0</v>
      </c>
      <c r="P362" s="79"/>
      <c r="Q362" s="72">
        <f t="shared" si="68"/>
        <v>0</v>
      </c>
      <c r="R362" s="79"/>
      <c r="S362" s="79"/>
      <c r="T362" s="79"/>
      <c r="U362" s="72">
        <f t="shared" si="69"/>
        <v>0</v>
      </c>
      <c r="V362" s="73">
        <f t="shared" si="70"/>
        <v>5537</v>
      </c>
      <c r="W362" s="74">
        <f t="shared" si="63"/>
        <v>0</v>
      </c>
      <c r="X362" s="75">
        <f t="shared" si="71"/>
        <v>5537</v>
      </c>
      <c r="Y362" s="83"/>
      <c r="Z362" s="77"/>
      <c r="AA362" s="2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s="24" customFormat="1" x14ac:dyDescent="0.25">
      <c r="A363" s="15">
        <f t="shared" si="64"/>
        <v>41629</v>
      </c>
      <c r="B363" s="16">
        <f t="shared" si="72"/>
        <v>41629</v>
      </c>
      <c r="C363" s="92">
        <f t="shared" si="65"/>
        <v>5537</v>
      </c>
      <c r="D363" s="74">
        <f t="shared" si="65"/>
        <v>0</v>
      </c>
      <c r="E363" s="69">
        <f t="shared" si="66"/>
        <v>5537</v>
      </c>
      <c r="F363" s="78"/>
      <c r="G363" s="79"/>
      <c r="H363" s="79"/>
      <c r="I363" s="73">
        <f t="shared" si="61"/>
        <v>0</v>
      </c>
      <c r="J363" s="79"/>
      <c r="K363" s="90">
        <f t="shared" si="67"/>
        <v>0</v>
      </c>
      <c r="L363" s="79"/>
      <c r="M363" s="79"/>
      <c r="N363" s="79"/>
      <c r="O363" s="73">
        <f t="shared" si="62"/>
        <v>0</v>
      </c>
      <c r="P363" s="79"/>
      <c r="Q363" s="72">
        <f t="shared" si="68"/>
        <v>0</v>
      </c>
      <c r="R363" s="79"/>
      <c r="S363" s="79"/>
      <c r="T363" s="79"/>
      <c r="U363" s="72">
        <f t="shared" si="69"/>
        <v>0</v>
      </c>
      <c r="V363" s="73">
        <f t="shared" si="70"/>
        <v>5537</v>
      </c>
      <c r="W363" s="74">
        <f t="shared" si="63"/>
        <v>0</v>
      </c>
      <c r="X363" s="75">
        <f t="shared" si="71"/>
        <v>5537</v>
      </c>
      <c r="Y363" s="83"/>
      <c r="Z363" s="77"/>
      <c r="AA363" s="2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s="24" customFormat="1" x14ac:dyDescent="0.25">
      <c r="A364" s="15">
        <f t="shared" si="64"/>
        <v>41630</v>
      </c>
      <c r="B364" s="16">
        <f t="shared" si="72"/>
        <v>41630</v>
      </c>
      <c r="C364" s="92">
        <f t="shared" si="65"/>
        <v>5537</v>
      </c>
      <c r="D364" s="74">
        <f t="shared" si="65"/>
        <v>0</v>
      </c>
      <c r="E364" s="69">
        <f t="shared" si="66"/>
        <v>5537</v>
      </c>
      <c r="F364" s="78"/>
      <c r="G364" s="79"/>
      <c r="H364" s="79"/>
      <c r="I364" s="73">
        <f t="shared" si="61"/>
        <v>0</v>
      </c>
      <c r="J364" s="79"/>
      <c r="K364" s="90">
        <f t="shared" si="67"/>
        <v>0</v>
      </c>
      <c r="L364" s="79"/>
      <c r="M364" s="79"/>
      <c r="N364" s="79"/>
      <c r="O364" s="73">
        <f t="shared" si="62"/>
        <v>0</v>
      </c>
      <c r="P364" s="79"/>
      <c r="Q364" s="72">
        <f t="shared" si="68"/>
        <v>0</v>
      </c>
      <c r="R364" s="79"/>
      <c r="S364" s="79"/>
      <c r="T364" s="79"/>
      <c r="U364" s="72">
        <f t="shared" si="69"/>
        <v>0</v>
      </c>
      <c r="V364" s="73">
        <f t="shared" si="70"/>
        <v>5537</v>
      </c>
      <c r="W364" s="74">
        <f t="shared" si="63"/>
        <v>0</v>
      </c>
      <c r="X364" s="75">
        <f t="shared" si="71"/>
        <v>5537</v>
      </c>
      <c r="Y364" s="83"/>
      <c r="Z364" s="77"/>
      <c r="AA364" s="2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s="24" customFormat="1" x14ac:dyDescent="0.25">
      <c r="A365" s="15">
        <f t="shared" si="64"/>
        <v>41631</v>
      </c>
      <c r="B365" s="16">
        <f t="shared" si="72"/>
        <v>41631</v>
      </c>
      <c r="C365" s="92">
        <f t="shared" si="65"/>
        <v>5537</v>
      </c>
      <c r="D365" s="74">
        <f t="shared" si="65"/>
        <v>0</v>
      </c>
      <c r="E365" s="69">
        <f t="shared" si="66"/>
        <v>5537</v>
      </c>
      <c r="F365" s="78"/>
      <c r="G365" s="79"/>
      <c r="H365" s="79"/>
      <c r="I365" s="73">
        <f t="shared" si="61"/>
        <v>0</v>
      </c>
      <c r="J365" s="79"/>
      <c r="K365" s="90">
        <f t="shared" si="67"/>
        <v>0</v>
      </c>
      <c r="L365" s="79"/>
      <c r="M365" s="79"/>
      <c r="N365" s="79"/>
      <c r="O365" s="73">
        <f t="shared" si="62"/>
        <v>0</v>
      </c>
      <c r="P365" s="79"/>
      <c r="Q365" s="72">
        <f t="shared" si="68"/>
        <v>0</v>
      </c>
      <c r="R365" s="79"/>
      <c r="S365" s="79"/>
      <c r="T365" s="79"/>
      <c r="U365" s="72">
        <f t="shared" si="69"/>
        <v>0</v>
      </c>
      <c r="V365" s="73">
        <f t="shared" si="70"/>
        <v>5537</v>
      </c>
      <c r="W365" s="74">
        <f t="shared" si="63"/>
        <v>0</v>
      </c>
      <c r="X365" s="75">
        <f t="shared" si="71"/>
        <v>5537</v>
      </c>
      <c r="Y365" s="83"/>
      <c r="Z365" s="77"/>
      <c r="AA365" s="2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s="24" customFormat="1" x14ac:dyDescent="0.25">
      <c r="A366" s="15">
        <f t="shared" si="64"/>
        <v>41632</v>
      </c>
      <c r="B366" s="16">
        <f t="shared" si="72"/>
        <v>41632</v>
      </c>
      <c r="C366" s="92">
        <f t="shared" si="65"/>
        <v>5537</v>
      </c>
      <c r="D366" s="74">
        <f t="shared" si="65"/>
        <v>0</v>
      </c>
      <c r="E366" s="69">
        <f t="shared" si="66"/>
        <v>5537</v>
      </c>
      <c r="F366" s="78"/>
      <c r="G366" s="79"/>
      <c r="H366" s="79"/>
      <c r="I366" s="73">
        <f t="shared" si="61"/>
        <v>0</v>
      </c>
      <c r="J366" s="79"/>
      <c r="K366" s="90">
        <f t="shared" si="67"/>
        <v>0</v>
      </c>
      <c r="L366" s="79"/>
      <c r="M366" s="79"/>
      <c r="N366" s="79"/>
      <c r="O366" s="73">
        <f t="shared" si="62"/>
        <v>0</v>
      </c>
      <c r="P366" s="79"/>
      <c r="Q366" s="72">
        <f t="shared" si="68"/>
        <v>0</v>
      </c>
      <c r="R366" s="79"/>
      <c r="S366" s="79"/>
      <c r="T366" s="79"/>
      <c r="U366" s="72">
        <f t="shared" si="69"/>
        <v>0</v>
      </c>
      <c r="V366" s="73">
        <f t="shared" si="70"/>
        <v>5537</v>
      </c>
      <c r="W366" s="74">
        <f t="shared" si="63"/>
        <v>0</v>
      </c>
      <c r="X366" s="75">
        <f t="shared" si="71"/>
        <v>5537</v>
      </c>
      <c r="Y366" s="83"/>
      <c r="Z366" s="77"/>
      <c r="AA366" s="2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s="24" customFormat="1" x14ac:dyDescent="0.25">
      <c r="A367" s="15">
        <f t="shared" si="64"/>
        <v>41633</v>
      </c>
      <c r="B367" s="16">
        <f t="shared" si="72"/>
        <v>41633</v>
      </c>
      <c r="C367" s="92">
        <f t="shared" si="65"/>
        <v>5537</v>
      </c>
      <c r="D367" s="74">
        <f t="shared" si="65"/>
        <v>0</v>
      </c>
      <c r="E367" s="69">
        <f t="shared" si="66"/>
        <v>5537</v>
      </c>
      <c r="F367" s="78"/>
      <c r="G367" s="79"/>
      <c r="H367" s="79"/>
      <c r="I367" s="73">
        <f t="shared" si="61"/>
        <v>0</v>
      </c>
      <c r="J367" s="79"/>
      <c r="K367" s="90">
        <f t="shared" si="67"/>
        <v>0</v>
      </c>
      <c r="L367" s="79"/>
      <c r="M367" s="79"/>
      <c r="N367" s="79"/>
      <c r="O367" s="73">
        <f t="shared" si="62"/>
        <v>0</v>
      </c>
      <c r="P367" s="79"/>
      <c r="Q367" s="72">
        <f t="shared" si="68"/>
        <v>0</v>
      </c>
      <c r="R367" s="79"/>
      <c r="S367" s="79"/>
      <c r="T367" s="79"/>
      <c r="U367" s="72">
        <f t="shared" si="69"/>
        <v>0</v>
      </c>
      <c r="V367" s="73">
        <f t="shared" si="70"/>
        <v>5537</v>
      </c>
      <c r="W367" s="74">
        <f t="shared" si="63"/>
        <v>0</v>
      </c>
      <c r="X367" s="75">
        <f t="shared" si="71"/>
        <v>5537</v>
      </c>
      <c r="Y367" s="83"/>
      <c r="Z367" s="77"/>
      <c r="AA367" s="2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s="24" customFormat="1" x14ac:dyDescent="0.25">
      <c r="A368" s="15">
        <f t="shared" si="64"/>
        <v>41634</v>
      </c>
      <c r="B368" s="16">
        <f t="shared" si="72"/>
        <v>41634</v>
      </c>
      <c r="C368" s="92">
        <f t="shared" si="65"/>
        <v>5537</v>
      </c>
      <c r="D368" s="74">
        <f t="shared" si="65"/>
        <v>0</v>
      </c>
      <c r="E368" s="69">
        <f t="shared" si="66"/>
        <v>5537</v>
      </c>
      <c r="F368" s="78"/>
      <c r="G368" s="79"/>
      <c r="H368" s="79"/>
      <c r="I368" s="73">
        <f t="shared" si="61"/>
        <v>0</v>
      </c>
      <c r="J368" s="79"/>
      <c r="K368" s="90">
        <f t="shared" si="67"/>
        <v>0</v>
      </c>
      <c r="L368" s="79"/>
      <c r="M368" s="79"/>
      <c r="N368" s="79"/>
      <c r="O368" s="73">
        <f t="shared" si="62"/>
        <v>0</v>
      </c>
      <c r="P368" s="79"/>
      <c r="Q368" s="72">
        <f t="shared" si="68"/>
        <v>0</v>
      </c>
      <c r="R368" s="79"/>
      <c r="S368" s="79"/>
      <c r="T368" s="79"/>
      <c r="U368" s="72">
        <f t="shared" si="69"/>
        <v>0</v>
      </c>
      <c r="V368" s="73">
        <f t="shared" si="70"/>
        <v>5537</v>
      </c>
      <c r="W368" s="74">
        <f t="shared" si="63"/>
        <v>0</v>
      </c>
      <c r="X368" s="75">
        <f t="shared" si="71"/>
        <v>5537</v>
      </c>
      <c r="Y368" s="83"/>
      <c r="Z368" s="77"/>
      <c r="AA368" s="2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s="24" customFormat="1" x14ac:dyDescent="0.25">
      <c r="A369" s="15">
        <f t="shared" si="64"/>
        <v>41635</v>
      </c>
      <c r="B369" s="16">
        <f t="shared" si="72"/>
        <v>41635</v>
      </c>
      <c r="C369" s="92">
        <f t="shared" si="65"/>
        <v>5537</v>
      </c>
      <c r="D369" s="74">
        <f t="shared" si="65"/>
        <v>0</v>
      </c>
      <c r="E369" s="69">
        <f t="shared" si="66"/>
        <v>5537</v>
      </c>
      <c r="F369" s="78"/>
      <c r="G369" s="79"/>
      <c r="H369" s="79"/>
      <c r="I369" s="73">
        <f t="shared" si="61"/>
        <v>0</v>
      </c>
      <c r="J369" s="79"/>
      <c r="K369" s="90">
        <f t="shared" si="67"/>
        <v>0</v>
      </c>
      <c r="L369" s="79"/>
      <c r="M369" s="79"/>
      <c r="N369" s="79"/>
      <c r="O369" s="73">
        <f t="shared" si="62"/>
        <v>0</v>
      </c>
      <c r="P369" s="79"/>
      <c r="Q369" s="72">
        <f t="shared" si="68"/>
        <v>0</v>
      </c>
      <c r="R369" s="79"/>
      <c r="S369" s="79"/>
      <c r="T369" s="79"/>
      <c r="U369" s="72">
        <f t="shared" si="69"/>
        <v>0</v>
      </c>
      <c r="V369" s="73">
        <f t="shared" si="70"/>
        <v>5537</v>
      </c>
      <c r="W369" s="74">
        <f t="shared" si="63"/>
        <v>0</v>
      </c>
      <c r="X369" s="75">
        <f t="shared" si="71"/>
        <v>5537</v>
      </c>
      <c r="Y369" s="83"/>
      <c r="Z369" s="77"/>
      <c r="AA369" s="2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s="24" customFormat="1" x14ac:dyDescent="0.25">
      <c r="A370" s="15">
        <f t="shared" si="64"/>
        <v>41636</v>
      </c>
      <c r="B370" s="16">
        <f t="shared" si="72"/>
        <v>41636</v>
      </c>
      <c r="C370" s="92">
        <f t="shared" si="65"/>
        <v>5537</v>
      </c>
      <c r="D370" s="74">
        <f t="shared" si="65"/>
        <v>0</v>
      </c>
      <c r="E370" s="69">
        <f t="shared" si="66"/>
        <v>5537</v>
      </c>
      <c r="F370" s="78"/>
      <c r="G370" s="79"/>
      <c r="H370" s="79"/>
      <c r="I370" s="73">
        <f t="shared" si="61"/>
        <v>0</v>
      </c>
      <c r="J370" s="79"/>
      <c r="K370" s="90">
        <f t="shared" si="67"/>
        <v>0</v>
      </c>
      <c r="L370" s="79"/>
      <c r="M370" s="79"/>
      <c r="N370" s="79"/>
      <c r="O370" s="73">
        <f t="shared" si="62"/>
        <v>0</v>
      </c>
      <c r="P370" s="79"/>
      <c r="Q370" s="72">
        <f t="shared" si="68"/>
        <v>0</v>
      </c>
      <c r="R370" s="79"/>
      <c r="S370" s="79"/>
      <c r="T370" s="79"/>
      <c r="U370" s="72">
        <f t="shared" si="69"/>
        <v>0</v>
      </c>
      <c r="V370" s="73">
        <f t="shared" si="70"/>
        <v>5537</v>
      </c>
      <c r="W370" s="74">
        <f t="shared" si="63"/>
        <v>0</v>
      </c>
      <c r="X370" s="75">
        <f t="shared" si="71"/>
        <v>5537</v>
      </c>
      <c r="Y370" s="83"/>
      <c r="Z370" s="77"/>
      <c r="AA370" s="2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s="24" customFormat="1" x14ac:dyDescent="0.25">
      <c r="A371" s="15">
        <f t="shared" si="64"/>
        <v>41637</v>
      </c>
      <c r="B371" s="16">
        <f t="shared" si="72"/>
        <v>41637</v>
      </c>
      <c r="C371" s="92">
        <f t="shared" si="65"/>
        <v>5537</v>
      </c>
      <c r="D371" s="74">
        <f t="shared" si="65"/>
        <v>0</v>
      </c>
      <c r="E371" s="69">
        <f t="shared" si="66"/>
        <v>5537</v>
      </c>
      <c r="F371" s="78"/>
      <c r="G371" s="79"/>
      <c r="H371" s="79"/>
      <c r="I371" s="73">
        <f t="shared" si="61"/>
        <v>0</v>
      </c>
      <c r="J371" s="79"/>
      <c r="K371" s="90">
        <f t="shared" si="67"/>
        <v>0</v>
      </c>
      <c r="L371" s="79"/>
      <c r="M371" s="79"/>
      <c r="N371" s="79"/>
      <c r="O371" s="73">
        <f t="shared" si="62"/>
        <v>0</v>
      </c>
      <c r="P371" s="79"/>
      <c r="Q371" s="72">
        <f t="shared" si="68"/>
        <v>0</v>
      </c>
      <c r="R371" s="79"/>
      <c r="S371" s="79"/>
      <c r="T371" s="79"/>
      <c r="U371" s="72">
        <f t="shared" si="69"/>
        <v>0</v>
      </c>
      <c r="V371" s="73">
        <f t="shared" si="70"/>
        <v>5537</v>
      </c>
      <c r="W371" s="74">
        <f t="shared" si="63"/>
        <v>0</v>
      </c>
      <c r="X371" s="75">
        <f t="shared" si="71"/>
        <v>5537</v>
      </c>
      <c r="Y371" s="83"/>
      <c r="Z371" s="77"/>
      <c r="AA371" s="2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s="24" customFormat="1" x14ac:dyDescent="0.25">
      <c r="A372" s="15">
        <f t="shared" si="64"/>
        <v>41638</v>
      </c>
      <c r="B372" s="16">
        <f t="shared" si="72"/>
        <v>41638</v>
      </c>
      <c r="C372" s="92">
        <f t="shared" si="65"/>
        <v>5537</v>
      </c>
      <c r="D372" s="74">
        <f t="shared" si="65"/>
        <v>0</v>
      </c>
      <c r="E372" s="69">
        <f t="shared" si="66"/>
        <v>5537</v>
      </c>
      <c r="F372" s="78"/>
      <c r="G372" s="79"/>
      <c r="H372" s="79"/>
      <c r="I372" s="73">
        <f t="shared" si="61"/>
        <v>0</v>
      </c>
      <c r="J372" s="79"/>
      <c r="K372" s="90">
        <f t="shared" si="67"/>
        <v>0</v>
      </c>
      <c r="L372" s="79"/>
      <c r="M372" s="79"/>
      <c r="N372" s="79"/>
      <c r="O372" s="73">
        <f t="shared" si="62"/>
        <v>0</v>
      </c>
      <c r="P372" s="79"/>
      <c r="Q372" s="72">
        <f t="shared" si="68"/>
        <v>0</v>
      </c>
      <c r="R372" s="79"/>
      <c r="S372" s="79"/>
      <c r="T372" s="79"/>
      <c r="U372" s="72">
        <f t="shared" si="69"/>
        <v>0</v>
      </c>
      <c r="V372" s="73">
        <f t="shared" si="70"/>
        <v>5537</v>
      </c>
      <c r="W372" s="74">
        <f t="shared" si="63"/>
        <v>0</v>
      </c>
      <c r="X372" s="75">
        <f t="shared" si="71"/>
        <v>5537</v>
      </c>
      <c r="Y372" s="83"/>
      <c r="Z372" s="77"/>
      <c r="AA372" s="2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s="24" customFormat="1" x14ac:dyDescent="0.25">
      <c r="A373" s="15">
        <f t="shared" si="64"/>
        <v>41639</v>
      </c>
      <c r="B373" s="16">
        <f t="shared" si="72"/>
        <v>41639</v>
      </c>
      <c r="C373" s="92">
        <f t="shared" si="65"/>
        <v>5537</v>
      </c>
      <c r="D373" s="74">
        <f t="shared" si="65"/>
        <v>0</v>
      </c>
      <c r="E373" s="69">
        <f t="shared" si="66"/>
        <v>5537</v>
      </c>
      <c r="F373" s="78"/>
      <c r="G373" s="79"/>
      <c r="H373" s="79"/>
      <c r="I373" s="73">
        <f t="shared" si="61"/>
        <v>0</v>
      </c>
      <c r="J373" s="79"/>
      <c r="K373" s="90">
        <f t="shared" si="67"/>
        <v>0</v>
      </c>
      <c r="L373" s="79"/>
      <c r="M373" s="79"/>
      <c r="N373" s="79"/>
      <c r="O373" s="73">
        <f t="shared" si="62"/>
        <v>0</v>
      </c>
      <c r="P373" s="79"/>
      <c r="Q373" s="72">
        <f t="shared" si="68"/>
        <v>0</v>
      </c>
      <c r="R373" s="79"/>
      <c r="S373" s="79"/>
      <c r="T373" s="79"/>
      <c r="U373" s="72">
        <f t="shared" si="69"/>
        <v>0</v>
      </c>
      <c r="V373" s="73">
        <f t="shared" si="70"/>
        <v>5537</v>
      </c>
      <c r="W373" s="74">
        <f t="shared" si="63"/>
        <v>0</v>
      </c>
      <c r="X373" s="75">
        <f t="shared" si="71"/>
        <v>5537</v>
      </c>
      <c r="Y373" s="80">
        <f>Z373-X373</f>
        <v>0</v>
      </c>
      <c r="Z373" s="81">
        <f>E374</f>
        <v>5537</v>
      </c>
      <c r="AA373" s="2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s="24" customFormat="1" x14ac:dyDescent="0.25">
      <c r="A374" s="15">
        <f t="shared" si="64"/>
        <v>41640</v>
      </c>
      <c r="B374" s="16">
        <f t="shared" si="72"/>
        <v>41640</v>
      </c>
      <c r="C374" s="92">
        <f t="shared" si="65"/>
        <v>5537</v>
      </c>
      <c r="D374" s="74">
        <f t="shared" si="65"/>
        <v>0</v>
      </c>
      <c r="E374" s="69">
        <f t="shared" si="66"/>
        <v>5537</v>
      </c>
      <c r="F374" s="78"/>
      <c r="G374" s="79"/>
      <c r="H374" s="79"/>
      <c r="I374" s="73">
        <f t="shared" si="61"/>
        <v>0</v>
      </c>
      <c r="J374" s="79"/>
      <c r="K374" s="90">
        <f t="shared" si="67"/>
        <v>0</v>
      </c>
      <c r="L374" s="79"/>
      <c r="M374" s="79"/>
      <c r="N374" s="79"/>
      <c r="O374" s="73">
        <f t="shared" si="62"/>
        <v>0</v>
      </c>
      <c r="P374" s="79"/>
      <c r="Q374" s="72">
        <f t="shared" si="68"/>
        <v>0</v>
      </c>
      <c r="R374" s="79"/>
      <c r="S374" s="79"/>
      <c r="T374" s="79"/>
      <c r="U374" s="72">
        <f t="shared" si="69"/>
        <v>0</v>
      </c>
      <c r="V374" s="73">
        <f t="shared" si="70"/>
        <v>5537</v>
      </c>
      <c r="W374" s="74">
        <f t="shared" si="63"/>
        <v>0</v>
      </c>
      <c r="X374" s="75">
        <f t="shared" si="71"/>
        <v>5537</v>
      </c>
      <c r="Y374" s="88"/>
      <c r="Z374" s="89"/>
      <c r="AA374" s="2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s="24" customFormat="1" x14ac:dyDescent="0.25">
      <c r="A375" s="15">
        <f t="shared" si="64"/>
        <v>41641</v>
      </c>
      <c r="B375" s="16">
        <f t="shared" si="72"/>
        <v>41641</v>
      </c>
      <c r="C375" s="92">
        <f t="shared" si="65"/>
        <v>5537</v>
      </c>
      <c r="D375" s="74">
        <f t="shared" si="65"/>
        <v>0</v>
      </c>
      <c r="E375" s="69">
        <f t="shared" si="66"/>
        <v>5537</v>
      </c>
      <c r="F375" s="78"/>
      <c r="G375" s="79"/>
      <c r="H375" s="79"/>
      <c r="I375" s="73">
        <f t="shared" si="61"/>
        <v>0</v>
      </c>
      <c r="J375" s="79"/>
      <c r="K375" s="90">
        <f t="shared" si="67"/>
        <v>0</v>
      </c>
      <c r="L375" s="79"/>
      <c r="M375" s="79"/>
      <c r="N375" s="79"/>
      <c r="O375" s="73">
        <f t="shared" si="62"/>
        <v>0</v>
      </c>
      <c r="P375" s="79"/>
      <c r="Q375" s="72">
        <f t="shared" si="68"/>
        <v>0</v>
      </c>
      <c r="R375" s="79"/>
      <c r="S375" s="79"/>
      <c r="T375" s="79"/>
      <c r="U375" s="72">
        <f t="shared" si="69"/>
        <v>0</v>
      </c>
      <c r="V375" s="73">
        <f t="shared" si="70"/>
        <v>5537</v>
      </c>
      <c r="W375" s="74">
        <f t="shared" si="63"/>
        <v>0</v>
      </c>
      <c r="X375" s="75">
        <f t="shared" si="71"/>
        <v>5537</v>
      </c>
      <c r="Y375" s="88"/>
      <c r="Z375" s="89"/>
      <c r="AA375" s="2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s="24" customFormat="1" x14ac:dyDescent="0.25">
      <c r="A376" s="15">
        <f t="shared" si="64"/>
        <v>41642</v>
      </c>
      <c r="B376" s="16">
        <f t="shared" si="72"/>
        <v>41642</v>
      </c>
      <c r="C376" s="92">
        <f t="shared" si="65"/>
        <v>5537</v>
      </c>
      <c r="D376" s="74">
        <f t="shared" si="65"/>
        <v>0</v>
      </c>
      <c r="E376" s="69">
        <f t="shared" si="66"/>
        <v>5537</v>
      </c>
      <c r="F376" s="78"/>
      <c r="G376" s="79"/>
      <c r="H376" s="79"/>
      <c r="I376" s="73">
        <f t="shared" si="61"/>
        <v>0</v>
      </c>
      <c r="J376" s="79"/>
      <c r="K376" s="90">
        <f t="shared" si="67"/>
        <v>0</v>
      </c>
      <c r="L376" s="79"/>
      <c r="M376" s="79"/>
      <c r="N376" s="79"/>
      <c r="O376" s="73">
        <f t="shared" si="62"/>
        <v>0</v>
      </c>
      <c r="P376" s="79"/>
      <c r="Q376" s="72">
        <f t="shared" si="68"/>
        <v>0</v>
      </c>
      <c r="R376" s="79"/>
      <c r="S376" s="79"/>
      <c r="T376" s="79"/>
      <c r="U376" s="72">
        <f t="shared" si="69"/>
        <v>0</v>
      </c>
      <c r="V376" s="73">
        <f t="shared" si="70"/>
        <v>5537</v>
      </c>
      <c r="W376" s="74">
        <f t="shared" si="63"/>
        <v>0</v>
      </c>
      <c r="X376" s="75">
        <f t="shared" si="71"/>
        <v>5537</v>
      </c>
      <c r="Y376" s="88"/>
      <c r="Z376" s="89"/>
      <c r="AA376" s="2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s="24" customFormat="1" x14ac:dyDescent="0.25">
      <c r="A377" s="15">
        <f t="shared" si="64"/>
        <v>41643</v>
      </c>
      <c r="B377" s="16">
        <f t="shared" si="72"/>
        <v>41643</v>
      </c>
      <c r="C377" s="92">
        <f t="shared" si="65"/>
        <v>5537</v>
      </c>
      <c r="D377" s="74">
        <f t="shared" si="65"/>
        <v>0</v>
      </c>
      <c r="E377" s="69">
        <f t="shared" si="66"/>
        <v>5537</v>
      </c>
      <c r="F377" s="78"/>
      <c r="G377" s="79"/>
      <c r="H377" s="79"/>
      <c r="I377" s="73">
        <f t="shared" si="61"/>
        <v>0</v>
      </c>
      <c r="J377" s="79"/>
      <c r="K377" s="90">
        <f t="shared" si="67"/>
        <v>0</v>
      </c>
      <c r="L377" s="79"/>
      <c r="M377" s="79"/>
      <c r="N377" s="79"/>
      <c r="O377" s="73">
        <f t="shared" si="62"/>
        <v>0</v>
      </c>
      <c r="P377" s="79"/>
      <c r="Q377" s="72">
        <f t="shared" si="68"/>
        <v>0</v>
      </c>
      <c r="R377" s="79"/>
      <c r="S377" s="79"/>
      <c r="T377" s="79"/>
      <c r="U377" s="72">
        <f t="shared" si="69"/>
        <v>0</v>
      </c>
      <c r="V377" s="73">
        <f t="shared" si="70"/>
        <v>5537</v>
      </c>
      <c r="W377" s="74">
        <f t="shared" si="63"/>
        <v>0</v>
      </c>
      <c r="X377" s="75">
        <f t="shared" si="71"/>
        <v>5537</v>
      </c>
      <c r="Y377" s="88"/>
      <c r="Z377" s="89"/>
      <c r="AA377" s="2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s="24" customFormat="1" ht="15.75" thickBot="1" x14ac:dyDescent="0.3">
      <c r="A378" s="15">
        <f t="shared" si="64"/>
        <v>41644</v>
      </c>
      <c r="B378" s="16">
        <f t="shared" si="72"/>
        <v>41644</v>
      </c>
      <c r="C378" s="92">
        <f t="shared" si="65"/>
        <v>5537</v>
      </c>
      <c r="D378" s="74">
        <f t="shared" si="65"/>
        <v>0</v>
      </c>
      <c r="E378" s="69">
        <f t="shared" si="66"/>
        <v>5537</v>
      </c>
      <c r="F378" s="78"/>
      <c r="G378" s="79"/>
      <c r="H378" s="79"/>
      <c r="I378" s="73">
        <f t="shared" si="61"/>
        <v>0</v>
      </c>
      <c r="J378" s="79"/>
      <c r="K378" s="90">
        <f t="shared" si="67"/>
        <v>0</v>
      </c>
      <c r="L378" s="79"/>
      <c r="M378" s="79"/>
      <c r="N378" s="79"/>
      <c r="O378" s="73">
        <f t="shared" si="62"/>
        <v>0</v>
      </c>
      <c r="P378" s="79"/>
      <c r="Q378" s="72">
        <f t="shared" si="68"/>
        <v>0</v>
      </c>
      <c r="R378" s="79"/>
      <c r="S378" s="79"/>
      <c r="T378" s="79"/>
      <c r="U378" s="72">
        <f t="shared" si="69"/>
        <v>0</v>
      </c>
      <c r="V378" s="73">
        <f t="shared" si="70"/>
        <v>5537</v>
      </c>
      <c r="W378" s="74">
        <f t="shared" si="63"/>
        <v>0</v>
      </c>
      <c r="X378" s="75">
        <f t="shared" si="71"/>
        <v>5537</v>
      </c>
      <c r="Y378" s="88"/>
      <c r="Z378" s="89"/>
      <c r="AA378" s="2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thickBot="1" x14ac:dyDescent="0.3">
      <c r="A379" s="1" t="s">
        <v>25</v>
      </c>
      <c r="B379" s="1"/>
      <c r="C379" s="25"/>
      <c r="D379" s="26"/>
      <c r="E379" s="27"/>
      <c r="F379" s="28">
        <f>SUM(F8:F159)</f>
        <v>4700</v>
      </c>
      <c r="G379" s="28">
        <f t="shared" ref="G379:U379" si="73">SUM(G8:G159)</f>
        <v>0</v>
      </c>
      <c r="H379" s="28">
        <f t="shared" si="73"/>
        <v>0</v>
      </c>
      <c r="I379" s="28"/>
      <c r="J379" s="28">
        <f t="shared" si="73"/>
        <v>0</v>
      </c>
      <c r="K379" s="28">
        <f t="shared" si="73"/>
        <v>4700</v>
      </c>
      <c r="L379" s="28">
        <f t="shared" si="73"/>
        <v>0</v>
      </c>
      <c r="M379" s="28">
        <f t="shared" si="73"/>
        <v>5617</v>
      </c>
      <c r="N379" s="28">
        <f>SUM(N8:N159)</f>
        <v>0</v>
      </c>
      <c r="O379" s="28">
        <f t="shared" si="73"/>
        <v>5617</v>
      </c>
      <c r="P379" s="28">
        <f t="shared" si="73"/>
        <v>0</v>
      </c>
      <c r="Q379" s="29">
        <f t="shared" si="73"/>
        <v>5617</v>
      </c>
      <c r="R379" s="29">
        <f t="shared" si="73"/>
        <v>0</v>
      </c>
      <c r="S379" s="29">
        <f t="shared" si="73"/>
        <v>0</v>
      </c>
      <c r="T379" s="29">
        <f t="shared" si="73"/>
        <v>0</v>
      </c>
      <c r="U379" s="29">
        <f t="shared" si="73"/>
        <v>0</v>
      </c>
      <c r="V379" s="31"/>
      <c r="W379" s="33"/>
      <c r="X379" s="34"/>
      <c r="Y379" s="13"/>
      <c r="Z379" s="35"/>
      <c r="AA379" s="35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" customHeight="1" x14ac:dyDescent="0.25">
      <c r="A380" s="36" t="s">
        <v>26</v>
      </c>
      <c r="B380" s="37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7" t="s">
        <v>27</v>
      </c>
      <c r="Q380" s="37">
        <v>26</v>
      </c>
      <c r="R380" s="37"/>
      <c r="S380" s="37"/>
      <c r="T380" s="37"/>
      <c r="U380" s="37"/>
      <c r="V380" s="95" t="s">
        <v>28</v>
      </c>
      <c r="W380" s="40" t="s">
        <v>28</v>
      </c>
      <c r="X380" s="41" t="e">
        <f>#REF!</f>
        <v>#REF!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" customHeight="1" x14ac:dyDescent="0.25">
      <c r="A381" s="42"/>
      <c r="B381" s="43"/>
      <c r="C381" s="43"/>
      <c r="D381" s="43"/>
      <c r="E381" s="43"/>
      <c r="F381" s="44"/>
      <c r="G381" s="44"/>
      <c r="H381" s="44"/>
      <c r="I381" s="44"/>
      <c r="J381" s="43"/>
      <c r="K381" s="43"/>
      <c r="L381" s="43"/>
      <c r="M381" s="43"/>
      <c r="N381" s="43"/>
      <c r="O381" s="43"/>
      <c r="P381" s="45" t="s">
        <v>29</v>
      </c>
      <c r="Q381" s="46">
        <f>Q379/Q380</f>
        <v>216.03846153846155</v>
      </c>
      <c r="R381" s="46"/>
      <c r="S381" s="46"/>
      <c r="T381" s="46"/>
      <c r="U381" s="46"/>
      <c r="V381" s="96" t="s">
        <v>22</v>
      </c>
      <c r="W381" s="47" t="s">
        <v>24</v>
      </c>
      <c r="X381" s="39" t="e">
        <f>+X380+X158</f>
        <v>#REF!</v>
      </c>
    </row>
    <row r="382" spans="1:46" ht="15.75" thickBot="1" x14ac:dyDescent="0.3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50"/>
      <c r="R382" s="50"/>
      <c r="S382" s="50"/>
      <c r="T382" s="50"/>
      <c r="U382" s="50"/>
      <c r="V382" s="50"/>
      <c r="W382" s="52"/>
      <c r="X382" s="53"/>
    </row>
    <row r="383" spans="1:46" x14ac:dyDescent="0.25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</row>
    <row r="384" spans="1:46" x14ac:dyDescent="0.25">
      <c r="D384" s="54"/>
      <c r="E384" s="54"/>
      <c r="F384" s="54"/>
      <c r="G384" s="54"/>
      <c r="H384" s="54"/>
      <c r="I384" s="54"/>
      <c r="J384" s="54"/>
      <c r="K384" s="54"/>
      <c r="L384" s="55"/>
      <c r="M384" s="54"/>
      <c r="N384" s="54"/>
      <c r="O384" s="54"/>
    </row>
    <row r="385" spans="3:22" x14ac:dyDescent="0.25">
      <c r="C385" s="56"/>
      <c r="D385" s="54"/>
      <c r="E385" s="54"/>
      <c r="F385" s="54"/>
      <c r="G385" s="54"/>
      <c r="H385" s="54"/>
      <c r="I385" s="54"/>
      <c r="J385" s="55"/>
      <c r="K385" s="54"/>
      <c r="L385" s="54"/>
      <c r="M385" s="54"/>
      <c r="N385" s="54"/>
      <c r="O385" s="54"/>
      <c r="Q385" s="17"/>
      <c r="R385" s="17"/>
      <c r="S385" s="17"/>
      <c r="T385" s="17"/>
      <c r="U385" s="17"/>
    </row>
    <row r="386" spans="3:22" x14ac:dyDescent="0.25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</row>
    <row r="387" spans="3:22" x14ac:dyDescent="0.25">
      <c r="C387" s="56"/>
      <c r="D387" s="481"/>
      <c r="E387" s="481"/>
      <c r="F387" s="481"/>
      <c r="G387" s="57"/>
      <c r="H387" s="57"/>
      <c r="I387" s="57"/>
      <c r="J387" s="54"/>
      <c r="K387" s="54"/>
      <c r="L387" s="481"/>
      <c r="M387" s="481"/>
      <c r="N387" s="481"/>
      <c r="O387" s="481"/>
      <c r="P387" s="8"/>
      <c r="Q387" s="8"/>
      <c r="R387" s="8"/>
      <c r="S387" s="8"/>
      <c r="T387" s="8"/>
      <c r="U387" s="8"/>
      <c r="V387" s="8"/>
    </row>
    <row r="388" spans="3:22" x14ac:dyDescent="0.25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8"/>
      <c r="Q388" s="8"/>
      <c r="R388" s="8"/>
      <c r="S388" s="8"/>
      <c r="T388" s="8"/>
      <c r="U388" s="8"/>
      <c r="V388" s="8"/>
    </row>
    <row r="389" spans="3:22" x14ac:dyDescent="0.25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8"/>
      <c r="Q389" s="8"/>
      <c r="R389" s="8"/>
      <c r="S389" s="8"/>
      <c r="T389" s="8"/>
      <c r="U389" s="8"/>
      <c r="V389" s="8"/>
    </row>
    <row r="390" spans="3:22" x14ac:dyDescent="0.25">
      <c r="D390" s="54"/>
      <c r="E390" s="54"/>
      <c r="F390" s="54"/>
      <c r="G390" s="54"/>
      <c r="H390" s="54"/>
      <c r="I390" s="54"/>
      <c r="J390" s="60"/>
      <c r="K390" s="60"/>
      <c r="L390" s="54"/>
      <c r="M390" s="54"/>
      <c r="N390" s="54"/>
      <c r="O390" s="54"/>
      <c r="P390" s="8"/>
      <c r="Q390" s="8"/>
      <c r="R390" s="8"/>
      <c r="S390" s="8"/>
      <c r="T390" s="8"/>
      <c r="U390" s="8"/>
      <c r="V390" s="8"/>
    </row>
    <row r="391" spans="3:22" x14ac:dyDescent="0.25">
      <c r="D391" s="54"/>
      <c r="E391" s="54"/>
      <c r="F391" s="54"/>
      <c r="G391" s="54"/>
      <c r="H391" s="54"/>
      <c r="I391" s="54"/>
      <c r="J391" s="60"/>
      <c r="K391" s="60"/>
      <c r="L391" s="54"/>
      <c r="M391" s="54"/>
      <c r="N391" s="54"/>
      <c r="O391" s="54"/>
      <c r="P391" s="8"/>
      <c r="Q391" s="8"/>
      <c r="R391" s="8"/>
      <c r="S391" s="8"/>
      <c r="T391" s="8"/>
      <c r="U391" s="8"/>
      <c r="V391" s="8"/>
    </row>
    <row r="392" spans="3:22" x14ac:dyDescent="0.25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8"/>
      <c r="Q392" s="8"/>
      <c r="R392" s="8"/>
      <c r="S392" s="8"/>
      <c r="T392" s="8"/>
      <c r="U392" s="8"/>
      <c r="V392" s="8"/>
    </row>
    <row r="393" spans="3:22" x14ac:dyDescent="0.25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8"/>
      <c r="Q393" s="8"/>
      <c r="R393" s="8"/>
      <c r="S393" s="8"/>
      <c r="T393" s="8"/>
      <c r="U393" s="8"/>
      <c r="V393" s="8"/>
    </row>
    <row r="394" spans="3:22" x14ac:dyDescent="0.25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8"/>
      <c r="Q394" s="8"/>
      <c r="R394" s="8"/>
      <c r="S394" s="8"/>
      <c r="T394" s="8"/>
      <c r="U394" s="8"/>
      <c r="V394" s="8"/>
    </row>
    <row r="395" spans="3:22" x14ac:dyDescent="0.25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8"/>
      <c r="Q395" s="8"/>
      <c r="R395" s="8"/>
      <c r="S395" s="8"/>
      <c r="T395" s="8"/>
      <c r="U395" s="8"/>
      <c r="V395" s="8"/>
    </row>
    <row r="396" spans="3:22" x14ac:dyDescent="0.25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8"/>
      <c r="Q396" s="8"/>
      <c r="R396" s="8"/>
      <c r="S396" s="8"/>
      <c r="T396" s="8"/>
      <c r="U396" s="8"/>
      <c r="V396" s="8"/>
    </row>
    <row r="397" spans="3:22" x14ac:dyDescent="0.25">
      <c r="P397" s="8"/>
      <c r="Q397" s="8"/>
      <c r="R397" s="8"/>
      <c r="S397" s="8"/>
      <c r="T397" s="8"/>
      <c r="U397" s="8"/>
      <c r="V397" s="8"/>
    </row>
    <row r="398" spans="3:22" x14ac:dyDescent="0.25">
      <c r="P398" s="8"/>
      <c r="Q398" s="8"/>
      <c r="R398" s="8"/>
      <c r="S398" s="8"/>
      <c r="T398" s="8"/>
      <c r="U398" s="8"/>
      <c r="V398" s="8"/>
    </row>
    <row r="399" spans="3:22" x14ac:dyDescent="0.25">
      <c r="P399" s="8"/>
      <c r="Q399" s="8"/>
      <c r="R399" s="8"/>
      <c r="S399" s="8"/>
      <c r="T399" s="8"/>
      <c r="U399" s="8"/>
      <c r="V399" s="8"/>
    </row>
    <row r="400" spans="3:22" x14ac:dyDescent="0.25">
      <c r="P400" s="8"/>
      <c r="Q400" s="8"/>
      <c r="R400" s="8"/>
      <c r="S400" s="8"/>
      <c r="T400" s="8"/>
      <c r="U400" s="8"/>
      <c r="V400" s="8"/>
    </row>
    <row r="401" spans="16:22" x14ac:dyDescent="0.25">
      <c r="P401" s="8"/>
      <c r="Q401" s="8"/>
      <c r="R401" s="8"/>
      <c r="S401" s="8"/>
      <c r="T401" s="8"/>
      <c r="U401" s="8"/>
      <c r="V401" s="8"/>
    </row>
    <row r="402" spans="16:22" x14ac:dyDescent="0.25">
      <c r="P402" s="8"/>
      <c r="Q402" s="8"/>
      <c r="R402" s="8"/>
      <c r="S402" s="8"/>
      <c r="T402" s="8"/>
      <c r="U402" s="8"/>
      <c r="V402" s="8"/>
    </row>
    <row r="403" spans="16:22" x14ac:dyDescent="0.25">
      <c r="P403" s="8"/>
      <c r="Q403" s="8"/>
      <c r="R403" s="8"/>
      <c r="S403" s="8"/>
      <c r="T403" s="8"/>
      <c r="U403" s="8"/>
      <c r="V403" s="8"/>
    </row>
    <row r="404" spans="16:22" x14ac:dyDescent="0.25">
      <c r="P404" s="8"/>
      <c r="Q404" s="8"/>
      <c r="R404" s="8"/>
      <c r="S404" s="8"/>
      <c r="T404" s="8"/>
      <c r="U404" s="8"/>
      <c r="V404" s="8"/>
    </row>
    <row r="405" spans="16:22" x14ac:dyDescent="0.25">
      <c r="P405" s="8"/>
      <c r="Q405" s="8"/>
      <c r="R405" s="8"/>
      <c r="S405" s="8"/>
      <c r="T405" s="8"/>
      <c r="U405" s="8"/>
      <c r="V405" s="8"/>
    </row>
    <row r="406" spans="16:22" x14ac:dyDescent="0.25">
      <c r="P406" s="8"/>
      <c r="Q406" s="8"/>
      <c r="R406" s="8"/>
      <c r="S406" s="8"/>
      <c r="T406" s="8"/>
      <c r="U406" s="8"/>
      <c r="V406" s="8"/>
    </row>
    <row r="407" spans="16:22" x14ac:dyDescent="0.25">
      <c r="P407" s="8"/>
      <c r="Q407" s="8"/>
      <c r="R407" s="8"/>
      <c r="S407" s="8"/>
      <c r="T407" s="8"/>
      <c r="U407" s="8"/>
      <c r="V407" s="8"/>
    </row>
    <row r="408" spans="16:22" x14ac:dyDescent="0.25">
      <c r="P408" s="8"/>
      <c r="Q408" s="8"/>
      <c r="R408" s="8"/>
      <c r="S408" s="8"/>
      <c r="T408" s="8"/>
      <c r="U408" s="8"/>
      <c r="V408" s="8"/>
    </row>
    <row r="409" spans="16:22" x14ac:dyDescent="0.25">
      <c r="P409" s="8"/>
      <c r="Q409" s="8"/>
      <c r="R409" s="8"/>
      <c r="S409" s="8"/>
      <c r="T409" s="8"/>
      <c r="U409" s="8"/>
      <c r="V409" s="8"/>
    </row>
    <row r="410" spans="16:22" x14ac:dyDescent="0.25">
      <c r="P410" s="8"/>
      <c r="Q410" s="8"/>
      <c r="R410" s="8"/>
      <c r="S410" s="8"/>
      <c r="T410" s="8"/>
      <c r="U410" s="8"/>
      <c r="V410" s="8"/>
    </row>
    <row r="411" spans="16:22" x14ac:dyDescent="0.25">
      <c r="P411" s="8"/>
      <c r="Q411" s="8"/>
      <c r="R411" s="8"/>
      <c r="S411" s="8"/>
      <c r="T411" s="8"/>
      <c r="U411" s="8"/>
      <c r="V411" s="8"/>
    </row>
    <row r="412" spans="16:22" x14ac:dyDescent="0.25">
      <c r="P412" s="8"/>
      <c r="Q412" s="8"/>
      <c r="R412" s="8"/>
      <c r="S412" s="8"/>
      <c r="T412" s="8"/>
      <c r="U412" s="8"/>
      <c r="V412" s="8"/>
    </row>
    <row r="413" spans="16:22" x14ac:dyDescent="0.25">
      <c r="P413" s="8"/>
      <c r="Q413" s="8"/>
      <c r="R413" s="8"/>
      <c r="S413" s="8"/>
      <c r="T413" s="8"/>
      <c r="U413" s="8"/>
      <c r="V413" s="8"/>
    </row>
    <row r="414" spans="16:22" x14ac:dyDescent="0.25">
      <c r="P414" s="8"/>
      <c r="Q414" s="8"/>
      <c r="R414" s="8"/>
      <c r="S414" s="8"/>
      <c r="T414" s="8"/>
      <c r="U414" s="8"/>
      <c r="V414" s="8"/>
    </row>
    <row r="415" spans="16:22" x14ac:dyDescent="0.25">
      <c r="P415" s="8"/>
      <c r="Q415" s="8"/>
      <c r="R415" s="8"/>
      <c r="S415" s="8"/>
      <c r="T415" s="8"/>
      <c r="U415" s="8"/>
      <c r="V415" s="8"/>
    </row>
    <row r="416" spans="16:22" x14ac:dyDescent="0.25">
      <c r="P416" s="8"/>
      <c r="Q416" s="8"/>
      <c r="R416" s="8"/>
      <c r="S416" s="8"/>
      <c r="T416" s="8"/>
      <c r="U416" s="8"/>
      <c r="V416" s="8"/>
    </row>
    <row r="417" spans="16:22" x14ac:dyDescent="0.25">
      <c r="P417" s="8"/>
      <c r="Q417" s="8"/>
      <c r="R417" s="8"/>
      <c r="S417" s="8"/>
      <c r="T417" s="8"/>
      <c r="U417" s="8"/>
      <c r="V417" s="8"/>
    </row>
    <row r="418" spans="16:22" x14ac:dyDescent="0.25">
      <c r="P418" s="8"/>
      <c r="Q418" s="8"/>
      <c r="R418" s="8"/>
      <c r="S418" s="8"/>
      <c r="T418" s="8"/>
      <c r="U418" s="8"/>
      <c r="V418" s="8"/>
    </row>
    <row r="419" spans="16:22" x14ac:dyDescent="0.25">
      <c r="P419" s="8"/>
      <c r="Q419" s="8"/>
      <c r="R419" s="8"/>
      <c r="S419" s="8"/>
      <c r="T419" s="8"/>
      <c r="U419" s="8"/>
      <c r="V419" s="8"/>
    </row>
    <row r="420" spans="16:22" x14ac:dyDescent="0.25">
      <c r="P420" s="8"/>
      <c r="Q420" s="8"/>
      <c r="R420" s="8"/>
      <c r="S420" s="8"/>
      <c r="T420" s="8"/>
      <c r="U420" s="8"/>
      <c r="V420" s="8"/>
    </row>
    <row r="421" spans="16:22" x14ac:dyDescent="0.25">
      <c r="P421" s="8"/>
      <c r="Q421" s="8"/>
      <c r="R421" s="8"/>
      <c r="S421" s="8"/>
      <c r="T421" s="8"/>
      <c r="U421" s="8"/>
      <c r="V421" s="8"/>
    </row>
    <row r="422" spans="16:22" x14ac:dyDescent="0.25">
      <c r="P422" s="8"/>
      <c r="Q422" s="8"/>
      <c r="R422" s="8"/>
      <c r="S422" s="8"/>
      <c r="T422" s="8"/>
      <c r="U422" s="8"/>
      <c r="V422" s="8"/>
    </row>
    <row r="423" spans="16:22" x14ac:dyDescent="0.25">
      <c r="P423" s="8"/>
      <c r="Q423" s="8"/>
      <c r="R423" s="8"/>
      <c r="S423" s="8"/>
      <c r="T423" s="8"/>
      <c r="U423" s="8"/>
      <c r="V423" s="8"/>
    </row>
    <row r="424" spans="16:22" x14ac:dyDescent="0.25">
      <c r="P424" s="8"/>
      <c r="Q424" s="8"/>
      <c r="R424" s="8"/>
      <c r="S424" s="8"/>
      <c r="T424" s="8"/>
      <c r="U424" s="8"/>
      <c r="V424" s="8"/>
    </row>
    <row r="425" spans="16:22" x14ac:dyDescent="0.25">
      <c r="P425" s="8"/>
      <c r="Q425" s="8"/>
      <c r="R425" s="8"/>
      <c r="S425" s="8"/>
      <c r="T425" s="8"/>
      <c r="U425" s="8"/>
      <c r="V425" s="8"/>
    </row>
    <row r="426" spans="16:22" x14ac:dyDescent="0.25">
      <c r="P426" s="8"/>
      <c r="Q426" s="8"/>
      <c r="R426" s="8"/>
      <c r="S426" s="8"/>
      <c r="T426" s="8"/>
      <c r="U426" s="8"/>
      <c r="V426" s="8"/>
    </row>
    <row r="427" spans="16:22" x14ac:dyDescent="0.25">
      <c r="P427" s="8"/>
      <c r="Q427" s="8"/>
      <c r="R427" s="8"/>
      <c r="S427" s="8"/>
      <c r="T427" s="8"/>
      <c r="U427" s="8"/>
      <c r="V427" s="8"/>
    </row>
    <row r="428" spans="16:22" x14ac:dyDescent="0.25">
      <c r="P428" s="8"/>
      <c r="Q428" s="8"/>
      <c r="R428" s="8"/>
      <c r="S428" s="8"/>
      <c r="T428" s="8"/>
      <c r="U428" s="8"/>
      <c r="V428" s="8"/>
    </row>
    <row r="429" spans="16:22" x14ac:dyDescent="0.25">
      <c r="P429" s="8"/>
      <c r="Q429" s="8"/>
      <c r="R429" s="8"/>
      <c r="S429" s="8"/>
      <c r="T429" s="8"/>
      <c r="U429" s="8"/>
      <c r="V429" s="8"/>
    </row>
    <row r="430" spans="16:22" x14ac:dyDescent="0.25">
      <c r="P430" s="8"/>
      <c r="Q430" s="8"/>
      <c r="R430" s="8"/>
      <c r="S430" s="8"/>
      <c r="T430" s="8"/>
      <c r="U430" s="8"/>
      <c r="V430" s="8"/>
    </row>
    <row r="431" spans="16:22" x14ac:dyDescent="0.25">
      <c r="P431" s="8"/>
      <c r="Q431" s="8"/>
      <c r="R431" s="8"/>
      <c r="S431" s="8"/>
      <c r="T431" s="8"/>
      <c r="U431" s="8"/>
      <c r="V431" s="8"/>
    </row>
    <row r="432" spans="16:22" x14ac:dyDescent="0.25">
      <c r="P432" s="8"/>
      <c r="Q432" s="8"/>
      <c r="R432" s="8"/>
      <c r="S432" s="8"/>
      <c r="T432" s="8"/>
      <c r="U432" s="8"/>
      <c r="V432" s="8"/>
    </row>
    <row r="433" spans="16:22" x14ac:dyDescent="0.25">
      <c r="P433" s="8"/>
      <c r="Q433" s="8"/>
      <c r="R433" s="8"/>
      <c r="S433" s="8"/>
      <c r="T433" s="8"/>
      <c r="U433" s="8"/>
      <c r="V433" s="8"/>
    </row>
    <row r="434" spans="16:22" x14ac:dyDescent="0.25">
      <c r="P434" s="8"/>
      <c r="Q434" s="8"/>
      <c r="R434" s="8"/>
      <c r="S434" s="8"/>
      <c r="T434" s="8"/>
      <c r="U434" s="8"/>
      <c r="V434" s="8"/>
    </row>
    <row r="435" spans="16:22" x14ac:dyDescent="0.25">
      <c r="P435" s="8"/>
      <c r="Q435" s="8"/>
      <c r="R435" s="8"/>
      <c r="S435" s="8"/>
      <c r="T435" s="8"/>
      <c r="U435" s="8"/>
      <c r="V435" s="8"/>
    </row>
    <row r="436" spans="16:22" x14ac:dyDescent="0.25">
      <c r="P436" s="8"/>
      <c r="Q436" s="8"/>
      <c r="R436" s="8"/>
      <c r="S436" s="8"/>
      <c r="T436" s="8"/>
      <c r="U436" s="8"/>
      <c r="V436" s="8"/>
    </row>
    <row r="437" spans="16:22" x14ac:dyDescent="0.25">
      <c r="P437" s="8"/>
      <c r="Q437" s="8"/>
      <c r="R437" s="8"/>
      <c r="S437" s="8"/>
      <c r="T437" s="8"/>
      <c r="U437" s="8"/>
      <c r="V437" s="8"/>
    </row>
    <row r="438" spans="16:22" x14ac:dyDescent="0.25">
      <c r="P438" s="8"/>
      <c r="Q438" s="8"/>
      <c r="R438" s="8"/>
      <c r="S438" s="8"/>
      <c r="T438" s="8"/>
      <c r="U438" s="8"/>
      <c r="V438" s="8"/>
    </row>
    <row r="439" spans="16:22" x14ac:dyDescent="0.25">
      <c r="P439" s="8"/>
      <c r="Q439" s="8"/>
      <c r="R439" s="8"/>
      <c r="S439" s="8"/>
      <c r="T439" s="8"/>
      <c r="U439" s="8"/>
      <c r="V439" s="8"/>
    </row>
    <row r="440" spans="16:22" x14ac:dyDescent="0.25">
      <c r="P440" s="8"/>
      <c r="Q440" s="8"/>
      <c r="R440" s="8"/>
      <c r="S440" s="8"/>
      <c r="T440" s="8"/>
      <c r="U440" s="8"/>
      <c r="V440" s="8"/>
    </row>
    <row r="441" spans="16:22" x14ac:dyDescent="0.25">
      <c r="P441" s="8"/>
      <c r="Q441" s="8"/>
      <c r="R441" s="8"/>
      <c r="S441" s="8"/>
      <c r="T441" s="8"/>
      <c r="U441" s="8"/>
      <c r="V441" s="8"/>
    </row>
  </sheetData>
  <sheetProtection password="FE9A" sheet="1" objects="1" scenarios="1" formatCells="0" formatColumns="0" formatRows="0" sort="0" autoFilter="0" pivotTables="0"/>
  <mergeCells count="43">
    <mergeCell ref="C2:D2"/>
    <mergeCell ref="E2:F2"/>
    <mergeCell ref="G2:H2"/>
    <mergeCell ref="I2:J2"/>
    <mergeCell ref="A4:A7"/>
    <mergeCell ref="B4:B7"/>
    <mergeCell ref="C4:E5"/>
    <mergeCell ref="F4:J4"/>
    <mergeCell ref="C6:C7"/>
    <mergeCell ref="D6:D7"/>
    <mergeCell ref="E6:E7"/>
    <mergeCell ref="F6:F7"/>
    <mergeCell ref="G6:G7"/>
    <mergeCell ref="I6:I7"/>
    <mergeCell ref="K4:K7"/>
    <mergeCell ref="K2:L2"/>
    <mergeCell ref="L5:O5"/>
    <mergeCell ref="P5:P7"/>
    <mergeCell ref="R5:R7"/>
    <mergeCell ref="S5:S7"/>
    <mergeCell ref="M2:N2"/>
    <mergeCell ref="O2:P2"/>
    <mergeCell ref="Q2:R2"/>
    <mergeCell ref="L4:P4"/>
    <mergeCell ref="Q4:Q7"/>
    <mergeCell ref="R4:T4"/>
    <mergeCell ref="T5:T7"/>
    <mergeCell ref="X6:X7"/>
    <mergeCell ref="Y6:Y7"/>
    <mergeCell ref="Z6:Z7"/>
    <mergeCell ref="D387:F387"/>
    <mergeCell ref="L387:O387"/>
    <mergeCell ref="L6:L7"/>
    <mergeCell ref="M6:M7"/>
    <mergeCell ref="N6:N7"/>
    <mergeCell ref="O6:O7"/>
    <mergeCell ref="V6:V7"/>
    <mergeCell ref="W6:W7"/>
    <mergeCell ref="H6:H7"/>
    <mergeCell ref="U4:U7"/>
    <mergeCell ref="V4:X5"/>
    <mergeCell ref="F5:I5"/>
    <mergeCell ref="J5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J441"/>
  <sheetViews>
    <sheetView zoomScale="70" zoomScaleNormal="70" workbookViewId="0">
      <pane xSplit="2" ySplit="7" topLeftCell="BQ50" activePane="bottomRight" state="frozen"/>
      <selection pane="topRight" activeCell="C1" sqref="C1"/>
      <selection pane="bottomLeft" activeCell="A8" sqref="A8"/>
      <selection pane="bottomRight" activeCell="CF67" sqref="CF67"/>
    </sheetView>
  </sheetViews>
  <sheetFormatPr baseColWidth="10" defaultRowHeight="15" x14ac:dyDescent="0.25"/>
  <cols>
    <col min="1" max="1" width="13.5703125" style="2" customWidth="1"/>
    <col min="2" max="85" width="12.28515625" style="2" customWidth="1"/>
    <col min="86" max="290" width="11.42578125" style="13"/>
    <col min="291" max="291" width="11.7109375" style="13" customWidth="1"/>
    <col min="292" max="292" width="11.140625" style="13" customWidth="1"/>
    <col min="293" max="293" width="13.42578125" style="13" customWidth="1"/>
    <col min="294" max="294" width="12.140625" style="13" customWidth="1"/>
    <col min="295" max="295" width="11.5703125" style="13" customWidth="1"/>
    <col min="296" max="296" width="10.140625" style="13" customWidth="1"/>
    <col min="297" max="297" width="10.28515625" style="13" customWidth="1"/>
    <col min="298" max="298" width="9.140625" style="13" customWidth="1"/>
    <col min="299" max="299" width="9.42578125" style="13" customWidth="1"/>
    <col min="300" max="302" width="9.140625" style="13" customWidth="1"/>
    <col min="303" max="304" width="12.140625" style="13" customWidth="1"/>
    <col min="305" max="305" width="8.140625" style="13" customWidth="1"/>
    <col min="306" max="307" width="9.28515625" style="13" customWidth="1"/>
    <col min="308" max="308" width="12.28515625" style="13" customWidth="1"/>
    <col min="309" max="309" width="11.5703125" style="13" customWidth="1"/>
    <col min="310" max="311" width="10" style="13" customWidth="1"/>
    <col min="312" max="312" width="14" style="13" customWidth="1"/>
    <col min="313" max="313" width="16.7109375" style="13" customWidth="1"/>
    <col min="314" max="314" width="14" style="13" customWidth="1"/>
    <col min="315" max="315" width="8.7109375" style="13" customWidth="1"/>
    <col min="316" max="316" width="12.5703125" style="13" customWidth="1"/>
    <col min="317" max="318" width="12.42578125" style="13" customWidth="1"/>
    <col min="319" max="319" width="0.140625" style="13" customWidth="1"/>
    <col min="320" max="320" width="0" style="13" hidden="1" customWidth="1"/>
    <col min="321" max="321" width="12.5703125" style="13" customWidth="1"/>
    <col min="322" max="322" width="11.85546875" style="13" customWidth="1"/>
    <col min="323" max="323" width="12.7109375" style="13" customWidth="1"/>
    <col min="324" max="325" width="10.42578125" style="13" customWidth="1"/>
    <col min="326" max="326" width="12.140625" style="13" customWidth="1"/>
    <col min="327" max="329" width="0" style="13" hidden="1" customWidth="1"/>
    <col min="330" max="330" width="13.140625" style="13" customWidth="1"/>
    <col min="331" max="332" width="11.42578125" style="13"/>
    <col min="333" max="333" width="12.85546875" style="13" customWidth="1"/>
    <col min="334" max="334" width="10.42578125" style="13" customWidth="1"/>
    <col min="335" max="335" width="11.7109375" style="13" customWidth="1"/>
    <col min="336" max="336" width="13.42578125" style="13" customWidth="1"/>
    <col min="337" max="337" width="12.85546875" style="13" customWidth="1"/>
    <col min="338" max="338" width="13.28515625" style="13" customWidth="1"/>
    <col min="339" max="339" width="15.28515625" style="13" customWidth="1"/>
    <col min="340" max="546" width="11.42578125" style="13"/>
    <col min="547" max="547" width="11.7109375" style="13" customWidth="1"/>
    <col min="548" max="548" width="11.140625" style="13" customWidth="1"/>
    <col min="549" max="549" width="13.42578125" style="13" customWidth="1"/>
    <col min="550" max="550" width="12.140625" style="13" customWidth="1"/>
    <col min="551" max="551" width="11.5703125" style="13" customWidth="1"/>
    <col min="552" max="552" width="10.140625" style="13" customWidth="1"/>
    <col min="553" max="553" width="10.28515625" style="13" customWidth="1"/>
    <col min="554" max="554" width="9.140625" style="13" customWidth="1"/>
    <col min="555" max="555" width="9.42578125" style="13" customWidth="1"/>
    <col min="556" max="558" width="9.140625" style="13" customWidth="1"/>
    <col min="559" max="560" width="12.140625" style="13" customWidth="1"/>
    <col min="561" max="561" width="8.140625" style="13" customWidth="1"/>
    <col min="562" max="563" width="9.28515625" style="13" customWidth="1"/>
    <col min="564" max="564" width="12.28515625" style="13" customWidth="1"/>
    <col min="565" max="565" width="11.5703125" style="13" customWidth="1"/>
    <col min="566" max="567" width="10" style="13" customWidth="1"/>
    <col min="568" max="568" width="14" style="13" customWidth="1"/>
    <col min="569" max="569" width="16.7109375" style="13" customWidth="1"/>
    <col min="570" max="570" width="14" style="13" customWidth="1"/>
    <col min="571" max="571" width="8.7109375" style="13" customWidth="1"/>
    <col min="572" max="572" width="12.5703125" style="13" customWidth="1"/>
    <col min="573" max="574" width="12.42578125" style="13" customWidth="1"/>
    <col min="575" max="575" width="0.140625" style="13" customWidth="1"/>
    <col min="576" max="576" width="0" style="13" hidden="1" customWidth="1"/>
    <col min="577" max="577" width="12.5703125" style="13" customWidth="1"/>
    <col min="578" max="578" width="11.85546875" style="13" customWidth="1"/>
    <col min="579" max="579" width="12.7109375" style="13" customWidth="1"/>
    <col min="580" max="581" width="10.42578125" style="13" customWidth="1"/>
    <col min="582" max="582" width="12.140625" style="13" customWidth="1"/>
    <col min="583" max="585" width="0" style="13" hidden="1" customWidth="1"/>
    <col min="586" max="586" width="13.140625" style="13" customWidth="1"/>
    <col min="587" max="588" width="11.42578125" style="13"/>
    <col min="589" max="589" width="12.85546875" style="13" customWidth="1"/>
    <col min="590" max="590" width="10.42578125" style="13" customWidth="1"/>
    <col min="591" max="591" width="11.7109375" style="13" customWidth="1"/>
    <col min="592" max="592" width="13.42578125" style="13" customWidth="1"/>
    <col min="593" max="593" width="12.85546875" style="13" customWidth="1"/>
    <col min="594" max="594" width="13.28515625" style="13" customWidth="1"/>
    <col min="595" max="595" width="15.28515625" style="13" customWidth="1"/>
    <col min="596" max="802" width="11.42578125" style="13"/>
    <col min="803" max="803" width="11.7109375" style="13" customWidth="1"/>
    <col min="804" max="804" width="11.140625" style="13" customWidth="1"/>
    <col min="805" max="805" width="13.42578125" style="13" customWidth="1"/>
    <col min="806" max="806" width="12.140625" style="13" customWidth="1"/>
    <col min="807" max="807" width="11.5703125" style="13" customWidth="1"/>
    <col min="808" max="808" width="10.140625" style="13" customWidth="1"/>
    <col min="809" max="809" width="10.28515625" style="13" customWidth="1"/>
    <col min="810" max="810" width="9.140625" style="13" customWidth="1"/>
    <col min="811" max="811" width="9.42578125" style="13" customWidth="1"/>
    <col min="812" max="814" width="9.140625" style="13" customWidth="1"/>
    <col min="815" max="816" width="12.140625" style="13" customWidth="1"/>
    <col min="817" max="817" width="8.140625" style="13" customWidth="1"/>
    <col min="818" max="819" width="9.28515625" style="13" customWidth="1"/>
    <col min="820" max="820" width="12.28515625" style="13" customWidth="1"/>
    <col min="821" max="821" width="11.5703125" style="13" customWidth="1"/>
    <col min="822" max="823" width="10" style="13" customWidth="1"/>
    <col min="824" max="824" width="14" style="13" customWidth="1"/>
    <col min="825" max="825" width="16.7109375" style="13" customWidth="1"/>
    <col min="826" max="826" width="14" style="13" customWidth="1"/>
    <col min="827" max="827" width="8.7109375" style="13" customWidth="1"/>
    <col min="828" max="828" width="12.5703125" style="13" customWidth="1"/>
    <col min="829" max="830" width="12.42578125" style="13" customWidth="1"/>
    <col min="831" max="831" width="0.140625" style="13" customWidth="1"/>
    <col min="832" max="832" width="0" style="13" hidden="1" customWidth="1"/>
    <col min="833" max="833" width="12.5703125" style="13" customWidth="1"/>
    <col min="834" max="834" width="11.85546875" style="13" customWidth="1"/>
    <col min="835" max="835" width="12.7109375" style="13" customWidth="1"/>
    <col min="836" max="837" width="10.42578125" style="13" customWidth="1"/>
    <col min="838" max="838" width="12.140625" style="13" customWidth="1"/>
    <col min="839" max="841" width="0" style="13" hidden="1" customWidth="1"/>
    <col min="842" max="842" width="13.140625" style="13" customWidth="1"/>
    <col min="843" max="844" width="11.42578125" style="13"/>
    <col min="845" max="845" width="12.85546875" style="13" customWidth="1"/>
    <col min="846" max="846" width="10.42578125" style="13" customWidth="1"/>
    <col min="847" max="847" width="11.7109375" style="13" customWidth="1"/>
    <col min="848" max="848" width="13.42578125" style="13" customWidth="1"/>
    <col min="849" max="849" width="12.85546875" style="13" customWidth="1"/>
    <col min="850" max="850" width="13.28515625" style="13" customWidth="1"/>
    <col min="851" max="851" width="15.28515625" style="13" customWidth="1"/>
    <col min="852" max="1058" width="11.42578125" style="13"/>
    <col min="1059" max="1059" width="11.7109375" style="13" customWidth="1"/>
    <col min="1060" max="1060" width="11.140625" style="13" customWidth="1"/>
    <col min="1061" max="1061" width="13.42578125" style="13" customWidth="1"/>
    <col min="1062" max="1062" width="12.140625" style="13" customWidth="1"/>
    <col min="1063" max="1063" width="11.5703125" style="13" customWidth="1"/>
    <col min="1064" max="1064" width="10.140625" style="13" customWidth="1"/>
    <col min="1065" max="1065" width="10.28515625" style="13" customWidth="1"/>
    <col min="1066" max="1066" width="9.140625" style="13" customWidth="1"/>
    <col min="1067" max="1067" width="9.42578125" style="13" customWidth="1"/>
    <col min="1068" max="1070" width="9.140625" style="13" customWidth="1"/>
    <col min="1071" max="1072" width="12.140625" style="13" customWidth="1"/>
    <col min="1073" max="1073" width="8.140625" style="13" customWidth="1"/>
    <col min="1074" max="1075" width="9.28515625" style="13" customWidth="1"/>
    <col min="1076" max="1076" width="12.28515625" style="13" customWidth="1"/>
    <col min="1077" max="1077" width="11.5703125" style="13" customWidth="1"/>
    <col min="1078" max="1079" width="10" style="13" customWidth="1"/>
    <col min="1080" max="1080" width="14" style="13" customWidth="1"/>
    <col min="1081" max="1081" width="16.7109375" style="13" customWidth="1"/>
    <col min="1082" max="1082" width="14" style="13" customWidth="1"/>
    <col min="1083" max="1083" width="8.7109375" style="13" customWidth="1"/>
    <col min="1084" max="1084" width="12.5703125" style="13" customWidth="1"/>
    <col min="1085" max="1086" width="12.42578125" style="13" customWidth="1"/>
    <col min="1087" max="1087" width="0.140625" style="13" customWidth="1"/>
    <col min="1088" max="1088" width="0" style="13" hidden="1" customWidth="1"/>
    <col min="1089" max="1089" width="12.5703125" style="13" customWidth="1"/>
    <col min="1090" max="1090" width="11.85546875" style="13" customWidth="1"/>
    <col min="1091" max="1091" width="12.7109375" style="13" customWidth="1"/>
    <col min="1092" max="1093" width="10.42578125" style="13" customWidth="1"/>
    <col min="1094" max="1094" width="12.140625" style="13" customWidth="1"/>
    <col min="1095" max="1097" width="0" style="13" hidden="1" customWidth="1"/>
    <col min="1098" max="1098" width="13.140625" style="13" customWidth="1"/>
    <col min="1099" max="1100" width="11.42578125" style="13"/>
    <col min="1101" max="1101" width="12.85546875" style="13" customWidth="1"/>
    <col min="1102" max="1102" width="10.42578125" style="13" customWidth="1"/>
    <col min="1103" max="1103" width="11.7109375" style="13" customWidth="1"/>
    <col min="1104" max="1104" width="13.42578125" style="13" customWidth="1"/>
    <col min="1105" max="1105" width="12.85546875" style="13" customWidth="1"/>
    <col min="1106" max="1106" width="13.28515625" style="13" customWidth="1"/>
    <col min="1107" max="1107" width="15.28515625" style="13" customWidth="1"/>
    <col min="1108" max="1314" width="11.42578125" style="13"/>
    <col min="1315" max="1315" width="11.7109375" style="13" customWidth="1"/>
    <col min="1316" max="1316" width="11.140625" style="13" customWidth="1"/>
    <col min="1317" max="1317" width="13.42578125" style="13" customWidth="1"/>
    <col min="1318" max="1318" width="12.140625" style="13" customWidth="1"/>
    <col min="1319" max="1319" width="11.5703125" style="13" customWidth="1"/>
    <col min="1320" max="1320" width="10.140625" style="13" customWidth="1"/>
    <col min="1321" max="1321" width="10.28515625" style="13" customWidth="1"/>
    <col min="1322" max="1322" width="9.140625" style="13" customWidth="1"/>
    <col min="1323" max="1323" width="9.42578125" style="13" customWidth="1"/>
    <col min="1324" max="1326" width="9.140625" style="13" customWidth="1"/>
    <col min="1327" max="1328" width="12.140625" style="13" customWidth="1"/>
    <col min="1329" max="1329" width="8.140625" style="13" customWidth="1"/>
    <col min="1330" max="1331" width="9.28515625" style="13" customWidth="1"/>
    <col min="1332" max="1332" width="12.28515625" style="13" customWidth="1"/>
    <col min="1333" max="1333" width="11.5703125" style="13" customWidth="1"/>
    <col min="1334" max="1335" width="10" style="13" customWidth="1"/>
    <col min="1336" max="1336" width="14" style="13" customWidth="1"/>
    <col min="1337" max="1337" width="16.7109375" style="13" customWidth="1"/>
    <col min="1338" max="1338" width="14" style="13" customWidth="1"/>
    <col min="1339" max="1339" width="8.7109375" style="13" customWidth="1"/>
    <col min="1340" max="1340" width="12.5703125" style="13" customWidth="1"/>
    <col min="1341" max="1342" width="12.42578125" style="13" customWidth="1"/>
    <col min="1343" max="1343" width="0.140625" style="13" customWidth="1"/>
    <col min="1344" max="1344" width="0" style="13" hidden="1" customWidth="1"/>
    <col min="1345" max="1345" width="12.5703125" style="13" customWidth="1"/>
    <col min="1346" max="1346" width="11.85546875" style="13" customWidth="1"/>
    <col min="1347" max="1347" width="12.7109375" style="13" customWidth="1"/>
    <col min="1348" max="1349" width="10.42578125" style="13" customWidth="1"/>
    <col min="1350" max="1350" width="12.140625" style="13" customWidth="1"/>
    <col min="1351" max="1353" width="0" style="13" hidden="1" customWidth="1"/>
    <col min="1354" max="1354" width="13.140625" style="13" customWidth="1"/>
    <col min="1355" max="1356" width="11.42578125" style="13"/>
    <col min="1357" max="1357" width="12.85546875" style="13" customWidth="1"/>
    <col min="1358" max="1358" width="10.42578125" style="13" customWidth="1"/>
    <col min="1359" max="1359" width="11.7109375" style="13" customWidth="1"/>
    <col min="1360" max="1360" width="13.42578125" style="13" customWidth="1"/>
    <col min="1361" max="1361" width="12.85546875" style="13" customWidth="1"/>
    <col min="1362" max="1362" width="13.28515625" style="13" customWidth="1"/>
    <col min="1363" max="1363" width="15.28515625" style="13" customWidth="1"/>
    <col min="1364" max="1570" width="11.42578125" style="13"/>
    <col min="1571" max="1571" width="11.7109375" style="13" customWidth="1"/>
    <col min="1572" max="1572" width="11.140625" style="13" customWidth="1"/>
    <col min="1573" max="1573" width="13.42578125" style="13" customWidth="1"/>
    <col min="1574" max="1574" width="12.140625" style="13" customWidth="1"/>
    <col min="1575" max="1575" width="11.5703125" style="13" customWidth="1"/>
    <col min="1576" max="1576" width="10.140625" style="13" customWidth="1"/>
    <col min="1577" max="1577" width="10.28515625" style="13" customWidth="1"/>
    <col min="1578" max="1578" width="9.140625" style="13" customWidth="1"/>
    <col min="1579" max="1579" width="9.42578125" style="13" customWidth="1"/>
    <col min="1580" max="1582" width="9.140625" style="13" customWidth="1"/>
    <col min="1583" max="1584" width="12.140625" style="13" customWidth="1"/>
    <col min="1585" max="1585" width="8.140625" style="13" customWidth="1"/>
    <col min="1586" max="1587" width="9.28515625" style="13" customWidth="1"/>
    <col min="1588" max="1588" width="12.28515625" style="13" customWidth="1"/>
    <col min="1589" max="1589" width="11.5703125" style="13" customWidth="1"/>
    <col min="1590" max="1591" width="10" style="13" customWidth="1"/>
    <col min="1592" max="1592" width="14" style="13" customWidth="1"/>
    <col min="1593" max="1593" width="16.7109375" style="13" customWidth="1"/>
    <col min="1594" max="1594" width="14" style="13" customWidth="1"/>
    <col min="1595" max="1595" width="8.7109375" style="13" customWidth="1"/>
    <col min="1596" max="1596" width="12.5703125" style="13" customWidth="1"/>
    <col min="1597" max="1598" width="12.42578125" style="13" customWidth="1"/>
    <col min="1599" max="1599" width="0.140625" style="13" customWidth="1"/>
    <col min="1600" max="1600" width="0" style="13" hidden="1" customWidth="1"/>
    <col min="1601" max="1601" width="12.5703125" style="13" customWidth="1"/>
    <col min="1602" max="1602" width="11.85546875" style="13" customWidth="1"/>
    <col min="1603" max="1603" width="12.7109375" style="13" customWidth="1"/>
    <col min="1604" max="1605" width="10.42578125" style="13" customWidth="1"/>
    <col min="1606" max="1606" width="12.140625" style="13" customWidth="1"/>
    <col min="1607" max="1609" width="0" style="13" hidden="1" customWidth="1"/>
    <col min="1610" max="1610" width="13.140625" style="13" customWidth="1"/>
    <col min="1611" max="1612" width="11.42578125" style="13"/>
    <col min="1613" max="1613" width="12.85546875" style="13" customWidth="1"/>
    <col min="1614" max="1614" width="10.42578125" style="13" customWidth="1"/>
    <col min="1615" max="1615" width="11.7109375" style="13" customWidth="1"/>
    <col min="1616" max="1616" width="13.42578125" style="13" customWidth="1"/>
    <col min="1617" max="1617" width="12.85546875" style="13" customWidth="1"/>
    <col min="1618" max="1618" width="13.28515625" style="13" customWidth="1"/>
    <col min="1619" max="1619" width="15.28515625" style="13" customWidth="1"/>
    <col min="1620" max="1826" width="11.42578125" style="13"/>
    <col min="1827" max="1827" width="11.7109375" style="13" customWidth="1"/>
    <col min="1828" max="1828" width="11.140625" style="13" customWidth="1"/>
    <col min="1829" max="1829" width="13.42578125" style="13" customWidth="1"/>
    <col min="1830" max="1830" width="12.140625" style="13" customWidth="1"/>
    <col min="1831" max="1831" width="11.5703125" style="13" customWidth="1"/>
    <col min="1832" max="1832" width="10.140625" style="13" customWidth="1"/>
    <col min="1833" max="1833" width="10.28515625" style="13" customWidth="1"/>
    <col min="1834" max="1834" width="9.140625" style="13" customWidth="1"/>
    <col min="1835" max="1835" width="9.42578125" style="13" customWidth="1"/>
    <col min="1836" max="1838" width="9.140625" style="13" customWidth="1"/>
    <col min="1839" max="1840" width="12.140625" style="13" customWidth="1"/>
    <col min="1841" max="1841" width="8.140625" style="13" customWidth="1"/>
    <col min="1842" max="1843" width="9.28515625" style="13" customWidth="1"/>
    <col min="1844" max="1844" width="12.28515625" style="13" customWidth="1"/>
    <col min="1845" max="1845" width="11.5703125" style="13" customWidth="1"/>
    <col min="1846" max="1847" width="10" style="13" customWidth="1"/>
    <col min="1848" max="1848" width="14" style="13" customWidth="1"/>
    <col min="1849" max="1849" width="16.7109375" style="13" customWidth="1"/>
    <col min="1850" max="1850" width="14" style="13" customWidth="1"/>
    <col min="1851" max="1851" width="8.7109375" style="13" customWidth="1"/>
    <col min="1852" max="1852" width="12.5703125" style="13" customWidth="1"/>
    <col min="1853" max="1854" width="12.42578125" style="13" customWidth="1"/>
    <col min="1855" max="1855" width="0.140625" style="13" customWidth="1"/>
    <col min="1856" max="1856" width="0" style="13" hidden="1" customWidth="1"/>
    <col min="1857" max="1857" width="12.5703125" style="13" customWidth="1"/>
    <col min="1858" max="1858" width="11.85546875" style="13" customWidth="1"/>
    <col min="1859" max="1859" width="12.7109375" style="13" customWidth="1"/>
    <col min="1860" max="1861" width="10.42578125" style="13" customWidth="1"/>
    <col min="1862" max="1862" width="12.140625" style="13" customWidth="1"/>
    <col min="1863" max="1865" width="0" style="13" hidden="1" customWidth="1"/>
    <col min="1866" max="1866" width="13.140625" style="13" customWidth="1"/>
    <col min="1867" max="1868" width="11.42578125" style="13"/>
    <col min="1869" max="1869" width="12.85546875" style="13" customWidth="1"/>
    <col min="1870" max="1870" width="10.42578125" style="13" customWidth="1"/>
    <col min="1871" max="1871" width="11.7109375" style="13" customWidth="1"/>
    <col min="1872" max="1872" width="13.42578125" style="13" customWidth="1"/>
    <col min="1873" max="1873" width="12.85546875" style="13" customWidth="1"/>
    <col min="1874" max="1874" width="13.28515625" style="13" customWidth="1"/>
    <col min="1875" max="1875" width="15.28515625" style="13" customWidth="1"/>
    <col min="1876" max="2082" width="11.42578125" style="13"/>
    <col min="2083" max="2083" width="11.7109375" style="13" customWidth="1"/>
    <col min="2084" max="2084" width="11.140625" style="13" customWidth="1"/>
    <col min="2085" max="2085" width="13.42578125" style="13" customWidth="1"/>
    <col min="2086" max="2086" width="12.140625" style="13" customWidth="1"/>
    <col min="2087" max="2087" width="11.5703125" style="13" customWidth="1"/>
    <col min="2088" max="2088" width="10.140625" style="13" customWidth="1"/>
    <col min="2089" max="2089" width="10.28515625" style="13" customWidth="1"/>
    <col min="2090" max="2090" width="9.140625" style="13" customWidth="1"/>
    <col min="2091" max="2091" width="9.42578125" style="13" customWidth="1"/>
    <col min="2092" max="2094" width="9.140625" style="13" customWidth="1"/>
    <col min="2095" max="2096" width="12.140625" style="13" customWidth="1"/>
    <col min="2097" max="2097" width="8.140625" style="13" customWidth="1"/>
    <col min="2098" max="2099" width="9.28515625" style="13" customWidth="1"/>
    <col min="2100" max="2100" width="12.28515625" style="13" customWidth="1"/>
    <col min="2101" max="2101" width="11.5703125" style="13" customWidth="1"/>
    <col min="2102" max="2103" width="10" style="13" customWidth="1"/>
    <col min="2104" max="2104" width="14" style="13" customWidth="1"/>
    <col min="2105" max="2105" width="16.7109375" style="13" customWidth="1"/>
    <col min="2106" max="2106" width="14" style="13" customWidth="1"/>
    <col min="2107" max="2107" width="8.7109375" style="13" customWidth="1"/>
    <col min="2108" max="2108" width="12.5703125" style="13" customWidth="1"/>
    <col min="2109" max="2110" width="12.42578125" style="13" customWidth="1"/>
    <col min="2111" max="2111" width="0.140625" style="13" customWidth="1"/>
    <col min="2112" max="2112" width="0" style="13" hidden="1" customWidth="1"/>
    <col min="2113" max="2113" width="12.5703125" style="13" customWidth="1"/>
    <col min="2114" max="2114" width="11.85546875" style="13" customWidth="1"/>
    <col min="2115" max="2115" width="12.7109375" style="13" customWidth="1"/>
    <col min="2116" max="2117" width="10.42578125" style="13" customWidth="1"/>
    <col min="2118" max="2118" width="12.140625" style="13" customWidth="1"/>
    <col min="2119" max="2121" width="0" style="13" hidden="1" customWidth="1"/>
    <col min="2122" max="2122" width="13.140625" style="13" customWidth="1"/>
    <col min="2123" max="2124" width="11.42578125" style="13"/>
    <col min="2125" max="2125" width="12.85546875" style="13" customWidth="1"/>
    <col min="2126" max="2126" width="10.42578125" style="13" customWidth="1"/>
    <col min="2127" max="2127" width="11.7109375" style="13" customWidth="1"/>
    <col min="2128" max="2128" width="13.42578125" style="13" customWidth="1"/>
    <col min="2129" max="2129" width="12.85546875" style="13" customWidth="1"/>
    <col min="2130" max="2130" width="13.28515625" style="13" customWidth="1"/>
    <col min="2131" max="2131" width="15.28515625" style="13" customWidth="1"/>
    <col min="2132" max="2338" width="11.42578125" style="13"/>
    <col min="2339" max="2339" width="11.7109375" style="13" customWidth="1"/>
    <col min="2340" max="2340" width="11.140625" style="13" customWidth="1"/>
    <col min="2341" max="2341" width="13.42578125" style="13" customWidth="1"/>
    <col min="2342" max="2342" width="12.140625" style="13" customWidth="1"/>
    <col min="2343" max="2343" width="11.5703125" style="13" customWidth="1"/>
    <col min="2344" max="2344" width="10.140625" style="13" customWidth="1"/>
    <col min="2345" max="2345" width="10.28515625" style="13" customWidth="1"/>
    <col min="2346" max="2346" width="9.140625" style="13" customWidth="1"/>
    <col min="2347" max="2347" width="9.42578125" style="13" customWidth="1"/>
    <col min="2348" max="2350" width="9.140625" style="13" customWidth="1"/>
    <col min="2351" max="2352" width="12.140625" style="13" customWidth="1"/>
    <col min="2353" max="2353" width="8.140625" style="13" customWidth="1"/>
    <col min="2354" max="2355" width="9.28515625" style="13" customWidth="1"/>
    <col min="2356" max="2356" width="12.28515625" style="13" customWidth="1"/>
    <col min="2357" max="2357" width="11.5703125" style="13" customWidth="1"/>
    <col min="2358" max="2359" width="10" style="13" customWidth="1"/>
    <col min="2360" max="2360" width="14" style="13" customWidth="1"/>
    <col min="2361" max="2361" width="16.7109375" style="13" customWidth="1"/>
    <col min="2362" max="2362" width="14" style="13" customWidth="1"/>
    <col min="2363" max="2363" width="8.7109375" style="13" customWidth="1"/>
    <col min="2364" max="2364" width="12.5703125" style="13" customWidth="1"/>
    <col min="2365" max="2366" width="12.42578125" style="13" customWidth="1"/>
    <col min="2367" max="2367" width="0.140625" style="13" customWidth="1"/>
    <col min="2368" max="2368" width="0" style="13" hidden="1" customWidth="1"/>
    <col min="2369" max="2369" width="12.5703125" style="13" customWidth="1"/>
    <col min="2370" max="2370" width="11.85546875" style="13" customWidth="1"/>
    <col min="2371" max="2371" width="12.7109375" style="13" customWidth="1"/>
    <col min="2372" max="2373" width="10.42578125" style="13" customWidth="1"/>
    <col min="2374" max="2374" width="12.140625" style="13" customWidth="1"/>
    <col min="2375" max="2377" width="0" style="13" hidden="1" customWidth="1"/>
    <col min="2378" max="2378" width="13.140625" style="13" customWidth="1"/>
    <col min="2379" max="2380" width="11.42578125" style="13"/>
    <col min="2381" max="2381" width="12.85546875" style="13" customWidth="1"/>
    <col min="2382" max="2382" width="10.42578125" style="13" customWidth="1"/>
    <col min="2383" max="2383" width="11.7109375" style="13" customWidth="1"/>
    <col min="2384" max="2384" width="13.42578125" style="13" customWidth="1"/>
    <col min="2385" max="2385" width="12.85546875" style="13" customWidth="1"/>
    <col min="2386" max="2386" width="13.28515625" style="13" customWidth="1"/>
    <col min="2387" max="2387" width="15.28515625" style="13" customWidth="1"/>
    <col min="2388" max="2594" width="11.42578125" style="13"/>
    <col min="2595" max="2595" width="11.7109375" style="13" customWidth="1"/>
    <col min="2596" max="2596" width="11.140625" style="13" customWidth="1"/>
    <col min="2597" max="2597" width="13.42578125" style="13" customWidth="1"/>
    <col min="2598" max="2598" width="12.140625" style="13" customWidth="1"/>
    <col min="2599" max="2599" width="11.5703125" style="13" customWidth="1"/>
    <col min="2600" max="2600" width="10.140625" style="13" customWidth="1"/>
    <col min="2601" max="2601" width="10.28515625" style="13" customWidth="1"/>
    <col min="2602" max="2602" width="9.140625" style="13" customWidth="1"/>
    <col min="2603" max="2603" width="9.42578125" style="13" customWidth="1"/>
    <col min="2604" max="2606" width="9.140625" style="13" customWidth="1"/>
    <col min="2607" max="2608" width="12.140625" style="13" customWidth="1"/>
    <col min="2609" max="2609" width="8.140625" style="13" customWidth="1"/>
    <col min="2610" max="2611" width="9.28515625" style="13" customWidth="1"/>
    <col min="2612" max="2612" width="12.28515625" style="13" customWidth="1"/>
    <col min="2613" max="2613" width="11.5703125" style="13" customWidth="1"/>
    <col min="2614" max="2615" width="10" style="13" customWidth="1"/>
    <col min="2616" max="2616" width="14" style="13" customWidth="1"/>
    <col min="2617" max="2617" width="16.7109375" style="13" customWidth="1"/>
    <col min="2618" max="2618" width="14" style="13" customWidth="1"/>
    <col min="2619" max="2619" width="8.7109375" style="13" customWidth="1"/>
    <col min="2620" max="2620" width="12.5703125" style="13" customWidth="1"/>
    <col min="2621" max="2622" width="12.42578125" style="13" customWidth="1"/>
    <col min="2623" max="2623" width="0.140625" style="13" customWidth="1"/>
    <col min="2624" max="2624" width="0" style="13" hidden="1" customWidth="1"/>
    <col min="2625" max="2625" width="12.5703125" style="13" customWidth="1"/>
    <col min="2626" max="2626" width="11.85546875" style="13" customWidth="1"/>
    <col min="2627" max="2627" width="12.7109375" style="13" customWidth="1"/>
    <col min="2628" max="2629" width="10.42578125" style="13" customWidth="1"/>
    <col min="2630" max="2630" width="12.140625" style="13" customWidth="1"/>
    <col min="2631" max="2633" width="0" style="13" hidden="1" customWidth="1"/>
    <col min="2634" max="2634" width="13.140625" style="13" customWidth="1"/>
    <col min="2635" max="2636" width="11.42578125" style="13"/>
    <col min="2637" max="2637" width="12.85546875" style="13" customWidth="1"/>
    <col min="2638" max="2638" width="10.42578125" style="13" customWidth="1"/>
    <col min="2639" max="2639" width="11.7109375" style="13" customWidth="1"/>
    <col min="2640" max="2640" width="13.42578125" style="13" customWidth="1"/>
    <col min="2641" max="2641" width="12.85546875" style="13" customWidth="1"/>
    <col min="2642" max="2642" width="13.28515625" style="13" customWidth="1"/>
    <col min="2643" max="2643" width="15.28515625" style="13" customWidth="1"/>
    <col min="2644" max="2850" width="11.42578125" style="13"/>
    <col min="2851" max="2851" width="11.7109375" style="13" customWidth="1"/>
    <col min="2852" max="2852" width="11.140625" style="13" customWidth="1"/>
    <col min="2853" max="2853" width="13.42578125" style="13" customWidth="1"/>
    <col min="2854" max="2854" width="12.140625" style="13" customWidth="1"/>
    <col min="2855" max="2855" width="11.5703125" style="13" customWidth="1"/>
    <col min="2856" max="2856" width="10.140625" style="13" customWidth="1"/>
    <col min="2857" max="2857" width="10.28515625" style="13" customWidth="1"/>
    <col min="2858" max="2858" width="9.140625" style="13" customWidth="1"/>
    <col min="2859" max="2859" width="9.42578125" style="13" customWidth="1"/>
    <col min="2860" max="2862" width="9.140625" style="13" customWidth="1"/>
    <col min="2863" max="2864" width="12.140625" style="13" customWidth="1"/>
    <col min="2865" max="2865" width="8.140625" style="13" customWidth="1"/>
    <col min="2866" max="2867" width="9.28515625" style="13" customWidth="1"/>
    <col min="2868" max="2868" width="12.28515625" style="13" customWidth="1"/>
    <col min="2869" max="2869" width="11.5703125" style="13" customWidth="1"/>
    <col min="2870" max="2871" width="10" style="13" customWidth="1"/>
    <col min="2872" max="2872" width="14" style="13" customWidth="1"/>
    <col min="2873" max="2873" width="16.7109375" style="13" customWidth="1"/>
    <col min="2874" max="2874" width="14" style="13" customWidth="1"/>
    <col min="2875" max="2875" width="8.7109375" style="13" customWidth="1"/>
    <col min="2876" max="2876" width="12.5703125" style="13" customWidth="1"/>
    <col min="2877" max="2878" width="12.42578125" style="13" customWidth="1"/>
    <col min="2879" max="2879" width="0.140625" style="13" customWidth="1"/>
    <col min="2880" max="2880" width="0" style="13" hidden="1" customWidth="1"/>
    <col min="2881" max="2881" width="12.5703125" style="13" customWidth="1"/>
    <col min="2882" max="2882" width="11.85546875" style="13" customWidth="1"/>
    <col min="2883" max="2883" width="12.7109375" style="13" customWidth="1"/>
    <col min="2884" max="2885" width="10.42578125" style="13" customWidth="1"/>
    <col min="2886" max="2886" width="12.140625" style="13" customWidth="1"/>
    <col min="2887" max="2889" width="0" style="13" hidden="1" customWidth="1"/>
    <col min="2890" max="2890" width="13.140625" style="13" customWidth="1"/>
    <col min="2891" max="2892" width="11.42578125" style="13"/>
    <col min="2893" max="2893" width="12.85546875" style="13" customWidth="1"/>
    <col min="2894" max="2894" width="10.42578125" style="13" customWidth="1"/>
    <col min="2895" max="2895" width="11.7109375" style="13" customWidth="1"/>
    <col min="2896" max="2896" width="13.42578125" style="13" customWidth="1"/>
    <col min="2897" max="2897" width="12.85546875" style="13" customWidth="1"/>
    <col min="2898" max="2898" width="13.28515625" style="13" customWidth="1"/>
    <col min="2899" max="2899" width="15.28515625" style="13" customWidth="1"/>
    <col min="2900" max="3106" width="11.42578125" style="13"/>
    <col min="3107" max="3107" width="11.7109375" style="13" customWidth="1"/>
    <col min="3108" max="3108" width="11.140625" style="13" customWidth="1"/>
    <col min="3109" max="3109" width="13.42578125" style="13" customWidth="1"/>
    <col min="3110" max="3110" width="12.140625" style="13" customWidth="1"/>
    <col min="3111" max="3111" width="11.5703125" style="13" customWidth="1"/>
    <col min="3112" max="3112" width="10.140625" style="13" customWidth="1"/>
    <col min="3113" max="3113" width="10.28515625" style="13" customWidth="1"/>
    <col min="3114" max="3114" width="9.140625" style="13" customWidth="1"/>
    <col min="3115" max="3115" width="9.42578125" style="13" customWidth="1"/>
    <col min="3116" max="3118" width="9.140625" style="13" customWidth="1"/>
    <col min="3119" max="3120" width="12.140625" style="13" customWidth="1"/>
    <col min="3121" max="3121" width="8.140625" style="13" customWidth="1"/>
    <col min="3122" max="3123" width="9.28515625" style="13" customWidth="1"/>
    <col min="3124" max="3124" width="12.28515625" style="13" customWidth="1"/>
    <col min="3125" max="3125" width="11.5703125" style="13" customWidth="1"/>
    <col min="3126" max="3127" width="10" style="13" customWidth="1"/>
    <col min="3128" max="3128" width="14" style="13" customWidth="1"/>
    <col min="3129" max="3129" width="16.7109375" style="13" customWidth="1"/>
    <col min="3130" max="3130" width="14" style="13" customWidth="1"/>
    <col min="3131" max="3131" width="8.7109375" style="13" customWidth="1"/>
    <col min="3132" max="3132" width="12.5703125" style="13" customWidth="1"/>
    <col min="3133" max="3134" width="12.42578125" style="13" customWidth="1"/>
    <col min="3135" max="3135" width="0.140625" style="13" customWidth="1"/>
    <col min="3136" max="3136" width="0" style="13" hidden="1" customWidth="1"/>
    <col min="3137" max="3137" width="12.5703125" style="13" customWidth="1"/>
    <col min="3138" max="3138" width="11.85546875" style="13" customWidth="1"/>
    <col min="3139" max="3139" width="12.7109375" style="13" customWidth="1"/>
    <col min="3140" max="3141" width="10.42578125" style="13" customWidth="1"/>
    <col min="3142" max="3142" width="12.140625" style="13" customWidth="1"/>
    <col min="3143" max="3145" width="0" style="13" hidden="1" customWidth="1"/>
    <col min="3146" max="3146" width="13.140625" style="13" customWidth="1"/>
    <col min="3147" max="3148" width="11.42578125" style="13"/>
    <col min="3149" max="3149" width="12.85546875" style="13" customWidth="1"/>
    <col min="3150" max="3150" width="10.42578125" style="13" customWidth="1"/>
    <col min="3151" max="3151" width="11.7109375" style="13" customWidth="1"/>
    <col min="3152" max="3152" width="13.42578125" style="13" customWidth="1"/>
    <col min="3153" max="3153" width="12.85546875" style="13" customWidth="1"/>
    <col min="3154" max="3154" width="13.28515625" style="13" customWidth="1"/>
    <col min="3155" max="3155" width="15.28515625" style="13" customWidth="1"/>
    <col min="3156" max="3362" width="11.42578125" style="13"/>
    <col min="3363" max="3363" width="11.7109375" style="13" customWidth="1"/>
    <col min="3364" max="3364" width="11.140625" style="13" customWidth="1"/>
    <col min="3365" max="3365" width="13.42578125" style="13" customWidth="1"/>
    <col min="3366" max="3366" width="12.140625" style="13" customWidth="1"/>
    <col min="3367" max="3367" width="11.5703125" style="13" customWidth="1"/>
    <col min="3368" max="3368" width="10.140625" style="13" customWidth="1"/>
    <col min="3369" max="3369" width="10.28515625" style="13" customWidth="1"/>
    <col min="3370" max="3370" width="9.140625" style="13" customWidth="1"/>
    <col min="3371" max="3371" width="9.42578125" style="13" customWidth="1"/>
    <col min="3372" max="3374" width="9.140625" style="13" customWidth="1"/>
    <col min="3375" max="3376" width="12.140625" style="13" customWidth="1"/>
    <col min="3377" max="3377" width="8.140625" style="13" customWidth="1"/>
    <col min="3378" max="3379" width="9.28515625" style="13" customWidth="1"/>
    <col min="3380" max="3380" width="12.28515625" style="13" customWidth="1"/>
    <col min="3381" max="3381" width="11.5703125" style="13" customWidth="1"/>
    <col min="3382" max="3383" width="10" style="13" customWidth="1"/>
    <col min="3384" max="3384" width="14" style="13" customWidth="1"/>
    <col min="3385" max="3385" width="16.7109375" style="13" customWidth="1"/>
    <col min="3386" max="3386" width="14" style="13" customWidth="1"/>
    <col min="3387" max="3387" width="8.7109375" style="13" customWidth="1"/>
    <col min="3388" max="3388" width="12.5703125" style="13" customWidth="1"/>
    <col min="3389" max="3390" width="12.42578125" style="13" customWidth="1"/>
    <col min="3391" max="3391" width="0.140625" style="13" customWidth="1"/>
    <col min="3392" max="3392" width="0" style="13" hidden="1" customWidth="1"/>
    <col min="3393" max="3393" width="12.5703125" style="13" customWidth="1"/>
    <col min="3394" max="3394" width="11.85546875" style="13" customWidth="1"/>
    <col min="3395" max="3395" width="12.7109375" style="13" customWidth="1"/>
    <col min="3396" max="3397" width="10.42578125" style="13" customWidth="1"/>
    <col min="3398" max="3398" width="12.140625" style="13" customWidth="1"/>
    <col min="3399" max="3401" width="0" style="13" hidden="1" customWidth="1"/>
    <col min="3402" max="3402" width="13.140625" style="13" customWidth="1"/>
    <col min="3403" max="3404" width="11.42578125" style="13"/>
    <col min="3405" max="3405" width="12.85546875" style="13" customWidth="1"/>
    <col min="3406" max="3406" width="10.42578125" style="13" customWidth="1"/>
    <col min="3407" max="3407" width="11.7109375" style="13" customWidth="1"/>
    <col min="3408" max="3408" width="13.42578125" style="13" customWidth="1"/>
    <col min="3409" max="3409" width="12.85546875" style="13" customWidth="1"/>
    <col min="3410" max="3410" width="13.28515625" style="13" customWidth="1"/>
    <col min="3411" max="3411" width="15.28515625" style="13" customWidth="1"/>
    <col min="3412" max="3618" width="11.42578125" style="13"/>
    <col min="3619" max="3619" width="11.7109375" style="13" customWidth="1"/>
    <col min="3620" max="3620" width="11.140625" style="13" customWidth="1"/>
    <col min="3621" max="3621" width="13.42578125" style="13" customWidth="1"/>
    <col min="3622" max="3622" width="12.140625" style="13" customWidth="1"/>
    <col min="3623" max="3623" width="11.5703125" style="13" customWidth="1"/>
    <col min="3624" max="3624" width="10.140625" style="13" customWidth="1"/>
    <col min="3625" max="3625" width="10.28515625" style="13" customWidth="1"/>
    <col min="3626" max="3626" width="9.140625" style="13" customWidth="1"/>
    <col min="3627" max="3627" width="9.42578125" style="13" customWidth="1"/>
    <col min="3628" max="3630" width="9.140625" style="13" customWidth="1"/>
    <col min="3631" max="3632" width="12.140625" style="13" customWidth="1"/>
    <col min="3633" max="3633" width="8.140625" style="13" customWidth="1"/>
    <col min="3634" max="3635" width="9.28515625" style="13" customWidth="1"/>
    <col min="3636" max="3636" width="12.28515625" style="13" customWidth="1"/>
    <col min="3637" max="3637" width="11.5703125" style="13" customWidth="1"/>
    <col min="3638" max="3639" width="10" style="13" customWidth="1"/>
    <col min="3640" max="3640" width="14" style="13" customWidth="1"/>
    <col min="3641" max="3641" width="16.7109375" style="13" customWidth="1"/>
    <col min="3642" max="3642" width="14" style="13" customWidth="1"/>
    <col min="3643" max="3643" width="8.7109375" style="13" customWidth="1"/>
    <col min="3644" max="3644" width="12.5703125" style="13" customWidth="1"/>
    <col min="3645" max="3646" width="12.42578125" style="13" customWidth="1"/>
    <col min="3647" max="3647" width="0.140625" style="13" customWidth="1"/>
    <col min="3648" max="3648" width="0" style="13" hidden="1" customWidth="1"/>
    <col min="3649" max="3649" width="12.5703125" style="13" customWidth="1"/>
    <col min="3650" max="3650" width="11.85546875" style="13" customWidth="1"/>
    <col min="3651" max="3651" width="12.7109375" style="13" customWidth="1"/>
    <col min="3652" max="3653" width="10.42578125" style="13" customWidth="1"/>
    <col min="3654" max="3654" width="12.140625" style="13" customWidth="1"/>
    <col min="3655" max="3657" width="0" style="13" hidden="1" customWidth="1"/>
    <col min="3658" max="3658" width="13.140625" style="13" customWidth="1"/>
    <col min="3659" max="3660" width="11.42578125" style="13"/>
    <col min="3661" max="3661" width="12.85546875" style="13" customWidth="1"/>
    <col min="3662" max="3662" width="10.42578125" style="13" customWidth="1"/>
    <col min="3663" max="3663" width="11.7109375" style="13" customWidth="1"/>
    <col min="3664" max="3664" width="13.42578125" style="13" customWidth="1"/>
    <col min="3665" max="3665" width="12.85546875" style="13" customWidth="1"/>
    <col min="3666" max="3666" width="13.28515625" style="13" customWidth="1"/>
    <col min="3667" max="3667" width="15.28515625" style="13" customWidth="1"/>
    <col min="3668" max="3874" width="11.42578125" style="13"/>
    <col min="3875" max="3875" width="11.7109375" style="13" customWidth="1"/>
    <col min="3876" max="3876" width="11.140625" style="13" customWidth="1"/>
    <col min="3877" max="3877" width="13.42578125" style="13" customWidth="1"/>
    <col min="3878" max="3878" width="12.140625" style="13" customWidth="1"/>
    <col min="3879" max="3879" width="11.5703125" style="13" customWidth="1"/>
    <col min="3880" max="3880" width="10.140625" style="13" customWidth="1"/>
    <col min="3881" max="3881" width="10.28515625" style="13" customWidth="1"/>
    <col min="3882" max="3882" width="9.140625" style="13" customWidth="1"/>
    <col min="3883" max="3883" width="9.42578125" style="13" customWidth="1"/>
    <col min="3884" max="3886" width="9.140625" style="13" customWidth="1"/>
    <col min="3887" max="3888" width="12.140625" style="13" customWidth="1"/>
    <col min="3889" max="3889" width="8.140625" style="13" customWidth="1"/>
    <col min="3890" max="3891" width="9.28515625" style="13" customWidth="1"/>
    <col min="3892" max="3892" width="12.28515625" style="13" customWidth="1"/>
    <col min="3893" max="3893" width="11.5703125" style="13" customWidth="1"/>
    <col min="3894" max="3895" width="10" style="13" customWidth="1"/>
    <col min="3896" max="3896" width="14" style="13" customWidth="1"/>
    <col min="3897" max="3897" width="16.7109375" style="13" customWidth="1"/>
    <col min="3898" max="3898" width="14" style="13" customWidth="1"/>
    <col min="3899" max="3899" width="8.7109375" style="13" customWidth="1"/>
    <col min="3900" max="3900" width="12.5703125" style="13" customWidth="1"/>
    <col min="3901" max="3902" width="12.42578125" style="13" customWidth="1"/>
    <col min="3903" max="3903" width="0.140625" style="13" customWidth="1"/>
    <col min="3904" max="3904" width="0" style="13" hidden="1" customWidth="1"/>
    <col min="3905" max="3905" width="12.5703125" style="13" customWidth="1"/>
    <col min="3906" max="3906" width="11.85546875" style="13" customWidth="1"/>
    <col min="3907" max="3907" width="12.7109375" style="13" customWidth="1"/>
    <col min="3908" max="3909" width="10.42578125" style="13" customWidth="1"/>
    <col min="3910" max="3910" width="12.140625" style="13" customWidth="1"/>
    <col min="3911" max="3913" width="0" style="13" hidden="1" customWidth="1"/>
    <col min="3914" max="3914" width="13.140625" style="13" customWidth="1"/>
    <col min="3915" max="3916" width="11.42578125" style="13"/>
    <col min="3917" max="3917" width="12.85546875" style="13" customWidth="1"/>
    <col min="3918" max="3918" width="10.42578125" style="13" customWidth="1"/>
    <col min="3919" max="3919" width="11.7109375" style="13" customWidth="1"/>
    <col min="3920" max="3920" width="13.42578125" style="13" customWidth="1"/>
    <col min="3921" max="3921" width="12.85546875" style="13" customWidth="1"/>
    <col min="3922" max="3922" width="13.28515625" style="13" customWidth="1"/>
    <col min="3923" max="3923" width="15.28515625" style="13" customWidth="1"/>
    <col min="3924" max="4130" width="11.42578125" style="13"/>
    <col min="4131" max="4131" width="11.7109375" style="13" customWidth="1"/>
    <col min="4132" max="4132" width="11.140625" style="13" customWidth="1"/>
    <col min="4133" max="4133" width="13.42578125" style="13" customWidth="1"/>
    <col min="4134" max="4134" width="12.140625" style="13" customWidth="1"/>
    <col min="4135" max="4135" width="11.5703125" style="13" customWidth="1"/>
    <col min="4136" max="4136" width="10.140625" style="13" customWidth="1"/>
    <col min="4137" max="4137" width="10.28515625" style="13" customWidth="1"/>
    <col min="4138" max="4138" width="9.140625" style="13" customWidth="1"/>
    <col min="4139" max="4139" width="9.42578125" style="13" customWidth="1"/>
    <col min="4140" max="4142" width="9.140625" style="13" customWidth="1"/>
    <col min="4143" max="4144" width="12.140625" style="13" customWidth="1"/>
    <col min="4145" max="4145" width="8.140625" style="13" customWidth="1"/>
    <col min="4146" max="4147" width="9.28515625" style="13" customWidth="1"/>
    <col min="4148" max="4148" width="12.28515625" style="13" customWidth="1"/>
    <col min="4149" max="4149" width="11.5703125" style="13" customWidth="1"/>
    <col min="4150" max="4151" width="10" style="13" customWidth="1"/>
    <col min="4152" max="4152" width="14" style="13" customWidth="1"/>
    <col min="4153" max="4153" width="16.7109375" style="13" customWidth="1"/>
    <col min="4154" max="4154" width="14" style="13" customWidth="1"/>
    <col min="4155" max="4155" width="8.7109375" style="13" customWidth="1"/>
    <col min="4156" max="4156" width="12.5703125" style="13" customWidth="1"/>
    <col min="4157" max="4158" width="12.42578125" style="13" customWidth="1"/>
    <col min="4159" max="4159" width="0.140625" style="13" customWidth="1"/>
    <col min="4160" max="4160" width="0" style="13" hidden="1" customWidth="1"/>
    <col min="4161" max="4161" width="12.5703125" style="13" customWidth="1"/>
    <col min="4162" max="4162" width="11.85546875" style="13" customWidth="1"/>
    <col min="4163" max="4163" width="12.7109375" style="13" customWidth="1"/>
    <col min="4164" max="4165" width="10.42578125" style="13" customWidth="1"/>
    <col min="4166" max="4166" width="12.140625" style="13" customWidth="1"/>
    <col min="4167" max="4169" width="0" style="13" hidden="1" customWidth="1"/>
    <col min="4170" max="4170" width="13.140625" style="13" customWidth="1"/>
    <col min="4171" max="4172" width="11.42578125" style="13"/>
    <col min="4173" max="4173" width="12.85546875" style="13" customWidth="1"/>
    <col min="4174" max="4174" width="10.42578125" style="13" customWidth="1"/>
    <col min="4175" max="4175" width="11.7109375" style="13" customWidth="1"/>
    <col min="4176" max="4176" width="13.42578125" style="13" customWidth="1"/>
    <col min="4177" max="4177" width="12.85546875" style="13" customWidth="1"/>
    <col min="4178" max="4178" width="13.28515625" style="13" customWidth="1"/>
    <col min="4179" max="4179" width="15.28515625" style="13" customWidth="1"/>
    <col min="4180" max="4386" width="11.42578125" style="13"/>
    <col min="4387" max="4387" width="11.7109375" style="13" customWidth="1"/>
    <col min="4388" max="4388" width="11.140625" style="13" customWidth="1"/>
    <col min="4389" max="4389" width="13.42578125" style="13" customWidth="1"/>
    <col min="4390" max="4390" width="12.140625" style="13" customWidth="1"/>
    <col min="4391" max="4391" width="11.5703125" style="13" customWidth="1"/>
    <col min="4392" max="4392" width="10.140625" style="13" customWidth="1"/>
    <col min="4393" max="4393" width="10.28515625" style="13" customWidth="1"/>
    <col min="4394" max="4394" width="9.140625" style="13" customWidth="1"/>
    <col min="4395" max="4395" width="9.42578125" style="13" customWidth="1"/>
    <col min="4396" max="4398" width="9.140625" style="13" customWidth="1"/>
    <col min="4399" max="4400" width="12.140625" style="13" customWidth="1"/>
    <col min="4401" max="4401" width="8.140625" style="13" customWidth="1"/>
    <col min="4402" max="4403" width="9.28515625" style="13" customWidth="1"/>
    <col min="4404" max="4404" width="12.28515625" style="13" customWidth="1"/>
    <col min="4405" max="4405" width="11.5703125" style="13" customWidth="1"/>
    <col min="4406" max="4407" width="10" style="13" customWidth="1"/>
    <col min="4408" max="4408" width="14" style="13" customWidth="1"/>
    <col min="4409" max="4409" width="16.7109375" style="13" customWidth="1"/>
    <col min="4410" max="4410" width="14" style="13" customWidth="1"/>
    <col min="4411" max="4411" width="8.7109375" style="13" customWidth="1"/>
    <col min="4412" max="4412" width="12.5703125" style="13" customWidth="1"/>
    <col min="4413" max="4414" width="12.42578125" style="13" customWidth="1"/>
    <col min="4415" max="4415" width="0.140625" style="13" customWidth="1"/>
    <col min="4416" max="4416" width="0" style="13" hidden="1" customWidth="1"/>
    <col min="4417" max="4417" width="12.5703125" style="13" customWidth="1"/>
    <col min="4418" max="4418" width="11.85546875" style="13" customWidth="1"/>
    <col min="4419" max="4419" width="12.7109375" style="13" customWidth="1"/>
    <col min="4420" max="4421" width="10.42578125" style="13" customWidth="1"/>
    <col min="4422" max="4422" width="12.140625" style="13" customWidth="1"/>
    <col min="4423" max="4425" width="0" style="13" hidden="1" customWidth="1"/>
    <col min="4426" max="4426" width="13.140625" style="13" customWidth="1"/>
    <col min="4427" max="4428" width="11.42578125" style="13"/>
    <col min="4429" max="4429" width="12.85546875" style="13" customWidth="1"/>
    <col min="4430" max="4430" width="10.42578125" style="13" customWidth="1"/>
    <col min="4431" max="4431" width="11.7109375" style="13" customWidth="1"/>
    <col min="4432" max="4432" width="13.42578125" style="13" customWidth="1"/>
    <col min="4433" max="4433" width="12.85546875" style="13" customWidth="1"/>
    <col min="4434" max="4434" width="13.28515625" style="13" customWidth="1"/>
    <col min="4435" max="4435" width="15.28515625" style="13" customWidth="1"/>
    <col min="4436" max="4642" width="11.42578125" style="13"/>
    <col min="4643" max="4643" width="11.7109375" style="13" customWidth="1"/>
    <col min="4644" max="4644" width="11.140625" style="13" customWidth="1"/>
    <col min="4645" max="4645" width="13.42578125" style="13" customWidth="1"/>
    <col min="4646" max="4646" width="12.140625" style="13" customWidth="1"/>
    <col min="4647" max="4647" width="11.5703125" style="13" customWidth="1"/>
    <col min="4648" max="4648" width="10.140625" style="13" customWidth="1"/>
    <col min="4649" max="4649" width="10.28515625" style="13" customWidth="1"/>
    <col min="4650" max="4650" width="9.140625" style="13" customWidth="1"/>
    <col min="4651" max="4651" width="9.42578125" style="13" customWidth="1"/>
    <col min="4652" max="4654" width="9.140625" style="13" customWidth="1"/>
    <col min="4655" max="4656" width="12.140625" style="13" customWidth="1"/>
    <col min="4657" max="4657" width="8.140625" style="13" customWidth="1"/>
    <col min="4658" max="4659" width="9.28515625" style="13" customWidth="1"/>
    <col min="4660" max="4660" width="12.28515625" style="13" customWidth="1"/>
    <col min="4661" max="4661" width="11.5703125" style="13" customWidth="1"/>
    <col min="4662" max="4663" width="10" style="13" customWidth="1"/>
    <col min="4664" max="4664" width="14" style="13" customWidth="1"/>
    <col min="4665" max="4665" width="16.7109375" style="13" customWidth="1"/>
    <col min="4666" max="4666" width="14" style="13" customWidth="1"/>
    <col min="4667" max="4667" width="8.7109375" style="13" customWidth="1"/>
    <col min="4668" max="4668" width="12.5703125" style="13" customWidth="1"/>
    <col min="4669" max="4670" width="12.42578125" style="13" customWidth="1"/>
    <col min="4671" max="4671" width="0.140625" style="13" customWidth="1"/>
    <col min="4672" max="4672" width="0" style="13" hidden="1" customWidth="1"/>
    <col min="4673" max="4673" width="12.5703125" style="13" customWidth="1"/>
    <col min="4674" max="4674" width="11.85546875" style="13" customWidth="1"/>
    <col min="4675" max="4675" width="12.7109375" style="13" customWidth="1"/>
    <col min="4676" max="4677" width="10.42578125" style="13" customWidth="1"/>
    <col min="4678" max="4678" width="12.140625" style="13" customWidth="1"/>
    <col min="4679" max="4681" width="0" style="13" hidden="1" customWidth="1"/>
    <col min="4682" max="4682" width="13.140625" style="13" customWidth="1"/>
    <col min="4683" max="4684" width="11.42578125" style="13"/>
    <col min="4685" max="4685" width="12.85546875" style="13" customWidth="1"/>
    <col min="4686" max="4686" width="10.42578125" style="13" customWidth="1"/>
    <col min="4687" max="4687" width="11.7109375" style="13" customWidth="1"/>
    <col min="4688" max="4688" width="13.42578125" style="13" customWidth="1"/>
    <col min="4689" max="4689" width="12.85546875" style="13" customWidth="1"/>
    <col min="4690" max="4690" width="13.28515625" style="13" customWidth="1"/>
    <col min="4691" max="4691" width="15.28515625" style="13" customWidth="1"/>
    <col min="4692" max="4898" width="11.42578125" style="13"/>
    <col min="4899" max="4899" width="11.7109375" style="13" customWidth="1"/>
    <col min="4900" max="4900" width="11.140625" style="13" customWidth="1"/>
    <col min="4901" max="4901" width="13.42578125" style="13" customWidth="1"/>
    <col min="4902" max="4902" width="12.140625" style="13" customWidth="1"/>
    <col min="4903" max="4903" width="11.5703125" style="13" customWidth="1"/>
    <col min="4904" max="4904" width="10.140625" style="13" customWidth="1"/>
    <col min="4905" max="4905" width="10.28515625" style="13" customWidth="1"/>
    <col min="4906" max="4906" width="9.140625" style="13" customWidth="1"/>
    <col min="4907" max="4907" width="9.42578125" style="13" customWidth="1"/>
    <col min="4908" max="4910" width="9.140625" style="13" customWidth="1"/>
    <col min="4911" max="4912" width="12.140625" style="13" customWidth="1"/>
    <col min="4913" max="4913" width="8.140625" style="13" customWidth="1"/>
    <col min="4914" max="4915" width="9.28515625" style="13" customWidth="1"/>
    <col min="4916" max="4916" width="12.28515625" style="13" customWidth="1"/>
    <col min="4917" max="4917" width="11.5703125" style="13" customWidth="1"/>
    <col min="4918" max="4919" width="10" style="13" customWidth="1"/>
    <col min="4920" max="4920" width="14" style="13" customWidth="1"/>
    <col min="4921" max="4921" width="16.7109375" style="13" customWidth="1"/>
    <col min="4922" max="4922" width="14" style="13" customWidth="1"/>
    <col min="4923" max="4923" width="8.7109375" style="13" customWidth="1"/>
    <col min="4924" max="4924" width="12.5703125" style="13" customWidth="1"/>
    <col min="4925" max="4926" width="12.42578125" style="13" customWidth="1"/>
    <col min="4927" max="4927" width="0.140625" style="13" customWidth="1"/>
    <col min="4928" max="4928" width="0" style="13" hidden="1" customWidth="1"/>
    <col min="4929" max="4929" width="12.5703125" style="13" customWidth="1"/>
    <col min="4930" max="4930" width="11.85546875" style="13" customWidth="1"/>
    <col min="4931" max="4931" width="12.7109375" style="13" customWidth="1"/>
    <col min="4932" max="4933" width="10.42578125" style="13" customWidth="1"/>
    <col min="4934" max="4934" width="12.140625" style="13" customWidth="1"/>
    <col min="4935" max="4937" width="0" style="13" hidden="1" customWidth="1"/>
    <col min="4938" max="4938" width="13.140625" style="13" customWidth="1"/>
    <col min="4939" max="4940" width="11.42578125" style="13"/>
    <col min="4941" max="4941" width="12.85546875" style="13" customWidth="1"/>
    <col min="4942" max="4942" width="10.42578125" style="13" customWidth="1"/>
    <col min="4943" max="4943" width="11.7109375" style="13" customWidth="1"/>
    <col min="4944" max="4944" width="13.42578125" style="13" customWidth="1"/>
    <col min="4945" max="4945" width="12.85546875" style="13" customWidth="1"/>
    <col min="4946" max="4946" width="13.28515625" style="13" customWidth="1"/>
    <col min="4947" max="4947" width="15.28515625" style="13" customWidth="1"/>
    <col min="4948" max="5154" width="11.42578125" style="13"/>
    <col min="5155" max="5155" width="11.7109375" style="13" customWidth="1"/>
    <col min="5156" max="5156" width="11.140625" style="13" customWidth="1"/>
    <col min="5157" max="5157" width="13.42578125" style="13" customWidth="1"/>
    <col min="5158" max="5158" width="12.140625" style="13" customWidth="1"/>
    <col min="5159" max="5159" width="11.5703125" style="13" customWidth="1"/>
    <col min="5160" max="5160" width="10.140625" style="13" customWidth="1"/>
    <col min="5161" max="5161" width="10.28515625" style="13" customWidth="1"/>
    <col min="5162" max="5162" width="9.140625" style="13" customWidth="1"/>
    <col min="5163" max="5163" width="9.42578125" style="13" customWidth="1"/>
    <col min="5164" max="5166" width="9.140625" style="13" customWidth="1"/>
    <col min="5167" max="5168" width="12.140625" style="13" customWidth="1"/>
    <col min="5169" max="5169" width="8.140625" style="13" customWidth="1"/>
    <col min="5170" max="5171" width="9.28515625" style="13" customWidth="1"/>
    <col min="5172" max="5172" width="12.28515625" style="13" customWidth="1"/>
    <col min="5173" max="5173" width="11.5703125" style="13" customWidth="1"/>
    <col min="5174" max="5175" width="10" style="13" customWidth="1"/>
    <col min="5176" max="5176" width="14" style="13" customWidth="1"/>
    <col min="5177" max="5177" width="16.7109375" style="13" customWidth="1"/>
    <col min="5178" max="5178" width="14" style="13" customWidth="1"/>
    <col min="5179" max="5179" width="8.7109375" style="13" customWidth="1"/>
    <col min="5180" max="5180" width="12.5703125" style="13" customWidth="1"/>
    <col min="5181" max="5182" width="12.42578125" style="13" customWidth="1"/>
    <col min="5183" max="5183" width="0.140625" style="13" customWidth="1"/>
    <col min="5184" max="5184" width="0" style="13" hidden="1" customWidth="1"/>
    <col min="5185" max="5185" width="12.5703125" style="13" customWidth="1"/>
    <col min="5186" max="5186" width="11.85546875" style="13" customWidth="1"/>
    <col min="5187" max="5187" width="12.7109375" style="13" customWidth="1"/>
    <col min="5188" max="5189" width="10.42578125" style="13" customWidth="1"/>
    <col min="5190" max="5190" width="12.140625" style="13" customWidth="1"/>
    <col min="5191" max="5193" width="0" style="13" hidden="1" customWidth="1"/>
    <col min="5194" max="5194" width="13.140625" style="13" customWidth="1"/>
    <col min="5195" max="5196" width="11.42578125" style="13"/>
    <col min="5197" max="5197" width="12.85546875" style="13" customWidth="1"/>
    <col min="5198" max="5198" width="10.42578125" style="13" customWidth="1"/>
    <col min="5199" max="5199" width="11.7109375" style="13" customWidth="1"/>
    <col min="5200" max="5200" width="13.42578125" style="13" customWidth="1"/>
    <col min="5201" max="5201" width="12.85546875" style="13" customWidth="1"/>
    <col min="5202" max="5202" width="13.28515625" style="13" customWidth="1"/>
    <col min="5203" max="5203" width="15.28515625" style="13" customWidth="1"/>
    <col min="5204" max="5410" width="11.42578125" style="13"/>
    <col min="5411" max="5411" width="11.7109375" style="13" customWidth="1"/>
    <col min="5412" max="5412" width="11.140625" style="13" customWidth="1"/>
    <col min="5413" max="5413" width="13.42578125" style="13" customWidth="1"/>
    <col min="5414" max="5414" width="12.140625" style="13" customWidth="1"/>
    <col min="5415" max="5415" width="11.5703125" style="13" customWidth="1"/>
    <col min="5416" max="5416" width="10.140625" style="13" customWidth="1"/>
    <col min="5417" max="5417" width="10.28515625" style="13" customWidth="1"/>
    <col min="5418" max="5418" width="9.140625" style="13" customWidth="1"/>
    <col min="5419" max="5419" width="9.42578125" style="13" customWidth="1"/>
    <col min="5420" max="5422" width="9.140625" style="13" customWidth="1"/>
    <col min="5423" max="5424" width="12.140625" style="13" customWidth="1"/>
    <col min="5425" max="5425" width="8.140625" style="13" customWidth="1"/>
    <col min="5426" max="5427" width="9.28515625" style="13" customWidth="1"/>
    <col min="5428" max="5428" width="12.28515625" style="13" customWidth="1"/>
    <col min="5429" max="5429" width="11.5703125" style="13" customWidth="1"/>
    <col min="5430" max="5431" width="10" style="13" customWidth="1"/>
    <col min="5432" max="5432" width="14" style="13" customWidth="1"/>
    <col min="5433" max="5433" width="16.7109375" style="13" customWidth="1"/>
    <col min="5434" max="5434" width="14" style="13" customWidth="1"/>
    <col min="5435" max="5435" width="8.7109375" style="13" customWidth="1"/>
    <col min="5436" max="5436" width="12.5703125" style="13" customWidth="1"/>
    <col min="5437" max="5438" width="12.42578125" style="13" customWidth="1"/>
    <col min="5439" max="5439" width="0.140625" style="13" customWidth="1"/>
    <col min="5440" max="5440" width="0" style="13" hidden="1" customWidth="1"/>
    <col min="5441" max="5441" width="12.5703125" style="13" customWidth="1"/>
    <col min="5442" max="5442" width="11.85546875" style="13" customWidth="1"/>
    <col min="5443" max="5443" width="12.7109375" style="13" customWidth="1"/>
    <col min="5444" max="5445" width="10.42578125" style="13" customWidth="1"/>
    <col min="5446" max="5446" width="12.140625" style="13" customWidth="1"/>
    <col min="5447" max="5449" width="0" style="13" hidden="1" customWidth="1"/>
    <col min="5450" max="5450" width="13.140625" style="13" customWidth="1"/>
    <col min="5451" max="5452" width="11.42578125" style="13"/>
    <col min="5453" max="5453" width="12.85546875" style="13" customWidth="1"/>
    <col min="5454" max="5454" width="10.42578125" style="13" customWidth="1"/>
    <col min="5455" max="5455" width="11.7109375" style="13" customWidth="1"/>
    <col min="5456" max="5456" width="13.42578125" style="13" customWidth="1"/>
    <col min="5457" max="5457" width="12.85546875" style="13" customWidth="1"/>
    <col min="5458" max="5458" width="13.28515625" style="13" customWidth="1"/>
    <col min="5459" max="5459" width="15.28515625" style="13" customWidth="1"/>
    <col min="5460" max="5666" width="11.42578125" style="13"/>
    <col min="5667" max="5667" width="11.7109375" style="13" customWidth="1"/>
    <col min="5668" max="5668" width="11.140625" style="13" customWidth="1"/>
    <col min="5669" max="5669" width="13.42578125" style="13" customWidth="1"/>
    <col min="5670" max="5670" width="12.140625" style="13" customWidth="1"/>
    <col min="5671" max="5671" width="11.5703125" style="13" customWidth="1"/>
    <col min="5672" max="5672" width="10.140625" style="13" customWidth="1"/>
    <col min="5673" max="5673" width="10.28515625" style="13" customWidth="1"/>
    <col min="5674" max="5674" width="9.140625" style="13" customWidth="1"/>
    <col min="5675" max="5675" width="9.42578125" style="13" customWidth="1"/>
    <col min="5676" max="5678" width="9.140625" style="13" customWidth="1"/>
    <col min="5679" max="5680" width="12.140625" style="13" customWidth="1"/>
    <col min="5681" max="5681" width="8.140625" style="13" customWidth="1"/>
    <col min="5682" max="5683" width="9.28515625" style="13" customWidth="1"/>
    <col min="5684" max="5684" width="12.28515625" style="13" customWidth="1"/>
    <col min="5685" max="5685" width="11.5703125" style="13" customWidth="1"/>
    <col min="5686" max="5687" width="10" style="13" customWidth="1"/>
    <col min="5688" max="5688" width="14" style="13" customWidth="1"/>
    <col min="5689" max="5689" width="16.7109375" style="13" customWidth="1"/>
    <col min="5690" max="5690" width="14" style="13" customWidth="1"/>
    <col min="5691" max="5691" width="8.7109375" style="13" customWidth="1"/>
    <col min="5692" max="5692" width="12.5703125" style="13" customWidth="1"/>
    <col min="5693" max="5694" width="12.42578125" style="13" customWidth="1"/>
    <col min="5695" max="5695" width="0.140625" style="13" customWidth="1"/>
    <col min="5696" max="5696" width="0" style="13" hidden="1" customWidth="1"/>
    <col min="5697" max="5697" width="12.5703125" style="13" customWidth="1"/>
    <col min="5698" max="5698" width="11.85546875" style="13" customWidth="1"/>
    <col min="5699" max="5699" width="12.7109375" style="13" customWidth="1"/>
    <col min="5700" max="5701" width="10.42578125" style="13" customWidth="1"/>
    <col min="5702" max="5702" width="12.140625" style="13" customWidth="1"/>
    <col min="5703" max="5705" width="0" style="13" hidden="1" customWidth="1"/>
    <col min="5706" max="5706" width="13.140625" style="13" customWidth="1"/>
    <col min="5707" max="5708" width="11.42578125" style="13"/>
    <col min="5709" max="5709" width="12.85546875" style="13" customWidth="1"/>
    <col min="5710" max="5710" width="10.42578125" style="13" customWidth="1"/>
    <col min="5711" max="5711" width="11.7109375" style="13" customWidth="1"/>
    <col min="5712" max="5712" width="13.42578125" style="13" customWidth="1"/>
    <col min="5713" max="5713" width="12.85546875" style="13" customWidth="1"/>
    <col min="5714" max="5714" width="13.28515625" style="13" customWidth="1"/>
    <col min="5715" max="5715" width="15.28515625" style="13" customWidth="1"/>
    <col min="5716" max="5922" width="11.42578125" style="13"/>
    <col min="5923" max="5923" width="11.7109375" style="13" customWidth="1"/>
    <col min="5924" max="5924" width="11.140625" style="13" customWidth="1"/>
    <col min="5925" max="5925" width="13.42578125" style="13" customWidth="1"/>
    <col min="5926" max="5926" width="12.140625" style="13" customWidth="1"/>
    <col min="5927" max="5927" width="11.5703125" style="13" customWidth="1"/>
    <col min="5928" max="5928" width="10.140625" style="13" customWidth="1"/>
    <col min="5929" max="5929" width="10.28515625" style="13" customWidth="1"/>
    <col min="5930" max="5930" width="9.140625" style="13" customWidth="1"/>
    <col min="5931" max="5931" width="9.42578125" style="13" customWidth="1"/>
    <col min="5932" max="5934" width="9.140625" style="13" customWidth="1"/>
    <col min="5935" max="5936" width="12.140625" style="13" customWidth="1"/>
    <col min="5937" max="5937" width="8.140625" style="13" customWidth="1"/>
    <col min="5938" max="5939" width="9.28515625" style="13" customWidth="1"/>
    <col min="5940" max="5940" width="12.28515625" style="13" customWidth="1"/>
    <col min="5941" max="5941" width="11.5703125" style="13" customWidth="1"/>
    <col min="5942" max="5943" width="10" style="13" customWidth="1"/>
    <col min="5944" max="5944" width="14" style="13" customWidth="1"/>
    <col min="5945" max="5945" width="16.7109375" style="13" customWidth="1"/>
    <col min="5946" max="5946" width="14" style="13" customWidth="1"/>
    <col min="5947" max="5947" width="8.7109375" style="13" customWidth="1"/>
    <col min="5948" max="5948" width="12.5703125" style="13" customWidth="1"/>
    <col min="5949" max="5950" width="12.42578125" style="13" customWidth="1"/>
    <col min="5951" max="5951" width="0.140625" style="13" customWidth="1"/>
    <col min="5952" max="5952" width="0" style="13" hidden="1" customWidth="1"/>
    <col min="5953" max="5953" width="12.5703125" style="13" customWidth="1"/>
    <col min="5954" max="5954" width="11.85546875" style="13" customWidth="1"/>
    <col min="5955" max="5955" width="12.7109375" style="13" customWidth="1"/>
    <col min="5956" max="5957" width="10.42578125" style="13" customWidth="1"/>
    <col min="5958" max="5958" width="12.140625" style="13" customWidth="1"/>
    <col min="5959" max="5961" width="0" style="13" hidden="1" customWidth="1"/>
    <col min="5962" max="5962" width="13.140625" style="13" customWidth="1"/>
    <col min="5963" max="5964" width="11.42578125" style="13"/>
    <col min="5965" max="5965" width="12.85546875" style="13" customWidth="1"/>
    <col min="5966" max="5966" width="10.42578125" style="13" customWidth="1"/>
    <col min="5967" max="5967" width="11.7109375" style="13" customWidth="1"/>
    <col min="5968" max="5968" width="13.42578125" style="13" customWidth="1"/>
    <col min="5969" max="5969" width="12.85546875" style="13" customWidth="1"/>
    <col min="5970" max="5970" width="13.28515625" style="13" customWidth="1"/>
    <col min="5971" max="5971" width="15.28515625" style="13" customWidth="1"/>
    <col min="5972" max="6178" width="11.42578125" style="13"/>
    <col min="6179" max="6179" width="11.7109375" style="13" customWidth="1"/>
    <col min="6180" max="6180" width="11.140625" style="13" customWidth="1"/>
    <col min="6181" max="6181" width="13.42578125" style="13" customWidth="1"/>
    <col min="6182" max="6182" width="12.140625" style="13" customWidth="1"/>
    <col min="6183" max="6183" width="11.5703125" style="13" customWidth="1"/>
    <col min="6184" max="6184" width="10.140625" style="13" customWidth="1"/>
    <col min="6185" max="6185" width="10.28515625" style="13" customWidth="1"/>
    <col min="6186" max="6186" width="9.140625" style="13" customWidth="1"/>
    <col min="6187" max="6187" width="9.42578125" style="13" customWidth="1"/>
    <col min="6188" max="6190" width="9.140625" style="13" customWidth="1"/>
    <col min="6191" max="6192" width="12.140625" style="13" customWidth="1"/>
    <col min="6193" max="6193" width="8.140625" style="13" customWidth="1"/>
    <col min="6194" max="6195" width="9.28515625" style="13" customWidth="1"/>
    <col min="6196" max="6196" width="12.28515625" style="13" customWidth="1"/>
    <col min="6197" max="6197" width="11.5703125" style="13" customWidth="1"/>
    <col min="6198" max="6199" width="10" style="13" customWidth="1"/>
    <col min="6200" max="6200" width="14" style="13" customWidth="1"/>
    <col min="6201" max="6201" width="16.7109375" style="13" customWidth="1"/>
    <col min="6202" max="6202" width="14" style="13" customWidth="1"/>
    <col min="6203" max="6203" width="8.7109375" style="13" customWidth="1"/>
    <col min="6204" max="6204" width="12.5703125" style="13" customWidth="1"/>
    <col min="6205" max="6206" width="12.42578125" style="13" customWidth="1"/>
    <col min="6207" max="6207" width="0.140625" style="13" customWidth="1"/>
    <col min="6208" max="6208" width="0" style="13" hidden="1" customWidth="1"/>
    <col min="6209" max="6209" width="12.5703125" style="13" customWidth="1"/>
    <col min="6210" max="6210" width="11.85546875" style="13" customWidth="1"/>
    <col min="6211" max="6211" width="12.7109375" style="13" customWidth="1"/>
    <col min="6212" max="6213" width="10.42578125" style="13" customWidth="1"/>
    <col min="6214" max="6214" width="12.140625" style="13" customWidth="1"/>
    <col min="6215" max="6217" width="0" style="13" hidden="1" customWidth="1"/>
    <col min="6218" max="6218" width="13.140625" style="13" customWidth="1"/>
    <col min="6219" max="6220" width="11.42578125" style="13"/>
    <col min="6221" max="6221" width="12.85546875" style="13" customWidth="1"/>
    <col min="6222" max="6222" width="10.42578125" style="13" customWidth="1"/>
    <col min="6223" max="6223" width="11.7109375" style="13" customWidth="1"/>
    <col min="6224" max="6224" width="13.42578125" style="13" customWidth="1"/>
    <col min="6225" max="6225" width="12.85546875" style="13" customWidth="1"/>
    <col min="6226" max="6226" width="13.28515625" style="13" customWidth="1"/>
    <col min="6227" max="6227" width="15.28515625" style="13" customWidth="1"/>
    <col min="6228" max="6434" width="11.42578125" style="13"/>
    <col min="6435" max="6435" width="11.7109375" style="13" customWidth="1"/>
    <col min="6436" max="6436" width="11.140625" style="13" customWidth="1"/>
    <col min="6437" max="6437" width="13.42578125" style="13" customWidth="1"/>
    <col min="6438" max="6438" width="12.140625" style="13" customWidth="1"/>
    <col min="6439" max="6439" width="11.5703125" style="13" customWidth="1"/>
    <col min="6440" max="6440" width="10.140625" style="13" customWidth="1"/>
    <col min="6441" max="6441" width="10.28515625" style="13" customWidth="1"/>
    <col min="6442" max="6442" width="9.140625" style="13" customWidth="1"/>
    <col min="6443" max="6443" width="9.42578125" style="13" customWidth="1"/>
    <col min="6444" max="6446" width="9.140625" style="13" customWidth="1"/>
    <col min="6447" max="6448" width="12.140625" style="13" customWidth="1"/>
    <col min="6449" max="6449" width="8.140625" style="13" customWidth="1"/>
    <col min="6450" max="6451" width="9.28515625" style="13" customWidth="1"/>
    <col min="6452" max="6452" width="12.28515625" style="13" customWidth="1"/>
    <col min="6453" max="6453" width="11.5703125" style="13" customWidth="1"/>
    <col min="6454" max="6455" width="10" style="13" customWidth="1"/>
    <col min="6456" max="6456" width="14" style="13" customWidth="1"/>
    <col min="6457" max="6457" width="16.7109375" style="13" customWidth="1"/>
    <col min="6458" max="6458" width="14" style="13" customWidth="1"/>
    <col min="6459" max="6459" width="8.7109375" style="13" customWidth="1"/>
    <col min="6460" max="6460" width="12.5703125" style="13" customWidth="1"/>
    <col min="6461" max="6462" width="12.42578125" style="13" customWidth="1"/>
    <col min="6463" max="6463" width="0.140625" style="13" customWidth="1"/>
    <col min="6464" max="6464" width="0" style="13" hidden="1" customWidth="1"/>
    <col min="6465" max="6465" width="12.5703125" style="13" customWidth="1"/>
    <col min="6466" max="6466" width="11.85546875" style="13" customWidth="1"/>
    <col min="6467" max="6467" width="12.7109375" style="13" customWidth="1"/>
    <col min="6468" max="6469" width="10.42578125" style="13" customWidth="1"/>
    <col min="6470" max="6470" width="12.140625" style="13" customWidth="1"/>
    <col min="6471" max="6473" width="0" style="13" hidden="1" customWidth="1"/>
    <col min="6474" max="6474" width="13.140625" style="13" customWidth="1"/>
    <col min="6475" max="6476" width="11.42578125" style="13"/>
    <col min="6477" max="6477" width="12.85546875" style="13" customWidth="1"/>
    <col min="6478" max="6478" width="10.42578125" style="13" customWidth="1"/>
    <col min="6479" max="6479" width="11.7109375" style="13" customWidth="1"/>
    <col min="6480" max="6480" width="13.42578125" style="13" customWidth="1"/>
    <col min="6481" max="6481" width="12.85546875" style="13" customWidth="1"/>
    <col min="6482" max="6482" width="13.28515625" style="13" customWidth="1"/>
    <col min="6483" max="6483" width="15.28515625" style="13" customWidth="1"/>
    <col min="6484" max="6690" width="11.42578125" style="13"/>
    <col min="6691" max="6691" width="11.7109375" style="13" customWidth="1"/>
    <col min="6692" max="6692" width="11.140625" style="13" customWidth="1"/>
    <col min="6693" max="6693" width="13.42578125" style="13" customWidth="1"/>
    <col min="6694" max="6694" width="12.140625" style="13" customWidth="1"/>
    <col min="6695" max="6695" width="11.5703125" style="13" customWidth="1"/>
    <col min="6696" max="6696" width="10.140625" style="13" customWidth="1"/>
    <col min="6697" max="6697" width="10.28515625" style="13" customWidth="1"/>
    <col min="6698" max="6698" width="9.140625" style="13" customWidth="1"/>
    <col min="6699" max="6699" width="9.42578125" style="13" customWidth="1"/>
    <col min="6700" max="6702" width="9.140625" style="13" customWidth="1"/>
    <col min="6703" max="6704" width="12.140625" style="13" customWidth="1"/>
    <col min="6705" max="6705" width="8.140625" style="13" customWidth="1"/>
    <col min="6706" max="6707" width="9.28515625" style="13" customWidth="1"/>
    <col min="6708" max="6708" width="12.28515625" style="13" customWidth="1"/>
    <col min="6709" max="6709" width="11.5703125" style="13" customWidth="1"/>
    <col min="6710" max="6711" width="10" style="13" customWidth="1"/>
    <col min="6712" max="6712" width="14" style="13" customWidth="1"/>
    <col min="6713" max="6713" width="16.7109375" style="13" customWidth="1"/>
    <col min="6714" max="6714" width="14" style="13" customWidth="1"/>
    <col min="6715" max="6715" width="8.7109375" style="13" customWidth="1"/>
    <col min="6716" max="6716" width="12.5703125" style="13" customWidth="1"/>
    <col min="6717" max="6718" width="12.42578125" style="13" customWidth="1"/>
    <col min="6719" max="6719" width="0.140625" style="13" customWidth="1"/>
    <col min="6720" max="6720" width="0" style="13" hidden="1" customWidth="1"/>
    <col min="6721" max="6721" width="12.5703125" style="13" customWidth="1"/>
    <col min="6722" max="6722" width="11.85546875" style="13" customWidth="1"/>
    <col min="6723" max="6723" width="12.7109375" style="13" customWidth="1"/>
    <col min="6724" max="6725" width="10.42578125" style="13" customWidth="1"/>
    <col min="6726" max="6726" width="12.140625" style="13" customWidth="1"/>
    <col min="6727" max="6729" width="0" style="13" hidden="1" customWidth="1"/>
    <col min="6730" max="6730" width="13.140625" style="13" customWidth="1"/>
    <col min="6731" max="6732" width="11.42578125" style="13"/>
    <col min="6733" max="6733" width="12.85546875" style="13" customWidth="1"/>
    <col min="6734" max="6734" width="10.42578125" style="13" customWidth="1"/>
    <col min="6735" max="6735" width="11.7109375" style="13" customWidth="1"/>
    <col min="6736" max="6736" width="13.42578125" style="13" customWidth="1"/>
    <col min="6737" max="6737" width="12.85546875" style="13" customWidth="1"/>
    <col min="6738" max="6738" width="13.28515625" style="13" customWidth="1"/>
    <col min="6739" max="6739" width="15.28515625" style="13" customWidth="1"/>
    <col min="6740" max="6946" width="11.42578125" style="13"/>
    <col min="6947" max="6947" width="11.7109375" style="13" customWidth="1"/>
    <col min="6948" max="6948" width="11.140625" style="13" customWidth="1"/>
    <col min="6949" max="6949" width="13.42578125" style="13" customWidth="1"/>
    <col min="6950" max="6950" width="12.140625" style="13" customWidth="1"/>
    <col min="6951" max="6951" width="11.5703125" style="13" customWidth="1"/>
    <col min="6952" max="6952" width="10.140625" style="13" customWidth="1"/>
    <col min="6953" max="6953" width="10.28515625" style="13" customWidth="1"/>
    <col min="6954" max="6954" width="9.140625" style="13" customWidth="1"/>
    <col min="6955" max="6955" width="9.42578125" style="13" customWidth="1"/>
    <col min="6956" max="6958" width="9.140625" style="13" customWidth="1"/>
    <col min="6959" max="6960" width="12.140625" style="13" customWidth="1"/>
    <col min="6961" max="6961" width="8.140625" style="13" customWidth="1"/>
    <col min="6962" max="6963" width="9.28515625" style="13" customWidth="1"/>
    <col min="6964" max="6964" width="12.28515625" style="13" customWidth="1"/>
    <col min="6965" max="6965" width="11.5703125" style="13" customWidth="1"/>
    <col min="6966" max="6967" width="10" style="13" customWidth="1"/>
    <col min="6968" max="6968" width="14" style="13" customWidth="1"/>
    <col min="6969" max="6969" width="16.7109375" style="13" customWidth="1"/>
    <col min="6970" max="6970" width="14" style="13" customWidth="1"/>
    <col min="6971" max="6971" width="8.7109375" style="13" customWidth="1"/>
    <col min="6972" max="6972" width="12.5703125" style="13" customWidth="1"/>
    <col min="6973" max="6974" width="12.42578125" style="13" customWidth="1"/>
    <col min="6975" max="6975" width="0.140625" style="13" customWidth="1"/>
    <col min="6976" max="6976" width="0" style="13" hidden="1" customWidth="1"/>
    <col min="6977" max="6977" width="12.5703125" style="13" customWidth="1"/>
    <col min="6978" max="6978" width="11.85546875" style="13" customWidth="1"/>
    <col min="6979" max="6979" width="12.7109375" style="13" customWidth="1"/>
    <col min="6980" max="6981" width="10.42578125" style="13" customWidth="1"/>
    <col min="6982" max="6982" width="12.140625" style="13" customWidth="1"/>
    <col min="6983" max="6985" width="0" style="13" hidden="1" customWidth="1"/>
    <col min="6986" max="6986" width="13.140625" style="13" customWidth="1"/>
    <col min="6987" max="6988" width="11.42578125" style="13"/>
    <col min="6989" max="6989" width="12.85546875" style="13" customWidth="1"/>
    <col min="6990" max="6990" width="10.42578125" style="13" customWidth="1"/>
    <col min="6991" max="6991" width="11.7109375" style="13" customWidth="1"/>
    <col min="6992" max="6992" width="13.42578125" style="13" customWidth="1"/>
    <col min="6993" max="6993" width="12.85546875" style="13" customWidth="1"/>
    <col min="6994" max="6994" width="13.28515625" style="13" customWidth="1"/>
    <col min="6995" max="6995" width="15.28515625" style="13" customWidth="1"/>
    <col min="6996" max="7202" width="11.42578125" style="13"/>
    <col min="7203" max="7203" width="11.7109375" style="13" customWidth="1"/>
    <col min="7204" max="7204" width="11.140625" style="13" customWidth="1"/>
    <col min="7205" max="7205" width="13.42578125" style="13" customWidth="1"/>
    <col min="7206" max="7206" width="12.140625" style="13" customWidth="1"/>
    <col min="7207" max="7207" width="11.5703125" style="13" customWidth="1"/>
    <col min="7208" max="7208" width="10.140625" style="13" customWidth="1"/>
    <col min="7209" max="7209" width="10.28515625" style="13" customWidth="1"/>
    <col min="7210" max="7210" width="9.140625" style="13" customWidth="1"/>
    <col min="7211" max="7211" width="9.42578125" style="13" customWidth="1"/>
    <col min="7212" max="7214" width="9.140625" style="13" customWidth="1"/>
    <col min="7215" max="7216" width="12.140625" style="13" customWidth="1"/>
    <col min="7217" max="7217" width="8.140625" style="13" customWidth="1"/>
    <col min="7218" max="7219" width="9.28515625" style="13" customWidth="1"/>
    <col min="7220" max="7220" width="12.28515625" style="13" customWidth="1"/>
    <col min="7221" max="7221" width="11.5703125" style="13" customWidth="1"/>
    <col min="7222" max="7223" width="10" style="13" customWidth="1"/>
    <col min="7224" max="7224" width="14" style="13" customWidth="1"/>
    <col min="7225" max="7225" width="16.7109375" style="13" customWidth="1"/>
    <col min="7226" max="7226" width="14" style="13" customWidth="1"/>
    <col min="7227" max="7227" width="8.7109375" style="13" customWidth="1"/>
    <col min="7228" max="7228" width="12.5703125" style="13" customWidth="1"/>
    <col min="7229" max="7230" width="12.42578125" style="13" customWidth="1"/>
    <col min="7231" max="7231" width="0.140625" style="13" customWidth="1"/>
    <col min="7232" max="7232" width="0" style="13" hidden="1" customWidth="1"/>
    <col min="7233" max="7233" width="12.5703125" style="13" customWidth="1"/>
    <col min="7234" max="7234" width="11.85546875" style="13" customWidth="1"/>
    <col min="7235" max="7235" width="12.7109375" style="13" customWidth="1"/>
    <col min="7236" max="7237" width="10.42578125" style="13" customWidth="1"/>
    <col min="7238" max="7238" width="12.140625" style="13" customWidth="1"/>
    <col min="7239" max="7241" width="0" style="13" hidden="1" customWidth="1"/>
    <col min="7242" max="7242" width="13.140625" style="13" customWidth="1"/>
    <col min="7243" max="7244" width="11.42578125" style="13"/>
    <col min="7245" max="7245" width="12.85546875" style="13" customWidth="1"/>
    <col min="7246" max="7246" width="10.42578125" style="13" customWidth="1"/>
    <col min="7247" max="7247" width="11.7109375" style="13" customWidth="1"/>
    <col min="7248" max="7248" width="13.42578125" style="13" customWidth="1"/>
    <col min="7249" max="7249" width="12.85546875" style="13" customWidth="1"/>
    <col min="7250" max="7250" width="13.28515625" style="13" customWidth="1"/>
    <col min="7251" max="7251" width="15.28515625" style="13" customWidth="1"/>
    <col min="7252" max="7458" width="11.42578125" style="13"/>
    <col min="7459" max="7459" width="11.7109375" style="13" customWidth="1"/>
    <col min="7460" max="7460" width="11.140625" style="13" customWidth="1"/>
    <col min="7461" max="7461" width="13.42578125" style="13" customWidth="1"/>
    <col min="7462" max="7462" width="12.140625" style="13" customWidth="1"/>
    <col min="7463" max="7463" width="11.5703125" style="13" customWidth="1"/>
    <col min="7464" max="7464" width="10.140625" style="13" customWidth="1"/>
    <col min="7465" max="7465" width="10.28515625" style="13" customWidth="1"/>
    <col min="7466" max="7466" width="9.140625" style="13" customWidth="1"/>
    <col min="7467" max="7467" width="9.42578125" style="13" customWidth="1"/>
    <col min="7468" max="7470" width="9.140625" style="13" customWidth="1"/>
    <col min="7471" max="7472" width="12.140625" style="13" customWidth="1"/>
    <col min="7473" max="7473" width="8.140625" style="13" customWidth="1"/>
    <col min="7474" max="7475" width="9.28515625" style="13" customWidth="1"/>
    <col min="7476" max="7476" width="12.28515625" style="13" customWidth="1"/>
    <col min="7477" max="7477" width="11.5703125" style="13" customWidth="1"/>
    <col min="7478" max="7479" width="10" style="13" customWidth="1"/>
    <col min="7480" max="7480" width="14" style="13" customWidth="1"/>
    <col min="7481" max="7481" width="16.7109375" style="13" customWidth="1"/>
    <col min="7482" max="7482" width="14" style="13" customWidth="1"/>
    <col min="7483" max="7483" width="8.7109375" style="13" customWidth="1"/>
    <col min="7484" max="7484" width="12.5703125" style="13" customWidth="1"/>
    <col min="7485" max="7486" width="12.42578125" style="13" customWidth="1"/>
    <col min="7487" max="7487" width="0.140625" style="13" customWidth="1"/>
    <col min="7488" max="7488" width="0" style="13" hidden="1" customWidth="1"/>
    <col min="7489" max="7489" width="12.5703125" style="13" customWidth="1"/>
    <col min="7490" max="7490" width="11.85546875" style="13" customWidth="1"/>
    <col min="7491" max="7491" width="12.7109375" style="13" customWidth="1"/>
    <col min="7492" max="7493" width="10.42578125" style="13" customWidth="1"/>
    <col min="7494" max="7494" width="12.140625" style="13" customWidth="1"/>
    <col min="7495" max="7497" width="0" style="13" hidden="1" customWidth="1"/>
    <col min="7498" max="7498" width="13.140625" style="13" customWidth="1"/>
    <col min="7499" max="7500" width="11.42578125" style="13"/>
    <col min="7501" max="7501" width="12.85546875" style="13" customWidth="1"/>
    <col min="7502" max="7502" width="10.42578125" style="13" customWidth="1"/>
    <col min="7503" max="7503" width="11.7109375" style="13" customWidth="1"/>
    <col min="7504" max="7504" width="13.42578125" style="13" customWidth="1"/>
    <col min="7505" max="7505" width="12.85546875" style="13" customWidth="1"/>
    <col min="7506" max="7506" width="13.28515625" style="13" customWidth="1"/>
    <col min="7507" max="7507" width="15.28515625" style="13" customWidth="1"/>
    <col min="7508" max="7714" width="11.42578125" style="13"/>
    <col min="7715" max="7715" width="11.7109375" style="13" customWidth="1"/>
    <col min="7716" max="7716" width="11.140625" style="13" customWidth="1"/>
    <col min="7717" max="7717" width="13.42578125" style="13" customWidth="1"/>
    <col min="7718" max="7718" width="12.140625" style="13" customWidth="1"/>
    <col min="7719" max="7719" width="11.5703125" style="13" customWidth="1"/>
    <col min="7720" max="7720" width="10.140625" style="13" customWidth="1"/>
    <col min="7721" max="7721" width="10.28515625" style="13" customWidth="1"/>
    <col min="7722" max="7722" width="9.140625" style="13" customWidth="1"/>
    <col min="7723" max="7723" width="9.42578125" style="13" customWidth="1"/>
    <col min="7724" max="7726" width="9.140625" style="13" customWidth="1"/>
    <col min="7727" max="7728" width="12.140625" style="13" customWidth="1"/>
    <col min="7729" max="7729" width="8.140625" style="13" customWidth="1"/>
    <col min="7730" max="7731" width="9.28515625" style="13" customWidth="1"/>
    <col min="7732" max="7732" width="12.28515625" style="13" customWidth="1"/>
    <col min="7733" max="7733" width="11.5703125" style="13" customWidth="1"/>
    <col min="7734" max="7735" width="10" style="13" customWidth="1"/>
    <col min="7736" max="7736" width="14" style="13" customWidth="1"/>
    <col min="7737" max="7737" width="16.7109375" style="13" customWidth="1"/>
    <col min="7738" max="7738" width="14" style="13" customWidth="1"/>
    <col min="7739" max="7739" width="8.7109375" style="13" customWidth="1"/>
    <col min="7740" max="7740" width="12.5703125" style="13" customWidth="1"/>
    <col min="7741" max="7742" width="12.42578125" style="13" customWidth="1"/>
    <col min="7743" max="7743" width="0.140625" style="13" customWidth="1"/>
    <col min="7744" max="7744" width="0" style="13" hidden="1" customWidth="1"/>
    <col min="7745" max="7745" width="12.5703125" style="13" customWidth="1"/>
    <col min="7746" max="7746" width="11.85546875" style="13" customWidth="1"/>
    <col min="7747" max="7747" width="12.7109375" style="13" customWidth="1"/>
    <col min="7748" max="7749" width="10.42578125" style="13" customWidth="1"/>
    <col min="7750" max="7750" width="12.140625" style="13" customWidth="1"/>
    <col min="7751" max="7753" width="0" style="13" hidden="1" customWidth="1"/>
    <col min="7754" max="7754" width="13.140625" style="13" customWidth="1"/>
    <col min="7755" max="7756" width="11.42578125" style="13"/>
    <col min="7757" max="7757" width="12.85546875" style="13" customWidth="1"/>
    <col min="7758" max="7758" width="10.42578125" style="13" customWidth="1"/>
    <col min="7759" max="7759" width="11.7109375" style="13" customWidth="1"/>
    <col min="7760" max="7760" width="13.42578125" style="13" customWidth="1"/>
    <col min="7761" max="7761" width="12.85546875" style="13" customWidth="1"/>
    <col min="7762" max="7762" width="13.28515625" style="13" customWidth="1"/>
    <col min="7763" max="7763" width="15.28515625" style="13" customWidth="1"/>
    <col min="7764" max="7970" width="11.42578125" style="13"/>
    <col min="7971" max="7971" width="11.7109375" style="13" customWidth="1"/>
    <col min="7972" max="7972" width="11.140625" style="13" customWidth="1"/>
    <col min="7973" max="7973" width="13.42578125" style="13" customWidth="1"/>
    <col min="7974" max="7974" width="12.140625" style="13" customWidth="1"/>
    <col min="7975" max="7975" width="11.5703125" style="13" customWidth="1"/>
    <col min="7976" max="7976" width="10.140625" style="13" customWidth="1"/>
    <col min="7977" max="7977" width="10.28515625" style="13" customWidth="1"/>
    <col min="7978" max="7978" width="9.140625" style="13" customWidth="1"/>
    <col min="7979" max="7979" width="9.42578125" style="13" customWidth="1"/>
    <col min="7980" max="7982" width="9.140625" style="13" customWidth="1"/>
    <col min="7983" max="7984" width="12.140625" style="13" customWidth="1"/>
    <col min="7985" max="7985" width="8.140625" style="13" customWidth="1"/>
    <col min="7986" max="7987" width="9.28515625" style="13" customWidth="1"/>
    <col min="7988" max="7988" width="12.28515625" style="13" customWidth="1"/>
    <col min="7989" max="7989" width="11.5703125" style="13" customWidth="1"/>
    <col min="7990" max="7991" width="10" style="13" customWidth="1"/>
    <col min="7992" max="7992" width="14" style="13" customWidth="1"/>
    <col min="7993" max="7993" width="16.7109375" style="13" customWidth="1"/>
    <col min="7994" max="7994" width="14" style="13" customWidth="1"/>
    <col min="7995" max="7995" width="8.7109375" style="13" customWidth="1"/>
    <col min="7996" max="7996" width="12.5703125" style="13" customWidth="1"/>
    <col min="7997" max="7998" width="12.42578125" style="13" customWidth="1"/>
    <col min="7999" max="7999" width="0.140625" style="13" customWidth="1"/>
    <col min="8000" max="8000" width="0" style="13" hidden="1" customWidth="1"/>
    <col min="8001" max="8001" width="12.5703125" style="13" customWidth="1"/>
    <col min="8002" max="8002" width="11.85546875" style="13" customWidth="1"/>
    <col min="8003" max="8003" width="12.7109375" style="13" customWidth="1"/>
    <col min="8004" max="8005" width="10.42578125" style="13" customWidth="1"/>
    <col min="8006" max="8006" width="12.140625" style="13" customWidth="1"/>
    <col min="8007" max="8009" width="0" style="13" hidden="1" customWidth="1"/>
    <col min="8010" max="8010" width="13.140625" style="13" customWidth="1"/>
    <col min="8011" max="8012" width="11.42578125" style="13"/>
    <col min="8013" max="8013" width="12.85546875" style="13" customWidth="1"/>
    <col min="8014" max="8014" width="10.42578125" style="13" customWidth="1"/>
    <col min="8015" max="8015" width="11.7109375" style="13" customWidth="1"/>
    <col min="8016" max="8016" width="13.42578125" style="13" customWidth="1"/>
    <col min="8017" max="8017" width="12.85546875" style="13" customWidth="1"/>
    <col min="8018" max="8018" width="13.28515625" style="13" customWidth="1"/>
    <col min="8019" max="8019" width="15.28515625" style="13" customWidth="1"/>
    <col min="8020" max="8226" width="11.42578125" style="13"/>
    <col min="8227" max="8227" width="11.7109375" style="13" customWidth="1"/>
    <col min="8228" max="8228" width="11.140625" style="13" customWidth="1"/>
    <col min="8229" max="8229" width="13.42578125" style="13" customWidth="1"/>
    <col min="8230" max="8230" width="12.140625" style="13" customWidth="1"/>
    <col min="8231" max="8231" width="11.5703125" style="13" customWidth="1"/>
    <col min="8232" max="8232" width="10.140625" style="13" customWidth="1"/>
    <col min="8233" max="8233" width="10.28515625" style="13" customWidth="1"/>
    <col min="8234" max="8234" width="9.140625" style="13" customWidth="1"/>
    <col min="8235" max="8235" width="9.42578125" style="13" customWidth="1"/>
    <col min="8236" max="8238" width="9.140625" style="13" customWidth="1"/>
    <col min="8239" max="8240" width="12.140625" style="13" customWidth="1"/>
    <col min="8241" max="8241" width="8.140625" style="13" customWidth="1"/>
    <col min="8242" max="8243" width="9.28515625" style="13" customWidth="1"/>
    <col min="8244" max="8244" width="12.28515625" style="13" customWidth="1"/>
    <col min="8245" max="8245" width="11.5703125" style="13" customWidth="1"/>
    <col min="8246" max="8247" width="10" style="13" customWidth="1"/>
    <col min="8248" max="8248" width="14" style="13" customWidth="1"/>
    <col min="8249" max="8249" width="16.7109375" style="13" customWidth="1"/>
    <col min="8250" max="8250" width="14" style="13" customWidth="1"/>
    <col min="8251" max="8251" width="8.7109375" style="13" customWidth="1"/>
    <col min="8252" max="8252" width="12.5703125" style="13" customWidth="1"/>
    <col min="8253" max="8254" width="12.42578125" style="13" customWidth="1"/>
    <col min="8255" max="8255" width="0.140625" style="13" customWidth="1"/>
    <col min="8256" max="8256" width="0" style="13" hidden="1" customWidth="1"/>
    <col min="8257" max="8257" width="12.5703125" style="13" customWidth="1"/>
    <col min="8258" max="8258" width="11.85546875" style="13" customWidth="1"/>
    <col min="8259" max="8259" width="12.7109375" style="13" customWidth="1"/>
    <col min="8260" max="8261" width="10.42578125" style="13" customWidth="1"/>
    <col min="8262" max="8262" width="12.140625" style="13" customWidth="1"/>
    <col min="8263" max="8265" width="0" style="13" hidden="1" customWidth="1"/>
    <col min="8266" max="8266" width="13.140625" style="13" customWidth="1"/>
    <col min="8267" max="8268" width="11.42578125" style="13"/>
    <col min="8269" max="8269" width="12.85546875" style="13" customWidth="1"/>
    <col min="8270" max="8270" width="10.42578125" style="13" customWidth="1"/>
    <col min="8271" max="8271" width="11.7109375" style="13" customWidth="1"/>
    <col min="8272" max="8272" width="13.42578125" style="13" customWidth="1"/>
    <col min="8273" max="8273" width="12.85546875" style="13" customWidth="1"/>
    <col min="8274" max="8274" width="13.28515625" style="13" customWidth="1"/>
    <col min="8275" max="8275" width="15.28515625" style="13" customWidth="1"/>
    <col min="8276" max="8482" width="11.42578125" style="13"/>
    <col min="8483" max="8483" width="11.7109375" style="13" customWidth="1"/>
    <col min="8484" max="8484" width="11.140625" style="13" customWidth="1"/>
    <col min="8485" max="8485" width="13.42578125" style="13" customWidth="1"/>
    <col min="8486" max="8486" width="12.140625" style="13" customWidth="1"/>
    <col min="8487" max="8487" width="11.5703125" style="13" customWidth="1"/>
    <col min="8488" max="8488" width="10.140625" style="13" customWidth="1"/>
    <col min="8489" max="8489" width="10.28515625" style="13" customWidth="1"/>
    <col min="8490" max="8490" width="9.140625" style="13" customWidth="1"/>
    <col min="8491" max="8491" width="9.42578125" style="13" customWidth="1"/>
    <col min="8492" max="8494" width="9.140625" style="13" customWidth="1"/>
    <col min="8495" max="8496" width="12.140625" style="13" customWidth="1"/>
    <col min="8497" max="8497" width="8.140625" style="13" customWidth="1"/>
    <col min="8498" max="8499" width="9.28515625" style="13" customWidth="1"/>
    <col min="8500" max="8500" width="12.28515625" style="13" customWidth="1"/>
    <col min="8501" max="8501" width="11.5703125" style="13" customWidth="1"/>
    <col min="8502" max="8503" width="10" style="13" customWidth="1"/>
    <col min="8504" max="8504" width="14" style="13" customWidth="1"/>
    <col min="8505" max="8505" width="16.7109375" style="13" customWidth="1"/>
    <col min="8506" max="8506" width="14" style="13" customWidth="1"/>
    <col min="8507" max="8507" width="8.7109375" style="13" customWidth="1"/>
    <col min="8508" max="8508" width="12.5703125" style="13" customWidth="1"/>
    <col min="8509" max="8510" width="12.42578125" style="13" customWidth="1"/>
    <col min="8511" max="8511" width="0.140625" style="13" customWidth="1"/>
    <col min="8512" max="8512" width="0" style="13" hidden="1" customWidth="1"/>
    <col min="8513" max="8513" width="12.5703125" style="13" customWidth="1"/>
    <col min="8514" max="8514" width="11.85546875" style="13" customWidth="1"/>
    <col min="8515" max="8515" width="12.7109375" style="13" customWidth="1"/>
    <col min="8516" max="8517" width="10.42578125" style="13" customWidth="1"/>
    <col min="8518" max="8518" width="12.140625" style="13" customWidth="1"/>
    <col min="8519" max="8521" width="0" style="13" hidden="1" customWidth="1"/>
    <col min="8522" max="8522" width="13.140625" style="13" customWidth="1"/>
    <col min="8523" max="8524" width="11.42578125" style="13"/>
    <col min="8525" max="8525" width="12.85546875" style="13" customWidth="1"/>
    <col min="8526" max="8526" width="10.42578125" style="13" customWidth="1"/>
    <col min="8527" max="8527" width="11.7109375" style="13" customWidth="1"/>
    <col min="8528" max="8528" width="13.42578125" style="13" customWidth="1"/>
    <col min="8529" max="8529" width="12.85546875" style="13" customWidth="1"/>
    <col min="8530" max="8530" width="13.28515625" style="13" customWidth="1"/>
    <col min="8531" max="8531" width="15.28515625" style="13" customWidth="1"/>
    <col min="8532" max="8738" width="11.42578125" style="13"/>
    <col min="8739" max="8739" width="11.7109375" style="13" customWidth="1"/>
    <col min="8740" max="8740" width="11.140625" style="13" customWidth="1"/>
    <col min="8741" max="8741" width="13.42578125" style="13" customWidth="1"/>
    <col min="8742" max="8742" width="12.140625" style="13" customWidth="1"/>
    <col min="8743" max="8743" width="11.5703125" style="13" customWidth="1"/>
    <col min="8744" max="8744" width="10.140625" style="13" customWidth="1"/>
    <col min="8745" max="8745" width="10.28515625" style="13" customWidth="1"/>
    <col min="8746" max="8746" width="9.140625" style="13" customWidth="1"/>
    <col min="8747" max="8747" width="9.42578125" style="13" customWidth="1"/>
    <col min="8748" max="8750" width="9.140625" style="13" customWidth="1"/>
    <col min="8751" max="8752" width="12.140625" style="13" customWidth="1"/>
    <col min="8753" max="8753" width="8.140625" style="13" customWidth="1"/>
    <col min="8754" max="8755" width="9.28515625" style="13" customWidth="1"/>
    <col min="8756" max="8756" width="12.28515625" style="13" customWidth="1"/>
    <col min="8757" max="8757" width="11.5703125" style="13" customWidth="1"/>
    <col min="8758" max="8759" width="10" style="13" customWidth="1"/>
    <col min="8760" max="8760" width="14" style="13" customWidth="1"/>
    <col min="8761" max="8761" width="16.7109375" style="13" customWidth="1"/>
    <col min="8762" max="8762" width="14" style="13" customWidth="1"/>
    <col min="8763" max="8763" width="8.7109375" style="13" customWidth="1"/>
    <col min="8764" max="8764" width="12.5703125" style="13" customWidth="1"/>
    <col min="8765" max="8766" width="12.42578125" style="13" customWidth="1"/>
    <col min="8767" max="8767" width="0.140625" style="13" customWidth="1"/>
    <col min="8768" max="8768" width="0" style="13" hidden="1" customWidth="1"/>
    <col min="8769" max="8769" width="12.5703125" style="13" customWidth="1"/>
    <col min="8770" max="8770" width="11.85546875" style="13" customWidth="1"/>
    <col min="8771" max="8771" width="12.7109375" style="13" customWidth="1"/>
    <col min="8772" max="8773" width="10.42578125" style="13" customWidth="1"/>
    <col min="8774" max="8774" width="12.140625" style="13" customWidth="1"/>
    <col min="8775" max="8777" width="0" style="13" hidden="1" customWidth="1"/>
    <col min="8778" max="8778" width="13.140625" style="13" customWidth="1"/>
    <col min="8779" max="8780" width="11.42578125" style="13"/>
    <col min="8781" max="8781" width="12.85546875" style="13" customWidth="1"/>
    <col min="8782" max="8782" width="10.42578125" style="13" customWidth="1"/>
    <col min="8783" max="8783" width="11.7109375" style="13" customWidth="1"/>
    <col min="8784" max="8784" width="13.42578125" style="13" customWidth="1"/>
    <col min="8785" max="8785" width="12.85546875" style="13" customWidth="1"/>
    <col min="8786" max="8786" width="13.28515625" style="13" customWidth="1"/>
    <col min="8787" max="8787" width="15.28515625" style="13" customWidth="1"/>
    <col min="8788" max="8994" width="11.42578125" style="13"/>
    <col min="8995" max="8995" width="11.7109375" style="13" customWidth="1"/>
    <col min="8996" max="8996" width="11.140625" style="13" customWidth="1"/>
    <col min="8997" max="8997" width="13.42578125" style="13" customWidth="1"/>
    <col min="8998" max="8998" width="12.140625" style="13" customWidth="1"/>
    <col min="8999" max="8999" width="11.5703125" style="13" customWidth="1"/>
    <col min="9000" max="9000" width="10.140625" style="13" customWidth="1"/>
    <col min="9001" max="9001" width="10.28515625" style="13" customWidth="1"/>
    <col min="9002" max="9002" width="9.140625" style="13" customWidth="1"/>
    <col min="9003" max="9003" width="9.42578125" style="13" customWidth="1"/>
    <col min="9004" max="9006" width="9.140625" style="13" customWidth="1"/>
    <col min="9007" max="9008" width="12.140625" style="13" customWidth="1"/>
    <col min="9009" max="9009" width="8.140625" style="13" customWidth="1"/>
    <col min="9010" max="9011" width="9.28515625" style="13" customWidth="1"/>
    <col min="9012" max="9012" width="12.28515625" style="13" customWidth="1"/>
    <col min="9013" max="9013" width="11.5703125" style="13" customWidth="1"/>
    <col min="9014" max="9015" width="10" style="13" customWidth="1"/>
    <col min="9016" max="9016" width="14" style="13" customWidth="1"/>
    <col min="9017" max="9017" width="16.7109375" style="13" customWidth="1"/>
    <col min="9018" max="9018" width="14" style="13" customWidth="1"/>
    <col min="9019" max="9019" width="8.7109375" style="13" customWidth="1"/>
    <col min="9020" max="9020" width="12.5703125" style="13" customWidth="1"/>
    <col min="9021" max="9022" width="12.42578125" style="13" customWidth="1"/>
    <col min="9023" max="9023" width="0.140625" style="13" customWidth="1"/>
    <col min="9024" max="9024" width="0" style="13" hidden="1" customWidth="1"/>
    <col min="9025" max="9025" width="12.5703125" style="13" customWidth="1"/>
    <col min="9026" max="9026" width="11.85546875" style="13" customWidth="1"/>
    <col min="9027" max="9027" width="12.7109375" style="13" customWidth="1"/>
    <col min="9028" max="9029" width="10.42578125" style="13" customWidth="1"/>
    <col min="9030" max="9030" width="12.140625" style="13" customWidth="1"/>
    <col min="9031" max="9033" width="0" style="13" hidden="1" customWidth="1"/>
    <col min="9034" max="9034" width="13.140625" style="13" customWidth="1"/>
    <col min="9035" max="9036" width="11.42578125" style="13"/>
    <col min="9037" max="9037" width="12.85546875" style="13" customWidth="1"/>
    <col min="9038" max="9038" width="10.42578125" style="13" customWidth="1"/>
    <col min="9039" max="9039" width="11.7109375" style="13" customWidth="1"/>
    <col min="9040" max="9040" width="13.42578125" style="13" customWidth="1"/>
    <col min="9041" max="9041" width="12.85546875" style="13" customWidth="1"/>
    <col min="9042" max="9042" width="13.28515625" style="13" customWidth="1"/>
    <col min="9043" max="9043" width="15.28515625" style="13" customWidth="1"/>
    <col min="9044" max="9250" width="11.42578125" style="13"/>
    <col min="9251" max="9251" width="11.7109375" style="13" customWidth="1"/>
    <col min="9252" max="9252" width="11.140625" style="13" customWidth="1"/>
    <col min="9253" max="9253" width="13.42578125" style="13" customWidth="1"/>
    <col min="9254" max="9254" width="12.140625" style="13" customWidth="1"/>
    <col min="9255" max="9255" width="11.5703125" style="13" customWidth="1"/>
    <col min="9256" max="9256" width="10.140625" style="13" customWidth="1"/>
    <col min="9257" max="9257" width="10.28515625" style="13" customWidth="1"/>
    <col min="9258" max="9258" width="9.140625" style="13" customWidth="1"/>
    <col min="9259" max="9259" width="9.42578125" style="13" customWidth="1"/>
    <col min="9260" max="9262" width="9.140625" style="13" customWidth="1"/>
    <col min="9263" max="9264" width="12.140625" style="13" customWidth="1"/>
    <col min="9265" max="9265" width="8.140625" style="13" customWidth="1"/>
    <col min="9266" max="9267" width="9.28515625" style="13" customWidth="1"/>
    <col min="9268" max="9268" width="12.28515625" style="13" customWidth="1"/>
    <col min="9269" max="9269" width="11.5703125" style="13" customWidth="1"/>
    <col min="9270" max="9271" width="10" style="13" customWidth="1"/>
    <col min="9272" max="9272" width="14" style="13" customWidth="1"/>
    <col min="9273" max="9273" width="16.7109375" style="13" customWidth="1"/>
    <col min="9274" max="9274" width="14" style="13" customWidth="1"/>
    <col min="9275" max="9275" width="8.7109375" style="13" customWidth="1"/>
    <col min="9276" max="9276" width="12.5703125" style="13" customWidth="1"/>
    <col min="9277" max="9278" width="12.42578125" style="13" customWidth="1"/>
    <col min="9279" max="9279" width="0.140625" style="13" customWidth="1"/>
    <col min="9280" max="9280" width="0" style="13" hidden="1" customWidth="1"/>
    <col min="9281" max="9281" width="12.5703125" style="13" customWidth="1"/>
    <col min="9282" max="9282" width="11.85546875" style="13" customWidth="1"/>
    <col min="9283" max="9283" width="12.7109375" style="13" customWidth="1"/>
    <col min="9284" max="9285" width="10.42578125" style="13" customWidth="1"/>
    <col min="9286" max="9286" width="12.140625" style="13" customWidth="1"/>
    <col min="9287" max="9289" width="0" style="13" hidden="1" customWidth="1"/>
    <col min="9290" max="9290" width="13.140625" style="13" customWidth="1"/>
    <col min="9291" max="9292" width="11.42578125" style="13"/>
    <col min="9293" max="9293" width="12.85546875" style="13" customWidth="1"/>
    <col min="9294" max="9294" width="10.42578125" style="13" customWidth="1"/>
    <col min="9295" max="9295" width="11.7109375" style="13" customWidth="1"/>
    <col min="9296" max="9296" width="13.42578125" style="13" customWidth="1"/>
    <col min="9297" max="9297" width="12.85546875" style="13" customWidth="1"/>
    <col min="9298" max="9298" width="13.28515625" style="13" customWidth="1"/>
    <col min="9299" max="9299" width="15.28515625" style="13" customWidth="1"/>
    <col min="9300" max="9506" width="11.42578125" style="13"/>
    <col min="9507" max="9507" width="11.7109375" style="13" customWidth="1"/>
    <col min="9508" max="9508" width="11.140625" style="13" customWidth="1"/>
    <col min="9509" max="9509" width="13.42578125" style="13" customWidth="1"/>
    <col min="9510" max="9510" width="12.140625" style="13" customWidth="1"/>
    <col min="9511" max="9511" width="11.5703125" style="13" customWidth="1"/>
    <col min="9512" max="9512" width="10.140625" style="13" customWidth="1"/>
    <col min="9513" max="9513" width="10.28515625" style="13" customWidth="1"/>
    <col min="9514" max="9514" width="9.140625" style="13" customWidth="1"/>
    <col min="9515" max="9515" width="9.42578125" style="13" customWidth="1"/>
    <col min="9516" max="9518" width="9.140625" style="13" customWidth="1"/>
    <col min="9519" max="9520" width="12.140625" style="13" customWidth="1"/>
    <col min="9521" max="9521" width="8.140625" style="13" customWidth="1"/>
    <col min="9522" max="9523" width="9.28515625" style="13" customWidth="1"/>
    <col min="9524" max="9524" width="12.28515625" style="13" customWidth="1"/>
    <col min="9525" max="9525" width="11.5703125" style="13" customWidth="1"/>
    <col min="9526" max="9527" width="10" style="13" customWidth="1"/>
    <col min="9528" max="9528" width="14" style="13" customWidth="1"/>
    <col min="9529" max="9529" width="16.7109375" style="13" customWidth="1"/>
    <col min="9530" max="9530" width="14" style="13" customWidth="1"/>
    <col min="9531" max="9531" width="8.7109375" style="13" customWidth="1"/>
    <col min="9532" max="9532" width="12.5703125" style="13" customWidth="1"/>
    <col min="9533" max="9534" width="12.42578125" style="13" customWidth="1"/>
    <col min="9535" max="9535" width="0.140625" style="13" customWidth="1"/>
    <col min="9536" max="9536" width="0" style="13" hidden="1" customWidth="1"/>
    <col min="9537" max="9537" width="12.5703125" style="13" customWidth="1"/>
    <col min="9538" max="9538" width="11.85546875" style="13" customWidth="1"/>
    <col min="9539" max="9539" width="12.7109375" style="13" customWidth="1"/>
    <col min="9540" max="9541" width="10.42578125" style="13" customWidth="1"/>
    <col min="9542" max="9542" width="12.140625" style="13" customWidth="1"/>
    <col min="9543" max="9545" width="0" style="13" hidden="1" customWidth="1"/>
    <col min="9546" max="9546" width="13.140625" style="13" customWidth="1"/>
    <col min="9547" max="9548" width="11.42578125" style="13"/>
    <col min="9549" max="9549" width="12.85546875" style="13" customWidth="1"/>
    <col min="9550" max="9550" width="10.42578125" style="13" customWidth="1"/>
    <col min="9551" max="9551" width="11.7109375" style="13" customWidth="1"/>
    <col min="9552" max="9552" width="13.42578125" style="13" customWidth="1"/>
    <col min="9553" max="9553" width="12.85546875" style="13" customWidth="1"/>
    <col min="9554" max="9554" width="13.28515625" style="13" customWidth="1"/>
    <col min="9555" max="9555" width="15.28515625" style="13" customWidth="1"/>
    <col min="9556" max="9762" width="11.42578125" style="13"/>
    <col min="9763" max="9763" width="11.7109375" style="13" customWidth="1"/>
    <col min="9764" max="9764" width="11.140625" style="13" customWidth="1"/>
    <col min="9765" max="9765" width="13.42578125" style="13" customWidth="1"/>
    <col min="9766" max="9766" width="12.140625" style="13" customWidth="1"/>
    <col min="9767" max="9767" width="11.5703125" style="13" customWidth="1"/>
    <col min="9768" max="9768" width="10.140625" style="13" customWidth="1"/>
    <col min="9769" max="9769" width="10.28515625" style="13" customWidth="1"/>
    <col min="9770" max="9770" width="9.140625" style="13" customWidth="1"/>
    <col min="9771" max="9771" width="9.42578125" style="13" customWidth="1"/>
    <col min="9772" max="9774" width="9.140625" style="13" customWidth="1"/>
    <col min="9775" max="9776" width="12.140625" style="13" customWidth="1"/>
    <col min="9777" max="9777" width="8.140625" style="13" customWidth="1"/>
    <col min="9778" max="9779" width="9.28515625" style="13" customWidth="1"/>
    <col min="9780" max="9780" width="12.28515625" style="13" customWidth="1"/>
    <col min="9781" max="9781" width="11.5703125" style="13" customWidth="1"/>
    <col min="9782" max="9783" width="10" style="13" customWidth="1"/>
    <col min="9784" max="9784" width="14" style="13" customWidth="1"/>
    <col min="9785" max="9785" width="16.7109375" style="13" customWidth="1"/>
    <col min="9786" max="9786" width="14" style="13" customWidth="1"/>
    <col min="9787" max="9787" width="8.7109375" style="13" customWidth="1"/>
    <col min="9788" max="9788" width="12.5703125" style="13" customWidth="1"/>
    <col min="9789" max="9790" width="12.42578125" style="13" customWidth="1"/>
    <col min="9791" max="9791" width="0.140625" style="13" customWidth="1"/>
    <col min="9792" max="9792" width="0" style="13" hidden="1" customWidth="1"/>
    <col min="9793" max="9793" width="12.5703125" style="13" customWidth="1"/>
    <col min="9794" max="9794" width="11.85546875" style="13" customWidth="1"/>
    <col min="9795" max="9795" width="12.7109375" style="13" customWidth="1"/>
    <col min="9796" max="9797" width="10.42578125" style="13" customWidth="1"/>
    <col min="9798" max="9798" width="12.140625" style="13" customWidth="1"/>
    <col min="9799" max="9801" width="0" style="13" hidden="1" customWidth="1"/>
    <col min="9802" max="9802" width="13.140625" style="13" customWidth="1"/>
    <col min="9803" max="9804" width="11.42578125" style="13"/>
    <col min="9805" max="9805" width="12.85546875" style="13" customWidth="1"/>
    <col min="9806" max="9806" width="10.42578125" style="13" customWidth="1"/>
    <col min="9807" max="9807" width="11.7109375" style="13" customWidth="1"/>
    <col min="9808" max="9808" width="13.42578125" style="13" customWidth="1"/>
    <col min="9809" max="9809" width="12.85546875" style="13" customWidth="1"/>
    <col min="9810" max="9810" width="13.28515625" style="13" customWidth="1"/>
    <col min="9811" max="9811" width="15.28515625" style="13" customWidth="1"/>
    <col min="9812" max="10018" width="11.42578125" style="13"/>
    <col min="10019" max="10019" width="11.7109375" style="13" customWidth="1"/>
    <col min="10020" max="10020" width="11.140625" style="13" customWidth="1"/>
    <col min="10021" max="10021" width="13.42578125" style="13" customWidth="1"/>
    <col min="10022" max="10022" width="12.140625" style="13" customWidth="1"/>
    <col min="10023" max="10023" width="11.5703125" style="13" customWidth="1"/>
    <col min="10024" max="10024" width="10.140625" style="13" customWidth="1"/>
    <col min="10025" max="10025" width="10.28515625" style="13" customWidth="1"/>
    <col min="10026" max="10026" width="9.140625" style="13" customWidth="1"/>
    <col min="10027" max="10027" width="9.42578125" style="13" customWidth="1"/>
    <col min="10028" max="10030" width="9.140625" style="13" customWidth="1"/>
    <col min="10031" max="10032" width="12.140625" style="13" customWidth="1"/>
    <col min="10033" max="10033" width="8.140625" style="13" customWidth="1"/>
    <col min="10034" max="10035" width="9.28515625" style="13" customWidth="1"/>
    <col min="10036" max="10036" width="12.28515625" style="13" customWidth="1"/>
    <col min="10037" max="10037" width="11.5703125" style="13" customWidth="1"/>
    <col min="10038" max="10039" width="10" style="13" customWidth="1"/>
    <col min="10040" max="10040" width="14" style="13" customWidth="1"/>
    <col min="10041" max="10041" width="16.7109375" style="13" customWidth="1"/>
    <col min="10042" max="10042" width="14" style="13" customWidth="1"/>
    <col min="10043" max="10043" width="8.7109375" style="13" customWidth="1"/>
    <col min="10044" max="10044" width="12.5703125" style="13" customWidth="1"/>
    <col min="10045" max="10046" width="12.42578125" style="13" customWidth="1"/>
    <col min="10047" max="10047" width="0.140625" style="13" customWidth="1"/>
    <col min="10048" max="10048" width="0" style="13" hidden="1" customWidth="1"/>
    <col min="10049" max="10049" width="12.5703125" style="13" customWidth="1"/>
    <col min="10050" max="10050" width="11.85546875" style="13" customWidth="1"/>
    <col min="10051" max="10051" width="12.7109375" style="13" customWidth="1"/>
    <col min="10052" max="10053" width="10.42578125" style="13" customWidth="1"/>
    <col min="10054" max="10054" width="12.140625" style="13" customWidth="1"/>
    <col min="10055" max="10057" width="0" style="13" hidden="1" customWidth="1"/>
    <col min="10058" max="10058" width="13.140625" style="13" customWidth="1"/>
    <col min="10059" max="10060" width="11.42578125" style="13"/>
    <col min="10061" max="10061" width="12.85546875" style="13" customWidth="1"/>
    <col min="10062" max="10062" width="10.42578125" style="13" customWidth="1"/>
    <col min="10063" max="10063" width="11.7109375" style="13" customWidth="1"/>
    <col min="10064" max="10064" width="13.42578125" style="13" customWidth="1"/>
    <col min="10065" max="10065" width="12.85546875" style="13" customWidth="1"/>
    <col min="10066" max="10066" width="13.28515625" style="13" customWidth="1"/>
    <col min="10067" max="10067" width="15.28515625" style="13" customWidth="1"/>
    <col min="10068" max="10274" width="11.42578125" style="13"/>
    <col min="10275" max="10275" width="11.7109375" style="13" customWidth="1"/>
    <col min="10276" max="10276" width="11.140625" style="13" customWidth="1"/>
    <col min="10277" max="10277" width="13.42578125" style="13" customWidth="1"/>
    <col min="10278" max="10278" width="12.140625" style="13" customWidth="1"/>
    <col min="10279" max="10279" width="11.5703125" style="13" customWidth="1"/>
    <col min="10280" max="10280" width="10.140625" style="13" customWidth="1"/>
    <col min="10281" max="10281" width="10.28515625" style="13" customWidth="1"/>
    <col min="10282" max="10282" width="9.140625" style="13" customWidth="1"/>
    <col min="10283" max="10283" width="9.42578125" style="13" customWidth="1"/>
    <col min="10284" max="10286" width="9.140625" style="13" customWidth="1"/>
    <col min="10287" max="10288" width="12.140625" style="13" customWidth="1"/>
    <col min="10289" max="10289" width="8.140625" style="13" customWidth="1"/>
    <col min="10290" max="10291" width="9.28515625" style="13" customWidth="1"/>
    <col min="10292" max="10292" width="12.28515625" style="13" customWidth="1"/>
    <col min="10293" max="10293" width="11.5703125" style="13" customWidth="1"/>
    <col min="10294" max="10295" width="10" style="13" customWidth="1"/>
    <col min="10296" max="10296" width="14" style="13" customWidth="1"/>
    <col min="10297" max="10297" width="16.7109375" style="13" customWidth="1"/>
    <col min="10298" max="10298" width="14" style="13" customWidth="1"/>
    <col min="10299" max="10299" width="8.7109375" style="13" customWidth="1"/>
    <col min="10300" max="10300" width="12.5703125" style="13" customWidth="1"/>
    <col min="10301" max="10302" width="12.42578125" style="13" customWidth="1"/>
    <col min="10303" max="10303" width="0.140625" style="13" customWidth="1"/>
    <col min="10304" max="10304" width="0" style="13" hidden="1" customWidth="1"/>
    <col min="10305" max="10305" width="12.5703125" style="13" customWidth="1"/>
    <col min="10306" max="10306" width="11.85546875" style="13" customWidth="1"/>
    <col min="10307" max="10307" width="12.7109375" style="13" customWidth="1"/>
    <col min="10308" max="10309" width="10.42578125" style="13" customWidth="1"/>
    <col min="10310" max="10310" width="12.140625" style="13" customWidth="1"/>
    <col min="10311" max="10313" width="0" style="13" hidden="1" customWidth="1"/>
    <col min="10314" max="10314" width="13.140625" style="13" customWidth="1"/>
    <col min="10315" max="10316" width="11.42578125" style="13"/>
    <col min="10317" max="10317" width="12.85546875" style="13" customWidth="1"/>
    <col min="10318" max="10318" width="10.42578125" style="13" customWidth="1"/>
    <col min="10319" max="10319" width="11.7109375" style="13" customWidth="1"/>
    <col min="10320" max="10320" width="13.42578125" style="13" customWidth="1"/>
    <col min="10321" max="10321" width="12.85546875" style="13" customWidth="1"/>
    <col min="10322" max="10322" width="13.28515625" style="13" customWidth="1"/>
    <col min="10323" max="10323" width="15.28515625" style="13" customWidth="1"/>
    <col min="10324" max="10530" width="11.42578125" style="13"/>
    <col min="10531" max="10531" width="11.7109375" style="13" customWidth="1"/>
    <col min="10532" max="10532" width="11.140625" style="13" customWidth="1"/>
    <col min="10533" max="10533" width="13.42578125" style="13" customWidth="1"/>
    <col min="10534" max="10534" width="12.140625" style="13" customWidth="1"/>
    <col min="10535" max="10535" width="11.5703125" style="13" customWidth="1"/>
    <col min="10536" max="10536" width="10.140625" style="13" customWidth="1"/>
    <col min="10537" max="10537" width="10.28515625" style="13" customWidth="1"/>
    <col min="10538" max="10538" width="9.140625" style="13" customWidth="1"/>
    <col min="10539" max="10539" width="9.42578125" style="13" customWidth="1"/>
    <col min="10540" max="10542" width="9.140625" style="13" customWidth="1"/>
    <col min="10543" max="10544" width="12.140625" style="13" customWidth="1"/>
    <col min="10545" max="10545" width="8.140625" style="13" customWidth="1"/>
    <col min="10546" max="10547" width="9.28515625" style="13" customWidth="1"/>
    <col min="10548" max="10548" width="12.28515625" style="13" customWidth="1"/>
    <col min="10549" max="10549" width="11.5703125" style="13" customWidth="1"/>
    <col min="10550" max="10551" width="10" style="13" customWidth="1"/>
    <col min="10552" max="10552" width="14" style="13" customWidth="1"/>
    <col min="10553" max="10553" width="16.7109375" style="13" customWidth="1"/>
    <col min="10554" max="10554" width="14" style="13" customWidth="1"/>
    <col min="10555" max="10555" width="8.7109375" style="13" customWidth="1"/>
    <col min="10556" max="10556" width="12.5703125" style="13" customWidth="1"/>
    <col min="10557" max="10558" width="12.42578125" style="13" customWidth="1"/>
    <col min="10559" max="10559" width="0.140625" style="13" customWidth="1"/>
    <col min="10560" max="10560" width="0" style="13" hidden="1" customWidth="1"/>
    <col min="10561" max="10561" width="12.5703125" style="13" customWidth="1"/>
    <col min="10562" max="10562" width="11.85546875" style="13" customWidth="1"/>
    <col min="10563" max="10563" width="12.7109375" style="13" customWidth="1"/>
    <col min="10564" max="10565" width="10.42578125" style="13" customWidth="1"/>
    <col min="10566" max="10566" width="12.140625" style="13" customWidth="1"/>
    <col min="10567" max="10569" width="0" style="13" hidden="1" customWidth="1"/>
    <col min="10570" max="10570" width="13.140625" style="13" customWidth="1"/>
    <col min="10571" max="10572" width="11.42578125" style="13"/>
    <col min="10573" max="10573" width="12.85546875" style="13" customWidth="1"/>
    <col min="10574" max="10574" width="10.42578125" style="13" customWidth="1"/>
    <col min="10575" max="10575" width="11.7109375" style="13" customWidth="1"/>
    <col min="10576" max="10576" width="13.42578125" style="13" customWidth="1"/>
    <col min="10577" max="10577" width="12.85546875" style="13" customWidth="1"/>
    <col min="10578" max="10578" width="13.28515625" style="13" customWidth="1"/>
    <col min="10579" max="10579" width="15.28515625" style="13" customWidth="1"/>
    <col min="10580" max="10786" width="11.42578125" style="13"/>
    <col min="10787" max="10787" width="11.7109375" style="13" customWidth="1"/>
    <col min="10788" max="10788" width="11.140625" style="13" customWidth="1"/>
    <col min="10789" max="10789" width="13.42578125" style="13" customWidth="1"/>
    <col min="10790" max="10790" width="12.140625" style="13" customWidth="1"/>
    <col min="10791" max="10791" width="11.5703125" style="13" customWidth="1"/>
    <col min="10792" max="10792" width="10.140625" style="13" customWidth="1"/>
    <col min="10793" max="10793" width="10.28515625" style="13" customWidth="1"/>
    <col min="10794" max="10794" width="9.140625" style="13" customWidth="1"/>
    <col min="10795" max="10795" width="9.42578125" style="13" customWidth="1"/>
    <col min="10796" max="10798" width="9.140625" style="13" customWidth="1"/>
    <col min="10799" max="10800" width="12.140625" style="13" customWidth="1"/>
    <col min="10801" max="10801" width="8.140625" style="13" customWidth="1"/>
    <col min="10802" max="10803" width="9.28515625" style="13" customWidth="1"/>
    <col min="10804" max="10804" width="12.28515625" style="13" customWidth="1"/>
    <col min="10805" max="10805" width="11.5703125" style="13" customWidth="1"/>
    <col min="10806" max="10807" width="10" style="13" customWidth="1"/>
    <col min="10808" max="10808" width="14" style="13" customWidth="1"/>
    <col min="10809" max="10809" width="16.7109375" style="13" customWidth="1"/>
    <col min="10810" max="10810" width="14" style="13" customWidth="1"/>
    <col min="10811" max="10811" width="8.7109375" style="13" customWidth="1"/>
    <col min="10812" max="10812" width="12.5703125" style="13" customWidth="1"/>
    <col min="10813" max="10814" width="12.42578125" style="13" customWidth="1"/>
    <col min="10815" max="10815" width="0.140625" style="13" customWidth="1"/>
    <col min="10816" max="10816" width="0" style="13" hidden="1" customWidth="1"/>
    <col min="10817" max="10817" width="12.5703125" style="13" customWidth="1"/>
    <col min="10818" max="10818" width="11.85546875" style="13" customWidth="1"/>
    <col min="10819" max="10819" width="12.7109375" style="13" customWidth="1"/>
    <col min="10820" max="10821" width="10.42578125" style="13" customWidth="1"/>
    <col min="10822" max="10822" width="12.140625" style="13" customWidth="1"/>
    <col min="10823" max="10825" width="0" style="13" hidden="1" customWidth="1"/>
    <col min="10826" max="10826" width="13.140625" style="13" customWidth="1"/>
    <col min="10827" max="10828" width="11.42578125" style="13"/>
    <col min="10829" max="10829" width="12.85546875" style="13" customWidth="1"/>
    <col min="10830" max="10830" width="10.42578125" style="13" customWidth="1"/>
    <col min="10831" max="10831" width="11.7109375" style="13" customWidth="1"/>
    <col min="10832" max="10832" width="13.42578125" style="13" customWidth="1"/>
    <col min="10833" max="10833" width="12.85546875" style="13" customWidth="1"/>
    <col min="10834" max="10834" width="13.28515625" style="13" customWidth="1"/>
    <col min="10835" max="10835" width="15.28515625" style="13" customWidth="1"/>
    <col min="10836" max="11042" width="11.42578125" style="13"/>
    <col min="11043" max="11043" width="11.7109375" style="13" customWidth="1"/>
    <col min="11044" max="11044" width="11.140625" style="13" customWidth="1"/>
    <col min="11045" max="11045" width="13.42578125" style="13" customWidth="1"/>
    <col min="11046" max="11046" width="12.140625" style="13" customWidth="1"/>
    <col min="11047" max="11047" width="11.5703125" style="13" customWidth="1"/>
    <col min="11048" max="11048" width="10.140625" style="13" customWidth="1"/>
    <col min="11049" max="11049" width="10.28515625" style="13" customWidth="1"/>
    <col min="11050" max="11050" width="9.140625" style="13" customWidth="1"/>
    <col min="11051" max="11051" width="9.42578125" style="13" customWidth="1"/>
    <col min="11052" max="11054" width="9.140625" style="13" customWidth="1"/>
    <col min="11055" max="11056" width="12.140625" style="13" customWidth="1"/>
    <col min="11057" max="11057" width="8.140625" style="13" customWidth="1"/>
    <col min="11058" max="11059" width="9.28515625" style="13" customWidth="1"/>
    <col min="11060" max="11060" width="12.28515625" style="13" customWidth="1"/>
    <col min="11061" max="11061" width="11.5703125" style="13" customWidth="1"/>
    <col min="11062" max="11063" width="10" style="13" customWidth="1"/>
    <col min="11064" max="11064" width="14" style="13" customWidth="1"/>
    <col min="11065" max="11065" width="16.7109375" style="13" customWidth="1"/>
    <col min="11066" max="11066" width="14" style="13" customWidth="1"/>
    <col min="11067" max="11067" width="8.7109375" style="13" customWidth="1"/>
    <col min="11068" max="11068" width="12.5703125" style="13" customWidth="1"/>
    <col min="11069" max="11070" width="12.42578125" style="13" customWidth="1"/>
    <col min="11071" max="11071" width="0.140625" style="13" customWidth="1"/>
    <col min="11072" max="11072" width="0" style="13" hidden="1" customWidth="1"/>
    <col min="11073" max="11073" width="12.5703125" style="13" customWidth="1"/>
    <col min="11074" max="11074" width="11.85546875" style="13" customWidth="1"/>
    <col min="11075" max="11075" width="12.7109375" style="13" customWidth="1"/>
    <col min="11076" max="11077" width="10.42578125" style="13" customWidth="1"/>
    <col min="11078" max="11078" width="12.140625" style="13" customWidth="1"/>
    <col min="11079" max="11081" width="0" style="13" hidden="1" customWidth="1"/>
    <col min="11082" max="11082" width="13.140625" style="13" customWidth="1"/>
    <col min="11083" max="11084" width="11.42578125" style="13"/>
    <col min="11085" max="11085" width="12.85546875" style="13" customWidth="1"/>
    <col min="11086" max="11086" width="10.42578125" style="13" customWidth="1"/>
    <col min="11087" max="11087" width="11.7109375" style="13" customWidth="1"/>
    <col min="11088" max="11088" width="13.42578125" style="13" customWidth="1"/>
    <col min="11089" max="11089" width="12.85546875" style="13" customWidth="1"/>
    <col min="11090" max="11090" width="13.28515625" style="13" customWidth="1"/>
    <col min="11091" max="11091" width="15.28515625" style="13" customWidth="1"/>
    <col min="11092" max="11298" width="11.42578125" style="13"/>
    <col min="11299" max="11299" width="11.7109375" style="13" customWidth="1"/>
    <col min="11300" max="11300" width="11.140625" style="13" customWidth="1"/>
    <col min="11301" max="11301" width="13.42578125" style="13" customWidth="1"/>
    <col min="11302" max="11302" width="12.140625" style="13" customWidth="1"/>
    <col min="11303" max="11303" width="11.5703125" style="13" customWidth="1"/>
    <col min="11304" max="11304" width="10.140625" style="13" customWidth="1"/>
    <col min="11305" max="11305" width="10.28515625" style="13" customWidth="1"/>
    <col min="11306" max="11306" width="9.140625" style="13" customWidth="1"/>
    <col min="11307" max="11307" width="9.42578125" style="13" customWidth="1"/>
    <col min="11308" max="11310" width="9.140625" style="13" customWidth="1"/>
    <col min="11311" max="11312" width="12.140625" style="13" customWidth="1"/>
    <col min="11313" max="11313" width="8.140625" style="13" customWidth="1"/>
    <col min="11314" max="11315" width="9.28515625" style="13" customWidth="1"/>
    <col min="11316" max="11316" width="12.28515625" style="13" customWidth="1"/>
    <col min="11317" max="11317" width="11.5703125" style="13" customWidth="1"/>
    <col min="11318" max="11319" width="10" style="13" customWidth="1"/>
    <col min="11320" max="11320" width="14" style="13" customWidth="1"/>
    <col min="11321" max="11321" width="16.7109375" style="13" customWidth="1"/>
    <col min="11322" max="11322" width="14" style="13" customWidth="1"/>
    <col min="11323" max="11323" width="8.7109375" style="13" customWidth="1"/>
    <col min="11324" max="11324" width="12.5703125" style="13" customWidth="1"/>
    <col min="11325" max="11326" width="12.42578125" style="13" customWidth="1"/>
    <col min="11327" max="11327" width="0.140625" style="13" customWidth="1"/>
    <col min="11328" max="11328" width="0" style="13" hidden="1" customWidth="1"/>
    <col min="11329" max="11329" width="12.5703125" style="13" customWidth="1"/>
    <col min="11330" max="11330" width="11.85546875" style="13" customWidth="1"/>
    <col min="11331" max="11331" width="12.7109375" style="13" customWidth="1"/>
    <col min="11332" max="11333" width="10.42578125" style="13" customWidth="1"/>
    <col min="11334" max="11334" width="12.140625" style="13" customWidth="1"/>
    <col min="11335" max="11337" width="0" style="13" hidden="1" customWidth="1"/>
    <col min="11338" max="11338" width="13.140625" style="13" customWidth="1"/>
    <col min="11339" max="11340" width="11.42578125" style="13"/>
    <col min="11341" max="11341" width="12.85546875" style="13" customWidth="1"/>
    <col min="11342" max="11342" width="10.42578125" style="13" customWidth="1"/>
    <col min="11343" max="11343" width="11.7109375" style="13" customWidth="1"/>
    <col min="11344" max="11344" width="13.42578125" style="13" customWidth="1"/>
    <col min="11345" max="11345" width="12.85546875" style="13" customWidth="1"/>
    <col min="11346" max="11346" width="13.28515625" style="13" customWidth="1"/>
    <col min="11347" max="11347" width="15.28515625" style="13" customWidth="1"/>
    <col min="11348" max="11554" width="11.42578125" style="13"/>
    <col min="11555" max="11555" width="11.7109375" style="13" customWidth="1"/>
    <col min="11556" max="11556" width="11.140625" style="13" customWidth="1"/>
    <col min="11557" max="11557" width="13.42578125" style="13" customWidth="1"/>
    <col min="11558" max="11558" width="12.140625" style="13" customWidth="1"/>
    <col min="11559" max="11559" width="11.5703125" style="13" customWidth="1"/>
    <col min="11560" max="11560" width="10.140625" style="13" customWidth="1"/>
    <col min="11561" max="11561" width="10.28515625" style="13" customWidth="1"/>
    <col min="11562" max="11562" width="9.140625" style="13" customWidth="1"/>
    <col min="11563" max="11563" width="9.42578125" style="13" customWidth="1"/>
    <col min="11564" max="11566" width="9.140625" style="13" customWidth="1"/>
    <col min="11567" max="11568" width="12.140625" style="13" customWidth="1"/>
    <col min="11569" max="11569" width="8.140625" style="13" customWidth="1"/>
    <col min="11570" max="11571" width="9.28515625" style="13" customWidth="1"/>
    <col min="11572" max="11572" width="12.28515625" style="13" customWidth="1"/>
    <col min="11573" max="11573" width="11.5703125" style="13" customWidth="1"/>
    <col min="11574" max="11575" width="10" style="13" customWidth="1"/>
    <col min="11576" max="11576" width="14" style="13" customWidth="1"/>
    <col min="11577" max="11577" width="16.7109375" style="13" customWidth="1"/>
    <col min="11578" max="11578" width="14" style="13" customWidth="1"/>
    <col min="11579" max="11579" width="8.7109375" style="13" customWidth="1"/>
    <col min="11580" max="11580" width="12.5703125" style="13" customWidth="1"/>
    <col min="11581" max="11582" width="12.42578125" style="13" customWidth="1"/>
    <col min="11583" max="11583" width="0.140625" style="13" customWidth="1"/>
    <col min="11584" max="11584" width="0" style="13" hidden="1" customWidth="1"/>
    <col min="11585" max="11585" width="12.5703125" style="13" customWidth="1"/>
    <col min="11586" max="11586" width="11.85546875" style="13" customWidth="1"/>
    <col min="11587" max="11587" width="12.7109375" style="13" customWidth="1"/>
    <col min="11588" max="11589" width="10.42578125" style="13" customWidth="1"/>
    <col min="11590" max="11590" width="12.140625" style="13" customWidth="1"/>
    <col min="11591" max="11593" width="0" style="13" hidden="1" customWidth="1"/>
    <col min="11594" max="11594" width="13.140625" style="13" customWidth="1"/>
    <col min="11595" max="11596" width="11.42578125" style="13"/>
    <col min="11597" max="11597" width="12.85546875" style="13" customWidth="1"/>
    <col min="11598" max="11598" width="10.42578125" style="13" customWidth="1"/>
    <col min="11599" max="11599" width="11.7109375" style="13" customWidth="1"/>
    <col min="11600" max="11600" width="13.42578125" style="13" customWidth="1"/>
    <col min="11601" max="11601" width="12.85546875" style="13" customWidth="1"/>
    <col min="11602" max="11602" width="13.28515625" style="13" customWidth="1"/>
    <col min="11603" max="11603" width="15.28515625" style="13" customWidth="1"/>
    <col min="11604" max="11810" width="11.42578125" style="13"/>
    <col min="11811" max="11811" width="11.7109375" style="13" customWidth="1"/>
    <col min="11812" max="11812" width="11.140625" style="13" customWidth="1"/>
    <col min="11813" max="11813" width="13.42578125" style="13" customWidth="1"/>
    <col min="11814" max="11814" width="12.140625" style="13" customWidth="1"/>
    <col min="11815" max="11815" width="11.5703125" style="13" customWidth="1"/>
    <col min="11816" max="11816" width="10.140625" style="13" customWidth="1"/>
    <col min="11817" max="11817" width="10.28515625" style="13" customWidth="1"/>
    <col min="11818" max="11818" width="9.140625" style="13" customWidth="1"/>
    <col min="11819" max="11819" width="9.42578125" style="13" customWidth="1"/>
    <col min="11820" max="11822" width="9.140625" style="13" customWidth="1"/>
    <col min="11823" max="11824" width="12.140625" style="13" customWidth="1"/>
    <col min="11825" max="11825" width="8.140625" style="13" customWidth="1"/>
    <col min="11826" max="11827" width="9.28515625" style="13" customWidth="1"/>
    <col min="11828" max="11828" width="12.28515625" style="13" customWidth="1"/>
    <col min="11829" max="11829" width="11.5703125" style="13" customWidth="1"/>
    <col min="11830" max="11831" width="10" style="13" customWidth="1"/>
    <col min="11832" max="11832" width="14" style="13" customWidth="1"/>
    <col min="11833" max="11833" width="16.7109375" style="13" customWidth="1"/>
    <col min="11834" max="11834" width="14" style="13" customWidth="1"/>
    <col min="11835" max="11835" width="8.7109375" style="13" customWidth="1"/>
    <col min="11836" max="11836" width="12.5703125" style="13" customWidth="1"/>
    <col min="11837" max="11838" width="12.42578125" style="13" customWidth="1"/>
    <col min="11839" max="11839" width="0.140625" style="13" customWidth="1"/>
    <col min="11840" max="11840" width="0" style="13" hidden="1" customWidth="1"/>
    <col min="11841" max="11841" width="12.5703125" style="13" customWidth="1"/>
    <col min="11842" max="11842" width="11.85546875" style="13" customWidth="1"/>
    <col min="11843" max="11843" width="12.7109375" style="13" customWidth="1"/>
    <col min="11844" max="11845" width="10.42578125" style="13" customWidth="1"/>
    <col min="11846" max="11846" width="12.140625" style="13" customWidth="1"/>
    <col min="11847" max="11849" width="0" style="13" hidden="1" customWidth="1"/>
    <col min="11850" max="11850" width="13.140625" style="13" customWidth="1"/>
    <col min="11851" max="11852" width="11.42578125" style="13"/>
    <col min="11853" max="11853" width="12.85546875" style="13" customWidth="1"/>
    <col min="11854" max="11854" width="10.42578125" style="13" customWidth="1"/>
    <col min="11855" max="11855" width="11.7109375" style="13" customWidth="1"/>
    <col min="11856" max="11856" width="13.42578125" style="13" customWidth="1"/>
    <col min="11857" max="11857" width="12.85546875" style="13" customWidth="1"/>
    <col min="11858" max="11858" width="13.28515625" style="13" customWidth="1"/>
    <col min="11859" max="11859" width="15.28515625" style="13" customWidth="1"/>
    <col min="11860" max="12066" width="11.42578125" style="13"/>
    <col min="12067" max="12067" width="11.7109375" style="13" customWidth="1"/>
    <col min="12068" max="12068" width="11.140625" style="13" customWidth="1"/>
    <col min="12069" max="12069" width="13.42578125" style="13" customWidth="1"/>
    <col min="12070" max="12070" width="12.140625" style="13" customWidth="1"/>
    <col min="12071" max="12071" width="11.5703125" style="13" customWidth="1"/>
    <col min="12072" max="12072" width="10.140625" style="13" customWidth="1"/>
    <col min="12073" max="12073" width="10.28515625" style="13" customWidth="1"/>
    <col min="12074" max="12074" width="9.140625" style="13" customWidth="1"/>
    <col min="12075" max="12075" width="9.42578125" style="13" customWidth="1"/>
    <col min="12076" max="12078" width="9.140625" style="13" customWidth="1"/>
    <col min="12079" max="12080" width="12.140625" style="13" customWidth="1"/>
    <col min="12081" max="12081" width="8.140625" style="13" customWidth="1"/>
    <col min="12082" max="12083" width="9.28515625" style="13" customWidth="1"/>
    <col min="12084" max="12084" width="12.28515625" style="13" customWidth="1"/>
    <col min="12085" max="12085" width="11.5703125" style="13" customWidth="1"/>
    <col min="12086" max="12087" width="10" style="13" customWidth="1"/>
    <col min="12088" max="12088" width="14" style="13" customWidth="1"/>
    <col min="12089" max="12089" width="16.7109375" style="13" customWidth="1"/>
    <col min="12090" max="12090" width="14" style="13" customWidth="1"/>
    <col min="12091" max="12091" width="8.7109375" style="13" customWidth="1"/>
    <col min="12092" max="12092" width="12.5703125" style="13" customWidth="1"/>
    <col min="12093" max="12094" width="12.42578125" style="13" customWidth="1"/>
    <col min="12095" max="12095" width="0.140625" style="13" customWidth="1"/>
    <col min="12096" max="12096" width="0" style="13" hidden="1" customWidth="1"/>
    <col min="12097" max="12097" width="12.5703125" style="13" customWidth="1"/>
    <col min="12098" max="12098" width="11.85546875" style="13" customWidth="1"/>
    <col min="12099" max="12099" width="12.7109375" style="13" customWidth="1"/>
    <col min="12100" max="12101" width="10.42578125" style="13" customWidth="1"/>
    <col min="12102" max="12102" width="12.140625" style="13" customWidth="1"/>
    <col min="12103" max="12105" width="0" style="13" hidden="1" customWidth="1"/>
    <col min="12106" max="12106" width="13.140625" style="13" customWidth="1"/>
    <col min="12107" max="12108" width="11.42578125" style="13"/>
    <col min="12109" max="12109" width="12.85546875" style="13" customWidth="1"/>
    <col min="12110" max="12110" width="10.42578125" style="13" customWidth="1"/>
    <col min="12111" max="12111" width="11.7109375" style="13" customWidth="1"/>
    <col min="12112" max="12112" width="13.42578125" style="13" customWidth="1"/>
    <col min="12113" max="12113" width="12.85546875" style="13" customWidth="1"/>
    <col min="12114" max="12114" width="13.28515625" style="13" customWidth="1"/>
    <col min="12115" max="12115" width="15.28515625" style="13" customWidth="1"/>
    <col min="12116" max="12322" width="11.42578125" style="13"/>
    <col min="12323" max="12323" width="11.7109375" style="13" customWidth="1"/>
    <col min="12324" max="12324" width="11.140625" style="13" customWidth="1"/>
    <col min="12325" max="12325" width="13.42578125" style="13" customWidth="1"/>
    <col min="12326" max="12326" width="12.140625" style="13" customWidth="1"/>
    <col min="12327" max="12327" width="11.5703125" style="13" customWidth="1"/>
    <col min="12328" max="12328" width="10.140625" style="13" customWidth="1"/>
    <col min="12329" max="12329" width="10.28515625" style="13" customWidth="1"/>
    <col min="12330" max="12330" width="9.140625" style="13" customWidth="1"/>
    <col min="12331" max="12331" width="9.42578125" style="13" customWidth="1"/>
    <col min="12332" max="12334" width="9.140625" style="13" customWidth="1"/>
    <col min="12335" max="12336" width="12.140625" style="13" customWidth="1"/>
    <col min="12337" max="12337" width="8.140625" style="13" customWidth="1"/>
    <col min="12338" max="12339" width="9.28515625" style="13" customWidth="1"/>
    <col min="12340" max="12340" width="12.28515625" style="13" customWidth="1"/>
    <col min="12341" max="12341" width="11.5703125" style="13" customWidth="1"/>
    <col min="12342" max="12343" width="10" style="13" customWidth="1"/>
    <col min="12344" max="12344" width="14" style="13" customWidth="1"/>
    <col min="12345" max="12345" width="16.7109375" style="13" customWidth="1"/>
    <col min="12346" max="12346" width="14" style="13" customWidth="1"/>
    <col min="12347" max="12347" width="8.7109375" style="13" customWidth="1"/>
    <col min="12348" max="12348" width="12.5703125" style="13" customWidth="1"/>
    <col min="12349" max="12350" width="12.42578125" style="13" customWidth="1"/>
    <col min="12351" max="12351" width="0.140625" style="13" customWidth="1"/>
    <col min="12352" max="12352" width="0" style="13" hidden="1" customWidth="1"/>
    <col min="12353" max="12353" width="12.5703125" style="13" customWidth="1"/>
    <col min="12354" max="12354" width="11.85546875" style="13" customWidth="1"/>
    <col min="12355" max="12355" width="12.7109375" style="13" customWidth="1"/>
    <col min="12356" max="12357" width="10.42578125" style="13" customWidth="1"/>
    <col min="12358" max="12358" width="12.140625" style="13" customWidth="1"/>
    <col min="12359" max="12361" width="0" style="13" hidden="1" customWidth="1"/>
    <col min="12362" max="12362" width="13.140625" style="13" customWidth="1"/>
    <col min="12363" max="12364" width="11.42578125" style="13"/>
    <col min="12365" max="12365" width="12.85546875" style="13" customWidth="1"/>
    <col min="12366" max="12366" width="10.42578125" style="13" customWidth="1"/>
    <col min="12367" max="12367" width="11.7109375" style="13" customWidth="1"/>
    <col min="12368" max="12368" width="13.42578125" style="13" customWidth="1"/>
    <col min="12369" max="12369" width="12.85546875" style="13" customWidth="1"/>
    <col min="12370" max="12370" width="13.28515625" style="13" customWidth="1"/>
    <col min="12371" max="12371" width="15.28515625" style="13" customWidth="1"/>
    <col min="12372" max="12578" width="11.42578125" style="13"/>
    <col min="12579" max="12579" width="11.7109375" style="13" customWidth="1"/>
    <col min="12580" max="12580" width="11.140625" style="13" customWidth="1"/>
    <col min="12581" max="12581" width="13.42578125" style="13" customWidth="1"/>
    <col min="12582" max="12582" width="12.140625" style="13" customWidth="1"/>
    <col min="12583" max="12583" width="11.5703125" style="13" customWidth="1"/>
    <col min="12584" max="12584" width="10.140625" style="13" customWidth="1"/>
    <col min="12585" max="12585" width="10.28515625" style="13" customWidth="1"/>
    <col min="12586" max="12586" width="9.140625" style="13" customWidth="1"/>
    <col min="12587" max="12587" width="9.42578125" style="13" customWidth="1"/>
    <col min="12588" max="12590" width="9.140625" style="13" customWidth="1"/>
    <col min="12591" max="12592" width="12.140625" style="13" customWidth="1"/>
    <col min="12593" max="12593" width="8.140625" style="13" customWidth="1"/>
    <col min="12594" max="12595" width="9.28515625" style="13" customWidth="1"/>
    <col min="12596" max="12596" width="12.28515625" style="13" customWidth="1"/>
    <col min="12597" max="12597" width="11.5703125" style="13" customWidth="1"/>
    <col min="12598" max="12599" width="10" style="13" customWidth="1"/>
    <col min="12600" max="12600" width="14" style="13" customWidth="1"/>
    <col min="12601" max="12601" width="16.7109375" style="13" customWidth="1"/>
    <col min="12602" max="12602" width="14" style="13" customWidth="1"/>
    <col min="12603" max="12603" width="8.7109375" style="13" customWidth="1"/>
    <col min="12604" max="12604" width="12.5703125" style="13" customWidth="1"/>
    <col min="12605" max="12606" width="12.42578125" style="13" customWidth="1"/>
    <col min="12607" max="12607" width="0.140625" style="13" customWidth="1"/>
    <col min="12608" max="12608" width="0" style="13" hidden="1" customWidth="1"/>
    <col min="12609" max="12609" width="12.5703125" style="13" customWidth="1"/>
    <col min="12610" max="12610" width="11.85546875" style="13" customWidth="1"/>
    <col min="12611" max="12611" width="12.7109375" style="13" customWidth="1"/>
    <col min="12612" max="12613" width="10.42578125" style="13" customWidth="1"/>
    <col min="12614" max="12614" width="12.140625" style="13" customWidth="1"/>
    <col min="12615" max="12617" width="0" style="13" hidden="1" customWidth="1"/>
    <col min="12618" max="12618" width="13.140625" style="13" customWidth="1"/>
    <col min="12619" max="12620" width="11.42578125" style="13"/>
    <col min="12621" max="12621" width="12.85546875" style="13" customWidth="1"/>
    <col min="12622" max="12622" width="10.42578125" style="13" customWidth="1"/>
    <col min="12623" max="12623" width="11.7109375" style="13" customWidth="1"/>
    <col min="12624" max="12624" width="13.42578125" style="13" customWidth="1"/>
    <col min="12625" max="12625" width="12.85546875" style="13" customWidth="1"/>
    <col min="12626" max="12626" width="13.28515625" style="13" customWidth="1"/>
    <col min="12627" max="12627" width="15.28515625" style="13" customWidth="1"/>
    <col min="12628" max="12834" width="11.42578125" style="13"/>
    <col min="12835" max="12835" width="11.7109375" style="13" customWidth="1"/>
    <col min="12836" max="12836" width="11.140625" style="13" customWidth="1"/>
    <col min="12837" max="12837" width="13.42578125" style="13" customWidth="1"/>
    <col min="12838" max="12838" width="12.140625" style="13" customWidth="1"/>
    <col min="12839" max="12839" width="11.5703125" style="13" customWidth="1"/>
    <col min="12840" max="12840" width="10.140625" style="13" customWidth="1"/>
    <col min="12841" max="12841" width="10.28515625" style="13" customWidth="1"/>
    <col min="12842" max="12842" width="9.140625" style="13" customWidth="1"/>
    <col min="12843" max="12843" width="9.42578125" style="13" customWidth="1"/>
    <col min="12844" max="12846" width="9.140625" style="13" customWidth="1"/>
    <col min="12847" max="12848" width="12.140625" style="13" customWidth="1"/>
    <col min="12849" max="12849" width="8.140625" style="13" customWidth="1"/>
    <col min="12850" max="12851" width="9.28515625" style="13" customWidth="1"/>
    <col min="12852" max="12852" width="12.28515625" style="13" customWidth="1"/>
    <col min="12853" max="12853" width="11.5703125" style="13" customWidth="1"/>
    <col min="12854" max="12855" width="10" style="13" customWidth="1"/>
    <col min="12856" max="12856" width="14" style="13" customWidth="1"/>
    <col min="12857" max="12857" width="16.7109375" style="13" customWidth="1"/>
    <col min="12858" max="12858" width="14" style="13" customWidth="1"/>
    <col min="12859" max="12859" width="8.7109375" style="13" customWidth="1"/>
    <col min="12860" max="12860" width="12.5703125" style="13" customWidth="1"/>
    <col min="12861" max="12862" width="12.42578125" style="13" customWidth="1"/>
    <col min="12863" max="12863" width="0.140625" style="13" customWidth="1"/>
    <col min="12864" max="12864" width="0" style="13" hidden="1" customWidth="1"/>
    <col min="12865" max="12865" width="12.5703125" style="13" customWidth="1"/>
    <col min="12866" max="12866" width="11.85546875" style="13" customWidth="1"/>
    <col min="12867" max="12867" width="12.7109375" style="13" customWidth="1"/>
    <col min="12868" max="12869" width="10.42578125" style="13" customWidth="1"/>
    <col min="12870" max="12870" width="12.140625" style="13" customWidth="1"/>
    <col min="12871" max="12873" width="0" style="13" hidden="1" customWidth="1"/>
    <col min="12874" max="12874" width="13.140625" style="13" customWidth="1"/>
    <col min="12875" max="12876" width="11.42578125" style="13"/>
    <col min="12877" max="12877" width="12.85546875" style="13" customWidth="1"/>
    <col min="12878" max="12878" width="10.42578125" style="13" customWidth="1"/>
    <col min="12879" max="12879" width="11.7109375" style="13" customWidth="1"/>
    <col min="12880" max="12880" width="13.42578125" style="13" customWidth="1"/>
    <col min="12881" max="12881" width="12.85546875" style="13" customWidth="1"/>
    <col min="12882" max="12882" width="13.28515625" style="13" customWidth="1"/>
    <col min="12883" max="12883" width="15.28515625" style="13" customWidth="1"/>
    <col min="12884" max="13090" width="11.42578125" style="13"/>
    <col min="13091" max="13091" width="11.7109375" style="13" customWidth="1"/>
    <col min="13092" max="13092" width="11.140625" style="13" customWidth="1"/>
    <col min="13093" max="13093" width="13.42578125" style="13" customWidth="1"/>
    <col min="13094" max="13094" width="12.140625" style="13" customWidth="1"/>
    <col min="13095" max="13095" width="11.5703125" style="13" customWidth="1"/>
    <col min="13096" max="13096" width="10.140625" style="13" customWidth="1"/>
    <col min="13097" max="13097" width="10.28515625" style="13" customWidth="1"/>
    <col min="13098" max="13098" width="9.140625" style="13" customWidth="1"/>
    <col min="13099" max="13099" width="9.42578125" style="13" customWidth="1"/>
    <col min="13100" max="13102" width="9.140625" style="13" customWidth="1"/>
    <col min="13103" max="13104" width="12.140625" style="13" customWidth="1"/>
    <col min="13105" max="13105" width="8.140625" style="13" customWidth="1"/>
    <col min="13106" max="13107" width="9.28515625" style="13" customWidth="1"/>
    <col min="13108" max="13108" width="12.28515625" style="13" customWidth="1"/>
    <col min="13109" max="13109" width="11.5703125" style="13" customWidth="1"/>
    <col min="13110" max="13111" width="10" style="13" customWidth="1"/>
    <col min="13112" max="13112" width="14" style="13" customWidth="1"/>
    <col min="13113" max="13113" width="16.7109375" style="13" customWidth="1"/>
    <col min="13114" max="13114" width="14" style="13" customWidth="1"/>
    <col min="13115" max="13115" width="8.7109375" style="13" customWidth="1"/>
    <col min="13116" max="13116" width="12.5703125" style="13" customWidth="1"/>
    <col min="13117" max="13118" width="12.42578125" style="13" customWidth="1"/>
    <col min="13119" max="13119" width="0.140625" style="13" customWidth="1"/>
    <col min="13120" max="13120" width="0" style="13" hidden="1" customWidth="1"/>
    <col min="13121" max="13121" width="12.5703125" style="13" customWidth="1"/>
    <col min="13122" max="13122" width="11.85546875" style="13" customWidth="1"/>
    <col min="13123" max="13123" width="12.7109375" style="13" customWidth="1"/>
    <col min="13124" max="13125" width="10.42578125" style="13" customWidth="1"/>
    <col min="13126" max="13126" width="12.140625" style="13" customWidth="1"/>
    <col min="13127" max="13129" width="0" style="13" hidden="1" customWidth="1"/>
    <col min="13130" max="13130" width="13.140625" style="13" customWidth="1"/>
    <col min="13131" max="13132" width="11.42578125" style="13"/>
    <col min="13133" max="13133" width="12.85546875" style="13" customWidth="1"/>
    <col min="13134" max="13134" width="10.42578125" style="13" customWidth="1"/>
    <col min="13135" max="13135" width="11.7109375" style="13" customWidth="1"/>
    <col min="13136" max="13136" width="13.42578125" style="13" customWidth="1"/>
    <col min="13137" max="13137" width="12.85546875" style="13" customWidth="1"/>
    <col min="13138" max="13138" width="13.28515625" style="13" customWidth="1"/>
    <col min="13139" max="13139" width="15.28515625" style="13" customWidth="1"/>
    <col min="13140" max="13346" width="11.42578125" style="13"/>
    <col min="13347" max="13347" width="11.7109375" style="13" customWidth="1"/>
    <col min="13348" max="13348" width="11.140625" style="13" customWidth="1"/>
    <col min="13349" max="13349" width="13.42578125" style="13" customWidth="1"/>
    <col min="13350" max="13350" width="12.140625" style="13" customWidth="1"/>
    <col min="13351" max="13351" width="11.5703125" style="13" customWidth="1"/>
    <col min="13352" max="13352" width="10.140625" style="13" customWidth="1"/>
    <col min="13353" max="13353" width="10.28515625" style="13" customWidth="1"/>
    <col min="13354" max="13354" width="9.140625" style="13" customWidth="1"/>
    <col min="13355" max="13355" width="9.42578125" style="13" customWidth="1"/>
    <col min="13356" max="13358" width="9.140625" style="13" customWidth="1"/>
    <col min="13359" max="13360" width="12.140625" style="13" customWidth="1"/>
    <col min="13361" max="13361" width="8.140625" style="13" customWidth="1"/>
    <col min="13362" max="13363" width="9.28515625" style="13" customWidth="1"/>
    <col min="13364" max="13364" width="12.28515625" style="13" customWidth="1"/>
    <col min="13365" max="13365" width="11.5703125" style="13" customWidth="1"/>
    <col min="13366" max="13367" width="10" style="13" customWidth="1"/>
    <col min="13368" max="13368" width="14" style="13" customWidth="1"/>
    <col min="13369" max="13369" width="16.7109375" style="13" customWidth="1"/>
    <col min="13370" max="13370" width="14" style="13" customWidth="1"/>
    <col min="13371" max="13371" width="8.7109375" style="13" customWidth="1"/>
    <col min="13372" max="13372" width="12.5703125" style="13" customWidth="1"/>
    <col min="13373" max="13374" width="12.42578125" style="13" customWidth="1"/>
    <col min="13375" max="13375" width="0.140625" style="13" customWidth="1"/>
    <col min="13376" max="13376" width="0" style="13" hidden="1" customWidth="1"/>
    <col min="13377" max="13377" width="12.5703125" style="13" customWidth="1"/>
    <col min="13378" max="13378" width="11.85546875" style="13" customWidth="1"/>
    <col min="13379" max="13379" width="12.7109375" style="13" customWidth="1"/>
    <col min="13380" max="13381" width="10.42578125" style="13" customWidth="1"/>
    <col min="13382" max="13382" width="12.140625" style="13" customWidth="1"/>
    <col min="13383" max="13385" width="0" style="13" hidden="1" customWidth="1"/>
    <col min="13386" max="13386" width="13.140625" style="13" customWidth="1"/>
    <col min="13387" max="13388" width="11.42578125" style="13"/>
    <col min="13389" max="13389" width="12.85546875" style="13" customWidth="1"/>
    <col min="13390" max="13390" width="10.42578125" style="13" customWidth="1"/>
    <col min="13391" max="13391" width="11.7109375" style="13" customWidth="1"/>
    <col min="13392" max="13392" width="13.42578125" style="13" customWidth="1"/>
    <col min="13393" max="13393" width="12.85546875" style="13" customWidth="1"/>
    <col min="13394" max="13394" width="13.28515625" style="13" customWidth="1"/>
    <col min="13395" max="13395" width="15.28515625" style="13" customWidth="1"/>
    <col min="13396" max="13602" width="11.42578125" style="13"/>
    <col min="13603" max="13603" width="11.7109375" style="13" customWidth="1"/>
    <col min="13604" max="13604" width="11.140625" style="13" customWidth="1"/>
    <col min="13605" max="13605" width="13.42578125" style="13" customWidth="1"/>
    <col min="13606" max="13606" width="12.140625" style="13" customWidth="1"/>
    <col min="13607" max="13607" width="11.5703125" style="13" customWidth="1"/>
    <col min="13608" max="13608" width="10.140625" style="13" customWidth="1"/>
    <col min="13609" max="13609" width="10.28515625" style="13" customWidth="1"/>
    <col min="13610" max="13610" width="9.140625" style="13" customWidth="1"/>
    <col min="13611" max="13611" width="9.42578125" style="13" customWidth="1"/>
    <col min="13612" max="13614" width="9.140625" style="13" customWidth="1"/>
    <col min="13615" max="13616" width="12.140625" style="13" customWidth="1"/>
    <col min="13617" max="13617" width="8.140625" style="13" customWidth="1"/>
    <col min="13618" max="13619" width="9.28515625" style="13" customWidth="1"/>
    <col min="13620" max="13620" width="12.28515625" style="13" customWidth="1"/>
    <col min="13621" max="13621" width="11.5703125" style="13" customWidth="1"/>
    <col min="13622" max="13623" width="10" style="13" customWidth="1"/>
    <col min="13624" max="13624" width="14" style="13" customWidth="1"/>
    <col min="13625" max="13625" width="16.7109375" style="13" customWidth="1"/>
    <col min="13626" max="13626" width="14" style="13" customWidth="1"/>
    <col min="13627" max="13627" width="8.7109375" style="13" customWidth="1"/>
    <col min="13628" max="13628" width="12.5703125" style="13" customWidth="1"/>
    <col min="13629" max="13630" width="12.42578125" style="13" customWidth="1"/>
    <col min="13631" max="13631" width="0.140625" style="13" customWidth="1"/>
    <col min="13632" max="13632" width="0" style="13" hidden="1" customWidth="1"/>
    <col min="13633" max="13633" width="12.5703125" style="13" customWidth="1"/>
    <col min="13634" max="13634" width="11.85546875" style="13" customWidth="1"/>
    <col min="13635" max="13635" width="12.7109375" style="13" customWidth="1"/>
    <col min="13636" max="13637" width="10.42578125" style="13" customWidth="1"/>
    <col min="13638" max="13638" width="12.140625" style="13" customWidth="1"/>
    <col min="13639" max="13641" width="0" style="13" hidden="1" customWidth="1"/>
    <col min="13642" max="13642" width="13.140625" style="13" customWidth="1"/>
    <col min="13643" max="13644" width="11.42578125" style="13"/>
    <col min="13645" max="13645" width="12.85546875" style="13" customWidth="1"/>
    <col min="13646" max="13646" width="10.42578125" style="13" customWidth="1"/>
    <col min="13647" max="13647" width="11.7109375" style="13" customWidth="1"/>
    <col min="13648" max="13648" width="13.42578125" style="13" customWidth="1"/>
    <col min="13649" max="13649" width="12.85546875" style="13" customWidth="1"/>
    <col min="13650" max="13650" width="13.28515625" style="13" customWidth="1"/>
    <col min="13651" max="13651" width="15.28515625" style="13" customWidth="1"/>
    <col min="13652" max="13858" width="11.42578125" style="13"/>
    <col min="13859" max="13859" width="11.7109375" style="13" customWidth="1"/>
    <col min="13860" max="13860" width="11.140625" style="13" customWidth="1"/>
    <col min="13861" max="13861" width="13.42578125" style="13" customWidth="1"/>
    <col min="13862" max="13862" width="12.140625" style="13" customWidth="1"/>
    <col min="13863" max="13863" width="11.5703125" style="13" customWidth="1"/>
    <col min="13864" max="13864" width="10.140625" style="13" customWidth="1"/>
    <col min="13865" max="13865" width="10.28515625" style="13" customWidth="1"/>
    <col min="13866" max="13866" width="9.140625" style="13" customWidth="1"/>
    <col min="13867" max="13867" width="9.42578125" style="13" customWidth="1"/>
    <col min="13868" max="13870" width="9.140625" style="13" customWidth="1"/>
    <col min="13871" max="13872" width="12.140625" style="13" customWidth="1"/>
    <col min="13873" max="13873" width="8.140625" style="13" customWidth="1"/>
    <col min="13874" max="13875" width="9.28515625" style="13" customWidth="1"/>
    <col min="13876" max="13876" width="12.28515625" style="13" customWidth="1"/>
    <col min="13877" max="13877" width="11.5703125" style="13" customWidth="1"/>
    <col min="13878" max="13879" width="10" style="13" customWidth="1"/>
    <col min="13880" max="13880" width="14" style="13" customWidth="1"/>
    <col min="13881" max="13881" width="16.7109375" style="13" customWidth="1"/>
    <col min="13882" max="13882" width="14" style="13" customWidth="1"/>
    <col min="13883" max="13883" width="8.7109375" style="13" customWidth="1"/>
    <col min="13884" max="13884" width="12.5703125" style="13" customWidth="1"/>
    <col min="13885" max="13886" width="12.42578125" style="13" customWidth="1"/>
    <col min="13887" max="13887" width="0.140625" style="13" customWidth="1"/>
    <col min="13888" max="13888" width="0" style="13" hidden="1" customWidth="1"/>
    <col min="13889" max="13889" width="12.5703125" style="13" customWidth="1"/>
    <col min="13890" max="13890" width="11.85546875" style="13" customWidth="1"/>
    <col min="13891" max="13891" width="12.7109375" style="13" customWidth="1"/>
    <col min="13892" max="13893" width="10.42578125" style="13" customWidth="1"/>
    <col min="13894" max="13894" width="12.140625" style="13" customWidth="1"/>
    <col min="13895" max="13897" width="0" style="13" hidden="1" customWidth="1"/>
    <col min="13898" max="13898" width="13.140625" style="13" customWidth="1"/>
    <col min="13899" max="13900" width="11.42578125" style="13"/>
    <col min="13901" max="13901" width="12.85546875" style="13" customWidth="1"/>
    <col min="13902" max="13902" width="10.42578125" style="13" customWidth="1"/>
    <col min="13903" max="13903" width="11.7109375" style="13" customWidth="1"/>
    <col min="13904" max="13904" width="13.42578125" style="13" customWidth="1"/>
    <col min="13905" max="13905" width="12.85546875" style="13" customWidth="1"/>
    <col min="13906" max="13906" width="13.28515625" style="13" customWidth="1"/>
    <col min="13907" max="13907" width="15.28515625" style="13" customWidth="1"/>
    <col min="13908" max="14114" width="11.42578125" style="13"/>
    <col min="14115" max="14115" width="11.7109375" style="13" customWidth="1"/>
    <col min="14116" max="14116" width="11.140625" style="13" customWidth="1"/>
    <col min="14117" max="14117" width="13.42578125" style="13" customWidth="1"/>
    <col min="14118" max="14118" width="12.140625" style="13" customWidth="1"/>
    <col min="14119" max="14119" width="11.5703125" style="13" customWidth="1"/>
    <col min="14120" max="14120" width="10.140625" style="13" customWidth="1"/>
    <col min="14121" max="14121" width="10.28515625" style="13" customWidth="1"/>
    <col min="14122" max="14122" width="9.140625" style="13" customWidth="1"/>
    <col min="14123" max="14123" width="9.42578125" style="13" customWidth="1"/>
    <col min="14124" max="14126" width="9.140625" style="13" customWidth="1"/>
    <col min="14127" max="14128" width="12.140625" style="13" customWidth="1"/>
    <col min="14129" max="14129" width="8.140625" style="13" customWidth="1"/>
    <col min="14130" max="14131" width="9.28515625" style="13" customWidth="1"/>
    <col min="14132" max="14132" width="12.28515625" style="13" customWidth="1"/>
    <col min="14133" max="14133" width="11.5703125" style="13" customWidth="1"/>
    <col min="14134" max="14135" width="10" style="13" customWidth="1"/>
    <col min="14136" max="14136" width="14" style="13" customWidth="1"/>
    <col min="14137" max="14137" width="16.7109375" style="13" customWidth="1"/>
    <col min="14138" max="14138" width="14" style="13" customWidth="1"/>
    <col min="14139" max="14139" width="8.7109375" style="13" customWidth="1"/>
    <col min="14140" max="14140" width="12.5703125" style="13" customWidth="1"/>
    <col min="14141" max="14142" width="12.42578125" style="13" customWidth="1"/>
    <col min="14143" max="14143" width="0.140625" style="13" customWidth="1"/>
    <col min="14144" max="14144" width="0" style="13" hidden="1" customWidth="1"/>
    <col min="14145" max="14145" width="12.5703125" style="13" customWidth="1"/>
    <col min="14146" max="14146" width="11.85546875" style="13" customWidth="1"/>
    <col min="14147" max="14147" width="12.7109375" style="13" customWidth="1"/>
    <col min="14148" max="14149" width="10.42578125" style="13" customWidth="1"/>
    <col min="14150" max="14150" width="12.140625" style="13" customWidth="1"/>
    <col min="14151" max="14153" width="0" style="13" hidden="1" customWidth="1"/>
    <col min="14154" max="14154" width="13.140625" style="13" customWidth="1"/>
    <col min="14155" max="14156" width="11.42578125" style="13"/>
    <col min="14157" max="14157" width="12.85546875" style="13" customWidth="1"/>
    <col min="14158" max="14158" width="10.42578125" style="13" customWidth="1"/>
    <col min="14159" max="14159" width="11.7109375" style="13" customWidth="1"/>
    <col min="14160" max="14160" width="13.42578125" style="13" customWidth="1"/>
    <col min="14161" max="14161" width="12.85546875" style="13" customWidth="1"/>
    <col min="14162" max="14162" width="13.28515625" style="13" customWidth="1"/>
    <col min="14163" max="14163" width="15.28515625" style="13" customWidth="1"/>
    <col min="14164" max="14370" width="11.42578125" style="13"/>
    <col min="14371" max="14371" width="11.7109375" style="13" customWidth="1"/>
    <col min="14372" max="14372" width="11.140625" style="13" customWidth="1"/>
    <col min="14373" max="14373" width="13.42578125" style="13" customWidth="1"/>
    <col min="14374" max="14374" width="12.140625" style="13" customWidth="1"/>
    <col min="14375" max="14375" width="11.5703125" style="13" customWidth="1"/>
    <col min="14376" max="14376" width="10.140625" style="13" customWidth="1"/>
    <col min="14377" max="14377" width="10.28515625" style="13" customWidth="1"/>
    <col min="14378" max="14378" width="9.140625" style="13" customWidth="1"/>
    <col min="14379" max="14379" width="9.42578125" style="13" customWidth="1"/>
    <col min="14380" max="14382" width="9.140625" style="13" customWidth="1"/>
    <col min="14383" max="14384" width="12.140625" style="13" customWidth="1"/>
    <col min="14385" max="14385" width="8.140625" style="13" customWidth="1"/>
    <col min="14386" max="14387" width="9.28515625" style="13" customWidth="1"/>
    <col min="14388" max="14388" width="12.28515625" style="13" customWidth="1"/>
    <col min="14389" max="14389" width="11.5703125" style="13" customWidth="1"/>
    <col min="14390" max="14391" width="10" style="13" customWidth="1"/>
    <col min="14392" max="14392" width="14" style="13" customWidth="1"/>
    <col min="14393" max="14393" width="16.7109375" style="13" customWidth="1"/>
    <col min="14394" max="14394" width="14" style="13" customWidth="1"/>
    <col min="14395" max="14395" width="8.7109375" style="13" customWidth="1"/>
    <col min="14396" max="14396" width="12.5703125" style="13" customWidth="1"/>
    <col min="14397" max="14398" width="12.42578125" style="13" customWidth="1"/>
    <col min="14399" max="14399" width="0.140625" style="13" customWidth="1"/>
    <col min="14400" max="14400" width="0" style="13" hidden="1" customWidth="1"/>
    <col min="14401" max="14401" width="12.5703125" style="13" customWidth="1"/>
    <col min="14402" max="14402" width="11.85546875" style="13" customWidth="1"/>
    <col min="14403" max="14403" width="12.7109375" style="13" customWidth="1"/>
    <col min="14404" max="14405" width="10.42578125" style="13" customWidth="1"/>
    <col min="14406" max="14406" width="12.140625" style="13" customWidth="1"/>
    <col min="14407" max="14409" width="0" style="13" hidden="1" customWidth="1"/>
    <col min="14410" max="14410" width="13.140625" style="13" customWidth="1"/>
    <col min="14411" max="14412" width="11.42578125" style="13"/>
    <col min="14413" max="14413" width="12.85546875" style="13" customWidth="1"/>
    <col min="14414" max="14414" width="10.42578125" style="13" customWidth="1"/>
    <col min="14415" max="14415" width="11.7109375" style="13" customWidth="1"/>
    <col min="14416" max="14416" width="13.42578125" style="13" customWidth="1"/>
    <col min="14417" max="14417" width="12.85546875" style="13" customWidth="1"/>
    <col min="14418" max="14418" width="13.28515625" style="13" customWidth="1"/>
    <col min="14419" max="14419" width="15.28515625" style="13" customWidth="1"/>
    <col min="14420" max="14626" width="11.42578125" style="13"/>
    <col min="14627" max="14627" width="11.7109375" style="13" customWidth="1"/>
    <col min="14628" max="14628" width="11.140625" style="13" customWidth="1"/>
    <col min="14629" max="14629" width="13.42578125" style="13" customWidth="1"/>
    <col min="14630" max="14630" width="12.140625" style="13" customWidth="1"/>
    <col min="14631" max="14631" width="11.5703125" style="13" customWidth="1"/>
    <col min="14632" max="14632" width="10.140625" style="13" customWidth="1"/>
    <col min="14633" max="14633" width="10.28515625" style="13" customWidth="1"/>
    <col min="14634" max="14634" width="9.140625" style="13" customWidth="1"/>
    <col min="14635" max="14635" width="9.42578125" style="13" customWidth="1"/>
    <col min="14636" max="14638" width="9.140625" style="13" customWidth="1"/>
    <col min="14639" max="14640" width="12.140625" style="13" customWidth="1"/>
    <col min="14641" max="14641" width="8.140625" style="13" customWidth="1"/>
    <col min="14642" max="14643" width="9.28515625" style="13" customWidth="1"/>
    <col min="14644" max="14644" width="12.28515625" style="13" customWidth="1"/>
    <col min="14645" max="14645" width="11.5703125" style="13" customWidth="1"/>
    <col min="14646" max="14647" width="10" style="13" customWidth="1"/>
    <col min="14648" max="14648" width="14" style="13" customWidth="1"/>
    <col min="14649" max="14649" width="16.7109375" style="13" customWidth="1"/>
    <col min="14650" max="14650" width="14" style="13" customWidth="1"/>
    <col min="14651" max="14651" width="8.7109375" style="13" customWidth="1"/>
    <col min="14652" max="14652" width="12.5703125" style="13" customWidth="1"/>
    <col min="14653" max="14654" width="12.42578125" style="13" customWidth="1"/>
    <col min="14655" max="14655" width="0.140625" style="13" customWidth="1"/>
    <col min="14656" max="14656" width="0" style="13" hidden="1" customWidth="1"/>
    <col min="14657" max="14657" width="12.5703125" style="13" customWidth="1"/>
    <col min="14658" max="14658" width="11.85546875" style="13" customWidth="1"/>
    <col min="14659" max="14659" width="12.7109375" style="13" customWidth="1"/>
    <col min="14660" max="14661" width="10.42578125" style="13" customWidth="1"/>
    <col min="14662" max="14662" width="12.140625" style="13" customWidth="1"/>
    <col min="14663" max="14665" width="0" style="13" hidden="1" customWidth="1"/>
    <col min="14666" max="14666" width="13.140625" style="13" customWidth="1"/>
    <col min="14667" max="14668" width="11.42578125" style="13"/>
    <col min="14669" max="14669" width="12.85546875" style="13" customWidth="1"/>
    <col min="14670" max="14670" width="10.42578125" style="13" customWidth="1"/>
    <col min="14671" max="14671" width="11.7109375" style="13" customWidth="1"/>
    <col min="14672" max="14672" width="13.42578125" style="13" customWidth="1"/>
    <col min="14673" max="14673" width="12.85546875" style="13" customWidth="1"/>
    <col min="14674" max="14674" width="13.28515625" style="13" customWidth="1"/>
    <col min="14675" max="14675" width="15.28515625" style="13" customWidth="1"/>
    <col min="14676" max="14882" width="11.42578125" style="13"/>
    <col min="14883" max="14883" width="11.7109375" style="13" customWidth="1"/>
    <col min="14884" max="14884" width="11.140625" style="13" customWidth="1"/>
    <col min="14885" max="14885" width="13.42578125" style="13" customWidth="1"/>
    <col min="14886" max="14886" width="12.140625" style="13" customWidth="1"/>
    <col min="14887" max="14887" width="11.5703125" style="13" customWidth="1"/>
    <col min="14888" max="14888" width="10.140625" style="13" customWidth="1"/>
    <col min="14889" max="14889" width="10.28515625" style="13" customWidth="1"/>
    <col min="14890" max="14890" width="9.140625" style="13" customWidth="1"/>
    <col min="14891" max="14891" width="9.42578125" style="13" customWidth="1"/>
    <col min="14892" max="14894" width="9.140625" style="13" customWidth="1"/>
    <col min="14895" max="14896" width="12.140625" style="13" customWidth="1"/>
    <col min="14897" max="14897" width="8.140625" style="13" customWidth="1"/>
    <col min="14898" max="14899" width="9.28515625" style="13" customWidth="1"/>
    <col min="14900" max="14900" width="12.28515625" style="13" customWidth="1"/>
    <col min="14901" max="14901" width="11.5703125" style="13" customWidth="1"/>
    <col min="14902" max="14903" width="10" style="13" customWidth="1"/>
    <col min="14904" max="14904" width="14" style="13" customWidth="1"/>
    <col min="14905" max="14905" width="16.7109375" style="13" customWidth="1"/>
    <col min="14906" max="14906" width="14" style="13" customWidth="1"/>
    <col min="14907" max="14907" width="8.7109375" style="13" customWidth="1"/>
    <col min="14908" max="14908" width="12.5703125" style="13" customWidth="1"/>
    <col min="14909" max="14910" width="12.42578125" style="13" customWidth="1"/>
    <col min="14911" max="14911" width="0.140625" style="13" customWidth="1"/>
    <col min="14912" max="14912" width="0" style="13" hidden="1" customWidth="1"/>
    <col min="14913" max="14913" width="12.5703125" style="13" customWidth="1"/>
    <col min="14914" max="14914" width="11.85546875" style="13" customWidth="1"/>
    <col min="14915" max="14915" width="12.7109375" style="13" customWidth="1"/>
    <col min="14916" max="14917" width="10.42578125" style="13" customWidth="1"/>
    <col min="14918" max="14918" width="12.140625" style="13" customWidth="1"/>
    <col min="14919" max="14921" width="0" style="13" hidden="1" customWidth="1"/>
    <col min="14922" max="14922" width="13.140625" style="13" customWidth="1"/>
    <col min="14923" max="14924" width="11.42578125" style="13"/>
    <col min="14925" max="14925" width="12.85546875" style="13" customWidth="1"/>
    <col min="14926" max="14926" width="10.42578125" style="13" customWidth="1"/>
    <col min="14927" max="14927" width="11.7109375" style="13" customWidth="1"/>
    <col min="14928" max="14928" width="13.42578125" style="13" customWidth="1"/>
    <col min="14929" max="14929" width="12.85546875" style="13" customWidth="1"/>
    <col min="14930" max="14930" width="13.28515625" style="13" customWidth="1"/>
    <col min="14931" max="14931" width="15.28515625" style="13" customWidth="1"/>
    <col min="14932" max="15138" width="11.42578125" style="13"/>
    <col min="15139" max="15139" width="11.7109375" style="13" customWidth="1"/>
    <col min="15140" max="15140" width="11.140625" style="13" customWidth="1"/>
    <col min="15141" max="15141" width="13.42578125" style="13" customWidth="1"/>
    <col min="15142" max="15142" width="12.140625" style="13" customWidth="1"/>
    <col min="15143" max="15143" width="11.5703125" style="13" customWidth="1"/>
    <col min="15144" max="15144" width="10.140625" style="13" customWidth="1"/>
    <col min="15145" max="15145" width="10.28515625" style="13" customWidth="1"/>
    <col min="15146" max="15146" width="9.140625" style="13" customWidth="1"/>
    <col min="15147" max="15147" width="9.42578125" style="13" customWidth="1"/>
    <col min="15148" max="15150" width="9.140625" style="13" customWidth="1"/>
    <col min="15151" max="15152" width="12.140625" style="13" customWidth="1"/>
    <col min="15153" max="15153" width="8.140625" style="13" customWidth="1"/>
    <col min="15154" max="15155" width="9.28515625" style="13" customWidth="1"/>
    <col min="15156" max="15156" width="12.28515625" style="13" customWidth="1"/>
    <col min="15157" max="15157" width="11.5703125" style="13" customWidth="1"/>
    <col min="15158" max="15159" width="10" style="13" customWidth="1"/>
    <col min="15160" max="15160" width="14" style="13" customWidth="1"/>
    <col min="15161" max="15161" width="16.7109375" style="13" customWidth="1"/>
    <col min="15162" max="15162" width="14" style="13" customWidth="1"/>
    <col min="15163" max="15163" width="8.7109375" style="13" customWidth="1"/>
    <col min="15164" max="15164" width="12.5703125" style="13" customWidth="1"/>
    <col min="15165" max="15166" width="12.42578125" style="13" customWidth="1"/>
    <col min="15167" max="15167" width="0.140625" style="13" customWidth="1"/>
    <col min="15168" max="15168" width="0" style="13" hidden="1" customWidth="1"/>
    <col min="15169" max="15169" width="12.5703125" style="13" customWidth="1"/>
    <col min="15170" max="15170" width="11.85546875" style="13" customWidth="1"/>
    <col min="15171" max="15171" width="12.7109375" style="13" customWidth="1"/>
    <col min="15172" max="15173" width="10.42578125" style="13" customWidth="1"/>
    <col min="15174" max="15174" width="12.140625" style="13" customWidth="1"/>
    <col min="15175" max="15177" width="0" style="13" hidden="1" customWidth="1"/>
    <col min="15178" max="15178" width="13.140625" style="13" customWidth="1"/>
    <col min="15179" max="15180" width="11.42578125" style="13"/>
    <col min="15181" max="15181" width="12.85546875" style="13" customWidth="1"/>
    <col min="15182" max="15182" width="10.42578125" style="13" customWidth="1"/>
    <col min="15183" max="15183" width="11.7109375" style="13" customWidth="1"/>
    <col min="15184" max="15184" width="13.42578125" style="13" customWidth="1"/>
    <col min="15185" max="15185" width="12.85546875" style="13" customWidth="1"/>
    <col min="15186" max="15186" width="13.28515625" style="13" customWidth="1"/>
    <col min="15187" max="15187" width="15.28515625" style="13" customWidth="1"/>
    <col min="15188" max="15394" width="11.42578125" style="13"/>
    <col min="15395" max="15395" width="11.7109375" style="13" customWidth="1"/>
    <col min="15396" max="15396" width="11.140625" style="13" customWidth="1"/>
    <col min="15397" max="15397" width="13.42578125" style="13" customWidth="1"/>
    <col min="15398" max="15398" width="12.140625" style="13" customWidth="1"/>
    <col min="15399" max="15399" width="11.5703125" style="13" customWidth="1"/>
    <col min="15400" max="15400" width="10.140625" style="13" customWidth="1"/>
    <col min="15401" max="15401" width="10.28515625" style="13" customWidth="1"/>
    <col min="15402" max="15402" width="9.140625" style="13" customWidth="1"/>
    <col min="15403" max="15403" width="9.42578125" style="13" customWidth="1"/>
    <col min="15404" max="15406" width="9.140625" style="13" customWidth="1"/>
    <col min="15407" max="15408" width="12.140625" style="13" customWidth="1"/>
    <col min="15409" max="15409" width="8.140625" style="13" customWidth="1"/>
    <col min="15410" max="15411" width="9.28515625" style="13" customWidth="1"/>
    <col min="15412" max="15412" width="12.28515625" style="13" customWidth="1"/>
    <col min="15413" max="15413" width="11.5703125" style="13" customWidth="1"/>
    <col min="15414" max="15415" width="10" style="13" customWidth="1"/>
    <col min="15416" max="15416" width="14" style="13" customWidth="1"/>
    <col min="15417" max="15417" width="16.7109375" style="13" customWidth="1"/>
    <col min="15418" max="15418" width="14" style="13" customWidth="1"/>
    <col min="15419" max="15419" width="8.7109375" style="13" customWidth="1"/>
    <col min="15420" max="15420" width="12.5703125" style="13" customWidth="1"/>
    <col min="15421" max="15422" width="12.42578125" style="13" customWidth="1"/>
    <col min="15423" max="15423" width="0.140625" style="13" customWidth="1"/>
    <col min="15424" max="15424" width="0" style="13" hidden="1" customWidth="1"/>
    <col min="15425" max="15425" width="12.5703125" style="13" customWidth="1"/>
    <col min="15426" max="15426" width="11.85546875" style="13" customWidth="1"/>
    <col min="15427" max="15427" width="12.7109375" style="13" customWidth="1"/>
    <col min="15428" max="15429" width="10.42578125" style="13" customWidth="1"/>
    <col min="15430" max="15430" width="12.140625" style="13" customWidth="1"/>
    <col min="15431" max="15433" width="0" style="13" hidden="1" customWidth="1"/>
    <col min="15434" max="15434" width="13.140625" style="13" customWidth="1"/>
    <col min="15435" max="15436" width="11.42578125" style="13"/>
    <col min="15437" max="15437" width="12.85546875" style="13" customWidth="1"/>
    <col min="15438" max="15438" width="10.42578125" style="13" customWidth="1"/>
    <col min="15439" max="15439" width="11.7109375" style="13" customWidth="1"/>
    <col min="15440" max="15440" width="13.42578125" style="13" customWidth="1"/>
    <col min="15441" max="15441" width="12.85546875" style="13" customWidth="1"/>
    <col min="15442" max="15442" width="13.28515625" style="13" customWidth="1"/>
    <col min="15443" max="15443" width="15.28515625" style="13" customWidth="1"/>
    <col min="15444" max="15650" width="11.42578125" style="13"/>
    <col min="15651" max="15651" width="11.7109375" style="13" customWidth="1"/>
    <col min="15652" max="15652" width="11.140625" style="13" customWidth="1"/>
    <col min="15653" max="15653" width="13.42578125" style="13" customWidth="1"/>
    <col min="15654" max="15654" width="12.140625" style="13" customWidth="1"/>
    <col min="15655" max="15655" width="11.5703125" style="13" customWidth="1"/>
    <col min="15656" max="15656" width="10.140625" style="13" customWidth="1"/>
    <col min="15657" max="15657" width="10.28515625" style="13" customWidth="1"/>
    <col min="15658" max="15658" width="9.140625" style="13" customWidth="1"/>
    <col min="15659" max="15659" width="9.42578125" style="13" customWidth="1"/>
    <col min="15660" max="15662" width="9.140625" style="13" customWidth="1"/>
    <col min="15663" max="15664" width="12.140625" style="13" customWidth="1"/>
    <col min="15665" max="15665" width="8.140625" style="13" customWidth="1"/>
    <col min="15666" max="15667" width="9.28515625" style="13" customWidth="1"/>
    <col min="15668" max="15668" width="12.28515625" style="13" customWidth="1"/>
    <col min="15669" max="15669" width="11.5703125" style="13" customWidth="1"/>
    <col min="15670" max="15671" width="10" style="13" customWidth="1"/>
    <col min="15672" max="15672" width="14" style="13" customWidth="1"/>
    <col min="15673" max="15673" width="16.7109375" style="13" customWidth="1"/>
    <col min="15674" max="15674" width="14" style="13" customWidth="1"/>
    <col min="15675" max="15675" width="8.7109375" style="13" customWidth="1"/>
    <col min="15676" max="15676" width="12.5703125" style="13" customWidth="1"/>
    <col min="15677" max="15678" width="12.42578125" style="13" customWidth="1"/>
    <col min="15679" max="15679" width="0.140625" style="13" customWidth="1"/>
    <col min="15680" max="15680" width="0" style="13" hidden="1" customWidth="1"/>
    <col min="15681" max="15681" width="12.5703125" style="13" customWidth="1"/>
    <col min="15682" max="15682" width="11.85546875" style="13" customWidth="1"/>
    <col min="15683" max="15683" width="12.7109375" style="13" customWidth="1"/>
    <col min="15684" max="15685" width="10.42578125" style="13" customWidth="1"/>
    <col min="15686" max="15686" width="12.140625" style="13" customWidth="1"/>
    <col min="15687" max="15689" width="0" style="13" hidden="1" customWidth="1"/>
    <col min="15690" max="15690" width="13.140625" style="13" customWidth="1"/>
    <col min="15691" max="15692" width="11.42578125" style="13"/>
    <col min="15693" max="15693" width="12.85546875" style="13" customWidth="1"/>
    <col min="15694" max="15694" width="10.42578125" style="13" customWidth="1"/>
    <col min="15695" max="15695" width="11.7109375" style="13" customWidth="1"/>
    <col min="15696" max="15696" width="13.42578125" style="13" customWidth="1"/>
    <col min="15697" max="15697" width="12.85546875" style="13" customWidth="1"/>
    <col min="15698" max="15698" width="13.28515625" style="13" customWidth="1"/>
    <col min="15699" max="15699" width="15.28515625" style="13" customWidth="1"/>
    <col min="15700" max="15906" width="11.42578125" style="13"/>
    <col min="15907" max="15907" width="11.7109375" style="13" customWidth="1"/>
    <col min="15908" max="15908" width="11.140625" style="13" customWidth="1"/>
    <col min="15909" max="15909" width="13.42578125" style="13" customWidth="1"/>
    <col min="15910" max="15910" width="12.140625" style="13" customWidth="1"/>
    <col min="15911" max="15911" width="11.5703125" style="13" customWidth="1"/>
    <col min="15912" max="15912" width="10.140625" style="13" customWidth="1"/>
    <col min="15913" max="15913" width="10.28515625" style="13" customWidth="1"/>
    <col min="15914" max="15914" width="9.140625" style="13" customWidth="1"/>
    <col min="15915" max="15915" width="9.42578125" style="13" customWidth="1"/>
    <col min="15916" max="15918" width="9.140625" style="13" customWidth="1"/>
    <col min="15919" max="15920" width="12.140625" style="13" customWidth="1"/>
    <col min="15921" max="15921" width="8.140625" style="13" customWidth="1"/>
    <col min="15922" max="15923" width="9.28515625" style="13" customWidth="1"/>
    <col min="15924" max="15924" width="12.28515625" style="13" customWidth="1"/>
    <col min="15925" max="15925" width="11.5703125" style="13" customWidth="1"/>
    <col min="15926" max="15927" width="10" style="13" customWidth="1"/>
    <col min="15928" max="15928" width="14" style="13" customWidth="1"/>
    <col min="15929" max="15929" width="16.7109375" style="13" customWidth="1"/>
    <col min="15930" max="15930" width="14" style="13" customWidth="1"/>
    <col min="15931" max="15931" width="8.7109375" style="13" customWidth="1"/>
    <col min="15932" max="15932" width="12.5703125" style="13" customWidth="1"/>
    <col min="15933" max="15934" width="12.42578125" style="13" customWidth="1"/>
    <col min="15935" max="15935" width="0.140625" style="13" customWidth="1"/>
    <col min="15936" max="15936" width="0" style="13" hidden="1" customWidth="1"/>
    <col min="15937" max="15937" width="12.5703125" style="13" customWidth="1"/>
    <col min="15938" max="15938" width="11.85546875" style="13" customWidth="1"/>
    <col min="15939" max="15939" width="12.7109375" style="13" customWidth="1"/>
    <col min="15940" max="15941" width="10.42578125" style="13" customWidth="1"/>
    <col min="15942" max="15942" width="12.140625" style="13" customWidth="1"/>
    <col min="15943" max="15945" width="0" style="13" hidden="1" customWidth="1"/>
    <col min="15946" max="15946" width="13.140625" style="13" customWidth="1"/>
    <col min="15947" max="15948" width="11.42578125" style="13"/>
    <col min="15949" max="15949" width="12.85546875" style="13" customWidth="1"/>
    <col min="15950" max="15950" width="10.42578125" style="13" customWidth="1"/>
    <col min="15951" max="15951" width="11.7109375" style="13" customWidth="1"/>
    <col min="15952" max="15952" width="13.42578125" style="13" customWidth="1"/>
    <col min="15953" max="15953" width="12.85546875" style="13" customWidth="1"/>
    <col min="15954" max="15954" width="13.28515625" style="13" customWidth="1"/>
    <col min="15955" max="15955" width="15.28515625" style="13" customWidth="1"/>
    <col min="15956" max="16162" width="11.42578125" style="13"/>
    <col min="16163" max="16163" width="11.7109375" style="13" customWidth="1"/>
    <col min="16164" max="16164" width="11.140625" style="13" customWidth="1"/>
    <col min="16165" max="16165" width="13.42578125" style="13" customWidth="1"/>
    <col min="16166" max="16166" width="12.140625" style="13" customWidth="1"/>
    <col min="16167" max="16167" width="11.5703125" style="13" customWidth="1"/>
    <col min="16168" max="16168" width="10.140625" style="13" customWidth="1"/>
    <col min="16169" max="16169" width="10.28515625" style="13" customWidth="1"/>
    <col min="16170" max="16170" width="9.140625" style="13" customWidth="1"/>
    <col min="16171" max="16171" width="9.42578125" style="13" customWidth="1"/>
    <col min="16172" max="16174" width="9.140625" style="13" customWidth="1"/>
    <col min="16175" max="16176" width="12.140625" style="13" customWidth="1"/>
    <col min="16177" max="16177" width="8.140625" style="13" customWidth="1"/>
    <col min="16178" max="16179" width="9.28515625" style="13" customWidth="1"/>
    <col min="16180" max="16180" width="12.28515625" style="13" customWidth="1"/>
    <col min="16181" max="16181" width="11.5703125" style="13" customWidth="1"/>
    <col min="16182" max="16183" width="10" style="13" customWidth="1"/>
    <col min="16184" max="16184" width="14" style="13" customWidth="1"/>
    <col min="16185" max="16185" width="16.7109375" style="13" customWidth="1"/>
    <col min="16186" max="16186" width="14" style="13" customWidth="1"/>
    <col min="16187" max="16187" width="8.7109375" style="13" customWidth="1"/>
    <col min="16188" max="16188" width="12.5703125" style="13" customWidth="1"/>
    <col min="16189" max="16190" width="12.42578125" style="13" customWidth="1"/>
    <col min="16191" max="16191" width="0.140625" style="13" customWidth="1"/>
    <col min="16192" max="16192" width="0" style="13" hidden="1" customWidth="1"/>
    <col min="16193" max="16193" width="12.5703125" style="13" customWidth="1"/>
    <col min="16194" max="16194" width="11.85546875" style="13" customWidth="1"/>
    <col min="16195" max="16195" width="12.7109375" style="13" customWidth="1"/>
    <col min="16196" max="16197" width="10.42578125" style="13" customWidth="1"/>
    <col min="16198" max="16198" width="12.140625" style="13" customWidth="1"/>
    <col min="16199" max="16201" width="0" style="13" hidden="1" customWidth="1"/>
    <col min="16202" max="16202" width="13.140625" style="13" customWidth="1"/>
    <col min="16203" max="16204" width="11.42578125" style="13"/>
    <col min="16205" max="16205" width="12.85546875" style="13" customWidth="1"/>
    <col min="16206" max="16206" width="10.42578125" style="13" customWidth="1"/>
    <col min="16207" max="16207" width="11.7109375" style="13" customWidth="1"/>
    <col min="16208" max="16208" width="13.42578125" style="13" customWidth="1"/>
    <col min="16209" max="16209" width="12.85546875" style="13" customWidth="1"/>
    <col min="16210" max="16210" width="13.28515625" style="13" customWidth="1"/>
    <col min="16211" max="16211" width="15.28515625" style="13" customWidth="1"/>
    <col min="16212" max="16384" width="11.42578125" style="13"/>
  </cols>
  <sheetData>
    <row r="1" spans="1:87" s="2" customFormat="1" ht="15.75" customHeight="1" thickBot="1" x14ac:dyDescent="0.3"/>
    <row r="2" spans="1:87" s="8" customFormat="1" ht="15.75" customHeight="1" thickBot="1" x14ac:dyDescent="0.3">
      <c r="A2" s="3"/>
      <c r="B2" s="4"/>
      <c r="C2" s="493" t="s">
        <v>34</v>
      </c>
      <c r="D2" s="494"/>
      <c r="E2" s="495" t="s">
        <v>0</v>
      </c>
      <c r="F2" s="495"/>
      <c r="G2" s="493" t="s">
        <v>35</v>
      </c>
      <c r="H2" s="494"/>
      <c r="I2" s="491" t="s">
        <v>88</v>
      </c>
      <c r="J2" s="495"/>
      <c r="K2" s="493" t="s">
        <v>40</v>
      </c>
      <c r="L2" s="494"/>
      <c r="M2" s="491" t="s">
        <v>90</v>
      </c>
      <c r="N2" s="492"/>
      <c r="O2" s="529" t="s">
        <v>41</v>
      </c>
      <c r="P2" s="530"/>
      <c r="Q2" s="491" t="s">
        <v>92</v>
      </c>
      <c r="R2" s="495"/>
      <c r="S2" s="5"/>
      <c r="T2" s="5"/>
      <c r="U2" s="5"/>
      <c r="V2" s="5"/>
      <c r="W2" s="5"/>
      <c r="X2" s="5"/>
      <c r="Y2" s="5"/>
      <c r="Z2" s="5"/>
      <c r="AA2" s="5"/>
      <c r="AB2" s="480" t="s">
        <v>92</v>
      </c>
      <c r="AC2" s="480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7" ht="15.75" customHeight="1" x14ac:dyDescent="0.25">
      <c r="A3" s="10"/>
      <c r="B3" s="10"/>
      <c r="C3" s="316" t="s">
        <v>76</v>
      </c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  <c r="CF3" s="13"/>
      <c r="CG3" s="13"/>
    </row>
    <row r="4" spans="1:87" ht="15.75" customHeight="1" thickBot="1" x14ac:dyDescent="0.3">
      <c r="A4" s="10"/>
      <c r="B4" s="10"/>
      <c r="C4" s="10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  <c r="CF4" s="13"/>
      <c r="CG4" s="13"/>
    </row>
    <row r="5" spans="1:87" s="2" customFormat="1" ht="15.75" customHeight="1" thickBot="1" x14ac:dyDescent="0.3">
      <c r="A5" s="338"/>
      <c r="B5" s="339"/>
      <c r="C5" s="507" t="s">
        <v>2</v>
      </c>
      <c r="D5" s="507"/>
      <c r="E5" s="507"/>
      <c r="F5" s="508"/>
      <c r="G5" s="504" t="s">
        <v>3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354"/>
      <c r="AE5" s="500" t="s">
        <v>5</v>
      </c>
      <c r="AF5" s="500"/>
      <c r="AG5" s="500"/>
      <c r="AH5" s="500"/>
      <c r="AI5" s="500"/>
      <c r="AJ5" s="500"/>
      <c r="AK5" s="500"/>
      <c r="AL5" s="500"/>
      <c r="AM5" s="500"/>
      <c r="AN5" s="500"/>
      <c r="AO5" s="500"/>
      <c r="AP5" s="500"/>
      <c r="AQ5" s="500"/>
      <c r="AR5" s="500"/>
      <c r="AS5" s="500"/>
      <c r="AT5" s="500"/>
      <c r="AU5" s="500"/>
      <c r="AV5" s="500"/>
      <c r="AW5" s="500"/>
      <c r="AX5" s="500"/>
      <c r="AY5" s="500"/>
      <c r="AZ5" s="500"/>
      <c r="BA5" s="500"/>
      <c r="BB5" s="500"/>
      <c r="BC5" s="500"/>
      <c r="BD5" s="500"/>
      <c r="BE5" s="500"/>
      <c r="BF5" s="500"/>
      <c r="BG5" s="500"/>
      <c r="BH5" s="500"/>
      <c r="BI5" s="500"/>
      <c r="BJ5" s="500"/>
      <c r="BK5" s="501"/>
      <c r="BL5" s="357"/>
      <c r="BM5" s="519" t="s">
        <v>7</v>
      </c>
      <c r="BN5" s="519"/>
      <c r="BO5" s="519"/>
      <c r="BP5" s="519"/>
      <c r="BQ5" s="519"/>
      <c r="BR5" s="519"/>
      <c r="BS5" s="519"/>
      <c r="BT5" s="519"/>
      <c r="BU5" s="519"/>
      <c r="BV5" s="519"/>
      <c r="BW5" s="97"/>
      <c r="BX5" s="97"/>
      <c r="BY5" s="97"/>
      <c r="BZ5" s="366"/>
      <c r="CA5" s="484" t="s">
        <v>2</v>
      </c>
      <c r="CB5" s="484"/>
      <c r="CC5" s="484"/>
      <c r="CD5" s="484"/>
      <c r="CE5" s="485"/>
    </row>
    <row r="6" spans="1:87" s="2" customFormat="1" ht="15.75" customHeight="1" thickBot="1" x14ac:dyDescent="0.3">
      <c r="A6" s="340"/>
      <c r="B6" s="341"/>
      <c r="C6" s="509"/>
      <c r="D6" s="509"/>
      <c r="E6" s="509"/>
      <c r="F6" s="510"/>
      <c r="G6" s="512" t="s">
        <v>9</v>
      </c>
      <c r="H6" s="511"/>
      <c r="I6" s="511"/>
      <c r="J6" s="511"/>
      <c r="K6" s="511"/>
      <c r="L6" s="513"/>
      <c r="M6" s="502" t="s">
        <v>10</v>
      </c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352"/>
      <c r="AD6" s="355"/>
      <c r="AE6" s="511" t="s">
        <v>12</v>
      </c>
      <c r="AF6" s="511"/>
      <c r="AG6" s="511"/>
      <c r="AH6" s="511"/>
      <c r="AI6" s="511"/>
      <c r="AJ6" s="511"/>
      <c r="AK6" s="511"/>
      <c r="AL6" s="511"/>
      <c r="AM6" s="511"/>
      <c r="AN6" s="511"/>
      <c r="AO6" s="511"/>
      <c r="AP6" s="511"/>
      <c r="AQ6" s="511"/>
      <c r="AR6" s="511"/>
      <c r="AS6" s="511"/>
      <c r="AT6" s="511"/>
      <c r="AU6" s="502" t="s">
        <v>13</v>
      </c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352"/>
      <c r="BL6" s="358"/>
      <c r="BM6" s="360"/>
      <c r="BN6" s="362"/>
      <c r="BO6" s="489" t="s">
        <v>58</v>
      </c>
      <c r="BP6" s="489"/>
      <c r="BQ6" s="489"/>
      <c r="BR6" s="489"/>
      <c r="BS6" s="489"/>
      <c r="BT6" s="489"/>
      <c r="BU6" s="489"/>
      <c r="BV6" s="489"/>
      <c r="BW6" s="489"/>
      <c r="BX6" s="489"/>
      <c r="BY6" s="364"/>
      <c r="BZ6" s="367"/>
      <c r="CA6" s="486"/>
      <c r="CB6" s="486"/>
      <c r="CC6" s="486"/>
      <c r="CD6" s="486"/>
      <c r="CE6" s="487"/>
    </row>
    <row r="7" spans="1:87" s="2" customFormat="1" ht="45" customHeight="1" thickBot="1" x14ac:dyDescent="0.3">
      <c r="A7" s="342" t="s">
        <v>39</v>
      </c>
      <c r="B7" s="343" t="s">
        <v>1</v>
      </c>
      <c r="C7" s="337" t="s">
        <v>16</v>
      </c>
      <c r="D7" s="319" t="s">
        <v>17</v>
      </c>
      <c r="E7" s="320" t="s">
        <v>18</v>
      </c>
      <c r="F7" s="321" t="s">
        <v>19</v>
      </c>
      <c r="G7" s="317" t="s">
        <v>61</v>
      </c>
      <c r="H7" s="317" t="s">
        <v>66</v>
      </c>
      <c r="I7" s="317" t="s">
        <v>67</v>
      </c>
      <c r="J7" s="317" t="s">
        <v>68</v>
      </c>
      <c r="K7" s="317" t="s">
        <v>110</v>
      </c>
      <c r="L7" s="317" t="s">
        <v>38</v>
      </c>
      <c r="M7" s="318" t="s">
        <v>82</v>
      </c>
      <c r="N7" s="318" t="s">
        <v>80</v>
      </c>
      <c r="O7" s="318" t="s">
        <v>81</v>
      </c>
      <c r="P7" s="318" t="s">
        <v>104</v>
      </c>
      <c r="Q7" s="318" t="s">
        <v>111</v>
      </c>
      <c r="R7" s="318" t="s">
        <v>112</v>
      </c>
      <c r="S7" s="318" t="s">
        <v>113</v>
      </c>
      <c r="T7" s="318" t="s">
        <v>114</v>
      </c>
      <c r="U7" s="318" t="s">
        <v>115</v>
      </c>
      <c r="V7" s="318" t="s">
        <v>116</v>
      </c>
      <c r="W7" s="318" t="s">
        <v>117</v>
      </c>
      <c r="X7" s="318" t="s">
        <v>118</v>
      </c>
      <c r="Y7" s="318" t="s">
        <v>119</v>
      </c>
      <c r="Z7" s="318" t="s">
        <v>120</v>
      </c>
      <c r="AA7" s="318" t="s">
        <v>121</v>
      </c>
      <c r="AB7" s="407" t="s">
        <v>31</v>
      </c>
      <c r="AC7" s="353" t="s">
        <v>11</v>
      </c>
      <c r="AD7" s="356" t="s">
        <v>4</v>
      </c>
      <c r="AE7" s="337" t="s">
        <v>65</v>
      </c>
      <c r="AF7" s="317" t="s">
        <v>125</v>
      </c>
      <c r="AG7" s="317" t="s">
        <v>126</v>
      </c>
      <c r="AH7" s="317" t="s">
        <v>127</v>
      </c>
      <c r="AI7" s="317" t="s">
        <v>128</v>
      </c>
      <c r="AJ7" s="317" t="s">
        <v>129</v>
      </c>
      <c r="AK7" s="317" t="s">
        <v>130</v>
      </c>
      <c r="AL7" s="317" t="s">
        <v>131</v>
      </c>
      <c r="AM7" s="317" t="s">
        <v>132</v>
      </c>
      <c r="AN7" s="317" t="s">
        <v>133</v>
      </c>
      <c r="AO7" s="317" t="s">
        <v>134</v>
      </c>
      <c r="AP7" s="317" t="s">
        <v>135</v>
      </c>
      <c r="AQ7" s="317" t="s">
        <v>136</v>
      </c>
      <c r="AR7" s="317" t="s">
        <v>137</v>
      </c>
      <c r="AS7" s="317" t="s">
        <v>179</v>
      </c>
      <c r="AT7" s="317" t="s">
        <v>32</v>
      </c>
      <c r="AU7" s="322" t="s">
        <v>65</v>
      </c>
      <c r="AV7" s="322" t="s">
        <v>138</v>
      </c>
      <c r="AW7" s="322" t="s">
        <v>139</v>
      </c>
      <c r="AX7" s="322" t="s">
        <v>140</v>
      </c>
      <c r="AY7" s="322" t="s">
        <v>141</v>
      </c>
      <c r="AZ7" s="322" t="s">
        <v>142</v>
      </c>
      <c r="BA7" s="322" t="s">
        <v>143</v>
      </c>
      <c r="BB7" s="322" t="s">
        <v>144</v>
      </c>
      <c r="BC7" s="322" t="s">
        <v>145</v>
      </c>
      <c r="BD7" s="322" t="s">
        <v>146</v>
      </c>
      <c r="BE7" s="322" t="s">
        <v>147</v>
      </c>
      <c r="BF7" s="322" t="s">
        <v>148</v>
      </c>
      <c r="BG7" s="322" t="s">
        <v>149</v>
      </c>
      <c r="BH7" s="322" t="s">
        <v>150</v>
      </c>
      <c r="BI7" s="322" t="s">
        <v>180</v>
      </c>
      <c r="BJ7" s="350" t="s">
        <v>33</v>
      </c>
      <c r="BK7" s="353" t="s">
        <v>14</v>
      </c>
      <c r="BL7" s="359" t="s">
        <v>6</v>
      </c>
      <c r="BM7" s="361" t="s">
        <v>15</v>
      </c>
      <c r="BN7" s="363" t="s">
        <v>36</v>
      </c>
      <c r="BO7" s="408" t="s">
        <v>85</v>
      </c>
      <c r="BP7" s="318" t="s">
        <v>86</v>
      </c>
      <c r="BQ7" s="318" t="s">
        <v>103</v>
      </c>
      <c r="BR7" s="318" t="s">
        <v>151</v>
      </c>
      <c r="BS7" s="318" t="s">
        <v>152</v>
      </c>
      <c r="BT7" s="318" t="s">
        <v>153</v>
      </c>
      <c r="BU7" s="318" t="s">
        <v>154</v>
      </c>
      <c r="BV7" s="318" t="s">
        <v>156</v>
      </c>
      <c r="BW7" s="318" t="s">
        <v>157</v>
      </c>
      <c r="BX7" s="407" t="s">
        <v>158</v>
      </c>
      <c r="BY7" s="365" t="s">
        <v>37</v>
      </c>
      <c r="BZ7" s="368" t="s">
        <v>8</v>
      </c>
      <c r="CA7" s="337" t="s">
        <v>20</v>
      </c>
      <c r="CB7" s="319" t="s">
        <v>21</v>
      </c>
      <c r="CC7" s="321" t="s">
        <v>22</v>
      </c>
      <c r="CD7" s="323" t="s">
        <v>23</v>
      </c>
      <c r="CE7" s="321" t="s">
        <v>24</v>
      </c>
      <c r="CF7" s="324" t="s">
        <v>75</v>
      </c>
      <c r="CG7" s="325" t="s">
        <v>74</v>
      </c>
    </row>
    <row r="8" spans="1:87" ht="15" hidden="1" customHeight="1" x14ac:dyDescent="0.25">
      <c r="A8" s="308" t="s">
        <v>30</v>
      </c>
      <c r="B8" s="102"/>
      <c r="C8" s="103">
        <v>111</v>
      </c>
      <c r="D8" s="123">
        <v>1073991</v>
      </c>
      <c r="E8" s="124">
        <v>28433</v>
      </c>
      <c r="F8" s="326">
        <f t="shared" ref="F8:F71" si="0">E8+D8+C8</f>
        <v>1102535</v>
      </c>
      <c r="G8" s="383"/>
      <c r="H8" s="109"/>
      <c r="I8" s="109"/>
      <c r="J8" s="109"/>
      <c r="K8" s="109"/>
      <c r="L8" s="107">
        <f t="shared" ref="L8:L72" si="1">SUM(G8:K8)</f>
        <v>0</v>
      </c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7">
        <f t="shared" ref="AB8:AB72" si="2">SUM(M8:AA8)</f>
        <v>0</v>
      </c>
      <c r="AC8" s="109"/>
      <c r="AD8" s="108">
        <f t="shared" ref="AD8:AD72" si="3">L8+AB8+AC8</f>
        <v>0</v>
      </c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7">
        <f>SUM(AE8:AS8)</f>
        <v>0</v>
      </c>
      <c r="AU8" s="405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7">
        <f t="shared" ref="BJ8:BJ71" si="4">SUM(AU8:BI8)</f>
        <v>0</v>
      </c>
      <c r="BK8" s="109"/>
      <c r="BL8" s="107">
        <f t="shared" ref="BL8:BL71" si="5">AT8+BJ8+BK8</f>
        <v>0</v>
      </c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>
        <f t="shared" ref="BY8:BY71" si="6">SUM(BO8:BX8)</f>
        <v>0</v>
      </c>
      <c r="BZ8" s="107">
        <f t="shared" ref="BZ8:BZ71" si="7">BM8+BN8+BY8</f>
        <v>0</v>
      </c>
      <c r="CA8" s="109">
        <f t="shared" ref="CA8:CA72" si="8">C8+L8-AT8+BN8-BM8</f>
        <v>111</v>
      </c>
      <c r="CB8" s="109">
        <f>D8+AB8-BJ8+BM8-BN8-BO8-BP8-BQ8</f>
        <v>1073991</v>
      </c>
      <c r="CC8" s="110">
        <f t="shared" ref="CC8:CC71" si="9">CA8+CB8</f>
        <v>1074102</v>
      </c>
      <c r="CD8" s="111">
        <f t="shared" ref="CD8:CD72" si="10">E8+AC8-BK8</f>
        <v>28433</v>
      </c>
      <c r="CE8" s="109">
        <f t="shared" ref="CE8:CE71" si="11">CC8+CD8</f>
        <v>1102535</v>
      </c>
      <c r="CF8" s="113"/>
      <c r="CG8" s="114"/>
      <c r="CI8" s="65"/>
    </row>
    <row r="9" spans="1:87" ht="15.75" customHeight="1" x14ac:dyDescent="0.25">
      <c r="A9" s="308" t="s">
        <v>161</v>
      </c>
      <c r="B9" s="102">
        <v>41275</v>
      </c>
      <c r="C9" s="115">
        <f t="shared" ref="C9:C39" si="12">CA8</f>
        <v>111</v>
      </c>
      <c r="D9" s="116">
        <f t="shared" ref="D9:D72" si="13">CB8</f>
        <v>1073991</v>
      </c>
      <c r="E9" s="117">
        <f t="shared" ref="E9:E72" si="14">CD8</f>
        <v>28433</v>
      </c>
      <c r="F9" s="213">
        <f t="shared" si="0"/>
        <v>1102535</v>
      </c>
      <c r="G9" s="384"/>
      <c r="H9" s="120"/>
      <c r="I9" s="120"/>
      <c r="J9" s="120"/>
      <c r="K9" s="120"/>
      <c r="L9" s="107">
        <f t="shared" si="1"/>
        <v>0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07">
        <f t="shared" si="2"/>
        <v>0</v>
      </c>
      <c r="AC9" s="120"/>
      <c r="AD9" s="108">
        <f t="shared" si="3"/>
        <v>0</v>
      </c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07">
        <f>SUM(AE9:AS9)</f>
        <v>0</v>
      </c>
      <c r="AU9" s="387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07">
        <f t="shared" si="4"/>
        <v>0</v>
      </c>
      <c r="BK9" s="120"/>
      <c r="BL9" s="107">
        <f t="shared" si="5"/>
        <v>0</v>
      </c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09">
        <f t="shared" si="6"/>
        <v>0</v>
      </c>
      <c r="BZ9" s="107">
        <f t="shared" si="7"/>
        <v>0</v>
      </c>
      <c r="CA9" s="109">
        <f t="shared" si="8"/>
        <v>111</v>
      </c>
      <c r="CB9" s="109">
        <f>D9+AB9-BJ9+BM9-BN9-BO9-BP9-BQ9</f>
        <v>1073991</v>
      </c>
      <c r="CC9" s="110">
        <f t="shared" si="9"/>
        <v>1074102</v>
      </c>
      <c r="CD9" s="111">
        <f t="shared" si="10"/>
        <v>28433</v>
      </c>
      <c r="CE9" s="112">
        <f t="shared" si="11"/>
        <v>1102535</v>
      </c>
      <c r="CF9" s="113"/>
      <c r="CG9" s="114"/>
      <c r="CI9" s="65"/>
    </row>
    <row r="10" spans="1:87" x14ac:dyDescent="0.25">
      <c r="A10" s="308" t="s">
        <v>162</v>
      </c>
      <c r="B10" s="102">
        <f>B9+1</f>
        <v>41276</v>
      </c>
      <c r="C10" s="115">
        <f t="shared" si="12"/>
        <v>111</v>
      </c>
      <c r="D10" s="116">
        <f t="shared" si="13"/>
        <v>1073991</v>
      </c>
      <c r="E10" s="117">
        <f t="shared" si="14"/>
        <v>28433</v>
      </c>
      <c r="F10" s="213">
        <f t="shared" si="0"/>
        <v>1102535</v>
      </c>
      <c r="G10" s="384"/>
      <c r="H10" s="120"/>
      <c r="I10" s="120"/>
      <c r="J10" s="120"/>
      <c r="K10" s="120"/>
      <c r="L10" s="107">
        <f t="shared" si="1"/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07">
        <f t="shared" si="2"/>
        <v>0</v>
      </c>
      <c r="AC10" s="120"/>
      <c r="AD10" s="108">
        <f t="shared" si="3"/>
        <v>0</v>
      </c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07">
        <f t="shared" ref="AT10:AT73" si="15">SUM(AE10:AS10)</f>
        <v>0</v>
      </c>
      <c r="AU10" s="387">
        <v>22000</v>
      </c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07">
        <f t="shared" si="4"/>
        <v>22000</v>
      </c>
      <c r="BK10" s="120"/>
      <c r="BL10" s="107">
        <f t="shared" si="5"/>
        <v>22000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09">
        <f t="shared" si="6"/>
        <v>0</v>
      </c>
      <c r="BZ10" s="107">
        <f t="shared" si="7"/>
        <v>0</v>
      </c>
      <c r="CA10" s="109">
        <f t="shared" si="8"/>
        <v>111</v>
      </c>
      <c r="CB10" s="109">
        <f t="shared" ref="CB10:CB73" si="16">D10+AB10-BJ10+BM10-BN10-BO10-BP10-BQ10</f>
        <v>1051991</v>
      </c>
      <c r="CC10" s="110">
        <f t="shared" si="9"/>
        <v>1052102</v>
      </c>
      <c r="CD10" s="111">
        <f t="shared" si="10"/>
        <v>28433</v>
      </c>
      <c r="CE10" s="112">
        <f t="shared" si="11"/>
        <v>1080535</v>
      </c>
      <c r="CF10" s="113"/>
      <c r="CG10" s="114"/>
      <c r="CI10" s="65"/>
    </row>
    <row r="11" spans="1:87" x14ac:dyDescent="0.25">
      <c r="A11" s="308" t="s">
        <v>163</v>
      </c>
      <c r="B11" s="102">
        <f t="shared" ref="B11:B39" si="17">B10+1</f>
        <v>41277</v>
      </c>
      <c r="C11" s="115">
        <f t="shared" si="12"/>
        <v>111</v>
      </c>
      <c r="D11" s="116">
        <f t="shared" si="13"/>
        <v>1051991</v>
      </c>
      <c r="E11" s="117">
        <f t="shared" si="14"/>
        <v>28433</v>
      </c>
      <c r="F11" s="213">
        <f t="shared" si="0"/>
        <v>1080535</v>
      </c>
      <c r="G11" s="384"/>
      <c r="H11" s="120"/>
      <c r="I11" s="120"/>
      <c r="J11" s="120"/>
      <c r="K11" s="120"/>
      <c r="L11" s="107">
        <f t="shared" si="1"/>
        <v>0</v>
      </c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07">
        <f t="shared" si="2"/>
        <v>0</v>
      </c>
      <c r="AC11" s="120"/>
      <c r="AD11" s="108">
        <f t="shared" si="3"/>
        <v>0</v>
      </c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07">
        <f t="shared" si="15"/>
        <v>0</v>
      </c>
      <c r="AU11" s="387">
        <v>12000</v>
      </c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07">
        <f t="shared" si="4"/>
        <v>12000</v>
      </c>
      <c r="BK11" s="120"/>
      <c r="BL11" s="107">
        <f t="shared" si="5"/>
        <v>12000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09">
        <f t="shared" si="6"/>
        <v>0</v>
      </c>
      <c r="BZ11" s="107">
        <f t="shared" si="7"/>
        <v>0</v>
      </c>
      <c r="CA11" s="109">
        <f t="shared" si="8"/>
        <v>111</v>
      </c>
      <c r="CB11" s="109">
        <f t="shared" si="16"/>
        <v>1039991</v>
      </c>
      <c r="CC11" s="110">
        <f t="shared" si="9"/>
        <v>1040102</v>
      </c>
      <c r="CD11" s="111">
        <f t="shared" si="10"/>
        <v>28433</v>
      </c>
      <c r="CE11" s="112">
        <f t="shared" si="11"/>
        <v>1068535</v>
      </c>
      <c r="CF11" s="113"/>
      <c r="CG11" s="114"/>
      <c r="CI11" s="65"/>
    </row>
    <row r="12" spans="1:87" x14ac:dyDescent="0.25">
      <c r="A12" s="308" t="s">
        <v>164</v>
      </c>
      <c r="B12" s="102">
        <f t="shared" si="17"/>
        <v>41278</v>
      </c>
      <c r="C12" s="115">
        <f t="shared" si="12"/>
        <v>111</v>
      </c>
      <c r="D12" s="116">
        <f t="shared" si="13"/>
        <v>1039991</v>
      </c>
      <c r="E12" s="117">
        <f t="shared" si="14"/>
        <v>28433</v>
      </c>
      <c r="F12" s="213">
        <f t="shared" si="0"/>
        <v>1068535</v>
      </c>
      <c r="G12" s="384"/>
      <c r="H12" s="120"/>
      <c r="I12" s="120"/>
      <c r="J12" s="120"/>
      <c r="K12" s="120"/>
      <c r="L12" s="107">
        <f t="shared" si="1"/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07">
        <f t="shared" si="2"/>
        <v>0</v>
      </c>
      <c r="AC12" s="120"/>
      <c r="AD12" s="108">
        <f t="shared" si="3"/>
        <v>0</v>
      </c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07">
        <f t="shared" si="15"/>
        <v>0</v>
      </c>
      <c r="AU12" s="387">
        <v>20000</v>
      </c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07">
        <f t="shared" si="4"/>
        <v>20000</v>
      </c>
      <c r="BK12" s="120"/>
      <c r="BL12" s="107">
        <f t="shared" si="5"/>
        <v>20000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09">
        <f t="shared" si="6"/>
        <v>0</v>
      </c>
      <c r="BZ12" s="107">
        <f t="shared" si="7"/>
        <v>0</v>
      </c>
      <c r="CA12" s="109">
        <f t="shared" si="8"/>
        <v>111</v>
      </c>
      <c r="CB12" s="109">
        <f t="shared" si="16"/>
        <v>1019991</v>
      </c>
      <c r="CC12" s="110">
        <f t="shared" si="9"/>
        <v>1020102</v>
      </c>
      <c r="CD12" s="111">
        <f t="shared" si="10"/>
        <v>28433</v>
      </c>
      <c r="CE12" s="112">
        <f t="shared" si="11"/>
        <v>1048535</v>
      </c>
      <c r="CF12" s="113"/>
      <c r="CG12" s="114"/>
      <c r="CI12" s="65"/>
    </row>
    <row r="13" spans="1:87" x14ac:dyDescent="0.25">
      <c r="A13" s="308" t="s">
        <v>165</v>
      </c>
      <c r="B13" s="102">
        <f t="shared" si="17"/>
        <v>41279</v>
      </c>
      <c r="C13" s="115">
        <f t="shared" si="12"/>
        <v>111</v>
      </c>
      <c r="D13" s="116">
        <f t="shared" si="13"/>
        <v>1019991</v>
      </c>
      <c r="E13" s="117">
        <f t="shared" si="14"/>
        <v>28433</v>
      </c>
      <c r="F13" s="213">
        <f t="shared" si="0"/>
        <v>1048535</v>
      </c>
      <c r="G13" s="384"/>
      <c r="H13" s="120"/>
      <c r="I13" s="120"/>
      <c r="J13" s="120"/>
      <c r="K13" s="120"/>
      <c r="L13" s="107">
        <f t="shared" si="1"/>
        <v>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07">
        <f t="shared" si="2"/>
        <v>0</v>
      </c>
      <c r="AC13" s="120"/>
      <c r="AD13" s="108">
        <f t="shared" si="3"/>
        <v>0</v>
      </c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07">
        <f t="shared" si="15"/>
        <v>0</v>
      </c>
      <c r="AU13" s="387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07">
        <f t="shared" si="4"/>
        <v>0</v>
      </c>
      <c r="BK13" s="120"/>
      <c r="BL13" s="107">
        <f t="shared" si="5"/>
        <v>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09">
        <f t="shared" si="6"/>
        <v>0</v>
      </c>
      <c r="BZ13" s="107">
        <f t="shared" si="7"/>
        <v>0</v>
      </c>
      <c r="CA13" s="109">
        <f t="shared" si="8"/>
        <v>111</v>
      </c>
      <c r="CB13" s="109">
        <f t="shared" si="16"/>
        <v>1019991</v>
      </c>
      <c r="CC13" s="110">
        <f t="shared" si="9"/>
        <v>1020102</v>
      </c>
      <c r="CD13" s="111">
        <f t="shared" si="10"/>
        <v>28433</v>
      </c>
      <c r="CE13" s="112">
        <f t="shared" si="11"/>
        <v>1048535</v>
      </c>
      <c r="CF13" s="113"/>
      <c r="CG13" s="114"/>
      <c r="CI13" s="65"/>
    </row>
    <row r="14" spans="1:87" x14ac:dyDescent="0.25">
      <c r="A14" s="309" t="s">
        <v>166</v>
      </c>
      <c r="B14" s="310">
        <f t="shared" si="17"/>
        <v>41280</v>
      </c>
      <c r="C14" s="115">
        <f t="shared" si="12"/>
        <v>111</v>
      </c>
      <c r="D14" s="116">
        <f t="shared" si="13"/>
        <v>1019991</v>
      </c>
      <c r="E14" s="117">
        <f t="shared" si="14"/>
        <v>28433</v>
      </c>
      <c r="F14" s="213">
        <f t="shared" si="0"/>
        <v>1048535</v>
      </c>
      <c r="G14" s="384"/>
      <c r="H14" s="120"/>
      <c r="I14" s="120"/>
      <c r="J14" s="120"/>
      <c r="K14" s="120"/>
      <c r="L14" s="107">
        <f t="shared" si="1"/>
        <v>0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07">
        <f t="shared" si="2"/>
        <v>0</v>
      </c>
      <c r="AC14" s="120"/>
      <c r="AD14" s="108">
        <f t="shared" si="3"/>
        <v>0</v>
      </c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07">
        <f t="shared" si="15"/>
        <v>0</v>
      </c>
      <c r="AU14" s="387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07">
        <f t="shared" si="4"/>
        <v>0</v>
      </c>
      <c r="BK14" s="120"/>
      <c r="BL14" s="107">
        <f t="shared" si="5"/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09">
        <f t="shared" si="6"/>
        <v>0</v>
      </c>
      <c r="BZ14" s="107">
        <f t="shared" si="7"/>
        <v>0</v>
      </c>
      <c r="CA14" s="109">
        <f t="shared" si="8"/>
        <v>111</v>
      </c>
      <c r="CB14" s="109">
        <f t="shared" si="16"/>
        <v>1019991</v>
      </c>
      <c r="CC14" s="110">
        <f t="shared" si="9"/>
        <v>1020102</v>
      </c>
      <c r="CD14" s="111">
        <f t="shared" si="10"/>
        <v>28433</v>
      </c>
      <c r="CE14" s="112">
        <f t="shared" si="11"/>
        <v>1048535</v>
      </c>
      <c r="CF14" s="113"/>
      <c r="CG14" s="114"/>
      <c r="CI14" s="65"/>
    </row>
    <row r="15" spans="1:87" x14ac:dyDescent="0.25">
      <c r="A15" s="308" t="s">
        <v>167</v>
      </c>
      <c r="B15" s="102">
        <f t="shared" si="17"/>
        <v>41281</v>
      </c>
      <c r="C15" s="115">
        <f t="shared" si="12"/>
        <v>111</v>
      </c>
      <c r="D15" s="116">
        <f t="shared" si="13"/>
        <v>1019991</v>
      </c>
      <c r="E15" s="117">
        <f t="shared" si="14"/>
        <v>28433</v>
      </c>
      <c r="F15" s="213">
        <f t="shared" si="0"/>
        <v>1048535</v>
      </c>
      <c r="G15" s="386"/>
      <c r="H15" s="120"/>
      <c r="I15" s="120"/>
      <c r="J15" s="120"/>
      <c r="K15" s="120"/>
      <c r="L15" s="107">
        <f t="shared" si="1"/>
        <v>0</v>
      </c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07">
        <f t="shared" si="2"/>
        <v>0</v>
      </c>
      <c r="AC15" s="120"/>
      <c r="AD15" s="108">
        <f t="shared" si="3"/>
        <v>0</v>
      </c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07">
        <f t="shared" si="15"/>
        <v>0</v>
      </c>
      <c r="AU15" s="387">
        <v>47000</v>
      </c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07">
        <f t="shared" si="4"/>
        <v>47000</v>
      </c>
      <c r="BK15" s="120"/>
      <c r="BL15" s="107">
        <f t="shared" si="5"/>
        <v>47000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09">
        <f t="shared" si="6"/>
        <v>0</v>
      </c>
      <c r="BZ15" s="107">
        <f t="shared" si="7"/>
        <v>0</v>
      </c>
      <c r="CA15" s="109">
        <f t="shared" si="8"/>
        <v>111</v>
      </c>
      <c r="CB15" s="109">
        <f t="shared" si="16"/>
        <v>972991</v>
      </c>
      <c r="CC15" s="110">
        <f t="shared" si="9"/>
        <v>973102</v>
      </c>
      <c r="CD15" s="111">
        <f t="shared" si="10"/>
        <v>28433</v>
      </c>
      <c r="CE15" s="112">
        <f t="shared" si="11"/>
        <v>1001535</v>
      </c>
      <c r="CF15" s="113"/>
      <c r="CG15" s="114"/>
      <c r="CI15" s="65"/>
    </row>
    <row r="16" spans="1:87" x14ac:dyDescent="0.25">
      <c r="A16" s="308" t="s">
        <v>161</v>
      </c>
      <c r="B16" s="102">
        <f t="shared" si="17"/>
        <v>41282</v>
      </c>
      <c r="C16" s="115">
        <f t="shared" si="12"/>
        <v>111</v>
      </c>
      <c r="D16" s="116">
        <f t="shared" si="13"/>
        <v>972991</v>
      </c>
      <c r="E16" s="117">
        <f t="shared" si="14"/>
        <v>28433</v>
      </c>
      <c r="F16" s="213">
        <f t="shared" si="0"/>
        <v>1001535</v>
      </c>
      <c r="G16" s="386"/>
      <c r="H16" s="120"/>
      <c r="I16" s="120"/>
      <c r="J16" s="120"/>
      <c r="K16" s="120"/>
      <c r="L16" s="107">
        <f t="shared" si="1"/>
        <v>0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07">
        <f t="shared" si="2"/>
        <v>0</v>
      </c>
      <c r="AC16" s="120"/>
      <c r="AD16" s="108">
        <f t="shared" si="3"/>
        <v>0</v>
      </c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07">
        <f t="shared" si="15"/>
        <v>0</v>
      </c>
      <c r="AU16" s="387">
        <v>25500</v>
      </c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07">
        <f t="shared" si="4"/>
        <v>25500</v>
      </c>
      <c r="BK16" s="120"/>
      <c r="BL16" s="107">
        <f t="shared" si="5"/>
        <v>25500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09">
        <f t="shared" si="6"/>
        <v>0</v>
      </c>
      <c r="BZ16" s="107">
        <f t="shared" si="7"/>
        <v>0</v>
      </c>
      <c r="CA16" s="109">
        <f t="shared" si="8"/>
        <v>111</v>
      </c>
      <c r="CB16" s="109">
        <f t="shared" si="16"/>
        <v>947491</v>
      </c>
      <c r="CC16" s="110">
        <f t="shared" si="9"/>
        <v>947602</v>
      </c>
      <c r="CD16" s="111">
        <f t="shared" si="10"/>
        <v>28433</v>
      </c>
      <c r="CE16" s="112">
        <f t="shared" si="11"/>
        <v>976035</v>
      </c>
      <c r="CF16" s="113"/>
      <c r="CG16" s="114"/>
      <c r="CI16" s="65"/>
    </row>
    <row r="17" spans="1:87" x14ac:dyDescent="0.25">
      <c r="A17" s="308" t="s">
        <v>162</v>
      </c>
      <c r="B17" s="102">
        <f t="shared" si="17"/>
        <v>41283</v>
      </c>
      <c r="C17" s="115">
        <f t="shared" si="12"/>
        <v>111</v>
      </c>
      <c r="D17" s="116">
        <f t="shared" si="13"/>
        <v>947491</v>
      </c>
      <c r="E17" s="117">
        <f t="shared" si="14"/>
        <v>28433</v>
      </c>
      <c r="F17" s="213">
        <f t="shared" si="0"/>
        <v>976035</v>
      </c>
      <c r="G17" s="386"/>
      <c r="H17" s="120"/>
      <c r="I17" s="120"/>
      <c r="J17" s="120"/>
      <c r="K17" s="120"/>
      <c r="L17" s="107">
        <f t="shared" si="1"/>
        <v>0</v>
      </c>
      <c r="M17" s="120"/>
      <c r="N17" s="120">
        <v>275020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07">
        <f t="shared" si="2"/>
        <v>275020</v>
      </c>
      <c r="AC17" s="120"/>
      <c r="AD17" s="108">
        <f t="shared" si="3"/>
        <v>275020</v>
      </c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07">
        <f t="shared" si="15"/>
        <v>0</v>
      </c>
      <c r="AU17" s="387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07">
        <f t="shared" si="4"/>
        <v>0</v>
      </c>
      <c r="BK17" s="120"/>
      <c r="BL17" s="107">
        <f t="shared" si="5"/>
        <v>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09">
        <f t="shared" si="6"/>
        <v>0</v>
      </c>
      <c r="BZ17" s="107">
        <f t="shared" si="7"/>
        <v>0</v>
      </c>
      <c r="CA17" s="109">
        <f t="shared" si="8"/>
        <v>111</v>
      </c>
      <c r="CB17" s="109">
        <f t="shared" si="16"/>
        <v>1222511</v>
      </c>
      <c r="CC17" s="110">
        <f t="shared" si="9"/>
        <v>1222622</v>
      </c>
      <c r="CD17" s="111">
        <f t="shared" si="10"/>
        <v>28433</v>
      </c>
      <c r="CE17" s="112">
        <f t="shared" si="11"/>
        <v>1251055</v>
      </c>
      <c r="CF17" s="113"/>
      <c r="CG17" s="114"/>
      <c r="CI17" s="65"/>
    </row>
    <row r="18" spans="1:87" x14ac:dyDescent="0.25">
      <c r="A18" s="308" t="s">
        <v>163</v>
      </c>
      <c r="B18" s="102">
        <f t="shared" si="17"/>
        <v>41284</v>
      </c>
      <c r="C18" s="115">
        <f t="shared" si="12"/>
        <v>111</v>
      </c>
      <c r="D18" s="116">
        <f t="shared" si="13"/>
        <v>1222511</v>
      </c>
      <c r="E18" s="117">
        <f t="shared" si="14"/>
        <v>28433</v>
      </c>
      <c r="F18" s="213">
        <f t="shared" si="0"/>
        <v>1251055</v>
      </c>
      <c r="G18" s="386"/>
      <c r="H18" s="120"/>
      <c r="I18" s="120"/>
      <c r="J18" s="120"/>
      <c r="K18" s="120"/>
      <c r="L18" s="107">
        <f t="shared" si="1"/>
        <v>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07">
        <f t="shared" si="2"/>
        <v>0</v>
      </c>
      <c r="AC18" s="120"/>
      <c r="AD18" s="108">
        <f t="shared" si="3"/>
        <v>0</v>
      </c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07">
        <f t="shared" si="15"/>
        <v>0</v>
      </c>
      <c r="AU18" s="387">
        <v>32000</v>
      </c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07">
        <f t="shared" si="4"/>
        <v>32000</v>
      </c>
      <c r="BK18" s="120"/>
      <c r="BL18" s="107">
        <f t="shared" si="5"/>
        <v>32000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09">
        <f t="shared" si="6"/>
        <v>0</v>
      </c>
      <c r="BZ18" s="107">
        <f t="shared" si="7"/>
        <v>0</v>
      </c>
      <c r="CA18" s="109">
        <f t="shared" si="8"/>
        <v>111</v>
      </c>
      <c r="CB18" s="109">
        <f t="shared" si="16"/>
        <v>1190511</v>
      </c>
      <c r="CC18" s="110">
        <f t="shared" si="9"/>
        <v>1190622</v>
      </c>
      <c r="CD18" s="111">
        <f t="shared" si="10"/>
        <v>28433</v>
      </c>
      <c r="CE18" s="112">
        <f t="shared" si="11"/>
        <v>1219055</v>
      </c>
      <c r="CF18" s="113"/>
      <c r="CG18" s="114"/>
      <c r="CI18" s="65"/>
    </row>
    <row r="19" spans="1:87" x14ac:dyDescent="0.25">
      <c r="A19" s="308" t="s">
        <v>164</v>
      </c>
      <c r="B19" s="102">
        <f t="shared" si="17"/>
        <v>41285</v>
      </c>
      <c r="C19" s="115">
        <f t="shared" si="12"/>
        <v>111</v>
      </c>
      <c r="D19" s="116">
        <f t="shared" si="13"/>
        <v>1190511</v>
      </c>
      <c r="E19" s="117">
        <f t="shared" si="14"/>
        <v>28433</v>
      </c>
      <c r="F19" s="213">
        <f t="shared" si="0"/>
        <v>1219055</v>
      </c>
      <c r="G19" s="386"/>
      <c r="H19" s="120"/>
      <c r="I19" s="120"/>
      <c r="J19" s="120"/>
      <c r="K19" s="120"/>
      <c r="L19" s="107">
        <f t="shared" si="1"/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07">
        <f t="shared" si="2"/>
        <v>0</v>
      </c>
      <c r="AC19" s="120"/>
      <c r="AD19" s="108">
        <f t="shared" si="3"/>
        <v>0</v>
      </c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07">
        <f t="shared" si="15"/>
        <v>0</v>
      </c>
      <c r="AU19" s="387">
        <v>35000</v>
      </c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07">
        <f t="shared" si="4"/>
        <v>35000</v>
      </c>
      <c r="BK19" s="120"/>
      <c r="BL19" s="107">
        <f t="shared" si="5"/>
        <v>35000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09">
        <f t="shared" si="6"/>
        <v>0</v>
      </c>
      <c r="BZ19" s="107">
        <f t="shared" si="7"/>
        <v>0</v>
      </c>
      <c r="CA19" s="109">
        <f t="shared" si="8"/>
        <v>111</v>
      </c>
      <c r="CB19" s="109">
        <f t="shared" si="16"/>
        <v>1155511</v>
      </c>
      <c r="CC19" s="110">
        <f t="shared" si="9"/>
        <v>1155622</v>
      </c>
      <c r="CD19" s="111">
        <f t="shared" si="10"/>
        <v>28433</v>
      </c>
      <c r="CE19" s="112">
        <f t="shared" si="11"/>
        <v>1184055</v>
      </c>
      <c r="CF19" s="113"/>
      <c r="CG19" s="114"/>
      <c r="CI19" s="65"/>
    </row>
    <row r="20" spans="1:87" x14ac:dyDescent="0.25">
      <c r="A20" s="308" t="s">
        <v>165</v>
      </c>
      <c r="B20" s="102">
        <f t="shared" si="17"/>
        <v>41286</v>
      </c>
      <c r="C20" s="115">
        <f t="shared" si="12"/>
        <v>111</v>
      </c>
      <c r="D20" s="116">
        <f t="shared" si="13"/>
        <v>1155511</v>
      </c>
      <c r="E20" s="117">
        <f t="shared" si="14"/>
        <v>28433</v>
      </c>
      <c r="F20" s="213">
        <f t="shared" si="0"/>
        <v>1184055</v>
      </c>
      <c r="G20" s="386"/>
      <c r="H20" s="120"/>
      <c r="I20" s="120"/>
      <c r="J20" s="120"/>
      <c r="K20" s="120"/>
      <c r="L20" s="107">
        <f t="shared" si="1"/>
        <v>0</v>
      </c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07">
        <f t="shared" si="2"/>
        <v>0</v>
      </c>
      <c r="AC20" s="120"/>
      <c r="AD20" s="108">
        <f t="shared" si="3"/>
        <v>0</v>
      </c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07">
        <f t="shared" si="15"/>
        <v>0</v>
      </c>
      <c r="AU20" s="387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07">
        <f t="shared" si="4"/>
        <v>0</v>
      </c>
      <c r="BK20" s="120"/>
      <c r="BL20" s="107">
        <f t="shared" si="5"/>
        <v>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09">
        <f t="shared" si="6"/>
        <v>0</v>
      </c>
      <c r="BZ20" s="107">
        <f t="shared" si="7"/>
        <v>0</v>
      </c>
      <c r="CA20" s="109">
        <f t="shared" si="8"/>
        <v>111</v>
      </c>
      <c r="CB20" s="109">
        <f t="shared" si="16"/>
        <v>1155511</v>
      </c>
      <c r="CC20" s="110">
        <f t="shared" si="9"/>
        <v>1155622</v>
      </c>
      <c r="CD20" s="111">
        <f t="shared" si="10"/>
        <v>28433</v>
      </c>
      <c r="CE20" s="112">
        <f t="shared" si="11"/>
        <v>1184055</v>
      </c>
      <c r="CF20" s="113"/>
      <c r="CG20" s="114"/>
      <c r="CI20" s="65"/>
    </row>
    <row r="21" spans="1:87" x14ac:dyDescent="0.25">
      <c r="A21" s="309" t="s">
        <v>166</v>
      </c>
      <c r="B21" s="310">
        <f t="shared" si="17"/>
        <v>41287</v>
      </c>
      <c r="C21" s="115">
        <f t="shared" si="12"/>
        <v>111</v>
      </c>
      <c r="D21" s="116">
        <f t="shared" si="13"/>
        <v>1155511</v>
      </c>
      <c r="E21" s="117">
        <f t="shared" si="14"/>
        <v>28433</v>
      </c>
      <c r="F21" s="213">
        <f t="shared" si="0"/>
        <v>1184055</v>
      </c>
      <c r="G21" s="386"/>
      <c r="H21" s="120"/>
      <c r="I21" s="120"/>
      <c r="J21" s="120"/>
      <c r="K21" s="120"/>
      <c r="L21" s="107">
        <f t="shared" si="1"/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07">
        <f t="shared" si="2"/>
        <v>0</v>
      </c>
      <c r="AC21" s="120"/>
      <c r="AD21" s="108">
        <f t="shared" si="3"/>
        <v>0</v>
      </c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07">
        <f t="shared" si="15"/>
        <v>0</v>
      </c>
      <c r="AU21" s="387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07">
        <f t="shared" si="4"/>
        <v>0</v>
      </c>
      <c r="BK21" s="120"/>
      <c r="BL21" s="107">
        <f t="shared" si="5"/>
        <v>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09">
        <f t="shared" si="6"/>
        <v>0</v>
      </c>
      <c r="BZ21" s="107">
        <f t="shared" si="7"/>
        <v>0</v>
      </c>
      <c r="CA21" s="109">
        <f t="shared" si="8"/>
        <v>111</v>
      </c>
      <c r="CB21" s="109">
        <f t="shared" si="16"/>
        <v>1155511</v>
      </c>
      <c r="CC21" s="110">
        <f t="shared" si="9"/>
        <v>1155622</v>
      </c>
      <c r="CD21" s="111">
        <f t="shared" si="10"/>
        <v>28433</v>
      </c>
      <c r="CE21" s="112">
        <f t="shared" si="11"/>
        <v>1184055</v>
      </c>
      <c r="CF21" s="113"/>
      <c r="CG21" s="114"/>
      <c r="CI21" s="65"/>
    </row>
    <row r="22" spans="1:87" x14ac:dyDescent="0.25">
      <c r="A22" s="308" t="s">
        <v>167</v>
      </c>
      <c r="B22" s="102">
        <f t="shared" si="17"/>
        <v>41288</v>
      </c>
      <c r="C22" s="115">
        <f t="shared" si="12"/>
        <v>111</v>
      </c>
      <c r="D22" s="116">
        <f t="shared" si="13"/>
        <v>1155511</v>
      </c>
      <c r="E22" s="117">
        <f t="shared" si="14"/>
        <v>28433</v>
      </c>
      <c r="F22" s="213">
        <f t="shared" si="0"/>
        <v>1184055</v>
      </c>
      <c r="G22" s="386"/>
      <c r="H22" s="120"/>
      <c r="I22" s="120"/>
      <c r="J22" s="120"/>
      <c r="K22" s="120"/>
      <c r="L22" s="107">
        <f t="shared" si="1"/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07">
        <f t="shared" si="2"/>
        <v>0</v>
      </c>
      <c r="AC22" s="120"/>
      <c r="AD22" s="108">
        <f t="shared" si="3"/>
        <v>0</v>
      </c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07">
        <f t="shared" si="15"/>
        <v>0</v>
      </c>
      <c r="AU22" s="387">
        <v>32000</v>
      </c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07">
        <f t="shared" si="4"/>
        <v>32000</v>
      </c>
      <c r="BK22" s="120"/>
      <c r="BL22" s="107">
        <f t="shared" si="5"/>
        <v>32000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09">
        <f t="shared" si="6"/>
        <v>0</v>
      </c>
      <c r="BZ22" s="107">
        <f t="shared" si="7"/>
        <v>0</v>
      </c>
      <c r="CA22" s="109">
        <f t="shared" si="8"/>
        <v>111</v>
      </c>
      <c r="CB22" s="109">
        <f t="shared" si="16"/>
        <v>1123511</v>
      </c>
      <c r="CC22" s="110">
        <f t="shared" si="9"/>
        <v>1123622</v>
      </c>
      <c r="CD22" s="111">
        <f t="shared" si="10"/>
        <v>28433</v>
      </c>
      <c r="CE22" s="112">
        <f t="shared" si="11"/>
        <v>1152055</v>
      </c>
      <c r="CF22" s="113"/>
      <c r="CG22" s="114"/>
      <c r="CI22" s="65"/>
    </row>
    <row r="23" spans="1:87" x14ac:dyDescent="0.25">
      <c r="A23" s="308" t="s">
        <v>161</v>
      </c>
      <c r="B23" s="102">
        <f t="shared" si="17"/>
        <v>41289</v>
      </c>
      <c r="C23" s="115">
        <f t="shared" si="12"/>
        <v>111</v>
      </c>
      <c r="D23" s="116">
        <f t="shared" si="13"/>
        <v>1123511</v>
      </c>
      <c r="E23" s="117">
        <f t="shared" si="14"/>
        <v>28433</v>
      </c>
      <c r="F23" s="213">
        <f t="shared" si="0"/>
        <v>1152055</v>
      </c>
      <c r="G23" s="386"/>
      <c r="H23" s="120"/>
      <c r="I23" s="120"/>
      <c r="J23" s="120"/>
      <c r="K23" s="120"/>
      <c r="L23" s="107">
        <f t="shared" si="1"/>
        <v>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07">
        <f t="shared" si="2"/>
        <v>0</v>
      </c>
      <c r="AC23" s="120"/>
      <c r="AD23" s="108">
        <f t="shared" si="3"/>
        <v>0</v>
      </c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07">
        <f t="shared" si="15"/>
        <v>0</v>
      </c>
      <c r="AU23" s="387">
        <v>57500</v>
      </c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07">
        <f t="shared" si="4"/>
        <v>57500</v>
      </c>
      <c r="BK23" s="120"/>
      <c r="BL23" s="107">
        <f t="shared" si="5"/>
        <v>57500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09">
        <f t="shared" si="6"/>
        <v>0</v>
      </c>
      <c r="BZ23" s="107">
        <f t="shared" si="7"/>
        <v>0</v>
      </c>
      <c r="CA23" s="109">
        <f>C23+L23-AT23+BN23-BM23</f>
        <v>111</v>
      </c>
      <c r="CB23" s="109">
        <f t="shared" si="16"/>
        <v>1066011</v>
      </c>
      <c r="CC23" s="110">
        <f t="shared" si="9"/>
        <v>1066122</v>
      </c>
      <c r="CD23" s="111">
        <f t="shared" si="10"/>
        <v>28433</v>
      </c>
      <c r="CE23" s="112">
        <f t="shared" si="11"/>
        <v>1094555</v>
      </c>
      <c r="CF23" s="113"/>
      <c r="CG23" s="114"/>
      <c r="CI23" s="65"/>
    </row>
    <row r="24" spans="1:87" x14ac:dyDescent="0.25">
      <c r="A24" s="308" t="s">
        <v>162</v>
      </c>
      <c r="B24" s="102">
        <f t="shared" si="17"/>
        <v>41290</v>
      </c>
      <c r="C24" s="115">
        <f t="shared" si="12"/>
        <v>111</v>
      </c>
      <c r="D24" s="116">
        <f t="shared" si="13"/>
        <v>1066011</v>
      </c>
      <c r="E24" s="117">
        <f t="shared" si="14"/>
        <v>28433</v>
      </c>
      <c r="F24" s="213">
        <f t="shared" si="0"/>
        <v>1094555</v>
      </c>
      <c r="G24" s="386"/>
      <c r="H24" s="120"/>
      <c r="I24" s="120"/>
      <c r="J24" s="120"/>
      <c r="K24" s="120"/>
      <c r="L24" s="107">
        <f t="shared" si="1"/>
        <v>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07">
        <f t="shared" si="2"/>
        <v>0</v>
      </c>
      <c r="AC24" s="120"/>
      <c r="AD24" s="108">
        <f t="shared" si="3"/>
        <v>0</v>
      </c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07">
        <f t="shared" si="15"/>
        <v>0</v>
      </c>
      <c r="AU24" s="387">
        <v>10000</v>
      </c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07">
        <f t="shared" si="4"/>
        <v>10000</v>
      </c>
      <c r="BK24" s="120"/>
      <c r="BL24" s="107">
        <f t="shared" si="5"/>
        <v>10000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09">
        <f t="shared" si="6"/>
        <v>0</v>
      </c>
      <c r="BZ24" s="107">
        <f t="shared" si="7"/>
        <v>0</v>
      </c>
      <c r="CA24" s="109">
        <f t="shared" si="8"/>
        <v>111</v>
      </c>
      <c r="CB24" s="109">
        <f t="shared" si="16"/>
        <v>1056011</v>
      </c>
      <c r="CC24" s="110">
        <f t="shared" si="9"/>
        <v>1056122</v>
      </c>
      <c r="CD24" s="111">
        <f t="shared" si="10"/>
        <v>28433</v>
      </c>
      <c r="CE24" s="112">
        <f t="shared" si="11"/>
        <v>1084555</v>
      </c>
      <c r="CF24" s="113"/>
      <c r="CG24" s="114"/>
      <c r="CI24" s="65"/>
    </row>
    <row r="25" spans="1:87" x14ac:dyDescent="0.25">
      <c r="A25" s="308" t="s">
        <v>163</v>
      </c>
      <c r="B25" s="102">
        <f t="shared" si="17"/>
        <v>41291</v>
      </c>
      <c r="C25" s="115">
        <f t="shared" si="12"/>
        <v>111</v>
      </c>
      <c r="D25" s="116">
        <f t="shared" si="13"/>
        <v>1056011</v>
      </c>
      <c r="E25" s="117">
        <f t="shared" si="14"/>
        <v>28433</v>
      </c>
      <c r="F25" s="213">
        <f t="shared" si="0"/>
        <v>1084555</v>
      </c>
      <c r="G25" s="386"/>
      <c r="H25" s="120"/>
      <c r="I25" s="120"/>
      <c r="J25" s="120"/>
      <c r="K25" s="120"/>
      <c r="L25" s="107">
        <f t="shared" si="1"/>
        <v>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07">
        <f t="shared" si="2"/>
        <v>0</v>
      </c>
      <c r="AC25" s="120"/>
      <c r="AD25" s="108">
        <f t="shared" si="3"/>
        <v>0</v>
      </c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07">
        <f t="shared" si="15"/>
        <v>0</v>
      </c>
      <c r="AU25" s="387">
        <v>8000</v>
      </c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07">
        <f t="shared" si="4"/>
        <v>8000</v>
      </c>
      <c r="BK25" s="120"/>
      <c r="BL25" s="107">
        <f t="shared" si="5"/>
        <v>8000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09">
        <f t="shared" si="6"/>
        <v>0</v>
      </c>
      <c r="BZ25" s="107">
        <f t="shared" si="7"/>
        <v>0</v>
      </c>
      <c r="CA25" s="109">
        <f t="shared" si="8"/>
        <v>111</v>
      </c>
      <c r="CB25" s="109">
        <f t="shared" si="16"/>
        <v>1048011</v>
      </c>
      <c r="CC25" s="110">
        <f t="shared" si="9"/>
        <v>1048122</v>
      </c>
      <c r="CD25" s="111">
        <f t="shared" si="10"/>
        <v>28433</v>
      </c>
      <c r="CE25" s="112">
        <f t="shared" si="11"/>
        <v>1076555</v>
      </c>
      <c r="CF25" s="113"/>
      <c r="CG25" s="114"/>
      <c r="CI25" s="65"/>
    </row>
    <row r="26" spans="1:87" x14ac:dyDescent="0.25">
      <c r="A26" s="308" t="s">
        <v>164</v>
      </c>
      <c r="B26" s="102">
        <f t="shared" si="17"/>
        <v>41292</v>
      </c>
      <c r="C26" s="115">
        <f t="shared" si="12"/>
        <v>111</v>
      </c>
      <c r="D26" s="116">
        <f t="shared" si="13"/>
        <v>1048011</v>
      </c>
      <c r="E26" s="117">
        <f t="shared" si="14"/>
        <v>28433</v>
      </c>
      <c r="F26" s="213">
        <f t="shared" si="0"/>
        <v>1076555</v>
      </c>
      <c r="G26" s="386"/>
      <c r="H26" s="120"/>
      <c r="I26" s="120"/>
      <c r="J26" s="120"/>
      <c r="K26" s="120"/>
      <c r="L26" s="107">
        <f t="shared" si="1"/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07">
        <f t="shared" si="2"/>
        <v>0</v>
      </c>
      <c r="AC26" s="120"/>
      <c r="AD26" s="108">
        <f t="shared" si="3"/>
        <v>0</v>
      </c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07">
        <f t="shared" si="15"/>
        <v>0</v>
      </c>
      <c r="AU26" s="387">
        <v>33000</v>
      </c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07">
        <f t="shared" si="4"/>
        <v>33000</v>
      </c>
      <c r="BK26" s="120"/>
      <c r="BL26" s="107">
        <f t="shared" si="5"/>
        <v>33000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09">
        <f t="shared" si="6"/>
        <v>0</v>
      </c>
      <c r="BZ26" s="107">
        <f t="shared" si="7"/>
        <v>0</v>
      </c>
      <c r="CA26" s="109">
        <f t="shared" si="8"/>
        <v>111</v>
      </c>
      <c r="CB26" s="109">
        <f t="shared" si="16"/>
        <v>1015011</v>
      </c>
      <c r="CC26" s="110">
        <f t="shared" si="9"/>
        <v>1015122</v>
      </c>
      <c r="CD26" s="111">
        <f t="shared" si="10"/>
        <v>28433</v>
      </c>
      <c r="CE26" s="112">
        <f t="shared" si="11"/>
        <v>1043555</v>
      </c>
      <c r="CF26" s="113"/>
      <c r="CG26" s="114"/>
      <c r="CI26" s="65"/>
    </row>
    <row r="27" spans="1:87" x14ac:dyDescent="0.25">
      <c r="A27" s="308" t="s">
        <v>165</v>
      </c>
      <c r="B27" s="102">
        <f t="shared" si="17"/>
        <v>41293</v>
      </c>
      <c r="C27" s="115">
        <f t="shared" si="12"/>
        <v>111</v>
      </c>
      <c r="D27" s="116">
        <f t="shared" si="13"/>
        <v>1015011</v>
      </c>
      <c r="E27" s="117">
        <f t="shared" si="14"/>
        <v>28433</v>
      </c>
      <c r="F27" s="213">
        <f t="shared" si="0"/>
        <v>1043555</v>
      </c>
      <c r="G27" s="386"/>
      <c r="H27" s="120"/>
      <c r="I27" s="120"/>
      <c r="J27" s="120"/>
      <c r="K27" s="120"/>
      <c r="L27" s="107">
        <f t="shared" si="1"/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07">
        <f t="shared" si="2"/>
        <v>0</v>
      </c>
      <c r="AC27" s="120"/>
      <c r="AD27" s="108">
        <f t="shared" si="3"/>
        <v>0</v>
      </c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07">
        <f t="shared" si="15"/>
        <v>0</v>
      </c>
      <c r="AU27" s="387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07">
        <f t="shared" si="4"/>
        <v>0</v>
      </c>
      <c r="BK27" s="120"/>
      <c r="BL27" s="107">
        <f t="shared" si="5"/>
        <v>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09">
        <f t="shared" si="6"/>
        <v>0</v>
      </c>
      <c r="BZ27" s="107">
        <f t="shared" si="7"/>
        <v>0</v>
      </c>
      <c r="CA27" s="109">
        <f t="shared" si="8"/>
        <v>111</v>
      </c>
      <c r="CB27" s="109">
        <f t="shared" si="16"/>
        <v>1015011</v>
      </c>
      <c r="CC27" s="110">
        <f t="shared" si="9"/>
        <v>1015122</v>
      </c>
      <c r="CD27" s="111">
        <f t="shared" si="10"/>
        <v>28433</v>
      </c>
      <c r="CE27" s="112">
        <f t="shared" si="11"/>
        <v>1043555</v>
      </c>
      <c r="CF27" s="113"/>
      <c r="CG27" s="114"/>
      <c r="CI27" s="65"/>
    </row>
    <row r="28" spans="1:87" x14ac:dyDescent="0.25">
      <c r="A28" s="309" t="s">
        <v>166</v>
      </c>
      <c r="B28" s="310">
        <f t="shared" si="17"/>
        <v>41294</v>
      </c>
      <c r="C28" s="115">
        <f t="shared" si="12"/>
        <v>111</v>
      </c>
      <c r="D28" s="116">
        <f t="shared" si="13"/>
        <v>1015011</v>
      </c>
      <c r="E28" s="117">
        <f t="shared" si="14"/>
        <v>28433</v>
      </c>
      <c r="F28" s="213">
        <f t="shared" si="0"/>
        <v>1043555</v>
      </c>
      <c r="G28" s="386"/>
      <c r="H28" s="120"/>
      <c r="I28" s="120"/>
      <c r="J28" s="120"/>
      <c r="K28" s="120"/>
      <c r="L28" s="107">
        <f t="shared" si="1"/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07">
        <f t="shared" si="2"/>
        <v>0</v>
      </c>
      <c r="AC28" s="120"/>
      <c r="AD28" s="108">
        <f t="shared" si="3"/>
        <v>0</v>
      </c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07">
        <f t="shared" si="15"/>
        <v>0</v>
      </c>
      <c r="AU28" s="387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07">
        <f t="shared" si="4"/>
        <v>0</v>
      </c>
      <c r="BK28" s="120"/>
      <c r="BL28" s="107">
        <f t="shared" si="5"/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09">
        <f t="shared" si="6"/>
        <v>0</v>
      </c>
      <c r="BZ28" s="107">
        <f t="shared" si="7"/>
        <v>0</v>
      </c>
      <c r="CA28" s="109">
        <f t="shared" si="8"/>
        <v>111</v>
      </c>
      <c r="CB28" s="109">
        <f t="shared" si="16"/>
        <v>1015011</v>
      </c>
      <c r="CC28" s="110">
        <f t="shared" si="9"/>
        <v>1015122</v>
      </c>
      <c r="CD28" s="111">
        <f t="shared" si="10"/>
        <v>28433</v>
      </c>
      <c r="CE28" s="112">
        <f t="shared" si="11"/>
        <v>1043555</v>
      </c>
      <c r="CF28" s="113"/>
      <c r="CG28" s="114"/>
      <c r="CI28" s="65"/>
    </row>
    <row r="29" spans="1:87" x14ac:dyDescent="0.25">
      <c r="A29" s="308" t="s">
        <v>167</v>
      </c>
      <c r="B29" s="102">
        <f t="shared" si="17"/>
        <v>41295</v>
      </c>
      <c r="C29" s="115">
        <f t="shared" si="12"/>
        <v>111</v>
      </c>
      <c r="D29" s="116">
        <f t="shared" si="13"/>
        <v>1015011</v>
      </c>
      <c r="E29" s="117">
        <f t="shared" si="14"/>
        <v>28433</v>
      </c>
      <c r="F29" s="213">
        <f t="shared" si="0"/>
        <v>1043555</v>
      </c>
      <c r="G29" s="386"/>
      <c r="H29" s="120"/>
      <c r="I29" s="120"/>
      <c r="J29" s="120"/>
      <c r="K29" s="120"/>
      <c r="L29" s="107">
        <f t="shared" si="1"/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07">
        <f t="shared" si="2"/>
        <v>0</v>
      </c>
      <c r="AC29" s="120"/>
      <c r="AD29" s="108">
        <f t="shared" si="3"/>
        <v>0</v>
      </c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07">
        <f t="shared" si="15"/>
        <v>0</v>
      </c>
      <c r="AU29" s="387">
        <v>28000</v>
      </c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07">
        <f t="shared" si="4"/>
        <v>28000</v>
      </c>
      <c r="BK29" s="120"/>
      <c r="BL29" s="107">
        <f t="shared" si="5"/>
        <v>28000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09">
        <f t="shared" si="6"/>
        <v>0</v>
      </c>
      <c r="BZ29" s="107">
        <f t="shared" si="7"/>
        <v>0</v>
      </c>
      <c r="CA29" s="109">
        <f t="shared" si="8"/>
        <v>111</v>
      </c>
      <c r="CB29" s="109">
        <f t="shared" si="16"/>
        <v>987011</v>
      </c>
      <c r="CC29" s="110">
        <f t="shared" si="9"/>
        <v>987122</v>
      </c>
      <c r="CD29" s="111">
        <f t="shared" si="10"/>
        <v>28433</v>
      </c>
      <c r="CE29" s="112">
        <f t="shared" si="11"/>
        <v>1015555</v>
      </c>
      <c r="CF29" s="113"/>
      <c r="CG29" s="114"/>
      <c r="CI29" s="65"/>
    </row>
    <row r="30" spans="1:87" x14ac:dyDescent="0.25">
      <c r="A30" s="308" t="s">
        <v>161</v>
      </c>
      <c r="B30" s="102">
        <f t="shared" si="17"/>
        <v>41296</v>
      </c>
      <c r="C30" s="115">
        <f t="shared" si="12"/>
        <v>111</v>
      </c>
      <c r="D30" s="116">
        <f t="shared" si="13"/>
        <v>987011</v>
      </c>
      <c r="E30" s="117">
        <f t="shared" si="14"/>
        <v>28433</v>
      </c>
      <c r="F30" s="213">
        <f t="shared" si="0"/>
        <v>1015555</v>
      </c>
      <c r="G30" s="386"/>
      <c r="H30" s="120"/>
      <c r="I30" s="120"/>
      <c r="J30" s="120"/>
      <c r="K30" s="120"/>
      <c r="L30" s="107">
        <f t="shared" si="1"/>
        <v>0</v>
      </c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07">
        <f t="shared" si="2"/>
        <v>0</v>
      </c>
      <c r="AC30" s="120"/>
      <c r="AD30" s="108">
        <f t="shared" si="3"/>
        <v>0</v>
      </c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07">
        <f t="shared" si="15"/>
        <v>0</v>
      </c>
      <c r="AU30" s="387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07">
        <f t="shared" si="4"/>
        <v>0</v>
      </c>
      <c r="BK30" s="120"/>
      <c r="BL30" s="107">
        <f t="shared" si="5"/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09">
        <f t="shared" si="6"/>
        <v>0</v>
      </c>
      <c r="BZ30" s="107">
        <f t="shared" si="7"/>
        <v>0</v>
      </c>
      <c r="CA30" s="109">
        <f t="shared" si="8"/>
        <v>111</v>
      </c>
      <c r="CB30" s="109">
        <f t="shared" si="16"/>
        <v>987011</v>
      </c>
      <c r="CC30" s="110">
        <f t="shared" si="9"/>
        <v>987122</v>
      </c>
      <c r="CD30" s="111">
        <f t="shared" si="10"/>
        <v>28433</v>
      </c>
      <c r="CE30" s="112">
        <f t="shared" si="11"/>
        <v>1015555</v>
      </c>
      <c r="CF30" s="113"/>
      <c r="CG30" s="114"/>
      <c r="CI30" s="65"/>
    </row>
    <row r="31" spans="1:87" x14ac:dyDescent="0.25">
      <c r="A31" s="308" t="s">
        <v>162</v>
      </c>
      <c r="B31" s="102">
        <f t="shared" si="17"/>
        <v>41297</v>
      </c>
      <c r="C31" s="115">
        <f t="shared" si="12"/>
        <v>111</v>
      </c>
      <c r="D31" s="116">
        <f t="shared" si="13"/>
        <v>987011</v>
      </c>
      <c r="E31" s="117">
        <f t="shared" si="14"/>
        <v>28433</v>
      </c>
      <c r="F31" s="213">
        <f t="shared" si="0"/>
        <v>1015555</v>
      </c>
      <c r="G31" s="386"/>
      <c r="H31" s="120"/>
      <c r="I31" s="120"/>
      <c r="J31" s="120"/>
      <c r="K31" s="120"/>
      <c r="L31" s="107">
        <f t="shared" si="1"/>
        <v>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07">
        <f t="shared" si="2"/>
        <v>0</v>
      </c>
      <c r="AC31" s="120"/>
      <c r="AD31" s="108">
        <f t="shared" si="3"/>
        <v>0</v>
      </c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07">
        <f t="shared" si="15"/>
        <v>0</v>
      </c>
      <c r="AU31" s="387">
        <v>12000</v>
      </c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07">
        <f t="shared" si="4"/>
        <v>12000</v>
      </c>
      <c r="BK31" s="120"/>
      <c r="BL31" s="107">
        <f t="shared" si="5"/>
        <v>12000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09">
        <f t="shared" si="6"/>
        <v>0</v>
      </c>
      <c r="BZ31" s="107">
        <f t="shared" si="7"/>
        <v>0</v>
      </c>
      <c r="CA31" s="109">
        <f t="shared" si="8"/>
        <v>111</v>
      </c>
      <c r="CB31" s="109">
        <f t="shared" si="16"/>
        <v>975011</v>
      </c>
      <c r="CC31" s="110">
        <f t="shared" si="9"/>
        <v>975122</v>
      </c>
      <c r="CD31" s="111">
        <f t="shared" si="10"/>
        <v>28433</v>
      </c>
      <c r="CE31" s="112">
        <f t="shared" si="11"/>
        <v>1003555</v>
      </c>
      <c r="CF31" s="113"/>
      <c r="CG31" s="114"/>
      <c r="CI31" s="65"/>
    </row>
    <row r="32" spans="1:87" x14ac:dyDescent="0.25">
      <c r="A32" s="308" t="s">
        <v>163</v>
      </c>
      <c r="B32" s="102">
        <f t="shared" si="17"/>
        <v>41298</v>
      </c>
      <c r="C32" s="115">
        <f t="shared" si="12"/>
        <v>111</v>
      </c>
      <c r="D32" s="116">
        <f t="shared" si="13"/>
        <v>975011</v>
      </c>
      <c r="E32" s="117">
        <f t="shared" si="14"/>
        <v>28433</v>
      </c>
      <c r="F32" s="213">
        <f t="shared" si="0"/>
        <v>1003555</v>
      </c>
      <c r="G32" s="386"/>
      <c r="H32" s="120"/>
      <c r="I32" s="120"/>
      <c r="J32" s="120"/>
      <c r="K32" s="120"/>
      <c r="L32" s="107">
        <f t="shared" si="1"/>
        <v>0</v>
      </c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07">
        <f t="shared" si="2"/>
        <v>0</v>
      </c>
      <c r="AC32" s="120"/>
      <c r="AD32" s="108">
        <f t="shared" si="3"/>
        <v>0</v>
      </c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07">
        <f t="shared" si="15"/>
        <v>0</v>
      </c>
      <c r="AU32" s="387">
        <v>22000</v>
      </c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07">
        <f t="shared" si="4"/>
        <v>22000</v>
      </c>
      <c r="BK32" s="120"/>
      <c r="BL32" s="107">
        <f t="shared" si="5"/>
        <v>22000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09">
        <f t="shared" si="6"/>
        <v>0</v>
      </c>
      <c r="BZ32" s="107">
        <f t="shared" si="7"/>
        <v>0</v>
      </c>
      <c r="CA32" s="109">
        <f t="shared" si="8"/>
        <v>111</v>
      </c>
      <c r="CB32" s="109">
        <f t="shared" si="16"/>
        <v>953011</v>
      </c>
      <c r="CC32" s="110">
        <f t="shared" si="9"/>
        <v>953122</v>
      </c>
      <c r="CD32" s="111">
        <f t="shared" si="10"/>
        <v>28433</v>
      </c>
      <c r="CE32" s="112">
        <f t="shared" si="11"/>
        <v>981555</v>
      </c>
      <c r="CF32" s="113"/>
      <c r="CG32" s="114"/>
      <c r="CI32" s="65"/>
    </row>
    <row r="33" spans="1:87" x14ac:dyDescent="0.25">
      <c r="A33" s="308" t="s">
        <v>164</v>
      </c>
      <c r="B33" s="102">
        <f t="shared" si="17"/>
        <v>41299</v>
      </c>
      <c r="C33" s="115">
        <f t="shared" si="12"/>
        <v>111</v>
      </c>
      <c r="D33" s="116">
        <f t="shared" si="13"/>
        <v>953011</v>
      </c>
      <c r="E33" s="117">
        <f t="shared" si="14"/>
        <v>28433</v>
      </c>
      <c r="F33" s="213">
        <f t="shared" si="0"/>
        <v>981555</v>
      </c>
      <c r="G33" s="386"/>
      <c r="H33" s="120"/>
      <c r="I33" s="120"/>
      <c r="J33" s="120"/>
      <c r="K33" s="120"/>
      <c r="L33" s="107">
        <f t="shared" si="1"/>
        <v>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07">
        <f t="shared" si="2"/>
        <v>0</v>
      </c>
      <c r="AC33" s="120"/>
      <c r="AD33" s="108">
        <f t="shared" si="3"/>
        <v>0</v>
      </c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07">
        <f t="shared" si="15"/>
        <v>0</v>
      </c>
      <c r="AU33" s="387">
        <v>61000</v>
      </c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07">
        <f t="shared" si="4"/>
        <v>61000</v>
      </c>
      <c r="BK33" s="120"/>
      <c r="BL33" s="107">
        <f t="shared" si="5"/>
        <v>61000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09">
        <f t="shared" si="6"/>
        <v>0</v>
      </c>
      <c r="BZ33" s="107">
        <f t="shared" si="7"/>
        <v>0</v>
      </c>
      <c r="CA33" s="109">
        <f t="shared" si="8"/>
        <v>111</v>
      </c>
      <c r="CB33" s="109">
        <f t="shared" si="16"/>
        <v>892011</v>
      </c>
      <c r="CC33" s="110">
        <f t="shared" si="9"/>
        <v>892122</v>
      </c>
      <c r="CD33" s="111">
        <f t="shared" si="10"/>
        <v>28433</v>
      </c>
      <c r="CE33" s="112">
        <f t="shared" si="11"/>
        <v>920555</v>
      </c>
      <c r="CF33" s="113"/>
      <c r="CG33" s="114"/>
      <c r="CI33" s="65"/>
    </row>
    <row r="34" spans="1:87" x14ac:dyDescent="0.25">
      <c r="A34" s="308" t="s">
        <v>165</v>
      </c>
      <c r="B34" s="102">
        <f t="shared" si="17"/>
        <v>41300</v>
      </c>
      <c r="C34" s="115">
        <f t="shared" si="12"/>
        <v>111</v>
      </c>
      <c r="D34" s="116">
        <f t="shared" si="13"/>
        <v>892011</v>
      </c>
      <c r="E34" s="117">
        <f t="shared" si="14"/>
        <v>28433</v>
      </c>
      <c r="F34" s="213">
        <f t="shared" si="0"/>
        <v>920555</v>
      </c>
      <c r="G34" s="386"/>
      <c r="H34" s="120"/>
      <c r="I34" s="120"/>
      <c r="J34" s="120"/>
      <c r="K34" s="120"/>
      <c r="L34" s="107">
        <f t="shared" si="1"/>
        <v>0</v>
      </c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07">
        <f t="shared" si="2"/>
        <v>0</v>
      </c>
      <c r="AC34" s="120"/>
      <c r="AD34" s="108">
        <f t="shared" si="3"/>
        <v>0</v>
      </c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07">
        <f t="shared" si="15"/>
        <v>0</v>
      </c>
      <c r="AU34" s="387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07">
        <f t="shared" si="4"/>
        <v>0</v>
      </c>
      <c r="BK34" s="120"/>
      <c r="BL34" s="107">
        <f t="shared" si="5"/>
        <v>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09">
        <f t="shared" si="6"/>
        <v>0</v>
      </c>
      <c r="BZ34" s="107">
        <f t="shared" si="7"/>
        <v>0</v>
      </c>
      <c r="CA34" s="109">
        <f t="shared" si="8"/>
        <v>111</v>
      </c>
      <c r="CB34" s="109">
        <f t="shared" si="16"/>
        <v>892011</v>
      </c>
      <c r="CC34" s="110">
        <f t="shared" si="9"/>
        <v>892122</v>
      </c>
      <c r="CD34" s="111">
        <f t="shared" si="10"/>
        <v>28433</v>
      </c>
      <c r="CE34" s="112">
        <f t="shared" si="11"/>
        <v>920555</v>
      </c>
      <c r="CF34" s="113"/>
      <c r="CG34" s="114"/>
      <c r="CI34" s="65"/>
    </row>
    <row r="35" spans="1:87" x14ac:dyDescent="0.25">
      <c r="A35" s="309" t="s">
        <v>166</v>
      </c>
      <c r="B35" s="310">
        <f t="shared" si="17"/>
        <v>41301</v>
      </c>
      <c r="C35" s="115">
        <f t="shared" si="12"/>
        <v>111</v>
      </c>
      <c r="D35" s="116">
        <f t="shared" si="13"/>
        <v>892011</v>
      </c>
      <c r="E35" s="117">
        <f t="shared" si="14"/>
        <v>28433</v>
      </c>
      <c r="F35" s="213">
        <f t="shared" si="0"/>
        <v>920555</v>
      </c>
      <c r="G35" s="386"/>
      <c r="H35" s="120"/>
      <c r="I35" s="120"/>
      <c r="J35" s="120"/>
      <c r="K35" s="120"/>
      <c r="L35" s="107">
        <f t="shared" si="1"/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07">
        <f t="shared" si="2"/>
        <v>0</v>
      </c>
      <c r="AC35" s="120"/>
      <c r="AD35" s="108">
        <f t="shared" si="3"/>
        <v>0</v>
      </c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07">
        <f t="shared" si="15"/>
        <v>0</v>
      </c>
      <c r="AU35" s="387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07">
        <f t="shared" si="4"/>
        <v>0</v>
      </c>
      <c r="BK35" s="120"/>
      <c r="BL35" s="107">
        <f t="shared" si="5"/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09">
        <f t="shared" si="6"/>
        <v>0</v>
      </c>
      <c r="BZ35" s="107">
        <f t="shared" si="7"/>
        <v>0</v>
      </c>
      <c r="CA35" s="109">
        <f t="shared" si="8"/>
        <v>111</v>
      </c>
      <c r="CB35" s="109">
        <f t="shared" si="16"/>
        <v>892011</v>
      </c>
      <c r="CC35" s="110">
        <f t="shared" si="9"/>
        <v>892122</v>
      </c>
      <c r="CD35" s="111">
        <f t="shared" si="10"/>
        <v>28433</v>
      </c>
      <c r="CE35" s="112">
        <f t="shared" si="11"/>
        <v>920555</v>
      </c>
      <c r="CF35" s="113"/>
      <c r="CG35" s="114"/>
      <c r="CI35" s="65"/>
    </row>
    <row r="36" spans="1:87" x14ac:dyDescent="0.25">
      <c r="A36" s="308" t="s">
        <v>167</v>
      </c>
      <c r="B36" s="102">
        <f t="shared" si="17"/>
        <v>41302</v>
      </c>
      <c r="C36" s="115">
        <f t="shared" si="12"/>
        <v>111</v>
      </c>
      <c r="D36" s="116">
        <f t="shared" si="13"/>
        <v>892011</v>
      </c>
      <c r="E36" s="117">
        <f t="shared" si="14"/>
        <v>28433</v>
      </c>
      <c r="F36" s="213">
        <f t="shared" si="0"/>
        <v>920555</v>
      </c>
      <c r="G36" s="386"/>
      <c r="H36" s="120"/>
      <c r="I36" s="120"/>
      <c r="J36" s="120"/>
      <c r="K36" s="120"/>
      <c r="L36" s="107">
        <f t="shared" si="1"/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07">
        <f t="shared" si="2"/>
        <v>0</v>
      </c>
      <c r="AC36" s="120"/>
      <c r="AD36" s="108">
        <f t="shared" si="3"/>
        <v>0</v>
      </c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07">
        <f t="shared" si="15"/>
        <v>0</v>
      </c>
      <c r="AU36" s="387">
        <v>22000</v>
      </c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07">
        <f t="shared" si="4"/>
        <v>22000</v>
      </c>
      <c r="BK36" s="120"/>
      <c r="BL36" s="107">
        <f t="shared" si="5"/>
        <v>22000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09">
        <f t="shared" si="6"/>
        <v>0</v>
      </c>
      <c r="BZ36" s="107">
        <f t="shared" si="7"/>
        <v>0</v>
      </c>
      <c r="CA36" s="109">
        <f t="shared" si="8"/>
        <v>111</v>
      </c>
      <c r="CB36" s="109">
        <f t="shared" si="16"/>
        <v>870011</v>
      </c>
      <c r="CC36" s="110">
        <f t="shared" si="9"/>
        <v>870122</v>
      </c>
      <c r="CD36" s="111">
        <f t="shared" si="10"/>
        <v>28433</v>
      </c>
      <c r="CE36" s="112">
        <f t="shared" si="11"/>
        <v>898555</v>
      </c>
      <c r="CF36" s="113"/>
      <c r="CG36" s="114"/>
      <c r="CI36" s="65"/>
    </row>
    <row r="37" spans="1:87" x14ac:dyDescent="0.25">
      <c r="A37" s="308" t="s">
        <v>161</v>
      </c>
      <c r="B37" s="102">
        <f t="shared" si="17"/>
        <v>41303</v>
      </c>
      <c r="C37" s="115">
        <f t="shared" si="12"/>
        <v>111</v>
      </c>
      <c r="D37" s="116">
        <f t="shared" si="13"/>
        <v>870011</v>
      </c>
      <c r="E37" s="117">
        <f t="shared" si="14"/>
        <v>28433</v>
      </c>
      <c r="F37" s="213">
        <f t="shared" si="0"/>
        <v>898555</v>
      </c>
      <c r="G37" s="386"/>
      <c r="H37" s="120"/>
      <c r="I37" s="120"/>
      <c r="J37" s="120"/>
      <c r="K37" s="120"/>
      <c r="L37" s="107">
        <f t="shared" si="1"/>
        <v>0</v>
      </c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07">
        <f t="shared" si="2"/>
        <v>0</v>
      </c>
      <c r="AC37" s="120"/>
      <c r="AD37" s="108">
        <f t="shared" si="3"/>
        <v>0</v>
      </c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07">
        <f t="shared" si="15"/>
        <v>0</v>
      </c>
      <c r="AU37" s="387">
        <v>22000</v>
      </c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07">
        <f t="shared" si="4"/>
        <v>22000</v>
      </c>
      <c r="BK37" s="120"/>
      <c r="BL37" s="107">
        <f t="shared" si="5"/>
        <v>22000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09">
        <f t="shared" si="6"/>
        <v>0</v>
      </c>
      <c r="BZ37" s="107">
        <f t="shared" si="7"/>
        <v>0</v>
      </c>
      <c r="CA37" s="109">
        <f t="shared" si="8"/>
        <v>111</v>
      </c>
      <c r="CB37" s="109">
        <f t="shared" si="16"/>
        <v>848011</v>
      </c>
      <c r="CC37" s="110">
        <f t="shared" si="9"/>
        <v>848122</v>
      </c>
      <c r="CD37" s="111">
        <f t="shared" si="10"/>
        <v>28433</v>
      </c>
      <c r="CE37" s="112">
        <f t="shared" si="11"/>
        <v>876555</v>
      </c>
      <c r="CF37" s="113"/>
      <c r="CG37" s="114"/>
      <c r="CI37" s="65"/>
    </row>
    <row r="38" spans="1:87" x14ac:dyDescent="0.25">
      <c r="A38" s="308" t="s">
        <v>162</v>
      </c>
      <c r="B38" s="102">
        <f t="shared" si="17"/>
        <v>41304</v>
      </c>
      <c r="C38" s="115">
        <f t="shared" si="12"/>
        <v>111</v>
      </c>
      <c r="D38" s="116">
        <f t="shared" si="13"/>
        <v>848011</v>
      </c>
      <c r="E38" s="117">
        <f t="shared" si="14"/>
        <v>28433</v>
      </c>
      <c r="F38" s="213">
        <f t="shared" si="0"/>
        <v>876555</v>
      </c>
      <c r="G38" s="386"/>
      <c r="H38" s="120"/>
      <c r="I38" s="120"/>
      <c r="J38" s="120"/>
      <c r="K38" s="120"/>
      <c r="L38" s="107">
        <f t="shared" si="1"/>
        <v>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07">
        <f t="shared" si="2"/>
        <v>0</v>
      </c>
      <c r="AC38" s="120"/>
      <c r="AD38" s="108">
        <f t="shared" si="3"/>
        <v>0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07">
        <f t="shared" si="15"/>
        <v>0</v>
      </c>
      <c r="AU38" s="387">
        <v>22000</v>
      </c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07">
        <f t="shared" si="4"/>
        <v>22000</v>
      </c>
      <c r="BK38" s="120"/>
      <c r="BL38" s="107">
        <f t="shared" si="5"/>
        <v>22000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09">
        <f t="shared" si="6"/>
        <v>0</v>
      </c>
      <c r="BZ38" s="107">
        <f t="shared" si="7"/>
        <v>0</v>
      </c>
      <c r="CA38" s="109">
        <f t="shared" si="8"/>
        <v>111</v>
      </c>
      <c r="CB38" s="109">
        <f t="shared" si="16"/>
        <v>826011</v>
      </c>
      <c r="CC38" s="110">
        <f t="shared" si="9"/>
        <v>826122</v>
      </c>
      <c r="CD38" s="111">
        <f t="shared" si="10"/>
        <v>28433</v>
      </c>
      <c r="CE38" s="112">
        <f t="shared" si="11"/>
        <v>854555</v>
      </c>
      <c r="CF38" s="113"/>
      <c r="CG38" s="114"/>
      <c r="CI38" s="65"/>
    </row>
    <row r="39" spans="1:87" s="179" customFormat="1" x14ac:dyDescent="0.25">
      <c r="A39" s="308" t="s">
        <v>163</v>
      </c>
      <c r="B39" s="102">
        <f t="shared" si="17"/>
        <v>41305</v>
      </c>
      <c r="C39" s="411">
        <f t="shared" si="12"/>
        <v>111</v>
      </c>
      <c r="D39" s="412">
        <f t="shared" si="13"/>
        <v>826011</v>
      </c>
      <c r="E39" s="413">
        <f t="shared" si="14"/>
        <v>28433</v>
      </c>
      <c r="F39" s="414">
        <f t="shared" si="0"/>
        <v>854555</v>
      </c>
      <c r="G39" s="415"/>
      <c r="H39" s="416"/>
      <c r="I39" s="417"/>
      <c r="J39" s="417"/>
      <c r="K39" s="417"/>
      <c r="L39" s="418">
        <f t="shared" si="1"/>
        <v>0</v>
      </c>
      <c r="M39" s="417"/>
      <c r="N39" s="417"/>
      <c r="O39" s="417"/>
      <c r="P39" s="417"/>
      <c r="Q39" s="417"/>
      <c r="R39" s="417"/>
      <c r="S39" s="417"/>
      <c r="T39" s="417"/>
      <c r="U39" s="417"/>
      <c r="V39" s="417"/>
      <c r="W39" s="417"/>
      <c r="X39" s="417"/>
      <c r="Y39" s="417"/>
      <c r="Z39" s="417"/>
      <c r="AA39" s="417"/>
      <c r="AB39" s="418">
        <f t="shared" si="2"/>
        <v>0</v>
      </c>
      <c r="AC39" s="417"/>
      <c r="AD39" s="419">
        <f t="shared" si="3"/>
        <v>0</v>
      </c>
      <c r="AE39" s="417"/>
      <c r="AF39" s="417"/>
      <c r="AG39" s="417"/>
      <c r="AH39" s="417"/>
      <c r="AI39" s="417"/>
      <c r="AJ39" s="417"/>
      <c r="AK39" s="417"/>
      <c r="AL39" s="417"/>
      <c r="AM39" s="417"/>
      <c r="AN39" s="417"/>
      <c r="AO39" s="417"/>
      <c r="AP39" s="417"/>
      <c r="AQ39" s="417"/>
      <c r="AR39" s="417"/>
      <c r="AS39" s="417"/>
      <c r="AT39" s="418">
        <f t="shared" si="15"/>
        <v>0</v>
      </c>
      <c r="AU39" s="420">
        <v>22000</v>
      </c>
      <c r="AV39" s="417"/>
      <c r="AW39" s="417"/>
      <c r="AX39" s="417"/>
      <c r="AY39" s="417"/>
      <c r="AZ39" s="417"/>
      <c r="BA39" s="417"/>
      <c r="BB39" s="417"/>
      <c r="BC39" s="417"/>
      <c r="BD39" s="417"/>
      <c r="BE39" s="417"/>
      <c r="BF39" s="417"/>
      <c r="BG39" s="417"/>
      <c r="BH39" s="417"/>
      <c r="BI39" s="417"/>
      <c r="BJ39" s="418">
        <f t="shared" si="4"/>
        <v>22000</v>
      </c>
      <c r="BK39" s="417"/>
      <c r="BL39" s="418">
        <f t="shared" si="5"/>
        <v>22000</v>
      </c>
      <c r="BM39" s="417"/>
      <c r="BN39" s="417"/>
      <c r="BO39" s="417"/>
      <c r="BP39" s="417"/>
      <c r="BQ39" s="417"/>
      <c r="BR39" s="417"/>
      <c r="BS39" s="417"/>
      <c r="BT39" s="417"/>
      <c r="BU39" s="417"/>
      <c r="BV39" s="417"/>
      <c r="BW39" s="417"/>
      <c r="BX39" s="417"/>
      <c r="BY39" s="418">
        <f t="shared" si="6"/>
        <v>0</v>
      </c>
      <c r="BZ39" s="418">
        <f t="shared" si="7"/>
        <v>0</v>
      </c>
      <c r="CA39" s="418">
        <f t="shared" si="8"/>
        <v>111</v>
      </c>
      <c r="CB39" s="418">
        <f t="shared" si="16"/>
        <v>804011</v>
      </c>
      <c r="CC39" s="412">
        <f>CA39+CB39</f>
        <v>804122</v>
      </c>
      <c r="CD39" s="413">
        <f t="shared" si="10"/>
        <v>28433</v>
      </c>
      <c r="CE39" s="421">
        <f t="shared" si="11"/>
        <v>832555</v>
      </c>
      <c r="CF39" s="422">
        <f>CG39-CE39</f>
        <v>2466</v>
      </c>
      <c r="CG39" s="423">
        <f>F40</f>
        <v>835021</v>
      </c>
      <c r="CI39" s="180"/>
    </row>
    <row r="40" spans="1:87" x14ac:dyDescent="0.25">
      <c r="A40" s="308" t="s">
        <v>164</v>
      </c>
      <c r="B40" s="102">
        <f>B39+1</f>
        <v>41306</v>
      </c>
      <c r="C40" s="103">
        <v>165</v>
      </c>
      <c r="D40" s="123">
        <v>806423</v>
      </c>
      <c r="E40" s="124">
        <v>28433</v>
      </c>
      <c r="F40" s="213">
        <f t="shared" si="0"/>
        <v>835021</v>
      </c>
      <c r="G40" s="330"/>
      <c r="H40" s="120"/>
      <c r="I40" s="120"/>
      <c r="J40" s="120"/>
      <c r="K40" s="120"/>
      <c r="L40" s="107">
        <f t="shared" si="1"/>
        <v>0</v>
      </c>
      <c r="M40" s="120"/>
      <c r="N40" s="388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07">
        <f t="shared" si="2"/>
        <v>0</v>
      </c>
      <c r="AC40" s="120"/>
      <c r="AD40" s="108">
        <f t="shared" si="3"/>
        <v>0</v>
      </c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07">
        <f t="shared" si="15"/>
        <v>0</v>
      </c>
      <c r="AU40" s="387">
        <v>26000</v>
      </c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07">
        <f t="shared" si="4"/>
        <v>26000</v>
      </c>
      <c r="BK40" s="120"/>
      <c r="BL40" s="107">
        <f t="shared" si="5"/>
        <v>26000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09">
        <f t="shared" si="6"/>
        <v>0</v>
      </c>
      <c r="BZ40" s="107">
        <f t="shared" si="7"/>
        <v>0</v>
      </c>
      <c r="CA40" s="109">
        <f t="shared" si="8"/>
        <v>165</v>
      </c>
      <c r="CB40" s="109">
        <f t="shared" si="16"/>
        <v>780423</v>
      </c>
      <c r="CC40" s="110">
        <f t="shared" si="9"/>
        <v>780588</v>
      </c>
      <c r="CD40" s="111">
        <f t="shared" si="10"/>
        <v>28433</v>
      </c>
      <c r="CE40" s="112">
        <f t="shared" si="11"/>
        <v>809021</v>
      </c>
      <c r="CF40" s="113"/>
      <c r="CG40" s="114"/>
      <c r="CI40" s="65"/>
    </row>
    <row r="41" spans="1:87" x14ac:dyDescent="0.25">
      <c r="A41" s="308" t="s">
        <v>165</v>
      </c>
      <c r="B41" s="102">
        <f>B40+1</f>
        <v>41307</v>
      </c>
      <c r="C41" s="115">
        <f t="shared" ref="C41:C67" si="18">CA40</f>
        <v>165</v>
      </c>
      <c r="D41" s="116">
        <f t="shared" si="13"/>
        <v>780423</v>
      </c>
      <c r="E41" s="117">
        <f t="shared" si="14"/>
        <v>28433</v>
      </c>
      <c r="F41" s="213">
        <f t="shared" si="0"/>
        <v>809021</v>
      </c>
      <c r="G41" s="330"/>
      <c r="H41" s="120"/>
      <c r="I41" s="120"/>
      <c r="J41" s="120"/>
      <c r="K41" s="120"/>
      <c r="L41" s="107">
        <f t="shared" si="1"/>
        <v>0</v>
      </c>
      <c r="M41" s="120"/>
      <c r="N41" s="388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07">
        <f t="shared" si="2"/>
        <v>0</v>
      </c>
      <c r="AC41" s="120"/>
      <c r="AD41" s="108">
        <f t="shared" si="3"/>
        <v>0</v>
      </c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07">
        <f t="shared" si="15"/>
        <v>0</v>
      </c>
      <c r="AU41" s="387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07">
        <f t="shared" si="4"/>
        <v>0</v>
      </c>
      <c r="BK41" s="120"/>
      <c r="BL41" s="107">
        <f t="shared" si="5"/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09">
        <f t="shared" si="6"/>
        <v>0</v>
      </c>
      <c r="BZ41" s="107">
        <f t="shared" si="7"/>
        <v>0</v>
      </c>
      <c r="CA41" s="109">
        <f t="shared" si="8"/>
        <v>165</v>
      </c>
      <c r="CB41" s="109">
        <f t="shared" si="16"/>
        <v>780423</v>
      </c>
      <c r="CC41" s="110">
        <f t="shared" si="9"/>
        <v>780588</v>
      </c>
      <c r="CD41" s="111">
        <f t="shared" si="10"/>
        <v>28433</v>
      </c>
      <c r="CE41" s="112">
        <f t="shared" si="11"/>
        <v>809021</v>
      </c>
      <c r="CF41" s="113"/>
      <c r="CG41" s="114"/>
      <c r="CI41" s="65"/>
    </row>
    <row r="42" spans="1:87" x14ac:dyDescent="0.25">
      <c r="A42" s="309" t="s">
        <v>166</v>
      </c>
      <c r="B42" s="310">
        <f t="shared" ref="B42:B105" si="19">B41+1</f>
        <v>41308</v>
      </c>
      <c r="C42" s="115">
        <f t="shared" si="18"/>
        <v>165</v>
      </c>
      <c r="D42" s="116">
        <f t="shared" si="13"/>
        <v>780423</v>
      </c>
      <c r="E42" s="117">
        <f t="shared" si="14"/>
        <v>28433</v>
      </c>
      <c r="F42" s="118">
        <f t="shared" si="0"/>
        <v>809021</v>
      </c>
      <c r="G42" s="119"/>
      <c r="H42" s="120"/>
      <c r="I42" s="120"/>
      <c r="J42" s="120"/>
      <c r="K42" s="120"/>
      <c r="L42" s="107">
        <f t="shared" si="1"/>
        <v>0</v>
      </c>
      <c r="M42" s="120"/>
      <c r="N42" s="388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07">
        <f t="shared" si="2"/>
        <v>0</v>
      </c>
      <c r="AC42" s="120"/>
      <c r="AD42" s="108">
        <f t="shared" si="3"/>
        <v>0</v>
      </c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07">
        <f t="shared" si="15"/>
        <v>0</v>
      </c>
      <c r="AU42" s="387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07">
        <f t="shared" si="4"/>
        <v>0</v>
      </c>
      <c r="BK42" s="120"/>
      <c r="BL42" s="107">
        <f t="shared" si="5"/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09">
        <f t="shared" si="6"/>
        <v>0</v>
      </c>
      <c r="BZ42" s="107">
        <f t="shared" si="7"/>
        <v>0</v>
      </c>
      <c r="CA42" s="109">
        <f t="shared" si="8"/>
        <v>165</v>
      </c>
      <c r="CB42" s="109">
        <f t="shared" si="16"/>
        <v>780423</v>
      </c>
      <c r="CC42" s="110">
        <f t="shared" si="9"/>
        <v>780588</v>
      </c>
      <c r="CD42" s="111">
        <f t="shared" si="10"/>
        <v>28433</v>
      </c>
      <c r="CE42" s="112">
        <f t="shared" si="11"/>
        <v>809021</v>
      </c>
      <c r="CF42" s="113"/>
      <c r="CG42" s="114"/>
      <c r="CI42" s="65"/>
    </row>
    <row r="43" spans="1:87" x14ac:dyDescent="0.25">
      <c r="A43" s="308" t="s">
        <v>167</v>
      </c>
      <c r="B43" s="102">
        <f t="shared" si="19"/>
        <v>41309</v>
      </c>
      <c r="C43" s="115">
        <f t="shared" si="18"/>
        <v>165</v>
      </c>
      <c r="D43" s="116">
        <f t="shared" si="13"/>
        <v>780423</v>
      </c>
      <c r="E43" s="117">
        <f t="shared" si="14"/>
        <v>28433</v>
      </c>
      <c r="F43" s="118">
        <f t="shared" si="0"/>
        <v>809021</v>
      </c>
      <c r="G43" s="119"/>
      <c r="H43" s="120"/>
      <c r="I43" s="120"/>
      <c r="J43" s="120"/>
      <c r="K43" s="120"/>
      <c r="L43" s="107">
        <f t="shared" si="1"/>
        <v>0</v>
      </c>
      <c r="M43" s="120"/>
      <c r="N43" s="388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07">
        <f t="shared" si="2"/>
        <v>0</v>
      </c>
      <c r="AC43" s="120"/>
      <c r="AD43" s="108">
        <f t="shared" si="3"/>
        <v>0</v>
      </c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07">
        <f t="shared" si="15"/>
        <v>0</v>
      </c>
      <c r="AU43" s="387">
        <v>19000</v>
      </c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07">
        <f t="shared" si="4"/>
        <v>19000</v>
      </c>
      <c r="BK43" s="120"/>
      <c r="BL43" s="107">
        <f t="shared" si="5"/>
        <v>19000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09">
        <f t="shared" si="6"/>
        <v>0</v>
      </c>
      <c r="BZ43" s="107">
        <f t="shared" si="7"/>
        <v>0</v>
      </c>
      <c r="CA43" s="109">
        <f t="shared" si="8"/>
        <v>165</v>
      </c>
      <c r="CB43" s="109">
        <f t="shared" si="16"/>
        <v>761423</v>
      </c>
      <c r="CC43" s="110">
        <f t="shared" si="9"/>
        <v>761588</v>
      </c>
      <c r="CD43" s="111">
        <f t="shared" si="10"/>
        <v>28433</v>
      </c>
      <c r="CE43" s="112">
        <f t="shared" si="11"/>
        <v>790021</v>
      </c>
      <c r="CF43" s="113"/>
      <c r="CG43" s="114"/>
      <c r="CI43" s="65"/>
    </row>
    <row r="44" spans="1:87" x14ac:dyDescent="0.25">
      <c r="A44" s="308" t="s">
        <v>161</v>
      </c>
      <c r="B44" s="102">
        <f t="shared" si="19"/>
        <v>41310</v>
      </c>
      <c r="C44" s="115">
        <f t="shared" si="18"/>
        <v>165</v>
      </c>
      <c r="D44" s="116">
        <f t="shared" si="13"/>
        <v>761423</v>
      </c>
      <c r="E44" s="117">
        <f t="shared" si="14"/>
        <v>28433</v>
      </c>
      <c r="F44" s="118">
        <f t="shared" si="0"/>
        <v>790021</v>
      </c>
      <c r="G44" s="119"/>
      <c r="H44" s="120"/>
      <c r="I44" s="120"/>
      <c r="J44" s="120"/>
      <c r="K44" s="120"/>
      <c r="L44" s="107">
        <f t="shared" si="1"/>
        <v>0</v>
      </c>
      <c r="M44" s="120"/>
      <c r="N44" s="388">
        <v>226071</v>
      </c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07">
        <f t="shared" si="2"/>
        <v>226071</v>
      </c>
      <c r="AC44" s="120"/>
      <c r="AD44" s="108">
        <f t="shared" si="3"/>
        <v>226071</v>
      </c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07">
        <f t="shared" si="15"/>
        <v>0</v>
      </c>
      <c r="AU44" s="387">
        <v>12000</v>
      </c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07">
        <f t="shared" si="4"/>
        <v>12000</v>
      </c>
      <c r="BK44" s="120"/>
      <c r="BL44" s="107">
        <f t="shared" si="5"/>
        <v>12000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09">
        <f t="shared" si="6"/>
        <v>0</v>
      </c>
      <c r="BZ44" s="107">
        <f t="shared" si="7"/>
        <v>0</v>
      </c>
      <c r="CA44" s="109">
        <f t="shared" si="8"/>
        <v>165</v>
      </c>
      <c r="CB44" s="109">
        <f t="shared" si="16"/>
        <v>975494</v>
      </c>
      <c r="CC44" s="110">
        <f t="shared" si="9"/>
        <v>975659</v>
      </c>
      <c r="CD44" s="111">
        <f t="shared" si="10"/>
        <v>28433</v>
      </c>
      <c r="CE44" s="112">
        <f t="shared" si="11"/>
        <v>1004092</v>
      </c>
      <c r="CF44" s="113"/>
      <c r="CG44" s="114"/>
      <c r="CI44" s="65"/>
    </row>
    <row r="45" spans="1:87" x14ac:dyDescent="0.25">
      <c r="A45" s="308" t="s">
        <v>162</v>
      </c>
      <c r="B45" s="102">
        <f t="shared" si="19"/>
        <v>41311</v>
      </c>
      <c r="C45" s="115">
        <f t="shared" si="18"/>
        <v>165</v>
      </c>
      <c r="D45" s="116">
        <f t="shared" si="13"/>
        <v>975494</v>
      </c>
      <c r="E45" s="117">
        <f t="shared" si="14"/>
        <v>28433</v>
      </c>
      <c r="F45" s="118">
        <f t="shared" si="0"/>
        <v>1004092</v>
      </c>
      <c r="G45" s="119"/>
      <c r="H45" s="120"/>
      <c r="I45" s="120"/>
      <c r="J45" s="120"/>
      <c r="K45" s="120"/>
      <c r="L45" s="107">
        <f t="shared" si="1"/>
        <v>0</v>
      </c>
      <c r="M45" s="120"/>
      <c r="N45" s="388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07">
        <f t="shared" si="2"/>
        <v>0</v>
      </c>
      <c r="AC45" s="120"/>
      <c r="AD45" s="108">
        <f t="shared" si="3"/>
        <v>0</v>
      </c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07">
        <f t="shared" si="15"/>
        <v>0</v>
      </c>
      <c r="AU45" s="387">
        <v>22000</v>
      </c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07">
        <f t="shared" si="4"/>
        <v>22000</v>
      </c>
      <c r="BK45" s="120"/>
      <c r="BL45" s="107">
        <f t="shared" si="5"/>
        <v>22000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09">
        <f t="shared" si="6"/>
        <v>0</v>
      </c>
      <c r="BZ45" s="107">
        <f t="shared" si="7"/>
        <v>0</v>
      </c>
      <c r="CA45" s="109">
        <f t="shared" si="8"/>
        <v>165</v>
      </c>
      <c r="CB45" s="109">
        <f t="shared" si="16"/>
        <v>953494</v>
      </c>
      <c r="CC45" s="110">
        <f t="shared" si="9"/>
        <v>953659</v>
      </c>
      <c r="CD45" s="111">
        <f t="shared" si="10"/>
        <v>28433</v>
      </c>
      <c r="CE45" s="112">
        <f t="shared" si="11"/>
        <v>982092</v>
      </c>
      <c r="CF45" s="113"/>
      <c r="CG45" s="114"/>
      <c r="CI45" s="65"/>
    </row>
    <row r="46" spans="1:87" x14ac:dyDescent="0.25">
      <c r="A46" s="308" t="s">
        <v>163</v>
      </c>
      <c r="B46" s="102">
        <f t="shared" si="19"/>
        <v>41312</v>
      </c>
      <c r="C46" s="115">
        <f t="shared" si="18"/>
        <v>165</v>
      </c>
      <c r="D46" s="116">
        <f t="shared" si="13"/>
        <v>953494</v>
      </c>
      <c r="E46" s="117">
        <f t="shared" si="14"/>
        <v>28433</v>
      </c>
      <c r="F46" s="118">
        <f t="shared" si="0"/>
        <v>982092</v>
      </c>
      <c r="G46" s="119"/>
      <c r="H46" s="120"/>
      <c r="I46" s="120"/>
      <c r="J46" s="120"/>
      <c r="K46" s="120"/>
      <c r="L46" s="107">
        <f t="shared" si="1"/>
        <v>0</v>
      </c>
      <c r="M46" s="120"/>
      <c r="N46" s="388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07">
        <f t="shared" si="2"/>
        <v>0</v>
      </c>
      <c r="AC46" s="120"/>
      <c r="AD46" s="108">
        <f t="shared" si="3"/>
        <v>0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07">
        <f t="shared" si="15"/>
        <v>0</v>
      </c>
      <c r="AU46" s="387">
        <v>24000</v>
      </c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07">
        <f t="shared" si="4"/>
        <v>24000</v>
      </c>
      <c r="BK46" s="120"/>
      <c r="BL46" s="107">
        <f t="shared" si="5"/>
        <v>24000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09">
        <f t="shared" si="6"/>
        <v>0</v>
      </c>
      <c r="BZ46" s="107">
        <f t="shared" si="7"/>
        <v>0</v>
      </c>
      <c r="CA46" s="109">
        <f t="shared" si="8"/>
        <v>165</v>
      </c>
      <c r="CB46" s="109">
        <f t="shared" si="16"/>
        <v>929494</v>
      </c>
      <c r="CC46" s="110">
        <f t="shared" si="9"/>
        <v>929659</v>
      </c>
      <c r="CD46" s="111">
        <f t="shared" si="10"/>
        <v>28433</v>
      </c>
      <c r="CE46" s="112">
        <f t="shared" si="11"/>
        <v>958092</v>
      </c>
      <c r="CF46" s="113"/>
      <c r="CG46" s="114"/>
      <c r="CI46" s="65"/>
    </row>
    <row r="47" spans="1:87" x14ac:dyDescent="0.25">
      <c r="A47" s="308" t="s">
        <v>164</v>
      </c>
      <c r="B47" s="102">
        <f t="shared" si="19"/>
        <v>41313</v>
      </c>
      <c r="C47" s="115">
        <f t="shared" si="18"/>
        <v>165</v>
      </c>
      <c r="D47" s="116">
        <f t="shared" si="13"/>
        <v>929494</v>
      </c>
      <c r="E47" s="117">
        <f t="shared" si="14"/>
        <v>28433</v>
      </c>
      <c r="F47" s="118">
        <f t="shared" si="0"/>
        <v>958092</v>
      </c>
      <c r="G47" s="119"/>
      <c r="H47" s="120"/>
      <c r="I47" s="120"/>
      <c r="J47" s="120"/>
      <c r="K47" s="120"/>
      <c r="L47" s="107">
        <f t="shared" si="1"/>
        <v>0</v>
      </c>
      <c r="M47" s="120"/>
      <c r="N47" s="388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07">
        <f t="shared" si="2"/>
        <v>0</v>
      </c>
      <c r="AC47" s="120"/>
      <c r="AD47" s="108">
        <f t="shared" si="3"/>
        <v>0</v>
      </c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07">
        <f t="shared" si="15"/>
        <v>0</v>
      </c>
      <c r="AU47" s="387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07">
        <f t="shared" si="4"/>
        <v>0</v>
      </c>
      <c r="BK47" s="120"/>
      <c r="BL47" s="107">
        <f t="shared" si="5"/>
        <v>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09">
        <f t="shared" si="6"/>
        <v>0</v>
      </c>
      <c r="BZ47" s="107">
        <f t="shared" si="7"/>
        <v>0</v>
      </c>
      <c r="CA47" s="109">
        <f t="shared" si="8"/>
        <v>165</v>
      </c>
      <c r="CB47" s="109">
        <f t="shared" si="16"/>
        <v>929494</v>
      </c>
      <c r="CC47" s="110">
        <f t="shared" si="9"/>
        <v>929659</v>
      </c>
      <c r="CD47" s="111">
        <f t="shared" si="10"/>
        <v>28433</v>
      </c>
      <c r="CE47" s="112">
        <f t="shared" si="11"/>
        <v>958092</v>
      </c>
      <c r="CF47" s="113"/>
      <c r="CG47" s="114"/>
      <c r="CI47" s="65"/>
    </row>
    <row r="48" spans="1:87" x14ac:dyDescent="0.25">
      <c r="A48" s="308" t="s">
        <v>165</v>
      </c>
      <c r="B48" s="102">
        <f t="shared" si="19"/>
        <v>41314</v>
      </c>
      <c r="C48" s="115">
        <f t="shared" si="18"/>
        <v>165</v>
      </c>
      <c r="D48" s="116">
        <f t="shared" si="13"/>
        <v>929494</v>
      </c>
      <c r="E48" s="117">
        <f t="shared" si="14"/>
        <v>28433</v>
      </c>
      <c r="F48" s="118">
        <f t="shared" si="0"/>
        <v>958092</v>
      </c>
      <c r="G48" s="119"/>
      <c r="H48" s="120"/>
      <c r="I48" s="120"/>
      <c r="J48" s="120"/>
      <c r="K48" s="120"/>
      <c r="L48" s="107">
        <f t="shared" si="1"/>
        <v>0</v>
      </c>
      <c r="M48" s="120"/>
      <c r="N48" s="388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07">
        <f t="shared" si="2"/>
        <v>0</v>
      </c>
      <c r="AC48" s="120"/>
      <c r="AD48" s="108">
        <f t="shared" si="3"/>
        <v>0</v>
      </c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07">
        <f t="shared" si="15"/>
        <v>0</v>
      </c>
      <c r="AU48" s="387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07">
        <f t="shared" si="4"/>
        <v>0</v>
      </c>
      <c r="BK48" s="120"/>
      <c r="BL48" s="107">
        <f t="shared" si="5"/>
        <v>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09">
        <f t="shared" si="6"/>
        <v>0</v>
      </c>
      <c r="BZ48" s="107">
        <f t="shared" si="7"/>
        <v>0</v>
      </c>
      <c r="CA48" s="109">
        <f t="shared" si="8"/>
        <v>165</v>
      </c>
      <c r="CB48" s="109">
        <f t="shared" si="16"/>
        <v>929494</v>
      </c>
      <c r="CC48" s="110">
        <f t="shared" si="9"/>
        <v>929659</v>
      </c>
      <c r="CD48" s="111">
        <f t="shared" si="10"/>
        <v>28433</v>
      </c>
      <c r="CE48" s="112">
        <f t="shared" si="11"/>
        <v>958092</v>
      </c>
      <c r="CF48" s="113"/>
      <c r="CG48" s="114"/>
      <c r="CI48" s="65"/>
    </row>
    <row r="49" spans="1:87" x14ac:dyDescent="0.25">
      <c r="A49" s="309" t="s">
        <v>166</v>
      </c>
      <c r="B49" s="310">
        <f t="shared" si="19"/>
        <v>41315</v>
      </c>
      <c r="C49" s="115">
        <f t="shared" si="18"/>
        <v>165</v>
      </c>
      <c r="D49" s="116">
        <f t="shared" si="13"/>
        <v>929494</v>
      </c>
      <c r="E49" s="117">
        <f t="shared" si="14"/>
        <v>28433</v>
      </c>
      <c r="F49" s="118">
        <f t="shared" si="0"/>
        <v>958092</v>
      </c>
      <c r="G49" s="119"/>
      <c r="H49" s="120"/>
      <c r="I49" s="120"/>
      <c r="J49" s="120"/>
      <c r="K49" s="120"/>
      <c r="L49" s="107">
        <f t="shared" si="1"/>
        <v>0</v>
      </c>
      <c r="M49" s="120"/>
      <c r="N49" s="388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07">
        <f t="shared" si="2"/>
        <v>0</v>
      </c>
      <c r="AC49" s="120"/>
      <c r="AD49" s="108">
        <f t="shared" si="3"/>
        <v>0</v>
      </c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07">
        <f t="shared" si="15"/>
        <v>0</v>
      </c>
      <c r="AU49" s="387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07">
        <f t="shared" si="4"/>
        <v>0</v>
      </c>
      <c r="BK49" s="120"/>
      <c r="BL49" s="107">
        <f t="shared" si="5"/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09">
        <f t="shared" si="6"/>
        <v>0</v>
      </c>
      <c r="BZ49" s="107">
        <f t="shared" si="7"/>
        <v>0</v>
      </c>
      <c r="CA49" s="109">
        <f t="shared" si="8"/>
        <v>165</v>
      </c>
      <c r="CB49" s="109">
        <f t="shared" si="16"/>
        <v>929494</v>
      </c>
      <c r="CC49" s="110">
        <f t="shared" si="9"/>
        <v>929659</v>
      </c>
      <c r="CD49" s="111">
        <f t="shared" si="10"/>
        <v>28433</v>
      </c>
      <c r="CE49" s="112">
        <f t="shared" si="11"/>
        <v>958092</v>
      </c>
      <c r="CF49" s="113"/>
      <c r="CG49" s="114"/>
      <c r="CI49" s="65"/>
    </row>
    <row r="50" spans="1:87" x14ac:dyDescent="0.25">
      <c r="A50" s="308" t="s">
        <v>167</v>
      </c>
      <c r="B50" s="102">
        <f t="shared" si="19"/>
        <v>41316</v>
      </c>
      <c r="C50" s="115">
        <f t="shared" si="18"/>
        <v>165</v>
      </c>
      <c r="D50" s="116">
        <f t="shared" si="13"/>
        <v>929494</v>
      </c>
      <c r="E50" s="117">
        <f t="shared" si="14"/>
        <v>28433</v>
      </c>
      <c r="F50" s="118">
        <f t="shared" si="0"/>
        <v>958092</v>
      </c>
      <c r="G50" s="119"/>
      <c r="H50" s="120"/>
      <c r="I50" s="120"/>
      <c r="J50" s="120"/>
      <c r="K50" s="120"/>
      <c r="L50" s="107">
        <f t="shared" si="1"/>
        <v>0</v>
      </c>
      <c r="M50" s="120"/>
      <c r="N50" s="388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07">
        <f t="shared" si="2"/>
        <v>0</v>
      </c>
      <c r="AC50" s="120"/>
      <c r="AD50" s="108">
        <f t="shared" si="3"/>
        <v>0</v>
      </c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07">
        <f t="shared" si="15"/>
        <v>0</v>
      </c>
      <c r="AU50" s="387">
        <v>10000</v>
      </c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07">
        <f t="shared" si="4"/>
        <v>10000</v>
      </c>
      <c r="BK50" s="120"/>
      <c r="BL50" s="107">
        <f t="shared" si="5"/>
        <v>10000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09">
        <f t="shared" si="6"/>
        <v>0</v>
      </c>
      <c r="BZ50" s="107">
        <f t="shared" si="7"/>
        <v>0</v>
      </c>
      <c r="CA50" s="109">
        <f t="shared" si="8"/>
        <v>165</v>
      </c>
      <c r="CB50" s="109">
        <f t="shared" si="16"/>
        <v>919494</v>
      </c>
      <c r="CC50" s="110">
        <f t="shared" si="9"/>
        <v>919659</v>
      </c>
      <c r="CD50" s="111">
        <f t="shared" si="10"/>
        <v>28433</v>
      </c>
      <c r="CE50" s="112">
        <f t="shared" si="11"/>
        <v>948092</v>
      </c>
      <c r="CF50" s="113"/>
      <c r="CG50" s="114"/>
      <c r="CI50" s="65"/>
    </row>
    <row r="51" spans="1:87" x14ac:dyDescent="0.25">
      <c r="A51" s="308" t="s">
        <v>161</v>
      </c>
      <c r="B51" s="102">
        <f t="shared" si="19"/>
        <v>41317</v>
      </c>
      <c r="C51" s="115">
        <f t="shared" si="18"/>
        <v>165</v>
      </c>
      <c r="D51" s="116">
        <f t="shared" si="13"/>
        <v>919494</v>
      </c>
      <c r="E51" s="117">
        <f t="shared" si="14"/>
        <v>28433</v>
      </c>
      <c r="F51" s="118">
        <f t="shared" si="0"/>
        <v>948092</v>
      </c>
      <c r="G51" s="119"/>
      <c r="H51" s="120"/>
      <c r="I51" s="120"/>
      <c r="J51" s="120"/>
      <c r="K51" s="120"/>
      <c r="L51" s="107">
        <f t="shared" si="1"/>
        <v>0</v>
      </c>
      <c r="M51" s="120"/>
      <c r="N51" s="388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07">
        <f t="shared" si="2"/>
        <v>0</v>
      </c>
      <c r="AC51" s="120"/>
      <c r="AD51" s="108">
        <f t="shared" si="3"/>
        <v>0</v>
      </c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07">
        <f t="shared" si="15"/>
        <v>0</v>
      </c>
      <c r="AU51" s="387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07">
        <f t="shared" si="4"/>
        <v>0</v>
      </c>
      <c r="BK51" s="120"/>
      <c r="BL51" s="107">
        <f t="shared" si="5"/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09">
        <f t="shared" si="6"/>
        <v>0</v>
      </c>
      <c r="BZ51" s="107">
        <f t="shared" si="7"/>
        <v>0</v>
      </c>
      <c r="CA51" s="109">
        <f t="shared" si="8"/>
        <v>165</v>
      </c>
      <c r="CB51" s="109">
        <f t="shared" si="16"/>
        <v>919494</v>
      </c>
      <c r="CC51" s="110">
        <f t="shared" si="9"/>
        <v>919659</v>
      </c>
      <c r="CD51" s="111">
        <f t="shared" si="10"/>
        <v>28433</v>
      </c>
      <c r="CE51" s="112">
        <f t="shared" si="11"/>
        <v>948092</v>
      </c>
      <c r="CF51" s="113"/>
      <c r="CG51" s="114"/>
      <c r="CI51" s="65"/>
    </row>
    <row r="52" spans="1:87" x14ac:dyDescent="0.25">
      <c r="A52" s="308" t="s">
        <v>162</v>
      </c>
      <c r="B52" s="102">
        <f t="shared" si="19"/>
        <v>41318</v>
      </c>
      <c r="C52" s="115">
        <f t="shared" si="18"/>
        <v>165</v>
      </c>
      <c r="D52" s="116">
        <f t="shared" si="13"/>
        <v>919494</v>
      </c>
      <c r="E52" s="117">
        <f t="shared" si="14"/>
        <v>28433</v>
      </c>
      <c r="F52" s="118">
        <f t="shared" si="0"/>
        <v>948092</v>
      </c>
      <c r="G52" s="119"/>
      <c r="H52" s="120"/>
      <c r="I52" s="120"/>
      <c r="J52" s="120"/>
      <c r="K52" s="120"/>
      <c r="L52" s="107">
        <f t="shared" si="1"/>
        <v>0</v>
      </c>
      <c r="M52" s="120"/>
      <c r="N52" s="388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07">
        <f t="shared" si="2"/>
        <v>0</v>
      </c>
      <c r="AC52" s="120"/>
      <c r="AD52" s="108">
        <f t="shared" si="3"/>
        <v>0</v>
      </c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07">
        <f t="shared" si="15"/>
        <v>0</v>
      </c>
      <c r="AU52" s="387">
        <v>12000</v>
      </c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07">
        <f t="shared" si="4"/>
        <v>12000</v>
      </c>
      <c r="BK52" s="120"/>
      <c r="BL52" s="107">
        <f t="shared" si="5"/>
        <v>12000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09">
        <f t="shared" si="6"/>
        <v>0</v>
      </c>
      <c r="BZ52" s="107">
        <f t="shared" si="7"/>
        <v>0</v>
      </c>
      <c r="CA52" s="109">
        <f t="shared" si="8"/>
        <v>165</v>
      </c>
      <c r="CB52" s="109">
        <f t="shared" si="16"/>
        <v>907494</v>
      </c>
      <c r="CC52" s="110">
        <f t="shared" si="9"/>
        <v>907659</v>
      </c>
      <c r="CD52" s="111">
        <f t="shared" si="10"/>
        <v>28433</v>
      </c>
      <c r="CE52" s="112">
        <f t="shared" si="11"/>
        <v>936092</v>
      </c>
      <c r="CF52" s="113"/>
      <c r="CG52" s="114"/>
      <c r="CI52" s="65"/>
    </row>
    <row r="53" spans="1:87" x14ac:dyDescent="0.25">
      <c r="A53" s="308" t="s">
        <v>163</v>
      </c>
      <c r="B53" s="102">
        <f t="shared" si="19"/>
        <v>41319</v>
      </c>
      <c r="C53" s="115">
        <f t="shared" si="18"/>
        <v>165</v>
      </c>
      <c r="D53" s="116">
        <f t="shared" si="13"/>
        <v>907494</v>
      </c>
      <c r="E53" s="117">
        <f t="shared" si="14"/>
        <v>28433</v>
      </c>
      <c r="F53" s="118">
        <f t="shared" si="0"/>
        <v>936092</v>
      </c>
      <c r="G53" s="119"/>
      <c r="H53" s="120"/>
      <c r="I53" s="120"/>
      <c r="J53" s="120"/>
      <c r="K53" s="120"/>
      <c r="L53" s="107">
        <f t="shared" si="1"/>
        <v>0</v>
      </c>
      <c r="M53" s="120"/>
      <c r="N53" s="388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07">
        <f t="shared" si="2"/>
        <v>0</v>
      </c>
      <c r="AC53" s="120"/>
      <c r="AD53" s="108">
        <f t="shared" si="3"/>
        <v>0</v>
      </c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07">
        <f t="shared" si="15"/>
        <v>0</v>
      </c>
      <c r="AU53" s="387">
        <v>22000</v>
      </c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07">
        <f t="shared" si="4"/>
        <v>22000</v>
      </c>
      <c r="BK53" s="120"/>
      <c r="BL53" s="107">
        <f t="shared" si="5"/>
        <v>22000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09">
        <f t="shared" si="6"/>
        <v>0</v>
      </c>
      <c r="BZ53" s="107">
        <f t="shared" si="7"/>
        <v>0</v>
      </c>
      <c r="CA53" s="109">
        <f t="shared" si="8"/>
        <v>165</v>
      </c>
      <c r="CB53" s="109">
        <f t="shared" si="16"/>
        <v>885494</v>
      </c>
      <c r="CC53" s="110">
        <f t="shared" si="9"/>
        <v>885659</v>
      </c>
      <c r="CD53" s="111">
        <f t="shared" si="10"/>
        <v>28433</v>
      </c>
      <c r="CE53" s="112">
        <f t="shared" si="11"/>
        <v>914092</v>
      </c>
      <c r="CF53" s="113"/>
      <c r="CG53" s="114"/>
      <c r="CI53" s="65"/>
    </row>
    <row r="54" spans="1:87" x14ac:dyDescent="0.25">
      <c r="A54" s="308" t="s">
        <v>164</v>
      </c>
      <c r="B54" s="102">
        <f t="shared" si="19"/>
        <v>41320</v>
      </c>
      <c r="C54" s="115">
        <f t="shared" si="18"/>
        <v>165</v>
      </c>
      <c r="D54" s="116">
        <f t="shared" si="13"/>
        <v>885494</v>
      </c>
      <c r="E54" s="117">
        <f t="shared" si="14"/>
        <v>28433</v>
      </c>
      <c r="F54" s="118">
        <f t="shared" si="0"/>
        <v>914092</v>
      </c>
      <c r="G54" s="119"/>
      <c r="H54" s="120"/>
      <c r="I54" s="120"/>
      <c r="J54" s="120"/>
      <c r="K54" s="120"/>
      <c r="L54" s="107">
        <f t="shared" si="1"/>
        <v>0</v>
      </c>
      <c r="M54" s="120"/>
      <c r="N54" s="388">
        <v>268223</v>
      </c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07">
        <f t="shared" si="2"/>
        <v>268223</v>
      </c>
      <c r="AC54" s="120"/>
      <c r="AD54" s="108">
        <f t="shared" si="3"/>
        <v>268223</v>
      </c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07">
        <f t="shared" si="15"/>
        <v>0</v>
      </c>
      <c r="AU54" s="387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07">
        <f t="shared" si="4"/>
        <v>0</v>
      </c>
      <c r="BK54" s="120"/>
      <c r="BL54" s="107">
        <f t="shared" si="5"/>
        <v>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09">
        <f t="shared" si="6"/>
        <v>0</v>
      </c>
      <c r="BZ54" s="107">
        <f t="shared" si="7"/>
        <v>0</v>
      </c>
      <c r="CA54" s="109">
        <f t="shared" si="8"/>
        <v>165</v>
      </c>
      <c r="CB54" s="109">
        <f t="shared" si="16"/>
        <v>1153717</v>
      </c>
      <c r="CC54" s="110">
        <f t="shared" si="9"/>
        <v>1153882</v>
      </c>
      <c r="CD54" s="111">
        <f t="shared" si="10"/>
        <v>28433</v>
      </c>
      <c r="CE54" s="112">
        <f t="shared" si="11"/>
        <v>1182315</v>
      </c>
      <c r="CF54" s="113"/>
      <c r="CG54" s="114"/>
      <c r="CI54" s="65"/>
    </row>
    <row r="55" spans="1:87" x14ac:dyDescent="0.25">
      <c r="A55" s="308" t="s">
        <v>165</v>
      </c>
      <c r="B55" s="102">
        <f t="shared" si="19"/>
        <v>41321</v>
      </c>
      <c r="C55" s="115">
        <f t="shared" si="18"/>
        <v>165</v>
      </c>
      <c r="D55" s="116">
        <f t="shared" si="13"/>
        <v>1153717</v>
      </c>
      <c r="E55" s="117">
        <f t="shared" si="14"/>
        <v>28433</v>
      </c>
      <c r="F55" s="118">
        <f t="shared" si="0"/>
        <v>1182315</v>
      </c>
      <c r="G55" s="119"/>
      <c r="H55" s="120"/>
      <c r="I55" s="120"/>
      <c r="J55" s="120"/>
      <c r="K55" s="120"/>
      <c r="L55" s="107">
        <f t="shared" si="1"/>
        <v>0</v>
      </c>
      <c r="M55" s="120"/>
      <c r="N55" s="388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07">
        <f t="shared" si="2"/>
        <v>0</v>
      </c>
      <c r="AC55" s="120"/>
      <c r="AD55" s="108">
        <f t="shared" si="3"/>
        <v>0</v>
      </c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07">
        <f t="shared" si="15"/>
        <v>0</v>
      </c>
      <c r="AU55" s="387">
        <v>35000</v>
      </c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07">
        <f t="shared" si="4"/>
        <v>35000</v>
      </c>
      <c r="BK55" s="120"/>
      <c r="BL55" s="107">
        <f t="shared" si="5"/>
        <v>35000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09">
        <f t="shared" si="6"/>
        <v>0</v>
      </c>
      <c r="BZ55" s="107">
        <f t="shared" si="7"/>
        <v>0</v>
      </c>
      <c r="CA55" s="109">
        <f t="shared" si="8"/>
        <v>165</v>
      </c>
      <c r="CB55" s="109">
        <f t="shared" si="16"/>
        <v>1118717</v>
      </c>
      <c r="CC55" s="110">
        <f t="shared" si="9"/>
        <v>1118882</v>
      </c>
      <c r="CD55" s="111">
        <f t="shared" si="10"/>
        <v>28433</v>
      </c>
      <c r="CE55" s="112">
        <f t="shared" si="11"/>
        <v>1147315</v>
      </c>
      <c r="CF55" s="113"/>
      <c r="CG55" s="114"/>
      <c r="CI55" s="65"/>
    </row>
    <row r="56" spans="1:87" x14ac:dyDescent="0.25">
      <c r="A56" s="309" t="s">
        <v>166</v>
      </c>
      <c r="B56" s="310">
        <f t="shared" si="19"/>
        <v>41322</v>
      </c>
      <c r="C56" s="115">
        <f t="shared" si="18"/>
        <v>165</v>
      </c>
      <c r="D56" s="116">
        <f t="shared" si="13"/>
        <v>1118717</v>
      </c>
      <c r="E56" s="117">
        <f t="shared" si="14"/>
        <v>28433</v>
      </c>
      <c r="F56" s="118">
        <f t="shared" si="0"/>
        <v>1147315</v>
      </c>
      <c r="G56" s="119"/>
      <c r="H56" s="120"/>
      <c r="I56" s="120"/>
      <c r="J56" s="120"/>
      <c r="K56" s="120"/>
      <c r="L56" s="107">
        <f t="shared" si="1"/>
        <v>0</v>
      </c>
      <c r="M56" s="120"/>
      <c r="N56" s="388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07">
        <f t="shared" si="2"/>
        <v>0</v>
      </c>
      <c r="AC56" s="120"/>
      <c r="AD56" s="108">
        <f t="shared" si="3"/>
        <v>0</v>
      </c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07">
        <f t="shared" si="15"/>
        <v>0</v>
      </c>
      <c r="AU56" s="387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07">
        <f t="shared" si="4"/>
        <v>0</v>
      </c>
      <c r="BK56" s="120"/>
      <c r="BL56" s="107">
        <f t="shared" si="5"/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09">
        <f t="shared" si="6"/>
        <v>0</v>
      </c>
      <c r="BZ56" s="107">
        <f t="shared" si="7"/>
        <v>0</v>
      </c>
      <c r="CA56" s="109">
        <f t="shared" si="8"/>
        <v>165</v>
      </c>
      <c r="CB56" s="109">
        <f t="shared" si="16"/>
        <v>1118717</v>
      </c>
      <c r="CC56" s="110">
        <f t="shared" si="9"/>
        <v>1118882</v>
      </c>
      <c r="CD56" s="111">
        <f t="shared" si="10"/>
        <v>28433</v>
      </c>
      <c r="CE56" s="112">
        <f t="shared" si="11"/>
        <v>1147315</v>
      </c>
      <c r="CF56" s="113"/>
      <c r="CG56" s="114"/>
      <c r="CI56" s="65"/>
    </row>
    <row r="57" spans="1:87" x14ac:dyDescent="0.25">
      <c r="A57" s="308" t="s">
        <v>167</v>
      </c>
      <c r="B57" s="102">
        <f t="shared" si="19"/>
        <v>41323</v>
      </c>
      <c r="C57" s="115">
        <f t="shared" si="18"/>
        <v>165</v>
      </c>
      <c r="D57" s="116">
        <f t="shared" si="13"/>
        <v>1118717</v>
      </c>
      <c r="E57" s="117">
        <f t="shared" si="14"/>
        <v>28433</v>
      </c>
      <c r="F57" s="118">
        <f t="shared" si="0"/>
        <v>1147315</v>
      </c>
      <c r="G57" s="119"/>
      <c r="H57" s="120"/>
      <c r="I57" s="120"/>
      <c r="J57" s="120"/>
      <c r="K57" s="120"/>
      <c r="L57" s="107">
        <f t="shared" si="1"/>
        <v>0</v>
      </c>
      <c r="M57" s="120"/>
      <c r="N57" s="388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07">
        <f t="shared" si="2"/>
        <v>0</v>
      </c>
      <c r="AC57" s="120"/>
      <c r="AD57" s="108">
        <f t="shared" si="3"/>
        <v>0</v>
      </c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07">
        <f t="shared" si="15"/>
        <v>0</v>
      </c>
      <c r="AU57" s="387">
        <v>37000</v>
      </c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07">
        <f t="shared" si="4"/>
        <v>37000</v>
      </c>
      <c r="BK57" s="120"/>
      <c r="BL57" s="107">
        <f t="shared" si="5"/>
        <v>37000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09">
        <f t="shared" si="6"/>
        <v>0</v>
      </c>
      <c r="BZ57" s="107">
        <f t="shared" si="7"/>
        <v>0</v>
      </c>
      <c r="CA57" s="109">
        <f t="shared" si="8"/>
        <v>165</v>
      </c>
      <c r="CB57" s="109">
        <f t="shared" si="16"/>
        <v>1081717</v>
      </c>
      <c r="CC57" s="110">
        <f t="shared" si="9"/>
        <v>1081882</v>
      </c>
      <c r="CD57" s="111">
        <f t="shared" si="10"/>
        <v>28433</v>
      </c>
      <c r="CE57" s="112">
        <f t="shared" si="11"/>
        <v>1110315</v>
      </c>
      <c r="CF57" s="113"/>
      <c r="CG57" s="114"/>
      <c r="CI57" s="65"/>
    </row>
    <row r="58" spans="1:87" x14ac:dyDescent="0.25">
      <c r="A58" s="308" t="s">
        <v>161</v>
      </c>
      <c r="B58" s="102">
        <f t="shared" si="19"/>
        <v>41324</v>
      </c>
      <c r="C58" s="115">
        <f t="shared" si="18"/>
        <v>165</v>
      </c>
      <c r="D58" s="116">
        <f t="shared" si="13"/>
        <v>1081717</v>
      </c>
      <c r="E58" s="117">
        <f t="shared" si="14"/>
        <v>28433</v>
      </c>
      <c r="F58" s="118">
        <f t="shared" si="0"/>
        <v>1110315</v>
      </c>
      <c r="G58" s="119"/>
      <c r="H58" s="120"/>
      <c r="I58" s="120"/>
      <c r="J58" s="120"/>
      <c r="K58" s="120"/>
      <c r="L58" s="107">
        <f t="shared" si="1"/>
        <v>0</v>
      </c>
      <c r="M58" s="120"/>
      <c r="N58" s="388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07">
        <f t="shared" si="2"/>
        <v>0</v>
      </c>
      <c r="AC58" s="120"/>
      <c r="AD58" s="108">
        <f t="shared" si="3"/>
        <v>0</v>
      </c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07">
        <f t="shared" si="15"/>
        <v>0</v>
      </c>
      <c r="AU58" s="387">
        <v>26000</v>
      </c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07">
        <f t="shared" si="4"/>
        <v>26000</v>
      </c>
      <c r="BK58" s="120"/>
      <c r="BL58" s="107">
        <f t="shared" si="5"/>
        <v>26000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09">
        <f t="shared" si="6"/>
        <v>0</v>
      </c>
      <c r="BZ58" s="107">
        <f t="shared" si="7"/>
        <v>0</v>
      </c>
      <c r="CA58" s="109">
        <f t="shared" si="8"/>
        <v>165</v>
      </c>
      <c r="CB58" s="109">
        <f t="shared" si="16"/>
        <v>1055717</v>
      </c>
      <c r="CC58" s="110">
        <f t="shared" si="9"/>
        <v>1055882</v>
      </c>
      <c r="CD58" s="111">
        <f t="shared" si="10"/>
        <v>28433</v>
      </c>
      <c r="CE58" s="112">
        <f t="shared" si="11"/>
        <v>1084315</v>
      </c>
      <c r="CF58" s="113"/>
      <c r="CG58" s="114"/>
      <c r="CI58" s="65"/>
    </row>
    <row r="59" spans="1:87" x14ac:dyDescent="0.25">
      <c r="A59" s="308" t="s">
        <v>162</v>
      </c>
      <c r="B59" s="102">
        <f t="shared" si="19"/>
        <v>41325</v>
      </c>
      <c r="C59" s="115">
        <f t="shared" si="18"/>
        <v>165</v>
      </c>
      <c r="D59" s="116">
        <f t="shared" si="13"/>
        <v>1055717</v>
      </c>
      <c r="E59" s="117">
        <f t="shared" si="14"/>
        <v>28433</v>
      </c>
      <c r="F59" s="118">
        <f t="shared" si="0"/>
        <v>1084315</v>
      </c>
      <c r="G59" s="119"/>
      <c r="H59" s="120"/>
      <c r="I59" s="120"/>
      <c r="J59" s="120"/>
      <c r="K59" s="120"/>
      <c r="L59" s="107">
        <f t="shared" si="1"/>
        <v>0</v>
      </c>
      <c r="M59" s="120"/>
      <c r="N59" s="387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07">
        <f t="shared" si="2"/>
        <v>0</v>
      </c>
      <c r="AC59" s="120"/>
      <c r="AD59" s="108">
        <f t="shared" si="3"/>
        <v>0</v>
      </c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07">
        <f t="shared" si="15"/>
        <v>0</v>
      </c>
      <c r="AU59" s="387">
        <v>30000</v>
      </c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07">
        <f t="shared" si="4"/>
        <v>30000</v>
      </c>
      <c r="BK59" s="120"/>
      <c r="BL59" s="107">
        <f t="shared" si="5"/>
        <v>30000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09">
        <f t="shared" si="6"/>
        <v>0</v>
      </c>
      <c r="BZ59" s="107">
        <f t="shared" si="7"/>
        <v>0</v>
      </c>
      <c r="CA59" s="109">
        <f t="shared" si="8"/>
        <v>165</v>
      </c>
      <c r="CB59" s="109">
        <f t="shared" si="16"/>
        <v>1025717</v>
      </c>
      <c r="CC59" s="110">
        <f t="shared" si="9"/>
        <v>1025882</v>
      </c>
      <c r="CD59" s="111">
        <f t="shared" si="10"/>
        <v>28433</v>
      </c>
      <c r="CE59" s="112">
        <f t="shared" si="11"/>
        <v>1054315</v>
      </c>
      <c r="CF59" s="113"/>
      <c r="CG59" s="114"/>
      <c r="CI59" s="65"/>
    </row>
    <row r="60" spans="1:87" x14ac:dyDescent="0.25">
      <c r="A60" s="308" t="s">
        <v>163</v>
      </c>
      <c r="B60" s="102">
        <f t="shared" si="19"/>
        <v>41326</v>
      </c>
      <c r="C60" s="115">
        <f t="shared" si="18"/>
        <v>165</v>
      </c>
      <c r="D60" s="116">
        <f t="shared" si="13"/>
        <v>1025717</v>
      </c>
      <c r="E60" s="117">
        <f t="shared" si="14"/>
        <v>28433</v>
      </c>
      <c r="F60" s="118">
        <f t="shared" si="0"/>
        <v>1054315</v>
      </c>
      <c r="G60" s="119"/>
      <c r="H60" s="120"/>
      <c r="I60" s="120"/>
      <c r="J60" s="120"/>
      <c r="K60" s="120"/>
      <c r="L60" s="107">
        <f t="shared" si="1"/>
        <v>0</v>
      </c>
      <c r="M60" s="120"/>
      <c r="N60" s="388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07">
        <f t="shared" si="2"/>
        <v>0</v>
      </c>
      <c r="AC60" s="120"/>
      <c r="AD60" s="108">
        <f t="shared" si="3"/>
        <v>0</v>
      </c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07">
        <f t="shared" si="15"/>
        <v>0</v>
      </c>
      <c r="AU60" s="387">
        <v>22000</v>
      </c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07">
        <f t="shared" si="4"/>
        <v>22000</v>
      </c>
      <c r="BK60" s="120"/>
      <c r="BL60" s="107">
        <f t="shared" si="5"/>
        <v>22000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09">
        <f t="shared" si="6"/>
        <v>0</v>
      </c>
      <c r="BZ60" s="107">
        <f t="shared" si="7"/>
        <v>0</v>
      </c>
      <c r="CA60" s="109">
        <f t="shared" si="8"/>
        <v>165</v>
      </c>
      <c r="CB60" s="109">
        <f t="shared" si="16"/>
        <v>1003717</v>
      </c>
      <c r="CC60" s="110">
        <f t="shared" si="9"/>
        <v>1003882</v>
      </c>
      <c r="CD60" s="111">
        <f t="shared" si="10"/>
        <v>28433</v>
      </c>
      <c r="CE60" s="112">
        <f t="shared" si="11"/>
        <v>1032315</v>
      </c>
      <c r="CF60" s="113"/>
      <c r="CG60" s="114"/>
      <c r="CI60" s="65"/>
    </row>
    <row r="61" spans="1:87" x14ac:dyDescent="0.25">
      <c r="A61" s="308" t="s">
        <v>164</v>
      </c>
      <c r="B61" s="102">
        <f t="shared" si="19"/>
        <v>41327</v>
      </c>
      <c r="C61" s="115">
        <f t="shared" si="18"/>
        <v>165</v>
      </c>
      <c r="D61" s="116">
        <f t="shared" si="13"/>
        <v>1003717</v>
      </c>
      <c r="E61" s="117">
        <f t="shared" si="14"/>
        <v>28433</v>
      </c>
      <c r="F61" s="118">
        <f t="shared" si="0"/>
        <v>1032315</v>
      </c>
      <c r="G61" s="119"/>
      <c r="H61" s="120"/>
      <c r="I61" s="120"/>
      <c r="J61" s="120"/>
      <c r="K61" s="120"/>
      <c r="L61" s="107">
        <f t="shared" si="1"/>
        <v>0</v>
      </c>
      <c r="M61" s="120"/>
      <c r="N61" s="388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07">
        <f t="shared" si="2"/>
        <v>0</v>
      </c>
      <c r="AC61" s="120"/>
      <c r="AD61" s="108">
        <f t="shared" si="3"/>
        <v>0</v>
      </c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07">
        <f t="shared" si="15"/>
        <v>0</v>
      </c>
      <c r="AU61" s="387">
        <v>28000</v>
      </c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07">
        <f t="shared" si="4"/>
        <v>28000</v>
      </c>
      <c r="BK61" s="120"/>
      <c r="BL61" s="107">
        <f t="shared" si="5"/>
        <v>28000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09">
        <f t="shared" si="6"/>
        <v>0</v>
      </c>
      <c r="BZ61" s="107">
        <f t="shared" si="7"/>
        <v>0</v>
      </c>
      <c r="CA61" s="109">
        <f t="shared" si="8"/>
        <v>165</v>
      </c>
      <c r="CB61" s="109">
        <f t="shared" si="16"/>
        <v>975717</v>
      </c>
      <c r="CC61" s="110">
        <f t="shared" si="9"/>
        <v>975882</v>
      </c>
      <c r="CD61" s="111">
        <f t="shared" si="10"/>
        <v>28433</v>
      </c>
      <c r="CE61" s="112">
        <f t="shared" si="11"/>
        <v>1004315</v>
      </c>
      <c r="CF61" s="113"/>
      <c r="CG61" s="114"/>
      <c r="CI61" s="65"/>
    </row>
    <row r="62" spans="1:87" x14ac:dyDescent="0.25">
      <c r="A62" s="308" t="s">
        <v>165</v>
      </c>
      <c r="B62" s="102">
        <f t="shared" si="19"/>
        <v>41328</v>
      </c>
      <c r="C62" s="115">
        <f t="shared" si="18"/>
        <v>165</v>
      </c>
      <c r="D62" s="116">
        <f t="shared" si="13"/>
        <v>975717</v>
      </c>
      <c r="E62" s="117">
        <f t="shared" si="14"/>
        <v>28433</v>
      </c>
      <c r="F62" s="118">
        <f t="shared" si="0"/>
        <v>1004315</v>
      </c>
      <c r="G62" s="119"/>
      <c r="H62" s="120"/>
      <c r="I62" s="120"/>
      <c r="J62" s="120"/>
      <c r="K62" s="120"/>
      <c r="L62" s="107">
        <f t="shared" si="1"/>
        <v>0</v>
      </c>
      <c r="M62" s="120"/>
      <c r="N62" s="388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07">
        <f t="shared" si="2"/>
        <v>0</v>
      </c>
      <c r="AC62" s="120"/>
      <c r="AD62" s="108">
        <f t="shared" si="3"/>
        <v>0</v>
      </c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07">
        <f t="shared" si="15"/>
        <v>0</v>
      </c>
      <c r="AU62" s="387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07">
        <f t="shared" si="4"/>
        <v>0</v>
      </c>
      <c r="BK62" s="120"/>
      <c r="BL62" s="107">
        <f t="shared" si="5"/>
        <v>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09">
        <f t="shared" si="6"/>
        <v>0</v>
      </c>
      <c r="BZ62" s="107">
        <f t="shared" si="7"/>
        <v>0</v>
      </c>
      <c r="CA62" s="109">
        <f t="shared" si="8"/>
        <v>165</v>
      </c>
      <c r="CB62" s="109">
        <f t="shared" si="16"/>
        <v>975717</v>
      </c>
      <c r="CC62" s="110">
        <f t="shared" si="9"/>
        <v>975882</v>
      </c>
      <c r="CD62" s="111">
        <f t="shared" si="10"/>
        <v>28433</v>
      </c>
      <c r="CE62" s="112">
        <f t="shared" si="11"/>
        <v>1004315</v>
      </c>
      <c r="CF62" s="113"/>
      <c r="CG62" s="114"/>
      <c r="CI62" s="65"/>
    </row>
    <row r="63" spans="1:87" x14ac:dyDescent="0.25">
      <c r="A63" s="309" t="s">
        <v>166</v>
      </c>
      <c r="B63" s="310">
        <f t="shared" si="19"/>
        <v>41329</v>
      </c>
      <c r="C63" s="115">
        <f t="shared" si="18"/>
        <v>165</v>
      </c>
      <c r="D63" s="116">
        <f t="shared" si="13"/>
        <v>975717</v>
      </c>
      <c r="E63" s="117">
        <f t="shared" si="14"/>
        <v>28433</v>
      </c>
      <c r="F63" s="118">
        <f t="shared" si="0"/>
        <v>1004315</v>
      </c>
      <c r="G63" s="119"/>
      <c r="H63" s="120"/>
      <c r="I63" s="120"/>
      <c r="J63" s="120"/>
      <c r="K63" s="120"/>
      <c r="L63" s="107">
        <f t="shared" si="1"/>
        <v>0</v>
      </c>
      <c r="M63" s="120"/>
      <c r="N63" s="388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07">
        <f t="shared" si="2"/>
        <v>0</v>
      </c>
      <c r="AC63" s="120"/>
      <c r="AD63" s="108">
        <f t="shared" si="3"/>
        <v>0</v>
      </c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07">
        <f t="shared" si="15"/>
        <v>0</v>
      </c>
      <c r="AU63" s="387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07">
        <f t="shared" si="4"/>
        <v>0</v>
      </c>
      <c r="BK63" s="120"/>
      <c r="BL63" s="107">
        <f t="shared" si="5"/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09">
        <f t="shared" si="6"/>
        <v>0</v>
      </c>
      <c r="BZ63" s="107">
        <f t="shared" si="7"/>
        <v>0</v>
      </c>
      <c r="CA63" s="109">
        <f t="shared" si="8"/>
        <v>165</v>
      </c>
      <c r="CB63" s="109">
        <f t="shared" si="16"/>
        <v>975717</v>
      </c>
      <c r="CC63" s="110">
        <f t="shared" si="9"/>
        <v>975882</v>
      </c>
      <c r="CD63" s="111">
        <f t="shared" si="10"/>
        <v>28433</v>
      </c>
      <c r="CE63" s="112">
        <f t="shared" si="11"/>
        <v>1004315</v>
      </c>
      <c r="CF63" s="113"/>
      <c r="CG63" s="114"/>
      <c r="CI63" s="65"/>
    </row>
    <row r="64" spans="1:87" x14ac:dyDescent="0.25">
      <c r="A64" s="308" t="s">
        <v>167</v>
      </c>
      <c r="B64" s="102">
        <f t="shared" si="19"/>
        <v>41330</v>
      </c>
      <c r="C64" s="115">
        <f t="shared" si="18"/>
        <v>165</v>
      </c>
      <c r="D64" s="116">
        <f t="shared" si="13"/>
        <v>975717</v>
      </c>
      <c r="E64" s="117">
        <f t="shared" si="14"/>
        <v>28433</v>
      </c>
      <c r="F64" s="118">
        <f t="shared" si="0"/>
        <v>1004315</v>
      </c>
      <c r="G64" s="119"/>
      <c r="H64" s="120"/>
      <c r="I64" s="120"/>
      <c r="J64" s="120"/>
      <c r="K64" s="120"/>
      <c r="L64" s="107">
        <f t="shared" si="1"/>
        <v>0</v>
      </c>
      <c r="M64" s="120"/>
      <c r="N64" s="388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07">
        <f t="shared" si="2"/>
        <v>0</v>
      </c>
      <c r="AC64" s="120"/>
      <c r="AD64" s="108">
        <f t="shared" si="3"/>
        <v>0</v>
      </c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07">
        <f t="shared" si="15"/>
        <v>0</v>
      </c>
      <c r="AU64" s="387">
        <v>12000</v>
      </c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07">
        <f t="shared" si="4"/>
        <v>12000</v>
      </c>
      <c r="BK64" s="120"/>
      <c r="BL64" s="107">
        <f t="shared" si="5"/>
        <v>12000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09">
        <f t="shared" si="6"/>
        <v>0</v>
      </c>
      <c r="BZ64" s="107">
        <f t="shared" si="7"/>
        <v>0</v>
      </c>
      <c r="CA64" s="109">
        <f t="shared" si="8"/>
        <v>165</v>
      </c>
      <c r="CB64" s="109">
        <f t="shared" si="16"/>
        <v>963717</v>
      </c>
      <c r="CC64" s="110">
        <f t="shared" si="9"/>
        <v>963882</v>
      </c>
      <c r="CD64" s="111">
        <f t="shared" si="10"/>
        <v>28433</v>
      </c>
      <c r="CE64" s="112">
        <f t="shared" si="11"/>
        <v>992315</v>
      </c>
      <c r="CF64" s="113"/>
      <c r="CG64" s="114"/>
      <c r="CI64" s="65"/>
    </row>
    <row r="65" spans="1:87" x14ac:dyDescent="0.25">
      <c r="A65" s="308" t="s">
        <v>161</v>
      </c>
      <c r="B65" s="102">
        <f t="shared" si="19"/>
        <v>41331</v>
      </c>
      <c r="C65" s="115">
        <f t="shared" si="18"/>
        <v>165</v>
      </c>
      <c r="D65" s="116">
        <f t="shared" si="13"/>
        <v>963717</v>
      </c>
      <c r="E65" s="117">
        <f t="shared" si="14"/>
        <v>28433</v>
      </c>
      <c r="F65" s="118">
        <f t="shared" si="0"/>
        <v>992315</v>
      </c>
      <c r="G65" s="119"/>
      <c r="H65" s="120"/>
      <c r="I65" s="120"/>
      <c r="J65" s="120"/>
      <c r="K65" s="120"/>
      <c r="L65" s="107">
        <f t="shared" si="1"/>
        <v>0</v>
      </c>
      <c r="M65" s="120"/>
      <c r="N65" s="388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07">
        <f t="shared" si="2"/>
        <v>0</v>
      </c>
      <c r="AC65" s="120"/>
      <c r="AD65" s="108">
        <f t="shared" si="3"/>
        <v>0</v>
      </c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07">
        <f t="shared" si="15"/>
        <v>0</v>
      </c>
      <c r="AU65" s="387">
        <v>22000</v>
      </c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07">
        <f t="shared" si="4"/>
        <v>22000</v>
      </c>
      <c r="BK65" s="120"/>
      <c r="BL65" s="107">
        <f t="shared" si="5"/>
        <v>22000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09">
        <f t="shared" si="6"/>
        <v>0</v>
      </c>
      <c r="BZ65" s="107">
        <f t="shared" si="7"/>
        <v>0</v>
      </c>
      <c r="CA65" s="109">
        <f t="shared" si="8"/>
        <v>165</v>
      </c>
      <c r="CB65" s="109">
        <f t="shared" si="16"/>
        <v>941717</v>
      </c>
      <c r="CC65" s="110">
        <f t="shared" si="9"/>
        <v>941882</v>
      </c>
      <c r="CD65" s="111">
        <f t="shared" si="10"/>
        <v>28433</v>
      </c>
      <c r="CE65" s="112">
        <f t="shared" si="11"/>
        <v>970315</v>
      </c>
      <c r="CF65" s="113"/>
      <c r="CG65" s="114"/>
      <c r="CI65" s="65"/>
    </row>
    <row r="66" spans="1:87" x14ac:dyDescent="0.25">
      <c r="A66" s="308" t="s">
        <v>162</v>
      </c>
      <c r="B66" s="102">
        <f t="shared" si="19"/>
        <v>41332</v>
      </c>
      <c r="C66" s="115">
        <f t="shared" si="18"/>
        <v>165</v>
      </c>
      <c r="D66" s="116">
        <f t="shared" si="13"/>
        <v>941717</v>
      </c>
      <c r="E66" s="117">
        <f t="shared" si="14"/>
        <v>28433</v>
      </c>
      <c r="F66" s="118">
        <f t="shared" si="0"/>
        <v>970315</v>
      </c>
      <c r="G66" s="119"/>
      <c r="H66" s="120"/>
      <c r="I66" s="120"/>
      <c r="J66" s="120"/>
      <c r="K66" s="120"/>
      <c r="L66" s="107">
        <f t="shared" si="1"/>
        <v>0</v>
      </c>
      <c r="M66" s="120"/>
      <c r="N66" s="388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07">
        <f t="shared" si="2"/>
        <v>0</v>
      </c>
      <c r="AC66" s="120"/>
      <c r="AD66" s="108">
        <f t="shared" si="3"/>
        <v>0</v>
      </c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07">
        <f t="shared" si="15"/>
        <v>0</v>
      </c>
      <c r="AU66" s="387">
        <v>12000</v>
      </c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07">
        <f t="shared" si="4"/>
        <v>12000</v>
      </c>
      <c r="BK66" s="120"/>
      <c r="BL66" s="107">
        <f t="shared" si="5"/>
        <v>12000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09">
        <f t="shared" si="6"/>
        <v>0</v>
      </c>
      <c r="BZ66" s="107">
        <f t="shared" si="7"/>
        <v>0</v>
      </c>
      <c r="CA66" s="109">
        <f t="shared" si="8"/>
        <v>165</v>
      </c>
      <c r="CB66" s="109">
        <f t="shared" si="16"/>
        <v>929717</v>
      </c>
      <c r="CC66" s="110">
        <f t="shared" si="9"/>
        <v>929882</v>
      </c>
      <c r="CD66" s="111">
        <f t="shared" si="10"/>
        <v>28433</v>
      </c>
      <c r="CE66" s="112">
        <f t="shared" si="11"/>
        <v>958315</v>
      </c>
      <c r="CF66" s="113"/>
      <c r="CG66" s="114"/>
      <c r="CI66" s="65"/>
    </row>
    <row r="67" spans="1:87" s="179" customFormat="1" x14ac:dyDescent="0.25">
      <c r="A67" s="308" t="s">
        <v>163</v>
      </c>
      <c r="B67" s="102">
        <f t="shared" si="19"/>
        <v>41333</v>
      </c>
      <c r="C67" s="411">
        <f t="shared" si="18"/>
        <v>165</v>
      </c>
      <c r="D67" s="412">
        <f t="shared" si="13"/>
        <v>929717</v>
      </c>
      <c r="E67" s="413">
        <f t="shared" si="14"/>
        <v>28433</v>
      </c>
      <c r="F67" s="424">
        <f t="shared" si="0"/>
        <v>958315</v>
      </c>
      <c r="G67" s="425"/>
      <c r="H67" s="417"/>
      <c r="I67" s="417"/>
      <c r="J67" s="417"/>
      <c r="K67" s="417"/>
      <c r="L67" s="418">
        <f t="shared" si="1"/>
        <v>0</v>
      </c>
      <c r="M67" s="417"/>
      <c r="N67" s="426"/>
      <c r="O67" s="417"/>
      <c r="P67" s="417"/>
      <c r="Q67" s="417"/>
      <c r="R67" s="417"/>
      <c r="S67" s="417"/>
      <c r="T67" s="417"/>
      <c r="U67" s="417"/>
      <c r="V67" s="417"/>
      <c r="W67" s="417"/>
      <c r="X67" s="417"/>
      <c r="Y67" s="417"/>
      <c r="Z67" s="417"/>
      <c r="AA67" s="417"/>
      <c r="AB67" s="418">
        <f t="shared" si="2"/>
        <v>0</v>
      </c>
      <c r="AC67" s="417"/>
      <c r="AD67" s="419">
        <f t="shared" si="3"/>
        <v>0</v>
      </c>
      <c r="AE67" s="417"/>
      <c r="AF67" s="417"/>
      <c r="AG67" s="417"/>
      <c r="AH67" s="417"/>
      <c r="AI67" s="417"/>
      <c r="AJ67" s="417"/>
      <c r="AK67" s="417"/>
      <c r="AL67" s="417"/>
      <c r="AM67" s="417"/>
      <c r="AN67" s="417"/>
      <c r="AO67" s="417"/>
      <c r="AP67" s="417"/>
      <c r="AQ67" s="417"/>
      <c r="AR67" s="417"/>
      <c r="AS67" s="417"/>
      <c r="AT67" s="418">
        <f t="shared" si="15"/>
        <v>0</v>
      </c>
      <c r="AU67" s="420">
        <v>27000</v>
      </c>
      <c r="AV67" s="417"/>
      <c r="AW67" s="417"/>
      <c r="AX67" s="417"/>
      <c r="AY67" s="417"/>
      <c r="AZ67" s="417"/>
      <c r="BA67" s="417"/>
      <c r="BB67" s="417"/>
      <c r="BC67" s="417"/>
      <c r="BD67" s="417"/>
      <c r="BE67" s="417"/>
      <c r="BF67" s="417"/>
      <c r="BG67" s="417"/>
      <c r="BH67" s="417"/>
      <c r="BI67" s="417"/>
      <c r="BJ67" s="418">
        <f t="shared" si="4"/>
        <v>27000</v>
      </c>
      <c r="BK67" s="417"/>
      <c r="BL67" s="418">
        <f t="shared" si="5"/>
        <v>27000</v>
      </c>
      <c r="BM67" s="417"/>
      <c r="BN67" s="417"/>
      <c r="BO67" s="417"/>
      <c r="BP67" s="417"/>
      <c r="BQ67" s="417"/>
      <c r="BR67" s="417"/>
      <c r="BS67" s="417"/>
      <c r="BT67" s="417"/>
      <c r="BU67" s="417"/>
      <c r="BV67" s="417"/>
      <c r="BW67" s="417"/>
      <c r="BX67" s="417"/>
      <c r="BY67" s="418">
        <f t="shared" si="6"/>
        <v>0</v>
      </c>
      <c r="BZ67" s="418">
        <f t="shared" si="7"/>
        <v>0</v>
      </c>
      <c r="CA67" s="418">
        <f t="shared" si="8"/>
        <v>165</v>
      </c>
      <c r="CB67" s="418">
        <f t="shared" si="16"/>
        <v>902717</v>
      </c>
      <c r="CC67" s="412">
        <f t="shared" si="9"/>
        <v>902882</v>
      </c>
      <c r="CD67" s="413">
        <f t="shared" si="10"/>
        <v>28433</v>
      </c>
      <c r="CE67" s="421">
        <f t="shared" si="11"/>
        <v>931315</v>
      </c>
      <c r="CF67" s="422">
        <f>CG67-CE67</f>
        <v>2180</v>
      </c>
      <c r="CG67" s="423">
        <f>F68</f>
        <v>933495</v>
      </c>
      <c r="CI67" s="180"/>
    </row>
    <row r="68" spans="1:87" x14ac:dyDescent="0.25">
      <c r="A68" s="308" t="s">
        <v>164</v>
      </c>
      <c r="B68" s="102">
        <f>B67+1</f>
        <v>41334</v>
      </c>
      <c r="C68" s="103">
        <v>213</v>
      </c>
      <c r="D68" s="123">
        <v>904849</v>
      </c>
      <c r="E68" s="124">
        <v>28433</v>
      </c>
      <c r="F68" s="118">
        <f t="shared" si="0"/>
        <v>933495</v>
      </c>
      <c r="G68" s="119"/>
      <c r="H68" s="120"/>
      <c r="I68" s="120"/>
      <c r="J68" s="120"/>
      <c r="K68" s="120"/>
      <c r="L68" s="107">
        <f t="shared" si="1"/>
        <v>0</v>
      </c>
      <c r="M68" s="120"/>
      <c r="N68" s="388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07">
        <f t="shared" si="2"/>
        <v>0</v>
      </c>
      <c r="AC68" s="387"/>
      <c r="AD68" s="108">
        <f t="shared" si="3"/>
        <v>0</v>
      </c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07">
        <f t="shared" si="15"/>
        <v>0</v>
      </c>
      <c r="AU68" s="387">
        <v>5000</v>
      </c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07">
        <f t="shared" si="4"/>
        <v>5000</v>
      </c>
      <c r="BK68" s="120"/>
      <c r="BL68" s="107">
        <f t="shared" si="5"/>
        <v>5000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09">
        <f t="shared" si="6"/>
        <v>0</v>
      </c>
      <c r="BZ68" s="107">
        <f t="shared" si="7"/>
        <v>0</v>
      </c>
      <c r="CA68" s="109">
        <f t="shared" si="8"/>
        <v>213</v>
      </c>
      <c r="CB68" s="109">
        <f t="shared" si="16"/>
        <v>899849</v>
      </c>
      <c r="CC68" s="110">
        <f t="shared" si="9"/>
        <v>900062</v>
      </c>
      <c r="CD68" s="111">
        <f t="shared" si="10"/>
        <v>28433</v>
      </c>
      <c r="CE68" s="112">
        <f t="shared" si="11"/>
        <v>928495</v>
      </c>
      <c r="CF68" s="113"/>
      <c r="CG68" s="114"/>
      <c r="CI68" s="65"/>
    </row>
    <row r="69" spans="1:87" x14ac:dyDescent="0.25">
      <c r="A69" s="308" t="s">
        <v>165</v>
      </c>
      <c r="B69" s="102">
        <f t="shared" si="19"/>
        <v>41335</v>
      </c>
      <c r="C69" s="115">
        <f>CA68</f>
        <v>213</v>
      </c>
      <c r="D69" s="116">
        <f t="shared" si="13"/>
        <v>899849</v>
      </c>
      <c r="E69" s="117">
        <f t="shared" si="14"/>
        <v>28433</v>
      </c>
      <c r="F69" s="118">
        <f t="shared" si="0"/>
        <v>928495</v>
      </c>
      <c r="G69" s="119"/>
      <c r="H69" s="120"/>
      <c r="I69" s="120"/>
      <c r="J69" s="120"/>
      <c r="K69" s="120"/>
      <c r="L69" s="107">
        <f t="shared" si="1"/>
        <v>0</v>
      </c>
      <c r="M69" s="120"/>
      <c r="N69" s="388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07">
        <f t="shared" si="2"/>
        <v>0</v>
      </c>
      <c r="AC69" s="387">
        <v>50</v>
      </c>
      <c r="AD69" s="108">
        <f t="shared" si="3"/>
        <v>50</v>
      </c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07">
        <f t="shared" si="15"/>
        <v>0</v>
      </c>
      <c r="AU69" s="387">
        <v>20000</v>
      </c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07">
        <f t="shared" si="4"/>
        <v>20000</v>
      </c>
      <c r="BK69" s="120"/>
      <c r="BL69" s="107">
        <f t="shared" si="5"/>
        <v>20000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09">
        <f t="shared" si="6"/>
        <v>0</v>
      </c>
      <c r="BZ69" s="107">
        <f t="shared" si="7"/>
        <v>0</v>
      </c>
      <c r="CA69" s="109">
        <f t="shared" si="8"/>
        <v>213</v>
      </c>
      <c r="CB69" s="109">
        <f t="shared" si="16"/>
        <v>879849</v>
      </c>
      <c r="CC69" s="110">
        <f t="shared" si="9"/>
        <v>880062</v>
      </c>
      <c r="CD69" s="111">
        <f t="shared" si="10"/>
        <v>28483</v>
      </c>
      <c r="CE69" s="112">
        <f t="shared" si="11"/>
        <v>908545</v>
      </c>
      <c r="CF69" s="113"/>
      <c r="CG69" s="114"/>
      <c r="CI69" s="65"/>
    </row>
    <row r="70" spans="1:87" x14ac:dyDescent="0.25">
      <c r="A70" s="309" t="s">
        <v>166</v>
      </c>
      <c r="B70" s="310">
        <f t="shared" si="19"/>
        <v>41336</v>
      </c>
      <c r="C70" s="115">
        <f>CA69</f>
        <v>213</v>
      </c>
      <c r="D70" s="116">
        <f t="shared" si="13"/>
        <v>879849</v>
      </c>
      <c r="E70" s="117">
        <f t="shared" si="14"/>
        <v>28483</v>
      </c>
      <c r="F70" s="118">
        <f t="shared" si="0"/>
        <v>908545</v>
      </c>
      <c r="G70" s="119"/>
      <c r="H70" s="120"/>
      <c r="I70" s="120"/>
      <c r="J70" s="120"/>
      <c r="K70" s="120"/>
      <c r="L70" s="107">
        <f t="shared" si="1"/>
        <v>0</v>
      </c>
      <c r="M70" s="120"/>
      <c r="N70" s="388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07">
        <f t="shared" si="2"/>
        <v>0</v>
      </c>
      <c r="AC70" s="387"/>
      <c r="AD70" s="108">
        <f t="shared" si="3"/>
        <v>0</v>
      </c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07">
        <f t="shared" si="15"/>
        <v>0</v>
      </c>
      <c r="AU70" s="387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07">
        <f t="shared" si="4"/>
        <v>0</v>
      </c>
      <c r="BK70" s="120"/>
      <c r="BL70" s="107">
        <f t="shared" si="5"/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09">
        <f t="shared" si="6"/>
        <v>0</v>
      </c>
      <c r="BZ70" s="107">
        <f t="shared" si="7"/>
        <v>0</v>
      </c>
      <c r="CA70" s="109">
        <f t="shared" si="8"/>
        <v>213</v>
      </c>
      <c r="CB70" s="109">
        <f t="shared" si="16"/>
        <v>879849</v>
      </c>
      <c r="CC70" s="110">
        <f t="shared" si="9"/>
        <v>880062</v>
      </c>
      <c r="CD70" s="111">
        <f t="shared" si="10"/>
        <v>28483</v>
      </c>
      <c r="CE70" s="112">
        <f t="shared" si="11"/>
        <v>908545</v>
      </c>
      <c r="CF70" s="113"/>
      <c r="CG70" s="114"/>
      <c r="CI70" s="65"/>
    </row>
    <row r="71" spans="1:87" x14ac:dyDescent="0.25">
      <c r="A71" s="308" t="s">
        <v>167</v>
      </c>
      <c r="B71" s="102">
        <f t="shared" si="19"/>
        <v>41337</v>
      </c>
      <c r="C71" s="115">
        <f>CA70</f>
        <v>213</v>
      </c>
      <c r="D71" s="116">
        <f t="shared" si="13"/>
        <v>879849</v>
      </c>
      <c r="E71" s="117">
        <f t="shared" si="14"/>
        <v>28483</v>
      </c>
      <c r="F71" s="118">
        <f t="shared" si="0"/>
        <v>908545</v>
      </c>
      <c r="G71" s="119"/>
      <c r="H71" s="120"/>
      <c r="I71" s="120"/>
      <c r="J71" s="120"/>
      <c r="K71" s="120"/>
      <c r="L71" s="107">
        <f t="shared" si="1"/>
        <v>0</v>
      </c>
      <c r="M71" s="120"/>
      <c r="N71" s="388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07">
        <f t="shared" si="2"/>
        <v>0</v>
      </c>
      <c r="AC71" s="387">
        <v>300</v>
      </c>
      <c r="AD71" s="108">
        <f t="shared" si="3"/>
        <v>300</v>
      </c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07">
        <f t="shared" si="15"/>
        <v>0</v>
      </c>
      <c r="AU71" s="387">
        <v>22000</v>
      </c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07">
        <f t="shared" si="4"/>
        <v>22000</v>
      </c>
      <c r="BK71" s="120"/>
      <c r="BL71" s="107">
        <f t="shared" si="5"/>
        <v>22000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09">
        <f t="shared" si="6"/>
        <v>0</v>
      </c>
      <c r="BZ71" s="107">
        <f t="shared" si="7"/>
        <v>0</v>
      </c>
      <c r="CA71" s="109">
        <f t="shared" si="8"/>
        <v>213</v>
      </c>
      <c r="CB71" s="109">
        <f t="shared" si="16"/>
        <v>857849</v>
      </c>
      <c r="CC71" s="110">
        <f t="shared" si="9"/>
        <v>858062</v>
      </c>
      <c r="CD71" s="111">
        <f t="shared" si="10"/>
        <v>28783</v>
      </c>
      <c r="CE71" s="112">
        <f t="shared" si="11"/>
        <v>886845</v>
      </c>
      <c r="CF71" s="113"/>
      <c r="CG71" s="114"/>
      <c r="CI71" s="65"/>
    </row>
    <row r="72" spans="1:87" x14ac:dyDescent="0.25">
      <c r="A72" s="308" t="s">
        <v>161</v>
      </c>
      <c r="B72" s="102">
        <f t="shared" si="19"/>
        <v>41338</v>
      </c>
      <c r="C72" s="115">
        <f>CA71</f>
        <v>213</v>
      </c>
      <c r="D72" s="116">
        <f t="shared" si="13"/>
        <v>857849</v>
      </c>
      <c r="E72" s="117">
        <f t="shared" si="14"/>
        <v>28783</v>
      </c>
      <c r="F72" s="118">
        <f t="shared" ref="F72:F135" si="20">E72+D72+C72</f>
        <v>886845</v>
      </c>
      <c r="G72" s="119"/>
      <c r="H72" s="120"/>
      <c r="I72" s="120"/>
      <c r="J72" s="120"/>
      <c r="K72" s="120"/>
      <c r="L72" s="107">
        <f t="shared" si="1"/>
        <v>0</v>
      </c>
      <c r="M72" s="120"/>
      <c r="N72" s="388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07">
        <f t="shared" si="2"/>
        <v>0</v>
      </c>
      <c r="AC72" s="387"/>
      <c r="AD72" s="108">
        <f t="shared" si="3"/>
        <v>0</v>
      </c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07">
        <f t="shared" si="15"/>
        <v>0</v>
      </c>
      <c r="AU72" s="387">
        <v>18000</v>
      </c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07">
        <f t="shared" ref="BJ72:BJ135" si="21">SUM(AU72:BI72)</f>
        <v>18000</v>
      </c>
      <c r="BK72" s="120"/>
      <c r="BL72" s="107">
        <f t="shared" ref="BL72:BL135" si="22">AT72+BJ72+BK72</f>
        <v>18000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09">
        <f t="shared" ref="BY72:BY135" si="23">SUM(BO72:BX72)</f>
        <v>0</v>
      </c>
      <c r="BZ72" s="107">
        <f t="shared" ref="BZ72:BZ135" si="24">BM72+BN72+BY72</f>
        <v>0</v>
      </c>
      <c r="CA72" s="109">
        <f t="shared" si="8"/>
        <v>213</v>
      </c>
      <c r="CB72" s="109">
        <f t="shared" si="16"/>
        <v>839849</v>
      </c>
      <c r="CC72" s="110">
        <f t="shared" ref="CC72:CC135" si="25">CA72+CB72</f>
        <v>840062</v>
      </c>
      <c r="CD72" s="111">
        <f t="shared" si="10"/>
        <v>28783</v>
      </c>
      <c r="CE72" s="112">
        <f t="shared" ref="CE72:CE135" si="26">CC72+CD72</f>
        <v>868845</v>
      </c>
      <c r="CF72" s="113"/>
      <c r="CG72" s="114"/>
      <c r="CI72" s="65"/>
    </row>
    <row r="73" spans="1:87" x14ac:dyDescent="0.25">
      <c r="A73" s="308" t="s">
        <v>162</v>
      </c>
      <c r="B73" s="102">
        <f t="shared" si="19"/>
        <v>41339</v>
      </c>
      <c r="C73" s="115">
        <f>CA72</f>
        <v>213</v>
      </c>
      <c r="D73" s="116">
        <f>CB72</f>
        <v>839849</v>
      </c>
      <c r="E73" s="117">
        <f t="shared" ref="E73:E136" si="27">CD72</f>
        <v>28783</v>
      </c>
      <c r="F73" s="118">
        <f t="shared" si="20"/>
        <v>868845</v>
      </c>
      <c r="G73" s="119"/>
      <c r="H73" s="120"/>
      <c r="I73" s="120"/>
      <c r="J73" s="120"/>
      <c r="K73" s="120"/>
      <c r="L73" s="107">
        <f t="shared" ref="L73:L136" si="28">SUM(G73:K73)</f>
        <v>0</v>
      </c>
      <c r="M73" s="120"/>
      <c r="N73" s="388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07">
        <f t="shared" ref="AB73:AB136" si="29">SUM(M73:AA73)</f>
        <v>0</v>
      </c>
      <c r="AC73" s="387"/>
      <c r="AD73" s="108">
        <f t="shared" ref="AD73:AD136" si="30">L73+AB73+AC73</f>
        <v>0</v>
      </c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07">
        <f t="shared" si="15"/>
        <v>0</v>
      </c>
      <c r="AU73" s="387">
        <v>13000</v>
      </c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07">
        <f t="shared" si="21"/>
        <v>13000</v>
      </c>
      <c r="BK73" s="120"/>
      <c r="BL73" s="107">
        <f t="shared" si="22"/>
        <v>13000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09">
        <f t="shared" si="23"/>
        <v>0</v>
      </c>
      <c r="BZ73" s="107">
        <f t="shared" si="24"/>
        <v>0</v>
      </c>
      <c r="CA73" s="109">
        <f t="shared" ref="CA73:CA136" si="31">C73+L73-AT73+BN73-BM73</f>
        <v>213</v>
      </c>
      <c r="CB73" s="109">
        <f t="shared" si="16"/>
        <v>826849</v>
      </c>
      <c r="CC73" s="110">
        <f t="shared" si="25"/>
        <v>827062</v>
      </c>
      <c r="CD73" s="111">
        <f t="shared" ref="CD73:CD136" si="32">E73+AC73-BK73</f>
        <v>28783</v>
      </c>
      <c r="CE73" s="112">
        <f t="shared" si="26"/>
        <v>855845</v>
      </c>
      <c r="CF73" s="113"/>
      <c r="CG73" s="114"/>
      <c r="CI73" s="65"/>
    </row>
    <row r="74" spans="1:87" x14ac:dyDescent="0.25">
      <c r="A74" s="308" t="s">
        <v>163</v>
      </c>
      <c r="B74" s="102">
        <f t="shared" si="19"/>
        <v>41340</v>
      </c>
      <c r="C74" s="115">
        <f t="shared" ref="C74:D137" si="33">CA73</f>
        <v>213</v>
      </c>
      <c r="D74" s="116">
        <f t="shared" si="33"/>
        <v>826849</v>
      </c>
      <c r="E74" s="117">
        <f t="shared" si="27"/>
        <v>28783</v>
      </c>
      <c r="F74" s="118">
        <f t="shared" si="20"/>
        <v>855845</v>
      </c>
      <c r="G74" s="119"/>
      <c r="H74" s="120"/>
      <c r="I74" s="120"/>
      <c r="J74" s="120"/>
      <c r="K74" s="120"/>
      <c r="L74" s="107">
        <f t="shared" si="28"/>
        <v>0</v>
      </c>
      <c r="M74" s="120"/>
      <c r="N74" s="388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07">
        <f t="shared" si="29"/>
        <v>0</v>
      </c>
      <c r="AC74" s="387"/>
      <c r="AD74" s="108">
        <f t="shared" si="30"/>
        <v>0</v>
      </c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07">
        <f t="shared" ref="AT74:AT137" si="34">SUM(AE74:AS74)</f>
        <v>0</v>
      </c>
      <c r="AU74" s="387">
        <v>8000</v>
      </c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07">
        <f t="shared" si="21"/>
        <v>8000</v>
      </c>
      <c r="BK74" s="120"/>
      <c r="BL74" s="107">
        <f t="shared" si="22"/>
        <v>8000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09">
        <f t="shared" si="23"/>
        <v>0</v>
      </c>
      <c r="BZ74" s="107">
        <f t="shared" si="24"/>
        <v>0</v>
      </c>
      <c r="CA74" s="109">
        <f t="shared" si="31"/>
        <v>213</v>
      </c>
      <c r="CB74" s="109">
        <f t="shared" ref="CB74:CB137" si="35">D74+AB74-BJ74+BM74-BN74-BO74-BP74-BQ74</f>
        <v>818849</v>
      </c>
      <c r="CC74" s="110">
        <f t="shared" si="25"/>
        <v>819062</v>
      </c>
      <c r="CD74" s="111">
        <f t="shared" si="32"/>
        <v>28783</v>
      </c>
      <c r="CE74" s="112">
        <f t="shared" si="26"/>
        <v>847845</v>
      </c>
      <c r="CF74" s="113"/>
      <c r="CG74" s="114"/>
      <c r="CI74" s="65"/>
    </row>
    <row r="75" spans="1:87" x14ac:dyDescent="0.25">
      <c r="A75" s="308" t="s">
        <v>164</v>
      </c>
      <c r="B75" s="102">
        <f t="shared" si="19"/>
        <v>41341</v>
      </c>
      <c r="C75" s="115">
        <f t="shared" si="33"/>
        <v>213</v>
      </c>
      <c r="D75" s="116">
        <f t="shared" si="33"/>
        <v>818849</v>
      </c>
      <c r="E75" s="117">
        <f t="shared" si="27"/>
        <v>28783</v>
      </c>
      <c r="F75" s="118">
        <f t="shared" si="20"/>
        <v>847845</v>
      </c>
      <c r="G75" s="119"/>
      <c r="H75" s="120"/>
      <c r="I75" s="120"/>
      <c r="J75" s="120"/>
      <c r="K75" s="120"/>
      <c r="L75" s="107">
        <f t="shared" si="28"/>
        <v>0</v>
      </c>
      <c r="M75" s="120"/>
      <c r="N75" s="388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07">
        <f t="shared" si="29"/>
        <v>0</v>
      </c>
      <c r="AC75" s="387"/>
      <c r="AD75" s="108">
        <f t="shared" si="30"/>
        <v>0</v>
      </c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07">
        <f t="shared" si="34"/>
        <v>0</v>
      </c>
      <c r="AU75" s="387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07">
        <f t="shared" si="21"/>
        <v>0</v>
      </c>
      <c r="BK75" s="120"/>
      <c r="BL75" s="107">
        <f t="shared" si="22"/>
        <v>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09">
        <f t="shared" si="23"/>
        <v>0</v>
      </c>
      <c r="BZ75" s="107">
        <f t="shared" si="24"/>
        <v>0</v>
      </c>
      <c r="CA75" s="109">
        <f t="shared" si="31"/>
        <v>213</v>
      </c>
      <c r="CB75" s="109">
        <f t="shared" si="35"/>
        <v>818849</v>
      </c>
      <c r="CC75" s="110">
        <f t="shared" si="25"/>
        <v>819062</v>
      </c>
      <c r="CD75" s="111">
        <f t="shared" si="32"/>
        <v>28783</v>
      </c>
      <c r="CE75" s="112">
        <f t="shared" si="26"/>
        <v>847845</v>
      </c>
      <c r="CF75" s="113"/>
      <c r="CG75" s="114"/>
      <c r="CI75" s="65"/>
    </row>
    <row r="76" spans="1:87" x14ac:dyDescent="0.25">
      <c r="A76" s="308" t="s">
        <v>165</v>
      </c>
      <c r="B76" s="102">
        <f t="shared" si="19"/>
        <v>41342</v>
      </c>
      <c r="C76" s="115">
        <f t="shared" si="33"/>
        <v>213</v>
      </c>
      <c r="D76" s="116">
        <f t="shared" si="33"/>
        <v>818849</v>
      </c>
      <c r="E76" s="117">
        <f t="shared" si="27"/>
        <v>28783</v>
      </c>
      <c r="F76" s="118">
        <f t="shared" si="20"/>
        <v>847845</v>
      </c>
      <c r="G76" s="119"/>
      <c r="H76" s="120"/>
      <c r="I76" s="120"/>
      <c r="J76" s="120"/>
      <c r="K76" s="120"/>
      <c r="L76" s="107">
        <f t="shared" si="28"/>
        <v>0</v>
      </c>
      <c r="M76" s="120"/>
      <c r="N76" s="388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07">
        <f t="shared" si="29"/>
        <v>0</v>
      </c>
      <c r="AC76" s="387"/>
      <c r="AD76" s="108">
        <f t="shared" si="30"/>
        <v>0</v>
      </c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07">
        <f t="shared" si="34"/>
        <v>0</v>
      </c>
      <c r="AU76" s="387">
        <v>25000</v>
      </c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07">
        <f t="shared" si="21"/>
        <v>25000</v>
      </c>
      <c r="BK76" s="120"/>
      <c r="BL76" s="107">
        <f t="shared" si="22"/>
        <v>25000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09">
        <f t="shared" si="23"/>
        <v>0</v>
      </c>
      <c r="BZ76" s="107">
        <f t="shared" si="24"/>
        <v>0</v>
      </c>
      <c r="CA76" s="109">
        <f t="shared" si="31"/>
        <v>213</v>
      </c>
      <c r="CB76" s="109">
        <f t="shared" si="35"/>
        <v>793849</v>
      </c>
      <c r="CC76" s="110">
        <f t="shared" si="25"/>
        <v>794062</v>
      </c>
      <c r="CD76" s="111">
        <f t="shared" si="32"/>
        <v>28783</v>
      </c>
      <c r="CE76" s="112">
        <f t="shared" si="26"/>
        <v>822845</v>
      </c>
      <c r="CF76" s="113"/>
      <c r="CG76" s="114"/>
      <c r="CI76" s="65"/>
    </row>
    <row r="77" spans="1:87" x14ac:dyDescent="0.25">
      <c r="A77" s="309" t="s">
        <v>166</v>
      </c>
      <c r="B77" s="310">
        <f t="shared" si="19"/>
        <v>41343</v>
      </c>
      <c r="C77" s="115">
        <f t="shared" si="33"/>
        <v>213</v>
      </c>
      <c r="D77" s="116">
        <f t="shared" si="33"/>
        <v>793849</v>
      </c>
      <c r="E77" s="117">
        <f t="shared" si="27"/>
        <v>28783</v>
      </c>
      <c r="F77" s="118">
        <f t="shared" si="20"/>
        <v>822845</v>
      </c>
      <c r="G77" s="119"/>
      <c r="H77" s="120"/>
      <c r="I77" s="120"/>
      <c r="J77" s="120"/>
      <c r="K77" s="120"/>
      <c r="L77" s="107">
        <f t="shared" si="28"/>
        <v>0</v>
      </c>
      <c r="M77" s="120"/>
      <c r="N77" s="388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07">
        <f t="shared" si="29"/>
        <v>0</v>
      </c>
      <c r="AC77" s="387"/>
      <c r="AD77" s="108">
        <f t="shared" si="30"/>
        <v>0</v>
      </c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07">
        <f t="shared" si="34"/>
        <v>0</v>
      </c>
      <c r="AU77" s="387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07">
        <f t="shared" si="21"/>
        <v>0</v>
      </c>
      <c r="BK77" s="120"/>
      <c r="BL77" s="107">
        <f t="shared" si="22"/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09">
        <f t="shared" si="23"/>
        <v>0</v>
      </c>
      <c r="BZ77" s="107">
        <f t="shared" si="24"/>
        <v>0</v>
      </c>
      <c r="CA77" s="109">
        <f t="shared" si="31"/>
        <v>213</v>
      </c>
      <c r="CB77" s="109">
        <f t="shared" si="35"/>
        <v>793849</v>
      </c>
      <c r="CC77" s="110">
        <f t="shared" si="25"/>
        <v>794062</v>
      </c>
      <c r="CD77" s="111">
        <f t="shared" si="32"/>
        <v>28783</v>
      </c>
      <c r="CE77" s="112">
        <f t="shared" si="26"/>
        <v>822845</v>
      </c>
      <c r="CF77" s="113"/>
      <c r="CG77" s="114"/>
      <c r="CI77" s="65"/>
    </row>
    <row r="78" spans="1:87" x14ac:dyDescent="0.25">
      <c r="A78" s="308" t="s">
        <v>167</v>
      </c>
      <c r="B78" s="102">
        <f t="shared" si="19"/>
        <v>41344</v>
      </c>
      <c r="C78" s="115">
        <f t="shared" si="33"/>
        <v>213</v>
      </c>
      <c r="D78" s="116">
        <f t="shared" si="33"/>
        <v>793849</v>
      </c>
      <c r="E78" s="117">
        <f t="shared" si="27"/>
        <v>28783</v>
      </c>
      <c r="F78" s="118">
        <f t="shared" si="20"/>
        <v>822845</v>
      </c>
      <c r="G78" s="119"/>
      <c r="H78" s="120"/>
      <c r="I78" s="120"/>
      <c r="J78" s="120"/>
      <c r="K78" s="120"/>
      <c r="L78" s="107">
        <f t="shared" si="28"/>
        <v>0</v>
      </c>
      <c r="M78" s="120"/>
      <c r="N78" s="388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07">
        <f t="shared" si="29"/>
        <v>0</v>
      </c>
      <c r="AC78" s="387"/>
      <c r="AD78" s="108">
        <f t="shared" si="30"/>
        <v>0</v>
      </c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07">
        <f t="shared" si="34"/>
        <v>0</v>
      </c>
      <c r="AU78" s="387">
        <v>33000</v>
      </c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07">
        <f t="shared" si="21"/>
        <v>33000</v>
      </c>
      <c r="BK78" s="120"/>
      <c r="BL78" s="107">
        <f t="shared" si="22"/>
        <v>33000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09">
        <f t="shared" si="23"/>
        <v>0</v>
      </c>
      <c r="BZ78" s="107">
        <f t="shared" si="24"/>
        <v>0</v>
      </c>
      <c r="CA78" s="109">
        <f t="shared" si="31"/>
        <v>213</v>
      </c>
      <c r="CB78" s="109">
        <f t="shared" si="35"/>
        <v>760849</v>
      </c>
      <c r="CC78" s="110">
        <f t="shared" si="25"/>
        <v>761062</v>
      </c>
      <c r="CD78" s="111">
        <f t="shared" si="32"/>
        <v>28783</v>
      </c>
      <c r="CE78" s="112">
        <f t="shared" si="26"/>
        <v>789845</v>
      </c>
      <c r="CF78" s="113"/>
      <c r="CG78" s="114"/>
      <c r="CI78" s="65"/>
    </row>
    <row r="79" spans="1:87" x14ac:dyDescent="0.25">
      <c r="A79" s="308" t="s">
        <v>161</v>
      </c>
      <c r="B79" s="102">
        <f t="shared" si="19"/>
        <v>41345</v>
      </c>
      <c r="C79" s="115">
        <f t="shared" si="33"/>
        <v>213</v>
      </c>
      <c r="D79" s="116">
        <f t="shared" si="33"/>
        <v>760849</v>
      </c>
      <c r="E79" s="117">
        <f t="shared" si="27"/>
        <v>28783</v>
      </c>
      <c r="F79" s="118">
        <f t="shared" si="20"/>
        <v>789845</v>
      </c>
      <c r="G79" s="119"/>
      <c r="H79" s="120"/>
      <c r="I79" s="120"/>
      <c r="J79" s="120"/>
      <c r="K79" s="120"/>
      <c r="L79" s="107">
        <f t="shared" si="28"/>
        <v>0</v>
      </c>
      <c r="M79" s="120"/>
      <c r="N79" s="388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07">
        <f t="shared" si="29"/>
        <v>0</v>
      </c>
      <c r="AC79" s="387"/>
      <c r="AD79" s="108">
        <f t="shared" si="30"/>
        <v>0</v>
      </c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07">
        <f t="shared" si="34"/>
        <v>0</v>
      </c>
      <c r="AU79" s="387">
        <v>8000</v>
      </c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07">
        <f t="shared" si="21"/>
        <v>8000</v>
      </c>
      <c r="BK79" s="120"/>
      <c r="BL79" s="107">
        <f t="shared" si="22"/>
        <v>8000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09">
        <f t="shared" si="23"/>
        <v>0</v>
      </c>
      <c r="BZ79" s="107">
        <f t="shared" si="24"/>
        <v>0</v>
      </c>
      <c r="CA79" s="109">
        <f t="shared" si="31"/>
        <v>213</v>
      </c>
      <c r="CB79" s="109">
        <f t="shared" si="35"/>
        <v>752849</v>
      </c>
      <c r="CC79" s="110">
        <f t="shared" si="25"/>
        <v>753062</v>
      </c>
      <c r="CD79" s="111">
        <f t="shared" si="32"/>
        <v>28783</v>
      </c>
      <c r="CE79" s="112">
        <f t="shared" si="26"/>
        <v>781845</v>
      </c>
      <c r="CF79" s="113"/>
      <c r="CG79" s="114"/>
      <c r="CI79" s="65"/>
    </row>
    <row r="80" spans="1:87" x14ac:dyDescent="0.25">
      <c r="A80" s="308" t="s">
        <v>162</v>
      </c>
      <c r="B80" s="102">
        <f t="shared" si="19"/>
        <v>41346</v>
      </c>
      <c r="C80" s="115">
        <f t="shared" si="33"/>
        <v>213</v>
      </c>
      <c r="D80" s="116">
        <f t="shared" si="33"/>
        <v>752849</v>
      </c>
      <c r="E80" s="117">
        <f t="shared" si="27"/>
        <v>28783</v>
      </c>
      <c r="F80" s="118">
        <f t="shared" si="20"/>
        <v>781845</v>
      </c>
      <c r="G80" s="119"/>
      <c r="H80" s="120"/>
      <c r="I80" s="120"/>
      <c r="J80" s="120"/>
      <c r="K80" s="120"/>
      <c r="L80" s="107">
        <f t="shared" si="28"/>
        <v>0</v>
      </c>
      <c r="M80" s="120"/>
      <c r="N80" s="388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07">
        <f t="shared" si="29"/>
        <v>0</v>
      </c>
      <c r="AC80" s="387"/>
      <c r="AD80" s="108">
        <f t="shared" si="30"/>
        <v>0</v>
      </c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07">
        <f t="shared" si="34"/>
        <v>0</v>
      </c>
      <c r="AU80" s="387">
        <v>21000</v>
      </c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07">
        <f t="shared" si="21"/>
        <v>21000</v>
      </c>
      <c r="BK80" s="120"/>
      <c r="BL80" s="107">
        <f t="shared" si="22"/>
        <v>21000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09">
        <f t="shared" si="23"/>
        <v>0</v>
      </c>
      <c r="BZ80" s="107">
        <f t="shared" si="24"/>
        <v>0</v>
      </c>
      <c r="CA80" s="109">
        <f t="shared" si="31"/>
        <v>213</v>
      </c>
      <c r="CB80" s="109">
        <f t="shared" si="35"/>
        <v>731849</v>
      </c>
      <c r="CC80" s="110">
        <f t="shared" si="25"/>
        <v>732062</v>
      </c>
      <c r="CD80" s="111">
        <f t="shared" si="32"/>
        <v>28783</v>
      </c>
      <c r="CE80" s="112">
        <f t="shared" si="26"/>
        <v>760845</v>
      </c>
      <c r="CF80" s="113"/>
      <c r="CG80" s="114"/>
      <c r="CI80" s="65"/>
    </row>
    <row r="81" spans="1:87" x14ac:dyDescent="0.25">
      <c r="A81" s="308" t="s">
        <v>163</v>
      </c>
      <c r="B81" s="102">
        <f t="shared" si="19"/>
        <v>41347</v>
      </c>
      <c r="C81" s="115">
        <f t="shared" si="33"/>
        <v>213</v>
      </c>
      <c r="D81" s="116">
        <f t="shared" si="33"/>
        <v>731849</v>
      </c>
      <c r="E81" s="117">
        <f t="shared" si="27"/>
        <v>28783</v>
      </c>
      <c r="F81" s="118">
        <f t="shared" si="20"/>
        <v>760845</v>
      </c>
      <c r="G81" s="119"/>
      <c r="H81" s="120"/>
      <c r="I81" s="120"/>
      <c r="J81" s="120"/>
      <c r="K81" s="120"/>
      <c r="L81" s="107">
        <f t="shared" si="28"/>
        <v>0</v>
      </c>
      <c r="M81" s="120"/>
      <c r="N81" s="388">
        <v>132616</v>
      </c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07">
        <f t="shared" si="29"/>
        <v>132616</v>
      </c>
      <c r="AC81" s="387"/>
      <c r="AD81" s="108">
        <f t="shared" si="30"/>
        <v>132616</v>
      </c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07">
        <f t="shared" si="34"/>
        <v>0</v>
      </c>
      <c r="AU81" s="387">
        <v>8000</v>
      </c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07">
        <f t="shared" si="21"/>
        <v>8000</v>
      </c>
      <c r="BK81" s="120"/>
      <c r="BL81" s="107">
        <f t="shared" si="22"/>
        <v>8000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09">
        <f t="shared" si="23"/>
        <v>0</v>
      </c>
      <c r="BZ81" s="107">
        <f t="shared" si="24"/>
        <v>0</v>
      </c>
      <c r="CA81" s="109">
        <f t="shared" si="31"/>
        <v>213</v>
      </c>
      <c r="CB81" s="109">
        <f t="shared" si="35"/>
        <v>856465</v>
      </c>
      <c r="CC81" s="110">
        <f t="shared" si="25"/>
        <v>856678</v>
      </c>
      <c r="CD81" s="111">
        <f t="shared" si="32"/>
        <v>28783</v>
      </c>
      <c r="CE81" s="112">
        <f t="shared" si="26"/>
        <v>885461</v>
      </c>
      <c r="CF81" s="113"/>
      <c r="CG81" s="114"/>
      <c r="CI81" s="65"/>
    </row>
    <row r="82" spans="1:87" x14ac:dyDescent="0.25">
      <c r="A82" s="308" t="s">
        <v>164</v>
      </c>
      <c r="B82" s="102">
        <f t="shared" si="19"/>
        <v>41348</v>
      </c>
      <c r="C82" s="115">
        <f t="shared" si="33"/>
        <v>213</v>
      </c>
      <c r="D82" s="116">
        <f t="shared" si="33"/>
        <v>856465</v>
      </c>
      <c r="E82" s="117">
        <f t="shared" si="27"/>
        <v>28783</v>
      </c>
      <c r="F82" s="118">
        <f t="shared" si="20"/>
        <v>885461</v>
      </c>
      <c r="G82" s="119"/>
      <c r="H82" s="120"/>
      <c r="I82" s="120"/>
      <c r="J82" s="120"/>
      <c r="K82" s="120"/>
      <c r="L82" s="107">
        <f t="shared" si="28"/>
        <v>0</v>
      </c>
      <c r="M82" s="120"/>
      <c r="N82" s="388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07">
        <f t="shared" si="29"/>
        <v>0</v>
      </c>
      <c r="AC82" s="387"/>
      <c r="AD82" s="108">
        <f t="shared" si="30"/>
        <v>0</v>
      </c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07">
        <f t="shared" si="34"/>
        <v>0</v>
      </c>
      <c r="AU82" s="387">
        <v>52000</v>
      </c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07">
        <f t="shared" si="21"/>
        <v>52000</v>
      </c>
      <c r="BK82" s="120"/>
      <c r="BL82" s="107">
        <f t="shared" si="22"/>
        <v>52000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09">
        <f t="shared" si="23"/>
        <v>0</v>
      </c>
      <c r="BZ82" s="107">
        <f t="shared" si="24"/>
        <v>0</v>
      </c>
      <c r="CA82" s="109">
        <f t="shared" si="31"/>
        <v>213</v>
      </c>
      <c r="CB82" s="109">
        <f t="shared" si="35"/>
        <v>804465</v>
      </c>
      <c r="CC82" s="110">
        <f t="shared" si="25"/>
        <v>804678</v>
      </c>
      <c r="CD82" s="111">
        <f t="shared" si="32"/>
        <v>28783</v>
      </c>
      <c r="CE82" s="112">
        <f t="shared" si="26"/>
        <v>833461</v>
      </c>
      <c r="CF82" s="113"/>
      <c r="CG82" s="114"/>
      <c r="CI82" s="65"/>
    </row>
    <row r="83" spans="1:87" x14ac:dyDescent="0.25">
      <c r="A83" s="308" t="s">
        <v>165</v>
      </c>
      <c r="B83" s="102">
        <f t="shared" si="19"/>
        <v>41349</v>
      </c>
      <c r="C83" s="115">
        <f t="shared" si="33"/>
        <v>213</v>
      </c>
      <c r="D83" s="116">
        <f t="shared" si="33"/>
        <v>804465</v>
      </c>
      <c r="E83" s="117">
        <f t="shared" si="27"/>
        <v>28783</v>
      </c>
      <c r="F83" s="118">
        <f t="shared" si="20"/>
        <v>833461</v>
      </c>
      <c r="G83" s="119"/>
      <c r="H83" s="120"/>
      <c r="I83" s="120"/>
      <c r="J83" s="120"/>
      <c r="K83" s="120"/>
      <c r="L83" s="107">
        <f t="shared" si="28"/>
        <v>0</v>
      </c>
      <c r="M83" s="120"/>
      <c r="N83" s="388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07">
        <f t="shared" si="29"/>
        <v>0</v>
      </c>
      <c r="AC83" s="387"/>
      <c r="AD83" s="108">
        <f t="shared" si="30"/>
        <v>0</v>
      </c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07">
        <f t="shared" si="34"/>
        <v>0</v>
      </c>
      <c r="AU83" s="387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07">
        <f t="shared" si="21"/>
        <v>0</v>
      </c>
      <c r="BK83" s="120"/>
      <c r="BL83" s="107">
        <f t="shared" si="22"/>
        <v>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09">
        <f t="shared" si="23"/>
        <v>0</v>
      </c>
      <c r="BZ83" s="107">
        <f t="shared" si="24"/>
        <v>0</v>
      </c>
      <c r="CA83" s="109">
        <f t="shared" si="31"/>
        <v>213</v>
      </c>
      <c r="CB83" s="109">
        <f t="shared" si="35"/>
        <v>804465</v>
      </c>
      <c r="CC83" s="110">
        <f t="shared" si="25"/>
        <v>804678</v>
      </c>
      <c r="CD83" s="111">
        <f t="shared" si="32"/>
        <v>28783</v>
      </c>
      <c r="CE83" s="112">
        <f t="shared" si="26"/>
        <v>833461</v>
      </c>
      <c r="CF83" s="113"/>
      <c r="CG83" s="114"/>
      <c r="CI83" s="65"/>
    </row>
    <row r="84" spans="1:87" x14ac:dyDescent="0.25">
      <c r="A84" s="309" t="s">
        <v>166</v>
      </c>
      <c r="B84" s="310">
        <f t="shared" si="19"/>
        <v>41350</v>
      </c>
      <c r="C84" s="115">
        <f t="shared" si="33"/>
        <v>213</v>
      </c>
      <c r="D84" s="116">
        <f t="shared" si="33"/>
        <v>804465</v>
      </c>
      <c r="E84" s="117">
        <f t="shared" si="27"/>
        <v>28783</v>
      </c>
      <c r="F84" s="118">
        <f t="shared" si="20"/>
        <v>833461</v>
      </c>
      <c r="G84" s="119"/>
      <c r="H84" s="120"/>
      <c r="I84" s="120"/>
      <c r="J84" s="120"/>
      <c r="K84" s="120"/>
      <c r="L84" s="107">
        <f t="shared" si="28"/>
        <v>0</v>
      </c>
      <c r="M84" s="120"/>
      <c r="N84" s="388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07">
        <f t="shared" si="29"/>
        <v>0</v>
      </c>
      <c r="AC84" s="387"/>
      <c r="AD84" s="108">
        <f t="shared" si="30"/>
        <v>0</v>
      </c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07">
        <f t="shared" si="34"/>
        <v>0</v>
      </c>
      <c r="AU84" s="387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07">
        <f t="shared" si="21"/>
        <v>0</v>
      </c>
      <c r="BK84" s="120"/>
      <c r="BL84" s="107">
        <f t="shared" si="22"/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09">
        <f t="shared" si="23"/>
        <v>0</v>
      </c>
      <c r="BZ84" s="107">
        <f t="shared" si="24"/>
        <v>0</v>
      </c>
      <c r="CA84" s="109">
        <f t="shared" si="31"/>
        <v>213</v>
      </c>
      <c r="CB84" s="109">
        <f t="shared" si="35"/>
        <v>804465</v>
      </c>
      <c r="CC84" s="110">
        <f t="shared" si="25"/>
        <v>804678</v>
      </c>
      <c r="CD84" s="111">
        <f t="shared" si="32"/>
        <v>28783</v>
      </c>
      <c r="CE84" s="112">
        <f t="shared" si="26"/>
        <v>833461</v>
      </c>
      <c r="CF84" s="113"/>
      <c r="CG84" s="114"/>
      <c r="CI84" s="65"/>
    </row>
    <row r="85" spans="1:87" x14ac:dyDescent="0.25">
      <c r="A85" s="308" t="s">
        <v>167</v>
      </c>
      <c r="B85" s="102">
        <f t="shared" si="19"/>
        <v>41351</v>
      </c>
      <c r="C85" s="115">
        <f t="shared" si="33"/>
        <v>213</v>
      </c>
      <c r="D85" s="116">
        <f t="shared" si="33"/>
        <v>804465</v>
      </c>
      <c r="E85" s="117">
        <f t="shared" si="27"/>
        <v>28783</v>
      </c>
      <c r="F85" s="118">
        <f t="shared" si="20"/>
        <v>833461</v>
      </c>
      <c r="G85" s="119"/>
      <c r="H85" s="120"/>
      <c r="I85" s="120"/>
      <c r="J85" s="120"/>
      <c r="K85" s="120"/>
      <c r="L85" s="107">
        <f t="shared" si="28"/>
        <v>0</v>
      </c>
      <c r="M85" s="120"/>
      <c r="N85" s="388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07">
        <f t="shared" si="29"/>
        <v>0</v>
      </c>
      <c r="AC85" s="387"/>
      <c r="AD85" s="108">
        <f t="shared" si="30"/>
        <v>0</v>
      </c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07">
        <f t="shared" si="34"/>
        <v>0</v>
      </c>
      <c r="AU85" s="387">
        <v>25000</v>
      </c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07">
        <f t="shared" si="21"/>
        <v>25000</v>
      </c>
      <c r="BK85" s="120"/>
      <c r="BL85" s="107">
        <f t="shared" si="22"/>
        <v>25000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09">
        <f t="shared" si="23"/>
        <v>0</v>
      </c>
      <c r="BZ85" s="107">
        <f t="shared" si="24"/>
        <v>0</v>
      </c>
      <c r="CA85" s="109">
        <f t="shared" si="31"/>
        <v>213</v>
      </c>
      <c r="CB85" s="109">
        <f t="shared" si="35"/>
        <v>779465</v>
      </c>
      <c r="CC85" s="110">
        <f t="shared" si="25"/>
        <v>779678</v>
      </c>
      <c r="CD85" s="111">
        <f t="shared" si="32"/>
        <v>28783</v>
      </c>
      <c r="CE85" s="112">
        <f t="shared" si="26"/>
        <v>808461</v>
      </c>
      <c r="CF85" s="113"/>
      <c r="CG85" s="114"/>
      <c r="CI85" s="65"/>
    </row>
    <row r="86" spans="1:87" x14ac:dyDescent="0.25">
      <c r="A86" s="308" t="s">
        <v>161</v>
      </c>
      <c r="B86" s="102">
        <f t="shared" si="19"/>
        <v>41352</v>
      </c>
      <c r="C86" s="115">
        <f t="shared" si="33"/>
        <v>213</v>
      </c>
      <c r="D86" s="116">
        <f t="shared" si="33"/>
        <v>779465</v>
      </c>
      <c r="E86" s="117">
        <f t="shared" si="27"/>
        <v>28783</v>
      </c>
      <c r="F86" s="118">
        <f t="shared" si="20"/>
        <v>808461</v>
      </c>
      <c r="G86" s="119"/>
      <c r="H86" s="120"/>
      <c r="I86" s="120"/>
      <c r="J86" s="120"/>
      <c r="K86" s="120"/>
      <c r="L86" s="107">
        <f t="shared" si="28"/>
        <v>0</v>
      </c>
      <c r="M86" s="120"/>
      <c r="N86" s="388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07">
        <f t="shared" si="29"/>
        <v>0</v>
      </c>
      <c r="AC86" s="387"/>
      <c r="AD86" s="108">
        <f t="shared" si="30"/>
        <v>0</v>
      </c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07">
        <f t="shared" si="34"/>
        <v>0</v>
      </c>
      <c r="AU86" s="387">
        <v>8000</v>
      </c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07">
        <f t="shared" si="21"/>
        <v>8000</v>
      </c>
      <c r="BK86" s="120"/>
      <c r="BL86" s="107">
        <f t="shared" si="22"/>
        <v>8000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09">
        <f t="shared" si="23"/>
        <v>0</v>
      </c>
      <c r="BZ86" s="107">
        <f t="shared" si="24"/>
        <v>0</v>
      </c>
      <c r="CA86" s="109">
        <f t="shared" si="31"/>
        <v>213</v>
      </c>
      <c r="CB86" s="109">
        <f t="shared" si="35"/>
        <v>771465</v>
      </c>
      <c r="CC86" s="110">
        <f t="shared" si="25"/>
        <v>771678</v>
      </c>
      <c r="CD86" s="111">
        <f t="shared" si="32"/>
        <v>28783</v>
      </c>
      <c r="CE86" s="112">
        <f t="shared" si="26"/>
        <v>800461</v>
      </c>
      <c r="CF86" s="113"/>
      <c r="CG86" s="114"/>
      <c r="CI86" s="65"/>
    </row>
    <row r="87" spans="1:87" x14ac:dyDescent="0.25">
      <c r="A87" s="308" t="s">
        <v>162</v>
      </c>
      <c r="B87" s="102">
        <f t="shared" si="19"/>
        <v>41353</v>
      </c>
      <c r="C87" s="115">
        <f t="shared" si="33"/>
        <v>213</v>
      </c>
      <c r="D87" s="116">
        <f t="shared" si="33"/>
        <v>771465</v>
      </c>
      <c r="E87" s="117">
        <f t="shared" si="27"/>
        <v>28783</v>
      </c>
      <c r="F87" s="118">
        <f t="shared" si="20"/>
        <v>800461</v>
      </c>
      <c r="G87" s="119"/>
      <c r="H87" s="120"/>
      <c r="I87" s="120"/>
      <c r="J87" s="120"/>
      <c r="K87" s="120"/>
      <c r="L87" s="107">
        <f t="shared" si="28"/>
        <v>0</v>
      </c>
      <c r="M87" s="120"/>
      <c r="N87" s="387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07">
        <f t="shared" si="29"/>
        <v>0</v>
      </c>
      <c r="AC87" s="387"/>
      <c r="AD87" s="108">
        <f t="shared" si="30"/>
        <v>0</v>
      </c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07">
        <f t="shared" si="34"/>
        <v>0</v>
      </c>
      <c r="AU87" s="387">
        <v>15000</v>
      </c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07">
        <f t="shared" si="21"/>
        <v>15000</v>
      </c>
      <c r="BK87" s="120"/>
      <c r="BL87" s="107">
        <f t="shared" si="22"/>
        <v>15000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09">
        <f t="shared" si="23"/>
        <v>0</v>
      </c>
      <c r="BZ87" s="107">
        <f t="shared" si="24"/>
        <v>0</v>
      </c>
      <c r="CA87" s="109">
        <f t="shared" si="31"/>
        <v>213</v>
      </c>
      <c r="CB87" s="109">
        <f t="shared" si="35"/>
        <v>756465</v>
      </c>
      <c r="CC87" s="110">
        <f t="shared" si="25"/>
        <v>756678</v>
      </c>
      <c r="CD87" s="111">
        <f t="shared" si="32"/>
        <v>28783</v>
      </c>
      <c r="CE87" s="112">
        <f t="shared" si="26"/>
        <v>785461</v>
      </c>
      <c r="CF87" s="113"/>
      <c r="CG87" s="114"/>
      <c r="CI87" s="65"/>
    </row>
    <row r="88" spans="1:87" x14ac:dyDescent="0.25">
      <c r="A88" s="308" t="s">
        <v>163</v>
      </c>
      <c r="B88" s="102">
        <f t="shared" si="19"/>
        <v>41354</v>
      </c>
      <c r="C88" s="115">
        <f t="shared" si="33"/>
        <v>213</v>
      </c>
      <c r="D88" s="116">
        <f t="shared" si="33"/>
        <v>756465</v>
      </c>
      <c r="E88" s="117">
        <f t="shared" si="27"/>
        <v>28783</v>
      </c>
      <c r="F88" s="118">
        <f t="shared" si="20"/>
        <v>785461</v>
      </c>
      <c r="G88" s="119"/>
      <c r="H88" s="120"/>
      <c r="I88" s="120"/>
      <c r="J88" s="120"/>
      <c r="K88" s="120"/>
      <c r="L88" s="107">
        <f t="shared" si="28"/>
        <v>0</v>
      </c>
      <c r="M88" s="120"/>
      <c r="N88" s="388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07">
        <f t="shared" si="29"/>
        <v>0</v>
      </c>
      <c r="AC88" s="387"/>
      <c r="AD88" s="108">
        <f t="shared" si="30"/>
        <v>0</v>
      </c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07">
        <f t="shared" si="34"/>
        <v>0</v>
      </c>
      <c r="AU88" s="387">
        <v>16000</v>
      </c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07">
        <f t="shared" si="21"/>
        <v>16000</v>
      </c>
      <c r="BK88" s="120"/>
      <c r="BL88" s="107">
        <f t="shared" si="22"/>
        <v>16000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09">
        <f t="shared" si="23"/>
        <v>0</v>
      </c>
      <c r="BZ88" s="107">
        <f t="shared" si="24"/>
        <v>0</v>
      </c>
      <c r="CA88" s="109">
        <f t="shared" si="31"/>
        <v>213</v>
      </c>
      <c r="CB88" s="109">
        <f t="shared" si="35"/>
        <v>740465</v>
      </c>
      <c r="CC88" s="110">
        <f t="shared" si="25"/>
        <v>740678</v>
      </c>
      <c r="CD88" s="111">
        <f t="shared" si="32"/>
        <v>28783</v>
      </c>
      <c r="CE88" s="112">
        <f t="shared" si="26"/>
        <v>769461</v>
      </c>
      <c r="CF88" s="113"/>
      <c r="CG88" s="114"/>
      <c r="CI88" s="65"/>
    </row>
    <row r="89" spans="1:87" x14ac:dyDescent="0.25">
      <c r="A89" s="308" t="s">
        <v>164</v>
      </c>
      <c r="B89" s="102">
        <f t="shared" si="19"/>
        <v>41355</v>
      </c>
      <c r="C89" s="115">
        <f t="shared" si="33"/>
        <v>213</v>
      </c>
      <c r="D89" s="116">
        <f t="shared" si="33"/>
        <v>740465</v>
      </c>
      <c r="E89" s="117">
        <f t="shared" si="27"/>
        <v>28783</v>
      </c>
      <c r="F89" s="118">
        <f t="shared" si="20"/>
        <v>769461</v>
      </c>
      <c r="G89" s="119"/>
      <c r="H89" s="120"/>
      <c r="I89" s="120"/>
      <c r="J89" s="120"/>
      <c r="K89" s="120"/>
      <c r="L89" s="107">
        <f t="shared" si="28"/>
        <v>0</v>
      </c>
      <c r="M89" s="120"/>
      <c r="N89" s="388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07">
        <f t="shared" si="29"/>
        <v>0</v>
      </c>
      <c r="AC89" s="387"/>
      <c r="AD89" s="108">
        <f t="shared" si="30"/>
        <v>0</v>
      </c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07">
        <f t="shared" si="34"/>
        <v>0</v>
      </c>
      <c r="AU89" s="387">
        <v>41000</v>
      </c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07">
        <f t="shared" si="21"/>
        <v>41000</v>
      </c>
      <c r="BK89" s="120"/>
      <c r="BL89" s="107">
        <f t="shared" si="22"/>
        <v>41000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09">
        <f t="shared" si="23"/>
        <v>0</v>
      </c>
      <c r="BZ89" s="107">
        <f t="shared" si="24"/>
        <v>0</v>
      </c>
      <c r="CA89" s="109">
        <f t="shared" si="31"/>
        <v>213</v>
      </c>
      <c r="CB89" s="109">
        <f t="shared" si="35"/>
        <v>699465</v>
      </c>
      <c r="CC89" s="110">
        <f t="shared" si="25"/>
        <v>699678</v>
      </c>
      <c r="CD89" s="111">
        <f t="shared" si="32"/>
        <v>28783</v>
      </c>
      <c r="CE89" s="112">
        <f t="shared" si="26"/>
        <v>728461</v>
      </c>
      <c r="CF89" s="113"/>
      <c r="CG89" s="114"/>
      <c r="CI89" s="65"/>
    </row>
    <row r="90" spans="1:87" x14ac:dyDescent="0.25">
      <c r="A90" s="308" t="s">
        <v>165</v>
      </c>
      <c r="B90" s="102">
        <f t="shared" si="19"/>
        <v>41356</v>
      </c>
      <c r="C90" s="115">
        <f t="shared" si="33"/>
        <v>213</v>
      </c>
      <c r="D90" s="116">
        <f t="shared" si="33"/>
        <v>699465</v>
      </c>
      <c r="E90" s="117">
        <f t="shared" si="27"/>
        <v>28783</v>
      </c>
      <c r="F90" s="118">
        <f t="shared" si="20"/>
        <v>728461</v>
      </c>
      <c r="G90" s="119"/>
      <c r="H90" s="120"/>
      <c r="I90" s="120"/>
      <c r="J90" s="120"/>
      <c r="K90" s="120"/>
      <c r="L90" s="107">
        <f t="shared" si="28"/>
        <v>0</v>
      </c>
      <c r="M90" s="120"/>
      <c r="N90" s="388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07">
        <f t="shared" si="29"/>
        <v>0</v>
      </c>
      <c r="AC90" s="387"/>
      <c r="AD90" s="108">
        <f t="shared" si="30"/>
        <v>0</v>
      </c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07">
        <f t="shared" si="34"/>
        <v>0</v>
      </c>
      <c r="AU90" s="387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07">
        <f t="shared" si="21"/>
        <v>0</v>
      </c>
      <c r="BK90" s="120"/>
      <c r="BL90" s="107">
        <f t="shared" si="22"/>
        <v>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09">
        <f t="shared" si="23"/>
        <v>0</v>
      </c>
      <c r="BZ90" s="107">
        <f t="shared" si="24"/>
        <v>0</v>
      </c>
      <c r="CA90" s="109">
        <f t="shared" si="31"/>
        <v>213</v>
      </c>
      <c r="CB90" s="109">
        <f t="shared" si="35"/>
        <v>699465</v>
      </c>
      <c r="CC90" s="110">
        <f t="shared" si="25"/>
        <v>699678</v>
      </c>
      <c r="CD90" s="111">
        <f t="shared" si="32"/>
        <v>28783</v>
      </c>
      <c r="CE90" s="112">
        <f t="shared" si="26"/>
        <v>728461</v>
      </c>
      <c r="CF90" s="113"/>
      <c r="CG90" s="114"/>
      <c r="CI90" s="65"/>
    </row>
    <row r="91" spans="1:87" x14ac:dyDescent="0.25">
      <c r="A91" s="309" t="s">
        <v>166</v>
      </c>
      <c r="B91" s="310">
        <f t="shared" si="19"/>
        <v>41357</v>
      </c>
      <c r="C91" s="115">
        <f t="shared" si="33"/>
        <v>213</v>
      </c>
      <c r="D91" s="116">
        <f t="shared" si="33"/>
        <v>699465</v>
      </c>
      <c r="E91" s="117">
        <f t="shared" si="27"/>
        <v>28783</v>
      </c>
      <c r="F91" s="118">
        <f t="shared" si="20"/>
        <v>728461</v>
      </c>
      <c r="G91" s="119"/>
      <c r="H91" s="120"/>
      <c r="I91" s="120"/>
      <c r="J91" s="120"/>
      <c r="K91" s="120"/>
      <c r="L91" s="107">
        <f t="shared" si="28"/>
        <v>0</v>
      </c>
      <c r="M91" s="120"/>
      <c r="N91" s="388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07">
        <f t="shared" si="29"/>
        <v>0</v>
      </c>
      <c r="AC91" s="387"/>
      <c r="AD91" s="108">
        <f t="shared" si="30"/>
        <v>0</v>
      </c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07">
        <f t="shared" si="34"/>
        <v>0</v>
      </c>
      <c r="AU91" s="387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07">
        <f t="shared" si="21"/>
        <v>0</v>
      </c>
      <c r="BK91" s="120"/>
      <c r="BL91" s="107">
        <f t="shared" si="22"/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09">
        <f t="shared" si="23"/>
        <v>0</v>
      </c>
      <c r="BZ91" s="107">
        <f t="shared" si="24"/>
        <v>0</v>
      </c>
      <c r="CA91" s="109">
        <f t="shared" si="31"/>
        <v>213</v>
      </c>
      <c r="CB91" s="109">
        <f t="shared" si="35"/>
        <v>699465</v>
      </c>
      <c r="CC91" s="110">
        <f t="shared" si="25"/>
        <v>699678</v>
      </c>
      <c r="CD91" s="111">
        <f t="shared" si="32"/>
        <v>28783</v>
      </c>
      <c r="CE91" s="112">
        <f t="shared" si="26"/>
        <v>728461</v>
      </c>
      <c r="CF91" s="113"/>
      <c r="CG91" s="114"/>
      <c r="CI91" s="65"/>
    </row>
    <row r="92" spans="1:87" x14ac:dyDescent="0.25">
      <c r="A92" s="308" t="s">
        <v>167</v>
      </c>
      <c r="B92" s="102">
        <f t="shared" si="19"/>
        <v>41358</v>
      </c>
      <c r="C92" s="115">
        <f t="shared" si="33"/>
        <v>213</v>
      </c>
      <c r="D92" s="116">
        <f t="shared" si="33"/>
        <v>699465</v>
      </c>
      <c r="E92" s="117">
        <f t="shared" si="27"/>
        <v>28783</v>
      </c>
      <c r="F92" s="118">
        <f t="shared" si="20"/>
        <v>728461</v>
      </c>
      <c r="G92" s="119"/>
      <c r="H92" s="120"/>
      <c r="I92" s="120"/>
      <c r="J92" s="120"/>
      <c r="K92" s="120"/>
      <c r="L92" s="107">
        <f t="shared" si="28"/>
        <v>0</v>
      </c>
      <c r="M92" s="120"/>
      <c r="N92" s="388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07">
        <f t="shared" si="29"/>
        <v>0</v>
      </c>
      <c r="AC92" s="387"/>
      <c r="AD92" s="108">
        <f t="shared" si="30"/>
        <v>0</v>
      </c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07">
        <f t="shared" si="34"/>
        <v>0</v>
      </c>
      <c r="AU92" s="387">
        <v>32000</v>
      </c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07">
        <f t="shared" si="21"/>
        <v>32000</v>
      </c>
      <c r="BK92" s="120"/>
      <c r="BL92" s="107">
        <f t="shared" si="22"/>
        <v>32000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09">
        <f t="shared" si="23"/>
        <v>0</v>
      </c>
      <c r="BZ92" s="107">
        <f t="shared" si="24"/>
        <v>0</v>
      </c>
      <c r="CA92" s="109">
        <f t="shared" si="31"/>
        <v>213</v>
      </c>
      <c r="CB92" s="109">
        <f t="shared" si="35"/>
        <v>667465</v>
      </c>
      <c r="CC92" s="110">
        <f t="shared" si="25"/>
        <v>667678</v>
      </c>
      <c r="CD92" s="111">
        <f t="shared" si="32"/>
        <v>28783</v>
      </c>
      <c r="CE92" s="112">
        <f t="shared" si="26"/>
        <v>696461</v>
      </c>
      <c r="CF92" s="113"/>
      <c r="CG92" s="114"/>
      <c r="CI92" s="65"/>
    </row>
    <row r="93" spans="1:87" x14ac:dyDescent="0.25">
      <c r="A93" s="308" t="s">
        <v>161</v>
      </c>
      <c r="B93" s="102">
        <f t="shared" si="19"/>
        <v>41359</v>
      </c>
      <c r="C93" s="115">
        <f t="shared" si="33"/>
        <v>213</v>
      </c>
      <c r="D93" s="116">
        <f t="shared" si="33"/>
        <v>667465</v>
      </c>
      <c r="E93" s="117">
        <f t="shared" si="27"/>
        <v>28783</v>
      </c>
      <c r="F93" s="118">
        <f t="shared" si="20"/>
        <v>696461</v>
      </c>
      <c r="G93" s="119"/>
      <c r="H93" s="120"/>
      <c r="I93" s="120"/>
      <c r="J93" s="120"/>
      <c r="K93" s="120"/>
      <c r="L93" s="107">
        <f t="shared" si="28"/>
        <v>0</v>
      </c>
      <c r="M93" s="120"/>
      <c r="N93" s="388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07">
        <f t="shared" si="29"/>
        <v>0</v>
      </c>
      <c r="AC93" s="387"/>
      <c r="AD93" s="108">
        <f t="shared" si="30"/>
        <v>0</v>
      </c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07">
        <f t="shared" si="34"/>
        <v>0</v>
      </c>
      <c r="AU93" s="387">
        <v>18000</v>
      </c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07">
        <f t="shared" si="21"/>
        <v>18000</v>
      </c>
      <c r="BK93" s="120"/>
      <c r="BL93" s="107">
        <f t="shared" si="22"/>
        <v>18000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09">
        <f t="shared" si="23"/>
        <v>0</v>
      </c>
      <c r="BZ93" s="107">
        <f t="shared" si="24"/>
        <v>0</v>
      </c>
      <c r="CA93" s="109">
        <f t="shared" si="31"/>
        <v>213</v>
      </c>
      <c r="CB93" s="109">
        <f t="shared" si="35"/>
        <v>649465</v>
      </c>
      <c r="CC93" s="110">
        <f t="shared" si="25"/>
        <v>649678</v>
      </c>
      <c r="CD93" s="111">
        <f t="shared" si="32"/>
        <v>28783</v>
      </c>
      <c r="CE93" s="112">
        <f t="shared" si="26"/>
        <v>678461</v>
      </c>
      <c r="CF93" s="113"/>
      <c r="CG93" s="114"/>
      <c r="CI93" s="65"/>
    </row>
    <row r="94" spans="1:87" x14ac:dyDescent="0.25">
      <c r="A94" s="308" t="s">
        <v>162</v>
      </c>
      <c r="B94" s="102">
        <f t="shared" si="19"/>
        <v>41360</v>
      </c>
      <c r="C94" s="115">
        <f t="shared" si="33"/>
        <v>213</v>
      </c>
      <c r="D94" s="116">
        <f t="shared" si="33"/>
        <v>649465</v>
      </c>
      <c r="E94" s="117">
        <f t="shared" si="27"/>
        <v>28783</v>
      </c>
      <c r="F94" s="118">
        <f t="shared" si="20"/>
        <v>678461</v>
      </c>
      <c r="G94" s="119"/>
      <c r="H94" s="120"/>
      <c r="I94" s="120"/>
      <c r="J94" s="120"/>
      <c r="K94" s="120"/>
      <c r="L94" s="107">
        <f t="shared" si="28"/>
        <v>0</v>
      </c>
      <c r="M94" s="120"/>
      <c r="N94" s="388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07">
        <f t="shared" si="29"/>
        <v>0</v>
      </c>
      <c r="AC94" s="387"/>
      <c r="AD94" s="108">
        <f t="shared" si="30"/>
        <v>0</v>
      </c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07">
        <f t="shared" si="34"/>
        <v>0</v>
      </c>
      <c r="AU94" s="387">
        <v>8000</v>
      </c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07">
        <f t="shared" si="21"/>
        <v>8000</v>
      </c>
      <c r="BK94" s="120"/>
      <c r="BL94" s="107">
        <f t="shared" si="22"/>
        <v>8000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09">
        <f t="shared" si="23"/>
        <v>0</v>
      </c>
      <c r="BZ94" s="107">
        <f t="shared" si="24"/>
        <v>0</v>
      </c>
      <c r="CA94" s="109">
        <f t="shared" si="31"/>
        <v>213</v>
      </c>
      <c r="CB94" s="109">
        <f t="shared" si="35"/>
        <v>641465</v>
      </c>
      <c r="CC94" s="110">
        <f t="shared" si="25"/>
        <v>641678</v>
      </c>
      <c r="CD94" s="111">
        <f t="shared" si="32"/>
        <v>28783</v>
      </c>
      <c r="CE94" s="112">
        <f t="shared" si="26"/>
        <v>670461</v>
      </c>
      <c r="CF94" s="113"/>
      <c r="CG94" s="114"/>
      <c r="CI94" s="65"/>
    </row>
    <row r="95" spans="1:87" x14ac:dyDescent="0.25">
      <c r="A95" s="308" t="s">
        <v>163</v>
      </c>
      <c r="B95" s="102">
        <f t="shared" si="19"/>
        <v>41361</v>
      </c>
      <c r="C95" s="115">
        <f t="shared" si="33"/>
        <v>213</v>
      </c>
      <c r="D95" s="116">
        <f t="shared" si="33"/>
        <v>641465</v>
      </c>
      <c r="E95" s="117">
        <f t="shared" si="27"/>
        <v>28783</v>
      </c>
      <c r="F95" s="118">
        <f t="shared" si="20"/>
        <v>670461</v>
      </c>
      <c r="G95" s="119"/>
      <c r="H95" s="120"/>
      <c r="I95" s="120"/>
      <c r="J95" s="120"/>
      <c r="K95" s="120"/>
      <c r="L95" s="107">
        <f t="shared" si="28"/>
        <v>0</v>
      </c>
      <c r="M95" s="120"/>
      <c r="N95" s="388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07">
        <f t="shared" si="29"/>
        <v>0</v>
      </c>
      <c r="AC95" s="387"/>
      <c r="AD95" s="108">
        <f t="shared" si="30"/>
        <v>0</v>
      </c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07">
        <f t="shared" si="34"/>
        <v>0</v>
      </c>
      <c r="AU95" s="387">
        <v>34000</v>
      </c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07">
        <f t="shared" si="21"/>
        <v>34000</v>
      </c>
      <c r="BK95" s="120"/>
      <c r="BL95" s="107">
        <f t="shared" si="22"/>
        <v>34000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09">
        <f t="shared" si="23"/>
        <v>0</v>
      </c>
      <c r="BZ95" s="107">
        <f t="shared" si="24"/>
        <v>0</v>
      </c>
      <c r="CA95" s="109">
        <f t="shared" si="31"/>
        <v>213</v>
      </c>
      <c r="CB95" s="109">
        <f t="shared" si="35"/>
        <v>607465</v>
      </c>
      <c r="CC95" s="110">
        <f t="shared" si="25"/>
        <v>607678</v>
      </c>
      <c r="CD95" s="111">
        <f t="shared" si="32"/>
        <v>28783</v>
      </c>
      <c r="CE95" s="112">
        <f t="shared" si="26"/>
        <v>636461</v>
      </c>
      <c r="CF95" s="113"/>
      <c r="CG95" s="114"/>
      <c r="CI95" s="65"/>
    </row>
    <row r="96" spans="1:87" x14ac:dyDescent="0.25">
      <c r="A96" s="308" t="s">
        <v>164</v>
      </c>
      <c r="B96" s="102">
        <f t="shared" si="19"/>
        <v>41362</v>
      </c>
      <c r="C96" s="115">
        <f t="shared" si="33"/>
        <v>213</v>
      </c>
      <c r="D96" s="116">
        <f t="shared" si="33"/>
        <v>607465</v>
      </c>
      <c r="E96" s="117">
        <f t="shared" si="27"/>
        <v>28783</v>
      </c>
      <c r="F96" s="118">
        <f t="shared" si="20"/>
        <v>636461</v>
      </c>
      <c r="G96" s="119"/>
      <c r="H96" s="120"/>
      <c r="I96" s="120"/>
      <c r="J96" s="120"/>
      <c r="K96" s="120"/>
      <c r="L96" s="107">
        <f t="shared" si="28"/>
        <v>0</v>
      </c>
      <c r="M96" s="120"/>
      <c r="N96" s="388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07">
        <f t="shared" si="29"/>
        <v>0</v>
      </c>
      <c r="AC96" s="387"/>
      <c r="AD96" s="108">
        <f t="shared" si="30"/>
        <v>0</v>
      </c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07">
        <f t="shared" si="34"/>
        <v>0</v>
      </c>
      <c r="AU96" s="387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07">
        <f t="shared" si="21"/>
        <v>0</v>
      </c>
      <c r="BK96" s="120"/>
      <c r="BL96" s="107">
        <f t="shared" si="22"/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09">
        <f t="shared" si="23"/>
        <v>0</v>
      </c>
      <c r="BZ96" s="107">
        <f t="shared" si="24"/>
        <v>0</v>
      </c>
      <c r="CA96" s="109">
        <f t="shared" si="31"/>
        <v>213</v>
      </c>
      <c r="CB96" s="109">
        <f t="shared" si="35"/>
        <v>607465</v>
      </c>
      <c r="CC96" s="110">
        <f t="shared" si="25"/>
        <v>607678</v>
      </c>
      <c r="CD96" s="111">
        <f t="shared" si="32"/>
        <v>28783</v>
      </c>
      <c r="CE96" s="112">
        <f t="shared" si="26"/>
        <v>636461</v>
      </c>
      <c r="CF96" s="113"/>
      <c r="CG96" s="114"/>
      <c r="CI96" s="65"/>
    </row>
    <row r="97" spans="1:87" x14ac:dyDescent="0.25">
      <c r="A97" s="308" t="s">
        <v>165</v>
      </c>
      <c r="B97" s="102">
        <f t="shared" si="19"/>
        <v>41363</v>
      </c>
      <c r="C97" s="115">
        <f t="shared" si="33"/>
        <v>213</v>
      </c>
      <c r="D97" s="116">
        <f t="shared" si="33"/>
        <v>607465</v>
      </c>
      <c r="E97" s="117">
        <f t="shared" si="27"/>
        <v>28783</v>
      </c>
      <c r="F97" s="118">
        <f t="shared" si="20"/>
        <v>636461</v>
      </c>
      <c r="G97" s="119"/>
      <c r="H97" s="120"/>
      <c r="I97" s="120"/>
      <c r="J97" s="120"/>
      <c r="K97" s="120"/>
      <c r="L97" s="107">
        <f t="shared" si="28"/>
        <v>0</v>
      </c>
      <c r="M97" s="120"/>
      <c r="N97" s="388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07">
        <f t="shared" si="29"/>
        <v>0</v>
      </c>
      <c r="AC97" s="387">
        <v>100</v>
      </c>
      <c r="AD97" s="108">
        <f t="shared" si="30"/>
        <v>100</v>
      </c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07">
        <f t="shared" si="34"/>
        <v>0</v>
      </c>
      <c r="AU97" s="387">
        <v>20000</v>
      </c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07">
        <f t="shared" si="21"/>
        <v>20000</v>
      </c>
      <c r="BK97" s="120"/>
      <c r="BL97" s="107">
        <f t="shared" si="22"/>
        <v>20000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09">
        <f t="shared" si="23"/>
        <v>0</v>
      </c>
      <c r="BZ97" s="107">
        <f t="shared" si="24"/>
        <v>0</v>
      </c>
      <c r="CA97" s="109">
        <f t="shared" si="31"/>
        <v>213</v>
      </c>
      <c r="CB97" s="109">
        <f t="shared" si="35"/>
        <v>587465</v>
      </c>
      <c r="CC97" s="110">
        <f t="shared" si="25"/>
        <v>587678</v>
      </c>
      <c r="CD97" s="111">
        <f>E97+AC97-BK97</f>
        <v>28883</v>
      </c>
      <c r="CE97" s="427">
        <f t="shared" si="26"/>
        <v>616561</v>
      </c>
      <c r="CF97" s="428"/>
      <c r="CG97" s="428"/>
      <c r="CI97" s="65"/>
    </row>
    <row r="98" spans="1:87" s="179" customFormat="1" x14ac:dyDescent="0.25">
      <c r="A98" s="309" t="s">
        <v>166</v>
      </c>
      <c r="B98" s="310">
        <f t="shared" si="19"/>
        <v>41364</v>
      </c>
      <c r="C98" s="411">
        <f t="shared" si="33"/>
        <v>213</v>
      </c>
      <c r="D98" s="412">
        <f t="shared" si="33"/>
        <v>587465</v>
      </c>
      <c r="E98" s="413">
        <f t="shared" si="27"/>
        <v>28883</v>
      </c>
      <c r="F98" s="424">
        <f t="shared" si="20"/>
        <v>616561</v>
      </c>
      <c r="G98" s="425"/>
      <c r="H98" s="417"/>
      <c r="I98" s="417"/>
      <c r="J98" s="417"/>
      <c r="K98" s="417"/>
      <c r="L98" s="418">
        <f t="shared" si="28"/>
        <v>0</v>
      </c>
      <c r="M98" s="417"/>
      <c r="N98" s="426"/>
      <c r="O98" s="417"/>
      <c r="P98" s="417"/>
      <c r="Q98" s="417"/>
      <c r="R98" s="417"/>
      <c r="S98" s="417"/>
      <c r="T98" s="417"/>
      <c r="U98" s="417"/>
      <c r="V98" s="417"/>
      <c r="W98" s="417"/>
      <c r="X98" s="417"/>
      <c r="Y98" s="417"/>
      <c r="Z98" s="417"/>
      <c r="AA98" s="417"/>
      <c r="AB98" s="418">
        <f t="shared" si="29"/>
        <v>0</v>
      </c>
      <c r="AC98" s="420"/>
      <c r="AD98" s="419">
        <f t="shared" si="30"/>
        <v>0</v>
      </c>
      <c r="AE98" s="417"/>
      <c r="AF98" s="417"/>
      <c r="AG98" s="417"/>
      <c r="AH98" s="417"/>
      <c r="AI98" s="417"/>
      <c r="AJ98" s="417"/>
      <c r="AK98" s="417"/>
      <c r="AL98" s="417"/>
      <c r="AM98" s="417"/>
      <c r="AN98" s="417"/>
      <c r="AO98" s="417"/>
      <c r="AP98" s="417"/>
      <c r="AQ98" s="417"/>
      <c r="AR98" s="417"/>
      <c r="AS98" s="417"/>
      <c r="AT98" s="418">
        <f t="shared" si="34"/>
        <v>0</v>
      </c>
      <c r="AU98" s="420"/>
      <c r="AV98" s="417"/>
      <c r="AW98" s="417"/>
      <c r="AX98" s="417"/>
      <c r="AY98" s="417"/>
      <c r="AZ98" s="417"/>
      <c r="BA98" s="417"/>
      <c r="BB98" s="417"/>
      <c r="BC98" s="417"/>
      <c r="BD98" s="417"/>
      <c r="BE98" s="417"/>
      <c r="BF98" s="417"/>
      <c r="BG98" s="417"/>
      <c r="BH98" s="417"/>
      <c r="BI98" s="417"/>
      <c r="BJ98" s="418">
        <f t="shared" si="21"/>
        <v>0</v>
      </c>
      <c r="BK98" s="417"/>
      <c r="BL98" s="418">
        <f t="shared" si="22"/>
        <v>0</v>
      </c>
      <c r="BM98" s="417"/>
      <c r="BN98" s="417"/>
      <c r="BO98" s="417"/>
      <c r="BP98" s="417"/>
      <c r="BQ98" s="417"/>
      <c r="BR98" s="417"/>
      <c r="BS98" s="417"/>
      <c r="BT98" s="417"/>
      <c r="BU98" s="417"/>
      <c r="BV98" s="417"/>
      <c r="BW98" s="417"/>
      <c r="BX98" s="417"/>
      <c r="BY98" s="418">
        <f t="shared" si="23"/>
        <v>0</v>
      </c>
      <c r="BZ98" s="418">
        <f t="shared" si="24"/>
        <v>0</v>
      </c>
      <c r="CA98" s="418">
        <f t="shared" si="31"/>
        <v>213</v>
      </c>
      <c r="CB98" s="418">
        <f t="shared" si="35"/>
        <v>587465</v>
      </c>
      <c r="CC98" s="412">
        <f t="shared" si="25"/>
        <v>587678</v>
      </c>
      <c r="CD98" s="413">
        <f t="shared" si="32"/>
        <v>28883</v>
      </c>
      <c r="CE98" s="421">
        <f t="shared" si="26"/>
        <v>616561</v>
      </c>
      <c r="CF98" s="397">
        <f>CG98-CE98</f>
        <v>2128</v>
      </c>
      <c r="CG98" s="397">
        <f>F99</f>
        <v>618689</v>
      </c>
      <c r="CI98" s="180"/>
    </row>
    <row r="99" spans="1:87" x14ac:dyDescent="0.25">
      <c r="A99" s="308" t="s">
        <v>167</v>
      </c>
      <c r="B99" s="102">
        <f t="shared" si="19"/>
        <v>41365</v>
      </c>
      <c r="C99" s="103">
        <v>276</v>
      </c>
      <c r="D99" s="123">
        <v>589530</v>
      </c>
      <c r="E99" s="124">
        <v>28883</v>
      </c>
      <c r="F99" s="213">
        <f t="shared" si="20"/>
        <v>618689</v>
      </c>
      <c r="G99" s="387"/>
      <c r="H99" s="120"/>
      <c r="I99" s="120"/>
      <c r="J99" s="120"/>
      <c r="K99" s="120"/>
      <c r="L99" s="107">
        <f t="shared" si="28"/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07">
        <f t="shared" si="29"/>
        <v>0</v>
      </c>
      <c r="AC99" s="387"/>
      <c r="AD99" s="108">
        <f t="shared" si="30"/>
        <v>0</v>
      </c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07">
        <f t="shared" si="34"/>
        <v>0</v>
      </c>
      <c r="AU99" s="387">
        <v>10600</v>
      </c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07">
        <f t="shared" si="21"/>
        <v>10600</v>
      </c>
      <c r="BK99" s="120"/>
      <c r="BL99" s="107">
        <f t="shared" si="22"/>
        <v>10600</v>
      </c>
      <c r="BM99" s="387"/>
      <c r="BN99" s="387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09">
        <f t="shared" si="23"/>
        <v>0</v>
      </c>
      <c r="BZ99" s="107">
        <f t="shared" si="24"/>
        <v>0</v>
      </c>
      <c r="CA99" s="109">
        <f t="shared" si="31"/>
        <v>276</v>
      </c>
      <c r="CB99" s="109">
        <f t="shared" si="35"/>
        <v>578930</v>
      </c>
      <c r="CC99" s="110">
        <f t="shared" si="25"/>
        <v>579206</v>
      </c>
      <c r="CD99" s="111">
        <f t="shared" si="32"/>
        <v>28883</v>
      </c>
      <c r="CE99" s="112">
        <f t="shared" si="26"/>
        <v>608089</v>
      </c>
      <c r="CF99" s="113"/>
      <c r="CG99" s="114"/>
      <c r="CI99" s="65"/>
    </row>
    <row r="100" spans="1:87" x14ac:dyDescent="0.25">
      <c r="A100" s="308" t="s">
        <v>161</v>
      </c>
      <c r="B100" s="102">
        <f t="shared" si="19"/>
        <v>41366</v>
      </c>
      <c r="C100" s="115">
        <f t="shared" si="33"/>
        <v>276</v>
      </c>
      <c r="D100" s="116">
        <f t="shared" si="33"/>
        <v>578930</v>
      </c>
      <c r="E100" s="117">
        <f t="shared" si="27"/>
        <v>28883</v>
      </c>
      <c r="F100" s="213">
        <f t="shared" si="20"/>
        <v>608089</v>
      </c>
      <c r="G100" s="387">
        <v>150000</v>
      </c>
      <c r="H100" s="120"/>
      <c r="I100" s="120"/>
      <c r="J100" s="120"/>
      <c r="K100" s="120"/>
      <c r="L100" s="107">
        <f t="shared" si="28"/>
        <v>150000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07">
        <f t="shared" si="29"/>
        <v>0</v>
      </c>
      <c r="AC100" s="387"/>
      <c r="AD100" s="108">
        <f t="shared" si="30"/>
        <v>150000</v>
      </c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07">
        <f t="shared" si="34"/>
        <v>0</v>
      </c>
      <c r="AU100" s="387">
        <v>18000</v>
      </c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07">
        <f t="shared" si="21"/>
        <v>18000</v>
      </c>
      <c r="BK100" s="120"/>
      <c r="BL100" s="107">
        <f t="shared" si="22"/>
        <v>18000</v>
      </c>
      <c r="BM100" s="387">
        <v>150000</v>
      </c>
      <c r="BN100" s="387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09">
        <f t="shared" si="23"/>
        <v>0</v>
      </c>
      <c r="BZ100" s="107">
        <f t="shared" si="24"/>
        <v>150000</v>
      </c>
      <c r="CA100" s="109">
        <f t="shared" si="31"/>
        <v>276</v>
      </c>
      <c r="CB100" s="109">
        <f t="shared" si="35"/>
        <v>710930</v>
      </c>
      <c r="CC100" s="110">
        <f t="shared" si="25"/>
        <v>711206</v>
      </c>
      <c r="CD100" s="111">
        <f t="shared" si="32"/>
        <v>28883</v>
      </c>
      <c r="CE100" s="112">
        <f t="shared" si="26"/>
        <v>740089</v>
      </c>
      <c r="CF100" s="113"/>
      <c r="CG100" s="114"/>
      <c r="CI100" s="65"/>
    </row>
    <row r="101" spans="1:87" x14ac:dyDescent="0.25">
      <c r="A101" s="308" t="s">
        <v>162</v>
      </c>
      <c r="B101" s="102">
        <f t="shared" si="19"/>
        <v>41367</v>
      </c>
      <c r="C101" s="115">
        <f t="shared" si="33"/>
        <v>276</v>
      </c>
      <c r="D101" s="116">
        <f t="shared" si="33"/>
        <v>710930</v>
      </c>
      <c r="E101" s="117">
        <f t="shared" si="27"/>
        <v>28883</v>
      </c>
      <c r="F101" s="213">
        <f t="shared" si="20"/>
        <v>740089</v>
      </c>
      <c r="G101" s="387"/>
      <c r="H101" s="120"/>
      <c r="I101" s="120"/>
      <c r="J101" s="120"/>
      <c r="K101" s="120"/>
      <c r="L101" s="107">
        <f t="shared" si="28"/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07">
        <f t="shared" si="29"/>
        <v>0</v>
      </c>
      <c r="AC101" s="387"/>
      <c r="AD101" s="108">
        <f t="shared" si="30"/>
        <v>0</v>
      </c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07">
        <f t="shared" si="34"/>
        <v>0</v>
      </c>
      <c r="AU101" s="387">
        <v>53000</v>
      </c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07">
        <f t="shared" si="21"/>
        <v>53000</v>
      </c>
      <c r="BK101" s="120"/>
      <c r="BL101" s="107">
        <f t="shared" si="22"/>
        <v>53000</v>
      </c>
      <c r="BM101" s="387"/>
      <c r="BN101" s="387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09">
        <f t="shared" si="23"/>
        <v>0</v>
      </c>
      <c r="BZ101" s="107">
        <f t="shared" si="24"/>
        <v>0</v>
      </c>
      <c r="CA101" s="109">
        <f t="shared" si="31"/>
        <v>276</v>
      </c>
      <c r="CB101" s="109">
        <f t="shared" si="35"/>
        <v>657930</v>
      </c>
      <c r="CC101" s="110">
        <f t="shared" si="25"/>
        <v>658206</v>
      </c>
      <c r="CD101" s="111">
        <f t="shared" si="32"/>
        <v>28883</v>
      </c>
      <c r="CE101" s="112">
        <f t="shared" si="26"/>
        <v>687089</v>
      </c>
      <c r="CF101" s="113"/>
      <c r="CG101" s="114"/>
      <c r="CI101" s="65"/>
    </row>
    <row r="102" spans="1:87" x14ac:dyDescent="0.25">
      <c r="A102" s="308" t="s">
        <v>163</v>
      </c>
      <c r="B102" s="102">
        <f t="shared" si="19"/>
        <v>41368</v>
      </c>
      <c r="C102" s="115">
        <f t="shared" si="33"/>
        <v>276</v>
      </c>
      <c r="D102" s="116">
        <f t="shared" si="33"/>
        <v>657930</v>
      </c>
      <c r="E102" s="117">
        <f t="shared" si="27"/>
        <v>28883</v>
      </c>
      <c r="F102" s="213">
        <f t="shared" si="20"/>
        <v>687089</v>
      </c>
      <c r="G102" s="387"/>
      <c r="H102" s="120"/>
      <c r="I102" s="120"/>
      <c r="J102" s="120"/>
      <c r="K102" s="120"/>
      <c r="L102" s="107">
        <f t="shared" si="28"/>
        <v>0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07">
        <f t="shared" si="29"/>
        <v>0</v>
      </c>
      <c r="AC102" s="387"/>
      <c r="AD102" s="108">
        <f t="shared" si="30"/>
        <v>0</v>
      </c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07">
        <f t="shared" si="34"/>
        <v>0</v>
      </c>
      <c r="AU102" s="387">
        <v>38000</v>
      </c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07">
        <f t="shared" si="21"/>
        <v>38000</v>
      </c>
      <c r="BK102" s="120"/>
      <c r="BL102" s="107">
        <f t="shared" si="22"/>
        <v>38000</v>
      </c>
      <c r="BM102" s="387"/>
      <c r="BN102" s="387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09">
        <f t="shared" si="23"/>
        <v>0</v>
      </c>
      <c r="BZ102" s="107">
        <f t="shared" si="24"/>
        <v>0</v>
      </c>
      <c r="CA102" s="109">
        <f t="shared" si="31"/>
        <v>276</v>
      </c>
      <c r="CB102" s="109">
        <f t="shared" si="35"/>
        <v>619930</v>
      </c>
      <c r="CC102" s="110">
        <f t="shared" si="25"/>
        <v>620206</v>
      </c>
      <c r="CD102" s="111">
        <f t="shared" si="32"/>
        <v>28883</v>
      </c>
      <c r="CE102" s="112">
        <f t="shared" si="26"/>
        <v>649089</v>
      </c>
      <c r="CF102" s="113"/>
      <c r="CG102" s="114"/>
      <c r="CI102" s="65"/>
    </row>
    <row r="103" spans="1:87" x14ac:dyDescent="0.25">
      <c r="A103" s="308" t="s">
        <v>164</v>
      </c>
      <c r="B103" s="102">
        <f t="shared" si="19"/>
        <v>41369</v>
      </c>
      <c r="C103" s="115">
        <f t="shared" si="33"/>
        <v>276</v>
      </c>
      <c r="D103" s="116">
        <f t="shared" si="33"/>
        <v>619930</v>
      </c>
      <c r="E103" s="117">
        <f t="shared" si="27"/>
        <v>28883</v>
      </c>
      <c r="F103" s="213">
        <f t="shared" si="20"/>
        <v>649089</v>
      </c>
      <c r="G103" s="387"/>
      <c r="H103" s="120"/>
      <c r="I103" s="120"/>
      <c r="J103" s="120"/>
      <c r="K103" s="120"/>
      <c r="L103" s="107">
        <f t="shared" si="28"/>
        <v>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7">
        <f t="shared" si="29"/>
        <v>0</v>
      </c>
      <c r="AC103" s="387"/>
      <c r="AD103" s="108">
        <f t="shared" si="30"/>
        <v>0</v>
      </c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07">
        <f t="shared" si="34"/>
        <v>0</v>
      </c>
      <c r="AU103" s="387">
        <v>25500</v>
      </c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07">
        <f t="shared" si="21"/>
        <v>25500</v>
      </c>
      <c r="BK103" s="120"/>
      <c r="BL103" s="107">
        <f t="shared" si="22"/>
        <v>25500</v>
      </c>
      <c r="BM103" s="387"/>
      <c r="BN103" s="387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09">
        <f t="shared" si="23"/>
        <v>0</v>
      </c>
      <c r="BZ103" s="107">
        <f t="shared" si="24"/>
        <v>0</v>
      </c>
      <c r="CA103" s="109">
        <f t="shared" si="31"/>
        <v>276</v>
      </c>
      <c r="CB103" s="109">
        <f t="shared" si="35"/>
        <v>594430</v>
      </c>
      <c r="CC103" s="110">
        <f t="shared" si="25"/>
        <v>594706</v>
      </c>
      <c r="CD103" s="111">
        <f t="shared" si="32"/>
        <v>28883</v>
      </c>
      <c r="CE103" s="112">
        <f t="shared" si="26"/>
        <v>623589</v>
      </c>
      <c r="CF103" s="113"/>
      <c r="CG103" s="114"/>
      <c r="CI103" s="65"/>
    </row>
    <row r="104" spans="1:87" x14ac:dyDescent="0.25">
      <c r="A104" s="308" t="s">
        <v>165</v>
      </c>
      <c r="B104" s="102">
        <f t="shared" si="19"/>
        <v>41370</v>
      </c>
      <c r="C104" s="115">
        <f t="shared" si="33"/>
        <v>276</v>
      </c>
      <c r="D104" s="116">
        <f t="shared" si="33"/>
        <v>594430</v>
      </c>
      <c r="E104" s="117">
        <f t="shared" si="27"/>
        <v>28883</v>
      </c>
      <c r="F104" s="213">
        <f t="shared" si="20"/>
        <v>623589</v>
      </c>
      <c r="G104" s="387"/>
      <c r="H104" s="120"/>
      <c r="I104" s="120"/>
      <c r="J104" s="120"/>
      <c r="K104" s="120"/>
      <c r="L104" s="107">
        <f t="shared" si="28"/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07">
        <f t="shared" si="29"/>
        <v>0</v>
      </c>
      <c r="AC104" s="387"/>
      <c r="AD104" s="108">
        <f t="shared" si="30"/>
        <v>0</v>
      </c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07">
        <f t="shared" si="34"/>
        <v>0</v>
      </c>
      <c r="AU104" s="387">
        <v>7400</v>
      </c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07">
        <f t="shared" si="21"/>
        <v>7400</v>
      </c>
      <c r="BK104" s="120"/>
      <c r="BL104" s="107">
        <f t="shared" si="22"/>
        <v>7400</v>
      </c>
      <c r="BM104" s="387"/>
      <c r="BN104" s="387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09">
        <f t="shared" si="23"/>
        <v>0</v>
      </c>
      <c r="BZ104" s="107">
        <f t="shared" si="24"/>
        <v>0</v>
      </c>
      <c r="CA104" s="109">
        <f t="shared" si="31"/>
        <v>276</v>
      </c>
      <c r="CB104" s="109">
        <f t="shared" si="35"/>
        <v>587030</v>
      </c>
      <c r="CC104" s="110">
        <f t="shared" si="25"/>
        <v>587306</v>
      </c>
      <c r="CD104" s="111">
        <f t="shared" si="32"/>
        <v>28883</v>
      </c>
      <c r="CE104" s="112">
        <f t="shared" si="26"/>
        <v>616189</v>
      </c>
      <c r="CF104" s="113"/>
      <c r="CG104" s="114"/>
      <c r="CI104" s="65"/>
    </row>
    <row r="105" spans="1:87" x14ac:dyDescent="0.25">
      <c r="A105" s="309" t="s">
        <v>166</v>
      </c>
      <c r="B105" s="310">
        <f t="shared" si="19"/>
        <v>41371</v>
      </c>
      <c r="C105" s="115">
        <f t="shared" si="33"/>
        <v>276</v>
      </c>
      <c r="D105" s="116">
        <f t="shared" si="33"/>
        <v>587030</v>
      </c>
      <c r="E105" s="117">
        <f t="shared" si="27"/>
        <v>28883</v>
      </c>
      <c r="F105" s="213">
        <f t="shared" si="20"/>
        <v>616189</v>
      </c>
      <c r="G105" s="387"/>
      <c r="H105" s="120"/>
      <c r="I105" s="120"/>
      <c r="J105" s="120"/>
      <c r="K105" s="120"/>
      <c r="L105" s="107">
        <f t="shared" si="28"/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07">
        <f t="shared" si="29"/>
        <v>0</v>
      </c>
      <c r="AC105" s="387"/>
      <c r="AD105" s="108">
        <f t="shared" si="30"/>
        <v>0</v>
      </c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07">
        <f t="shared" si="34"/>
        <v>0</v>
      </c>
      <c r="AU105" s="387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07">
        <f t="shared" si="21"/>
        <v>0</v>
      </c>
      <c r="BK105" s="120"/>
      <c r="BL105" s="107">
        <f t="shared" si="22"/>
        <v>0</v>
      </c>
      <c r="BM105" s="387"/>
      <c r="BN105" s="387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09">
        <f t="shared" si="23"/>
        <v>0</v>
      </c>
      <c r="BZ105" s="107">
        <f t="shared" si="24"/>
        <v>0</v>
      </c>
      <c r="CA105" s="109">
        <f t="shared" si="31"/>
        <v>276</v>
      </c>
      <c r="CB105" s="109">
        <f t="shared" si="35"/>
        <v>587030</v>
      </c>
      <c r="CC105" s="110">
        <f t="shared" si="25"/>
        <v>587306</v>
      </c>
      <c r="CD105" s="111">
        <f t="shared" si="32"/>
        <v>28883</v>
      </c>
      <c r="CE105" s="112">
        <f t="shared" si="26"/>
        <v>616189</v>
      </c>
      <c r="CF105" s="113"/>
      <c r="CG105" s="114"/>
      <c r="CI105" s="65"/>
    </row>
    <row r="106" spans="1:87" x14ac:dyDescent="0.25">
      <c r="A106" s="308" t="s">
        <v>167</v>
      </c>
      <c r="B106" s="102">
        <f t="shared" ref="B106:B169" si="36">B105+1</f>
        <v>41372</v>
      </c>
      <c r="C106" s="115">
        <f t="shared" si="33"/>
        <v>276</v>
      </c>
      <c r="D106" s="116">
        <f t="shared" si="33"/>
        <v>587030</v>
      </c>
      <c r="E106" s="117">
        <f t="shared" si="27"/>
        <v>28883</v>
      </c>
      <c r="F106" s="213">
        <f t="shared" si="20"/>
        <v>616189</v>
      </c>
      <c r="G106" s="387"/>
      <c r="H106" s="120"/>
      <c r="I106" s="120"/>
      <c r="J106" s="120"/>
      <c r="K106" s="120"/>
      <c r="L106" s="107">
        <f t="shared" si="28"/>
        <v>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07">
        <f t="shared" si="29"/>
        <v>0</v>
      </c>
      <c r="AC106" s="387"/>
      <c r="AD106" s="108">
        <f t="shared" si="30"/>
        <v>0</v>
      </c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07">
        <f t="shared" si="34"/>
        <v>0</v>
      </c>
      <c r="AU106" s="387">
        <v>18000</v>
      </c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07">
        <f t="shared" si="21"/>
        <v>18000</v>
      </c>
      <c r="BK106" s="120"/>
      <c r="BL106" s="107">
        <f t="shared" si="22"/>
        <v>18000</v>
      </c>
      <c r="BM106" s="387"/>
      <c r="BN106" s="387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09">
        <f t="shared" si="23"/>
        <v>0</v>
      </c>
      <c r="BZ106" s="107">
        <f t="shared" si="24"/>
        <v>0</v>
      </c>
      <c r="CA106" s="109">
        <f t="shared" si="31"/>
        <v>276</v>
      </c>
      <c r="CB106" s="109">
        <f t="shared" si="35"/>
        <v>569030</v>
      </c>
      <c r="CC106" s="110">
        <f t="shared" si="25"/>
        <v>569306</v>
      </c>
      <c r="CD106" s="111">
        <f t="shared" si="32"/>
        <v>28883</v>
      </c>
      <c r="CE106" s="112">
        <f t="shared" si="26"/>
        <v>598189</v>
      </c>
      <c r="CF106" s="113"/>
      <c r="CG106" s="114"/>
      <c r="CI106" s="65"/>
    </row>
    <row r="107" spans="1:87" x14ac:dyDescent="0.25">
      <c r="A107" s="308" t="s">
        <v>161</v>
      </c>
      <c r="B107" s="102">
        <f t="shared" si="36"/>
        <v>41373</v>
      </c>
      <c r="C107" s="115">
        <f t="shared" si="33"/>
        <v>276</v>
      </c>
      <c r="D107" s="116">
        <f t="shared" si="33"/>
        <v>569030</v>
      </c>
      <c r="E107" s="117">
        <f t="shared" si="27"/>
        <v>28883</v>
      </c>
      <c r="F107" s="213">
        <f t="shared" si="20"/>
        <v>598189</v>
      </c>
      <c r="G107" s="387"/>
      <c r="H107" s="120"/>
      <c r="I107" s="120"/>
      <c r="J107" s="120"/>
      <c r="K107" s="120"/>
      <c r="L107" s="107">
        <f t="shared" si="28"/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07">
        <f t="shared" si="29"/>
        <v>0</v>
      </c>
      <c r="AC107" s="387"/>
      <c r="AD107" s="108">
        <f t="shared" si="30"/>
        <v>0</v>
      </c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07">
        <f t="shared" si="34"/>
        <v>0</v>
      </c>
      <c r="AU107" s="387">
        <v>18000</v>
      </c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07">
        <f t="shared" si="21"/>
        <v>18000</v>
      </c>
      <c r="BK107" s="120"/>
      <c r="BL107" s="107">
        <f t="shared" si="22"/>
        <v>18000</v>
      </c>
      <c r="BM107" s="387"/>
      <c r="BN107" s="387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09">
        <f t="shared" si="23"/>
        <v>0</v>
      </c>
      <c r="BZ107" s="107">
        <f t="shared" si="24"/>
        <v>0</v>
      </c>
      <c r="CA107" s="109">
        <f t="shared" si="31"/>
        <v>276</v>
      </c>
      <c r="CB107" s="109">
        <f t="shared" si="35"/>
        <v>551030</v>
      </c>
      <c r="CC107" s="110">
        <f t="shared" si="25"/>
        <v>551306</v>
      </c>
      <c r="CD107" s="111">
        <f t="shared" si="32"/>
        <v>28883</v>
      </c>
      <c r="CE107" s="112">
        <f t="shared" si="26"/>
        <v>580189</v>
      </c>
      <c r="CF107" s="113"/>
      <c r="CG107" s="114"/>
      <c r="CI107" s="65"/>
    </row>
    <row r="108" spans="1:87" x14ac:dyDescent="0.25">
      <c r="A108" s="308" t="s">
        <v>162</v>
      </c>
      <c r="B108" s="102">
        <f t="shared" si="36"/>
        <v>41374</v>
      </c>
      <c r="C108" s="115">
        <f t="shared" si="33"/>
        <v>276</v>
      </c>
      <c r="D108" s="116">
        <f t="shared" si="33"/>
        <v>551030</v>
      </c>
      <c r="E108" s="117">
        <f t="shared" si="27"/>
        <v>28883</v>
      </c>
      <c r="F108" s="213">
        <f t="shared" si="20"/>
        <v>580189</v>
      </c>
      <c r="G108" s="387"/>
      <c r="H108" s="120"/>
      <c r="I108" s="120"/>
      <c r="J108" s="120"/>
      <c r="K108" s="120"/>
      <c r="L108" s="107">
        <f t="shared" si="28"/>
        <v>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07">
        <f t="shared" si="29"/>
        <v>0</v>
      </c>
      <c r="AC108" s="387"/>
      <c r="AD108" s="108">
        <f t="shared" si="30"/>
        <v>0</v>
      </c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07">
        <f t="shared" si="34"/>
        <v>0</v>
      </c>
      <c r="AU108" s="387">
        <v>15000</v>
      </c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07">
        <f t="shared" si="21"/>
        <v>15000</v>
      </c>
      <c r="BK108" s="120"/>
      <c r="BL108" s="107">
        <f t="shared" si="22"/>
        <v>15000</v>
      </c>
      <c r="BM108" s="387"/>
      <c r="BN108" s="387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09">
        <f t="shared" si="23"/>
        <v>0</v>
      </c>
      <c r="BZ108" s="107">
        <f t="shared" si="24"/>
        <v>0</v>
      </c>
      <c r="CA108" s="109">
        <f t="shared" si="31"/>
        <v>276</v>
      </c>
      <c r="CB108" s="109">
        <f t="shared" si="35"/>
        <v>536030</v>
      </c>
      <c r="CC108" s="110">
        <f t="shared" si="25"/>
        <v>536306</v>
      </c>
      <c r="CD108" s="111">
        <f t="shared" si="32"/>
        <v>28883</v>
      </c>
      <c r="CE108" s="112">
        <f t="shared" si="26"/>
        <v>565189</v>
      </c>
      <c r="CF108" s="113"/>
      <c r="CG108" s="114"/>
      <c r="CI108" s="65"/>
    </row>
    <row r="109" spans="1:87" x14ac:dyDescent="0.25">
      <c r="A109" s="308" t="s">
        <v>163</v>
      </c>
      <c r="B109" s="102">
        <f t="shared" si="36"/>
        <v>41375</v>
      </c>
      <c r="C109" s="115">
        <f t="shared" si="33"/>
        <v>276</v>
      </c>
      <c r="D109" s="116">
        <f t="shared" si="33"/>
        <v>536030</v>
      </c>
      <c r="E109" s="117">
        <f t="shared" si="27"/>
        <v>28883</v>
      </c>
      <c r="F109" s="213">
        <f t="shared" si="20"/>
        <v>565189</v>
      </c>
      <c r="G109" s="387"/>
      <c r="H109" s="120"/>
      <c r="I109" s="120"/>
      <c r="J109" s="120"/>
      <c r="K109" s="120"/>
      <c r="L109" s="107">
        <f t="shared" si="28"/>
        <v>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07">
        <f t="shared" si="29"/>
        <v>0</v>
      </c>
      <c r="AC109" s="387"/>
      <c r="AD109" s="108">
        <f t="shared" si="30"/>
        <v>0</v>
      </c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07">
        <f t="shared" si="34"/>
        <v>0</v>
      </c>
      <c r="AU109" s="387">
        <v>20000</v>
      </c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07">
        <f t="shared" si="21"/>
        <v>20000</v>
      </c>
      <c r="BK109" s="120"/>
      <c r="BL109" s="107">
        <f t="shared" si="22"/>
        <v>20000</v>
      </c>
      <c r="BM109" s="387"/>
      <c r="BN109" s="387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09">
        <f t="shared" si="23"/>
        <v>0</v>
      </c>
      <c r="BZ109" s="107">
        <f t="shared" si="24"/>
        <v>0</v>
      </c>
      <c r="CA109" s="109">
        <f t="shared" si="31"/>
        <v>276</v>
      </c>
      <c r="CB109" s="109">
        <f t="shared" si="35"/>
        <v>516030</v>
      </c>
      <c r="CC109" s="110">
        <f t="shared" si="25"/>
        <v>516306</v>
      </c>
      <c r="CD109" s="111">
        <f t="shared" si="32"/>
        <v>28883</v>
      </c>
      <c r="CE109" s="112">
        <f t="shared" si="26"/>
        <v>545189</v>
      </c>
      <c r="CF109" s="113"/>
      <c r="CG109" s="114"/>
      <c r="CI109" s="65"/>
    </row>
    <row r="110" spans="1:87" x14ac:dyDescent="0.25">
      <c r="A110" s="308" t="s">
        <v>164</v>
      </c>
      <c r="B110" s="102">
        <f t="shared" si="36"/>
        <v>41376</v>
      </c>
      <c r="C110" s="115">
        <f t="shared" si="33"/>
        <v>276</v>
      </c>
      <c r="D110" s="116">
        <f t="shared" si="33"/>
        <v>516030</v>
      </c>
      <c r="E110" s="117">
        <f t="shared" si="27"/>
        <v>28883</v>
      </c>
      <c r="F110" s="213">
        <f t="shared" si="20"/>
        <v>545189</v>
      </c>
      <c r="G110" s="387">
        <v>150000</v>
      </c>
      <c r="H110" s="120"/>
      <c r="I110" s="120"/>
      <c r="J110" s="120"/>
      <c r="K110" s="120"/>
      <c r="L110" s="107">
        <f t="shared" si="28"/>
        <v>150000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07">
        <f t="shared" si="29"/>
        <v>0</v>
      </c>
      <c r="AC110" s="387"/>
      <c r="AD110" s="108">
        <f t="shared" si="30"/>
        <v>150000</v>
      </c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07">
        <f t="shared" si="34"/>
        <v>0</v>
      </c>
      <c r="AU110" s="387">
        <v>20000</v>
      </c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07">
        <f t="shared" si="21"/>
        <v>20000</v>
      </c>
      <c r="BK110" s="120"/>
      <c r="BL110" s="107">
        <f t="shared" si="22"/>
        <v>20000</v>
      </c>
      <c r="BM110" s="387">
        <v>150000</v>
      </c>
      <c r="BN110" s="387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09">
        <f t="shared" si="23"/>
        <v>0</v>
      </c>
      <c r="BZ110" s="107">
        <f t="shared" si="24"/>
        <v>150000</v>
      </c>
      <c r="CA110" s="109">
        <f t="shared" si="31"/>
        <v>276</v>
      </c>
      <c r="CB110" s="109">
        <f t="shared" si="35"/>
        <v>646030</v>
      </c>
      <c r="CC110" s="110">
        <f t="shared" si="25"/>
        <v>646306</v>
      </c>
      <c r="CD110" s="111">
        <f t="shared" si="32"/>
        <v>28883</v>
      </c>
      <c r="CE110" s="112">
        <f t="shared" si="26"/>
        <v>675189</v>
      </c>
      <c r="CF110" s="113"/>
      <c r="CG110" s="114"/>
      <c r="CI110" s="65"/>
    </row>
    <row r="111" spans="1:87" x14ac:dyDescent="0.25">
      <c r="A111" s="308" t="s">
        <v>165</v>
      </c>
      <c r="B111" s="102">
        <f t="shared" si="36"/>
        <v>41377</v>
      </c>
      <c r="C111" s="115">
        <f t="shared" si="33"/>
        <v>276</v>
      </c>
      <c r="D111" s="116">
        <f t="shared" si="33"/>
        <v>646030</v>
      </c>
      <c r="E111" s="117">
        <f t="shared" si="27"/>
        <v>28883</v>
      </c>
      <c r="F111" s="213">
        <f t="shared" si="20"/>
        <v>675189</v>
      </c>
      <c r="G111" s="387"/>
      <c r="H111" s="120"/>
      <c r="I111" s="120"/>
      <c r="J111" s="120"/>
      <c r="K111" s="120"/>
      <c r="L111" s="107">
        <f t="shared" si="28"/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07">
        <f t="shared" si="29"/>
        <v>0</v>
      </c>
      <c r="AC111" s="387"/>
      <c r="AD111" s="108">
        <f t="shared" si="30"/>
        <v>0</v>
      </c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07">
        <f t="shared" si="34"/>
        <v>0</v>
      </c>
      <c r="AU111" s="387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07">
        <f t="shared" si="21"/>
        <v>0</v>
      </c>
      <c r="BK111" s="120"/>
      <c r="BL111" s="107">
        <f t="shared" si="22"/>
        <v>0</v>
      </c>
      <c r="BM111" s="387"/>
      <c r="BN111" s="387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09">
        <f t="shared" si="23"/>
        <v>0</v>
      </c>
      <c r="BZ111" s="107">
        <f t="shared" si="24"/>
        <v>0</v>
      </c>
      <c r="CA111" s="109">
        <f t="shared" si="31"/>
        <v>276</v>
      </c>
      <c r="CB111" s="109">
        <f t="shared" si="35"/>
        <v>646030</v>
      </c>
      <c r="CC111" s="110">
        <f t="shared" si="25"/>
        <v>646306</v>
      </c>
      <c r="CD111" s="111">
        <f t="shared" si="32"/>
        <v>28883</v>
      </c>
      <c r="CE111" s="112">
        <f t="shared" si="26"/>
        <v>675189</v>
      </c>
      <c r="CF111" s="113"/>
      <c r="CG111" s="114"/>
      <c r="CI111" s="65"/>
    </row>
    <row r="112" spans="1:87" x14ac:dyDescent="0.25">
      <c r="A112" s="309" t="s">
        <v>166</v>
      </c>
      <c r="B112" s="310">
        <f t="shared" si="36"/>
        <v>41378</v>
      </c>
      <c r="C112" s="115">
        <f t="shared" si="33"/>
        <v>276</v>
      </c>
      <c r="D112" s="116">
        <f t="shared" si="33"/>
        <v>646030</v>
      </c>
      <c r="E112" s="117">
        <f t="shared" si="27"/>
        <v>28883</v>
      </c>
      <c r="F112" s="213">
        <f t="shared" si="20"/>
        <v>675189</v>
      </c>
      <c r="G112" s="387"/>
      <c r="H112" s="120"/>
      <c r="I112" s="120"/>
      <c r="J112" s="120"/>
      <c r="K112" s="120"/>
      <c r="L112" s="107">
        <f t="shared" si="28"/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07">
        <f t="shared" si="29"/>
        <v>0</v>
      </c>
      <c r="AC112" s="387"/>
      <c r="AD112" s="108">
        <f t="shared" si="30"/>
        <v>0</v>
      </c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07">
        <f t="shared" si="34"/>
        <v>0</v>
      </c>
      <c r="AU112" s="387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07">
        <f t="shared" si="21"/>
        <v>0</v>
      </c>
      <c r="BK112" s="120"/>
      <c r="BL112" s="107">
        <f t="shared" si="22"/>
        <v>0</v>
      </c>
      <c r="BM112" s="387"/>
      <c r="BN112" s="387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09">
        <f t="shared" si="23"/>
        <v>0</v>
      </c>
      <c r="BZ112" s="107">
        <f t="shared" si="24"/>
        <v>0</v>
      </c>
      <c r="CA112" s="109">
        <f t="shared" si="31"/>
        <v>276</v>
      </c>
      <c r="CB112" s="109">
        <f t="shared" si="35"/>
        <v>646030</v>
      </c>
      <c r="CC112" s="110">
        <f t="shared" si="25"/>
        <v>646306</v>
      </c>
      <c r="CD112" s="111">
        <f t="shared" si="32"/>
        <v>28883</v>
      </c>
      <c r="CE112" s="112">
        <f t="shared" si="26"/>
        <v>675189</v>
      </c>
      <c r="CF112" s="113"/>
      <c r="CG112" s="114"/>
      <c r="CI112" s="65"/>
    </row>
    <row r="113" spans="1:87" x14ac:dyDescent="0.25">
      <c r="A113" s="308" t="s">
        <v>167</v>
      </c>
      <c r="B113" s="102">
        <f t="shared" si="36"/>
        <v>41379</v>
      </c>
      <c r="C113" s="115">
        <f t="shared" si="33"/>
        <v>276</v>
      </c>
      <c r="D113" s="116">
        <f t="shared" si="33"/>
        <v>646030</v>
      </c>
      <c r="E113" s="117">
        <f t="shared" si="27"/>
        <v>28883</v>
      </c>
      <c r="F113" s="213">
        <f t="shared" si="20"/>
        <v>675189</v>
      </c>
      <c r="G113" s="387"/>
      <c r="H113" s="120"/>
      <c r="I113" s="120"/>
      <c r="J113" s="120"/>
      <c r="K113" s="120"/>
      <c r="L113" s="107">
        <f t="shared" si="28"/>
        <v>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07">
        <f t="shared" si="29"/>
        <v>0</v>
      </c>
      <c r="AC113" s="387"/>
      <c r="AD113" s="108">
        <f t="shared" si="30"/>
        <v>0</v>
      </c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07">
        <f t="shared" si="34"/>
        <v>0</v>
      </c>
      <c r="AU113" s="387">
        <v>18000</v>
      </c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07">
        <f t="shared" si="21"/>
        <v>18000</v>
      </c>
      <c r="BK113" s="120"/>
      <c r="BL113" s="107">
        <f t="shared" si="22"/>
        <v>18000</v>
      </c>
      <c r="BM113" s="387"/>
      <c r="BN113" s="387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09">
        <f t="shared" si="23"/>
        <v>0</v>
      </c>
      <c r="BZ113" s="107">
        <f t="shared" si="24"/>
        <v>0</v>
      </c>
      <c r="CA113" s="109">
        <f t="shared" si="31"/>
        <v>276</v>
      </c>
      <c r="CB113" s="109">
        <f t="shared" si="35"/>
        <v>628030</v>
      </c>
      <c r="CC113" s="110">
        <f t="shared" si="25"/>
        <v>628306</v>
      </c>
      <c r="CD113" s="111">
        <f t="shared" si="32"/>
        <v>28883</v>
      </c>
      <c r="CE113" s="112">
        <f t="shared" si="26"/>
        <v>657189</v>
      </c>
      <c r="CF113" s="113"/>
      <c r="CG113" s="114"/>
      <c r="CI113" s="65"/>
    </row>
    <row r="114" spans="1:87" x14ac:dyDescent="0.25">
      <c r="A114" s="308" t="s">
        <v>161</v>
      </c>
      <c r="B114" s="102">
        <f t="shared" si="36"/>
        <v>41380</v>
      </c>
      <c r="C114" s="115">
        <f t="shared" si="33"/>
        <v>276</v>
      </c>
      <c r="D114" s="116">
        <f t="shared" si="33"/>
        <v>628030</v>
      </c>
      <c r="E114" s="117">
        <f t="shared" si="27"/>
        <v>28883</v>
      </c>
      <c r="F114" s="213">
        <f t="shared" si="20"/>
        <v>657189</v>
      </c>
      <c r="G114" s="387"/>
      <c r="H114" s="120"/>
      <c r="I114" s="120"/>
      <c r="J114" s="120"/>
      <c r="K114" s="120"/>
      <c r="L114" s="107">
        <f t="shared" si="28"/>
        <v>0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07">
        <f t="shared" si="29"/>
        <v>0</v>
      </c>
      <c r="AC114" s="387"/>
      <c r="AD114" s="108">
        <f t="shared" si="30"/>
        <v>0</v>
      </c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07">
        <f t="shared" si="34"/>
        <v>0</v>
      </c>
      <c r="AU114" s="387">
        <v>18000</v>
      </c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07">
        <f t="shared" si="21"/>
        <v>18000</v>
      </c>
      <c r="BK114" s="120"/>
      <c r="BL114" s="107">
        <f t="shared" si="22"/>
        <v>18000</v>
      </c>
      <c r="BM114" s="387"/>
      <c r="BN114" s="387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09">
        <f t="shared" si="23"/>
        <v>0</v>
      </c>
      <c r="BZ114" s="107">
        <f t="shared" si="24"/>
        <v>0</v>
      </c>
      <c r="CA114" s="109">
        <f t="shared" si="31"/>
        <v>276</v>
      </c>
      <c r="CB114" s="109">
        <f t="shared" si="35"/>
        <v>610030</v>
      </c>
      <c r="CC114" s="110">
        <f t="shared" si="25"/>
        <v>610306</v>
      </c>
      <c r="CD114" s="111">
        <f t="shared" si="32"/>
        <v>28883</v>
      </c>
      <c r="CE114" s="112">
        <f t="shared" si="26"/>
        <v>639189</v>
      </c>
      <c r="CF114" s="113"/>
      <c r="CG114" s="114"/>
      <c r="CI114" s="65"/>
    </row>
    <row r="115" spans="1:87" x14ac:dyDescent="0.25">
      <c r="A115" s="308" t="s">
        <v>162</v>
      </c>
      <c r="B115" s="102">
        <f t="shared" si="36"/>
        <v>41381</v>
      </c>
      <c r="C115" s="115">
        <f t="shared" si="33"/>
        <v>276</v>
      </c>
      <c r="D115" s="116">
        <f t="shared" si="33"/>
        <v>610030</v>
      </c>
      <c r="E115" s="117">
        <f t="shared" si="27"/>
        <v>28883</v>
      </c>
      <c r="F115" s="213">
        <f t="shared" si="20"/>
        <v>639189</v>
      </c>
      <c r="G115" s="387"/>
      <c r="H115" s="120"/>
      <c r="I115" s="120"/>
      <c r="J115" s="120"/>
      <c r="K115" s="120"/>
      <c r="L115" s="107">
        <f t="shared" si="28"/>
        <v>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07">
        <f t="shared" si="29"/>
        <v>0</v>
      </c>
      <c r="AC115" s="387"/>
      <c r="AD115" s="108">
        <f t="shared" si="30"/>
        <v>0</v>
      </c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07">
        <f t="shared" si="34"/>
        <v>0</v>
      </c>
      <c r="AU115" s="387">
        <v>25000</v>
      </c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07">
        <f t="shared" si="21"/>
        <v>25000</v>
      </c>
      <c r="BK115" s="120"/>
      <c r="BL115" s="107">
        <f t="shared" si="22"/>
        <v>25000</v>
      </c>
      <c r="BM115" s="387"/>
      <c r="BN115" s="387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09">
        <f t="shared" si="23"/>
        <v>0</v>
      </c>
      <c r="BZ115" s="107">
        <f t="shared" si="24"/>
        <v>0</v>
      </c>
      <c r="CA115" s="109">
        <f t="shared" si="31"/>
        <v>276</v>
      </c>
      <c r="CB115" s="109">
        <f t="shared" si="35"/>
        <v>585030</v>
      </c>
      <c r="CC115" s="110">
        <f t="shared" si="25"/>
        <v>585306</v>
      </c>
      <c r="CD115" s="111">
        <f t="shared" si="32"/>
        <v>28883</v>
      </c>
      <c r="CE115" s="112">
        <f t="shared" si="26"/>
        <v>614189</v>
      </c>
      <c r="CF115" s="113"/>
      <c r="CG115" s="114"/>
      <c r="CI115" s="65"/>
    </row>
    <row r="116" spans="1:87" x14ac:dyDescent="0.25">
      <c r="A116" s="308" t="s">
        <v>163</v>
      </c>
      <c r="B116" s="102">
        <f t="shared" si="36"/>
        <v>41382</v>
      </c>
      <c r="C116" s="115">
        <f t="shared" si="33"/>
        <v>276</v>
      </c>
      <c r="D116" s="116">
        <f t="shared" si="33"/>
        <v>585030</v>
      </c>
      <c r="E116" s="117">
        <f t="shared" si="27"/>
        <v>28883</v>
      </c>
      <c r="F116" s="213">
        <f t="shared" si="20"/>
        <v>614189</v>
      </c>
      <c r="G116" s="387"/>
      <c r="H116" s="120"/>
      <c r="I116" s="120"/>
      <c r="J116" s="120"/>
      <c r="K116" s="120"/>
      <c r="L116" s="107">
        <f t="shared" si="28"/>
        <v>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07">
        <f t="shared" si="29"/>
        <v>0</v>
      </c>
      <c r="AC116" s="387"/>
      <c r="AD116" s="108">
        <f t="shared" si="30"/>
        <v>0</v>
      </c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07">
        <f t="shared" si="34"/>
        <v>0</v>
      </c>
      <c r="AU116" s="387">
        <v>8000</v>
      </c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07">
        <f t="shared" si="21"/>
        <v>8000</v>
      </c>
      <c r="BK116" s="120"/>
      <c r="BL116" s="107">
        <f t="shared" si="22"/>
        <v>8000</v>
      </c>
      <c r="BM116" s="387"/>
      <c r="BN116" s="387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09">
        <f t="shared" si="23"/>
        <v>0</v>
      </c>
      <c r="BZ116" s="107">
        <f t="shared" si="24"/>
        <v>0</v>
      </c>
      <c r="CA116" s="109">
        <f t="shared" si="31"/>
        <v>276</v>
      </c>
      <c r="CB116" s="109">
        <f t="shared" si="35"/>
        <v>577030</v>
      </c>
      <c r="CC116" s="110">
        <f t="shared" si="25"/>
        <v>577306</v>
      </c>
      <c r="CD116" s="111">
        <f t="shared" si="32"/>
        <v>28883</v>
      </c>
      <c r="CE116" s="112">
        <f t="shared" si="26"/>
        <v>606189</v>
      </c>
      <c r="CF116" s="113"/>
      <c r="CG116" s="114"/>
      <c r="CI116" s="65"/>
    </row>
    <row r="117" spans="1:87" x14ac:dyDescent="0.25">
      <c r="A117" s="308" t="s">
        <v>164</v>
      </c>
      <c r="B117" s="102">
        <f t="shared" si="36"/>
        <v>41383</v>
      </c>
      <c r="C117" s="115">
        <f t="shared" si="33"/>
        <v>276</v>
      </c>
      <c r="D117" s="116">
        <f t="shared" si="33"/>
        <v>577030</v>
      </c>
      <c r="E117" s="117">
        <f t="shared" si="27"/>
        <v>28883</v>
      </c>
      <c r="F117" s="213">
        <f t="shared" si="20"/>
        <v>606189</v>
      </c>
      <c r="G117" s="387"/>
      <c r="H117" s="120"/>
      <c r="I117" s="120"/>
      <c r="J117" s="120"/>
      <c r="K117" s="120"/>
      <c r="L117" s="107">
        <f t="shared" si="28"/>
        <v>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07">
        <f t="shared" si="29"/>
        <v>0</v>
      </c>
      <c r="AC117" s="387"/>
      <c r="AD117" s="108">
        <f t="shared" si="30"/>
        <v>0</v>
      </c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07">
        <f t="shared" si="34"/>
        <v>0</v>
      </c>
      <c r="AU117" s="387">
        <v>40600</v>
      </c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07">
        <f t="shared" si="21"/>
        <v>40600</v>
      </c>
      <c r="BK117" s="120"/>
      <c r="BL117" s="107">
        <f t="shared" si="22"/>
        <v>40600</v>
      </c>
      <c r="BM117" s="387"/>
      <c r="BN117" s="387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09">
        <f t="shared" si="23"/>
        <v>0</v>
      </c>
      <c r="BZ117" s="107">
        <f t="shared" si="24"/>
        <v>0</v>
      </c>
      <c r="CA117" s="109">
        <f t="shared" si="31"/>
        <v>276</v>
      </c>
      <c r="CB117" s="109">
        <f t="shared" si="35"/>
        <v>536430</v>
      </c>
      <c r="CC117" s="110">
        <f t="shared" si="25"/>
        <v>536706</v>
      </c>
      <c r="CD117" s="111">
        <f t="shared" si="32"/>
        <v>28883</v>
      </c>
      <c r="CE117" s="112">
        <f t="shared" si="26"/>
        <v>565589</v>
      </c>
      <c r="CF117" s="113"/>
      <c r="CG117" s="114"/>
      <c r="CI117" s="65"/>
    </row>
    <row r="118" spans="1:87" x14ac:dyDescent="0.25">
      <c r="A118" s="308" t="s">
        <v>165</v>
      </c>
      <c r="B118" s="102">
        <f t="shared" si="36"/>
        <v>41384</v>
      </c>
      <c r="C118" s="115">
        <f t="shared" si="33"/>
        <v>276</v>
      </c>
      <c r="D118" s="116">
        <f t="shared" si="33"/>
        <v>536430</v>
      </c>
      <c r="E118" s="117">
        <f t="shared" si="27"/>
        <v>28883</v>
      </c>
      <c r="F118" s="213">
        <f t="shared" si="20"/>
        <v>565589</v>
      </c>
      <c r="G118" s="387"/>
      <c r="H118" s="120"/>
      <c r="I118" s="120"/>
      <c r="J118" s="120"/>
      <c r="K118" s="120"/>
      <c r="L118" s="107">
        <f t="shared" si="28"/>
        <v>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07">
        <f t="shared" si="29"/>
        <v>0</v>
      </c>
      <c r="AC118" s="387"/>
      <c r="AD118" s="108">
        <f t="shared" si="30"/>
        <v>0</v>
      </c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07">
        <f t="shared" si="34"/>
        <v>0</v>
      </c>
      <c r="AU118" s="387">
        <v>12000</v>
      </c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07">
        <f t="shared" si="21"/>
        <v>12000</v>
      </c>
      <c r="BK118" s="120"/>
      <c r="BL118" s="107">
        <f t="shared" si="22"/>
        <v>12000</v>
      </c>
      <c r="BM118" s="387"/>
      <c r="BN118" s="387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09">
        <f t="shared" si="23"/>
        <v>0</v>
      </c>
      <c r="BZ118" s="107">
        <f t="shared" si="24"/>
        <v>0</v>
      </c>
      <c r="CA118" s="109">
        <f t="shared" si="31"/>
        <v>276</v>
      </c>
      <c r="CB118" s="109">
        <f t="shared" si="35"/>
        <v>524430</v>
      </c>
      <c r="CC118" s="110">
        <f t="shared" si="25"/>
        <v>524706</v>
      </c>
      <c r="CD118" s="111">
        <f t="shared" si="32"/>
        <v>28883</v>
      </c>
      <c r="CE118" s="112">
        <f t="shared" si="26"/>
        <v>553589</v>
      </c>
      <c r="CF118" s="113"/>
      <c r="CG118" s="114"/>
      <c r="CI118" s="65"/>
    </row>
    <row r="119" spans="1:87" x14ac:dyDescent="0.25">
      <c r="A119" s="309" t="s">
        <v>166</v>
      </c>
      <c r="B119" s="310">
        <f t="shared" si="36"/>
        <v>41385</v>
      </c>
      <c r="C119" s="115">
        <f t="shared" si="33"/>
        <v>276</v>
      </c>
      <c r="D119" s="116">
        <f t="shared" si="33"/>
        <v>524430</v>
      </c>
      <c r="E119" s="117">
        <f t="shared" si="27"/>
        <v>28883</v>
      </c>
      <c r="F119" s="213">
        <f t="shared" si="20"/>
        <v>553589</v>
      </c>
      <c r="G119" s="387"/>
      <c r="H119" s="120"/>
      <c r="I119" s="120"/>
      <c r="J119" s="120"/>
      <c r="K119" s="120"/>
      <c r="L119" s="107">
        <f t="shared" si="28"/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07">
        <f t="shared" si="29"/>
        <v>0</v>
      </c>
      <c r="AC119" s="387"/>
      <c r="AD119" s="108">
        <f t="shared" si="30"/>
        <v>0</v>
      </c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07">
        <f t="shared" si="34"/>
        <v>0</v>
      </c>
      <c r="AU119" s="387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07">
        <f t="shared" si="21"/>
        <v>0</v>
      </c>
      <c r="BK119" s="120"/>
      <c r="BL119" s="107">
        <f t="shared" si="22"/>
        <v>0</v>
      </c>
      <c r="BM119" s="387"/>
      <c r="BN119" s="387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09">
        <f t="shared" si="23"/>
        <v>0</v>
      </c>
      <c r="BZ119" s="107">
        <f t="shared" si="24"/>
        <v>0</v>
      </c>
      <c r="CA119" s="109">
        <f t="shared" si="31"/>
        <v>276</v>
      </c>
      <c r="CB119" s="109">
        <f t="shared" si="35"/>
        <v>524430</v>
      </c>
      <c r="CC119" s="110">
        <f t="shared" si="25"/>
        <v>524706</v>
      </c>
      <c r="CD119" s="111">
        <f t="shared" si="32"/>
        <v>28883</v>
      </c>
      <c r="CE119" s="112">
        <f t="shared" si="26"/>
        <v>553589</v>
      </c>
      <c r="CF119" s="113"/>
      <c r="CG119" s="114"/>
      <c r="CI119" s="65"/>
    </row>
    <row r="120" spans="1:87" x14ac:dyDescent="0.25">
      <c r="A120" s="308" t="s">
        <v>167</v>
      </c>
      <c r="B120" s="102">
        <f t="shared" si="36"/>
        <v>41386</v>
      </c>
      <c r="C120" s="115">
        <f t="shared" si="33"/>
        <v>276</v>
      </c>
      <c r="D120" s="116">
        <f t="shared" si="33"/>
        <v>524430</v>
      </c>
      <c r="E120" s="117">
        <f t="shared" si="27"/>
        <v>28883</v>
      </c>
      <c r="F120" s="213">
        <f t="shared" si="20"/>
        <v>553589</v>
      </c>
      <c r="G120" s="387"/>
      <c r="H120" s="120"/>
      <c r="I120" s="120"/>
      <c r="J120" s="120"/>
      <c r="K120" s="120"/>
      <c r="L120" s="107">
        <f t="shared" si="28"/>
        <v>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07">
        <f t="shared" si="29"/>
        <v>0</v>
      </c>
      <c r="AC120" s="387"/>
      <c r="AD120" s="108">
        <f t="shared" si="30"/>
        <v>0</v>
      </c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07">
        <f t="shared" si="34"/>
        <v>0</v>
      </c>
      <c r="AU120" s="387">
        <v>13000</v>
      </c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07">
        <f t="shared" si="21"/>
        <v>13000</v>
      </c>
      <c r="BK120" s="120"/>
      <c r="BL120" s="107">
        <f t="shared" si="22"/>
        <v>13000</v>
      </c>
      <c r="BM120" s="387"/>
      <c r="BN120" s="387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09">
        <f t="shared" si="23"/>
        <v>0</v>
      </c>
      <c r="BZ120" s="107">
        <f t="shared" si="24"/>
        <v>0</v>
      </c>
      <c r="CA120" s="109">
        <f t="shared" si="31"/>
        <v>276</v>
      </c>
      <c r="CB120" s="109">
        <f t="shared" si="35"/>
        <v>511430</v>
      </c>
      <c r="CC120" s="110">
        <f t="shared" si="25"/>
        <v>511706</v>
      </c>
      <c r="CD120" s="111">
        <f t="shared" si="32"/>
        <v>28883</v>
      </c>
      <c r="CE120" s="112">
        <f t="shared" si="26"/>
        <v>540589</v>
      </c>
      <c r="CF120" s="113"/>
      <c r="CG120" s="114"/>
      <c r="CI120" s="65"/>
    </row>
    <row r="121" spans="1:87" x14ac:dyDescent="0.25">
      <c r="A121" s="308" t="s">
        <v>161</v>
      </c>
      <c r="B121" s="102">
        <f t="shared" si="36"/>
        <v>41387</v>
      </c>
      <c r="C121" s="115">
        <f t="shared" si="33"/>
        <v>276</v>
      </c>
      <c r="D121" s="116">
        <f t="shared" si="33"/>
        <v>511430</v>
      </c>
      <c r="E121" s="117">
        <f t="shared" si="27"/>
        <v>28883</v>
      </c>
      <c r="F121" s="213">
        <f t="shared" si="20"/>
        <v>540589</v>
      </c>
      <c r="G121" s="387"/>
      <c r="H121" s="120"/>
      <c r="I121" s="120"/>
      <c r="J121" s="120"/>
      <c r="K121" s="120"/>
      <c r="L121" s="107">
        <f t="shared" si="28"/>
        <v>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7">
        <f t="shared" si="29"/>
        <v>0</v>
      </c>
      <c r="AC121" s="387"/>
      <c r="AD121" s="108">
        <f t="shared" si="30"/>
        <v>0</v>
      </c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07">
        <f t="shared" si="34"/>
        <v>0</v>
      </c>
      <c r="AU121" s="387">
        <v>8000</v>
      </c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07">
        <f t="shared" si="21"/>
        <v>8000</v>
      </c>
      <c r="BK121" s="120"/>
      <c r="BL121" s="107">
        <f t="shared" si="22"/>
        <v>8000</v>
      </c>
      <c r="BM121" s="387"/>
      <c r="BN121" s="387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09">
        <f t="shared" si="23"/>
        <v>0</v>
      </c>
      <c r="BZ121" s="107">
        <f t="shared" si="24"/>
        <v>0</v>
      </c>
      <c r="CA121" s="109">
        <f t="shared" si="31"/>
        <v>276</v>
      </c>
      <c r="CB121" s="109">
        <f t="shared" si="35"/>
        <v>503430</v>
      </c>
      <c r="CC121" s="110">
        <f t="shared" si="25"/>
        <v>503706</v>
      </c>
      <c r="CD121" s="111">
        <f t="shared" si="32"/>
        <v>28883</v>
      </c>
      <c r="CE121" s="112">
        <f t="shared" si="26"/>
        <v>532589</v>
      </c>
      <c r="CF121" s="113"/>
      <c r="CG121" s="114"/>
      <c r="CI121" s="65"/>
    </row>
    <row r="122" spans="1:87" x14ac:dyDescent="0.25">
      <c r="A122" s="308" t="s">
        <v>162</v>
      </c>
      <c r="B122" s="102">
        <f t="shared" si="36"/>
        <v>41388</v>
      </c>
      <c r="C122" s="115">
        <f t="shared" si="33"/>
        <v>276</v>
      </c>
      <c r="D122" s="116">
        <f t="shared" si="33"/>
        <v>503430</v>
      </c>
      <c r="E122" s="117">
        <f t="shared" si="27"/>
        <v>28883</v>
      </c>
      <c r="F122" s="213">
        <f t="shared" si="20"/>
        <v>532589</v>
      </c>
      <c r="G122" s="387"/>
      <c r="H122" s="120"/>
      <c r="I122" s="120"/>
      <c r="J122" s="120"/>
      <c r="K122" s="120"/>
      <c r="L122" s="107">
        <f t="shared" si="28"/>
        <v>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07">
        <f t="shared" si="29"/>
        <v>0</v>
      </c>
      <c r="AC122" s="387"/>
      <c r="AD122" s="108">
        <f t="shared" si="30"/>
        <v>0</v>
      </c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07">
        <f t="shared" si="34"/>
        <v>0</v>
      </c>
      <c r="AU122" s="387">
        <v>43000</v>
      </c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07">
        <f t="shared" si="21"/>
        <v>43000</v>
      </c>
      <c r="BK122" s="120"/>
      <c r="BL122" s="107">
        <f t="shared" si="22"/>
        <v>43000</v>
      </c>
      <c r="BM122" s="387"/>
      <c r="BN122" s="387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09">
        <f t="shared" si="23"/>
        <v>0</v>
      </c>
      <c r="BZ122" s="107">
        <f t="shared" si="24"/>
        <v>0</v>
      </c>
      <c r="CA122" s="109">
        <f t="shared" si="31"/>
        <v>276</v>
      </c>
      <c r="CB122" s="109">
        <f t="shared" si="35"/>
        <v>460430</v>
      </c>
      <c r="CC122" s="110">
        <f t="shared" si="25"/>
        <v>460706</v>
      </c>
      <c r="CD122" s="111">
        <f t="shared" si="32"/>
        <v>28883</v>
      </c>
      <c r="CE122" s="112">
        <f t="shared" si="26"/>
        <v>489589</v>
      </c>
      <c r="CF122" s="113"/>
      <c r="CG122" s="114"/>
      <c r="CI122" s="65"/>
    </row>
    <row r="123" spans="1:87" x14ac:dyDescent="0.25">
      <c r="A123" s="308" t="s">
        <v>163</v>
      </c>
      <c r="B123" s="102">
        <f t="shared" si="36"/>
        <v>41389</v>
      </c>
      <c r="C123" s="115">
        <f t="shared" si="33"/>
        <v>276</v>
      </c>
      <c r="D123" s="116">
        <f t="shared" si="33"/>
        <v>460430</v>
      </c>
      <c r="E123" s="117">
        <f t="shared" si="27"/>
        <v>28883</v>
      </c>
      <c r="F123" s="213">
        <f t="shared" si="20"/>
        <v>489589</v>
      </c>
      <c r="G123" s="387"/>
      <c r="H123" s="120"/>
      <c r="I123" s="120"/>
      <c r="J123" s="120"/>
      <c r="K123" s="120"/>
      <c r="L123" s="107">
        <f t="shared" si="28"/>
        <v>0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07">
        <f t="shared" si="29"/>
        <v>0</v>
      </c>
      <c r="AC123" s="387"/>
      <c r="AD123" s="108">
        <f t="shared" si="30"/>
        <v>0</v>
      </c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07">
        <f t="shared" si="34"/>
        <v>0</v>
      </c>
      <c r="AU123" s="387">
        <v>12000</v>
      </c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07">
        <f t="shared" si="21"/>
        <v>12000</v>
      </c>
      <c r="BK123" s="120"/>
      <c r="BL123" s="107">
        <f t="shared" si="22"/>
        <v>12000</v>
      </c>
      <c r="BM123" s="387"/>
      <c r="BN123" s="387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09">
        <f t="shared" si="23"/>
        <v>0</v>
      </c>
      <c r="BZ123" s="107">
        <f t="shared" si="24"/>
        <v>0</v>
      </c>
      <c r="CA123" s="109">
        <f t="shared" si="31"/>
        <v>276</v>
      </c>
      <c r="CB123" s="109">
        <f t="shared" si="35"/>
        <v>448430</v>
      </c>
      <c r="CC123" s="110">
        <f t="shared" si="25"/>
        <v>448706</v>
      </c>
      <c r="CD123" s="111">
        <f t="shared" si="32"/>
        <v>28883</v>
      </c>
      <c r="CE123" s="112">
        <f t="shared" si="26"/>
        <v>477589</v>
      </c>
      <c r="CF123" s="113"/>
      <c r="CG123" s="114"/>
      <c r="CI123" s="65"/>
    </row>
    <row r="124" spans="1:87" x14ac:dyDescent="0.25">
      <c r="A124" s="308" t="s">
        <v>164</v>
      </c>
      <c r="B124" s="102">
        <f t="shared" si="36"/>
        <v>41390</v>
      </c>
      <c r="C124" s="115">
        <f t="shared" si="33"/>
        <v>276</v>
      </c>
      <c r="D124" s="116">
        <f t="shared" si="33"/>
        <v>448430</v>
      </c>
      <c r="E124" s="117">
        <f t="shared" si="27"/>
        <v>28883</v>
      </c>
      <c r="F124" s="213">
        <f t="shared" si="20"/>
        <v>477589</v>
      </c>
      <c r="G124" s="387">
        <v>200000</v>
      </c>
      <c r="H124" s="120"/>
      <c r="I124" s="120"/>
      <c r="J124" s="120"/>
      <c r="K124" s="120"/>
      <c r="L124" s="107">
        <f t="shared" si="28"/>
        <v>200000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07">
        <f t="shared" si="29"/>
        <v>0</v>
      </c>
      <c r="AC124" s="387"/>
      <c r="AD124" s="108">
        <f t="shared" si="30"/>
        <v>200000</v>
      </c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07">
        <f t="shared" si="34"/>
        <v>0</v>
      </c>
      <c r="AU124" s="387">
        <v>36000</v>
      </c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07">
        <f t="shared" si="21"/>
        <v>36000</v>
      </c>
      <c r="BK124" s="120"/>
      <c r="BL124" s="107">
        <f t="shared" si="22"/>
        <v>36000</v>
      </c>
      <c r="BM124" s="387">
        <v>200000</v>
      </c>
      <c r="BN124" s="387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09">
        <f t="shared" si="23"/>
        <v>0</v>
      </c>
      <c r="BZ124" s="107">
        <f t="shared" si="24"/>
        <v>200000</v>
      </c>
      <c r="CA124" s="109">
        <f t="shared" si="31"/>
        <v>276</v>
      </c>
      <c r="CB124" s="109">
        <f t="shared" si="35"/>
        <v>612430</v>
      </c>
      <c r="CC124" s="110">
        <f t="shared" si="25"/>
        <v>612706</v>
      </c>
      <c r="CD124" s="111">
        <f t="shared" si="32"/>
        <v>28883</v>
      </c>
      <c r="CE124" s="112">
        <f t="shared" si="26"/>
        <v>641589</v>
      </c>
      <c r="CF124" s="113"/>
      <c r="CG124" s="114"/>
      <c r="CI124" s="65"/>
    </row>
    <row r="125" spans="1:87" x14ac:dyDescent="0.25">
      <c r="A125" s="308" t="s">
        <v>165</v>
      </c>
      <c r="B125" s="102">
        <f t="shared" si="36"/>
        <v>41391</v>
      </c>
      <c r="C125" s="115">
        <f t="shared" si="33"/>
        <v>276</v>
      </c>
      <c r="D125" s="116">
        <f t="shared" si="33"/>
        <v>612430</v>
      </c>
      <c r="E125" s="117">
        <f t="shared" si="27"/>
        <v>28883</v>
      </c>
      <c r="F125" s="213">
        <f t="shared" si="20"/>
        <v>641589</v>
      </c>
      <c r="G125" s="387"/>
      <c r="H125" s="120"/>
      <c r="I125" s="120"/>
      <c r="J125" s="120"/>
      <c r="K125" s="120"/>
      <c r="L125" s="107">
        <f t="shared" si="28"/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07">
        <f t="shared" si="29"/>
        <v>0</v>
      </c>
      <c r="AC125" s="387"/>
      <c r="AD125" s="108">
        <f t="shared" si="30"/>
        <v>0</v>
      </c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07">
        <f t="shared" si="34"/>
        <v>0</v>
      </c>
      <c r="AU125" s="387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07">
        <f t="shared" si="21"/>
        <v>0</v>
      </c>
      <c r="BK125" s="120"/>
      <c r="BL125" s="107">
        <f t="shared" si="22"/>
        <v>0</v>
      </c>
      <c r="BM125" s="387"/>
      <c r="BN125" s="387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09">
        <f t="shared" si="23"/>
        <v>0</v>
      </c>
      <c r="BZ125" s="107">
        <f t="shared" si="24"/>
        <v>0</v>
      </c>
      <c r="CA125" s="109">
        <f t="shared" si="31"/>
        <v>276</v>
      </c>
      <c r="CB125" s="109">
        <f t="shared" si="35"/>
        <v>612430</v>
      </c>
      <c r="CC125" s="110">
        <f t="shared" si="25"/>
        <v>612706</v>
      </c>
      <c r="CD125" s="111">
        <f t="shared" si="32"/>
        <v>28883</v>
      </c>
      <c r="CE125" s="112">
        <f t="shared" si="26"/>
        <v>641589</v>
      </c>
      <c r="CF125" s="113"/>
      <c r="CG125" s="114"/>
      <c r="CI125" s="65"/>
    </row>
    <row r="126" spans="1:87" x14ac:dyDescent="0.25">
      <c r="A126" s="309" t="s">
        <v>166</v>
      </c>
      <c r="B126" s="310">
        <f t="shared" si="36"/>
        <v>41392</v>
      </c>
      <c r="C126" s="115">
        <f t="shared" si="33"/>
        <v>276</v>
      </c>
      <c r="D126" s="116">
        <f t="shared" si="33"/>
        <v>612430</v>
      </c>
      <c r="E126" s="117">
        <f t="shared" si="27"/>
        <v>28883</v>
      </c>
      <c r="F126" s="213">
        <f t="shared" si="20"/>
        <v>641589</v>
      </c>
      <c r="G126" s="387"/>
      <c r="H126" s="120"/>
      <c r="I126" s="120"/>
      <c r="J126" s="120"/>
      <c r="K126" s="120"/>
      <c r="L126" s="107">
        <f t="shared" si="28"/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07">
        <f t="shared" si="29"/>
        <v>0</v>
      </c>
      <c r="AC126" s="387"/>
      <c r="AD126" s="108">
        <f t="shared" si="30"/>
        <v>0</v>
      </c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07">
        <f t="shared" si="34"/>
        <v>0</v>
      </c>
      <c r="AU126" s="387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07">
        <f t="shared" si="21"/>
        <v>0</v>
      </c>
      <c r="BK126" s="120"/>
      <c r="BL126" s="107">
        <f t="shared" si="22"/>
        <v>0</v>
      </c>
      <c r="BM126" s="387"/>
      <c r="BN126" s="387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09">
        <f t="shared" si="23"/>
        <v>0</v>
      </c>
      <c r="BZ126" s="107">
        <f t="shared" si="24"/>
        <v>0</v>
      </c>
      <c r="CA126" s="109">
        <f t="shared" si="31"/>
        <v>276</v>
      </c>
      <c r="CB126" s="109">
        <f t="shared" si="35"/>
        <v>612430</v>
      </c>
      <c r="CC126" s="110">
        <f t="shared" si="25"/>
        <v>612706</v>
      </c>
      <c r="CD126" s="111">
        <f t="shared" si="32"/>
        <v>28883</v>
      </c>
      <c r="CE126" s="112">
        <f t="shared" si="26"/>
        <v>641589</v>
      </c>
      <c r="CF126" s="113"/>
      <c r="CG126" s="114"/>
      <c r="CI126" s="65"/>
    </row>
    <row r="127" spans="1:87" x14ac:dyDescent="0.25">
      <c r="A127" s="308" t="s">
        <v>167</v>
      </c>
      <c r="B127" s="102">
        <f t="shared" si="36"/>
        <v>41393</v>
      </c>
      <c r="C127" s="115">
        <f t="shared" si="33"/>
        <v>276</v>
      </c>
      <c r="D127" s="116">
        <f t="shared" si="33"/>
        <v>612430</v>
      </c>
      <c r="E127" s="117">
        <f t="shared" si="27"/>
        <v>28883</v>
      </c>
      <c r="F127" s="213">
        <f t="shared" si="20"/>
        <v>641589</v>
      </c>
      <c r="G127" s="387">
        <v>200000</v>
      </c>
      <c r="H127" s="120"/>
      <c r="I127" s="120"/>
      <c r="J127" s="120"/>
      <c r="K127" s="120"/>
      <c r="L127" s="107">
        <f t="shared" si="28"/>
        <v>200000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07">
        <f t="shared" si="29"/>
        <v>0</v>
      </c>
      <c r="AC127" s="387"/>
      <c r="AD127" s="108">
        <f t="shared" si="30"/>
        <v>200000</v>
      </c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07">
        <f t="shared" si="34"/>
        <v>0</v>
      </c>
      <c r="AU127" s="387">
        <v>15400</v>
      </c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07">
        <f t="shared" si="21"/>
        <v>15400</v>
      </c>
      <c r="BK127" s="120"/>
      <c r="BL127" s="107">
        <f t="shared" si="22"/>
        <v>15400</v>
      </c>
      <c r="BM127" s="387">
        <v>200000</v>
      </c>
      <c r="BN127" s="387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09">
        <f t="shared" si="23"/>
        <v>0</v>
      </c>
      <c r="BZ127" s="107">
        <f t="shared" si="24"/>
        <v>200000</v>
      </c>
      <c r="CA127" s="109">
        <f t="shared" si="31"/>
        <v>276</v>
      </c>
      <c r="CB127" s="109">
        <f t="shared" si="35"/>
        <v>797030</v>
      </c>
      <c r="CC127" s="110">
        <f t="shared" si="25"/>
        <v>797306</v>
      </c>
      <c r="CD127" s="111">
        <f t="shared" si="32"/>
        <v>28883</v>
      </c>
      <c r="CE127" s="112">
        <f t="shared" si="26"/>
        <v>826189</v>
      </c>
      <c r="CF127" s="113"/>
      <c r="CG127" s="114"/>
      <c r="CI127" s="65"/>
    </row>
    <row r="128" spans="1:87" s="179" customFormat="1" x14ac:dyDescent="0.25">
      <c r="A128" s="308" t="s">
        <v>161</v>
      </c>
      <c r="B128" s="102">
        <f t="shared" si="36"/>
        <v>41394</v>
      </c>
      <c r="C128" s="411">
        <f t="shared" si="33"/>
        <v>276</v>
      </c>
      <c r="D128" s="412">
        <f t="shared" si="33"/>
        <v>797030</v>
      </c>
      <c r="E128" s="413">
        <f t="shared" si="27"/>
        <v>28883</v>
      </c>
      <c r="F128" s="429">
        <f t="shared" si="20"/>
        <v>826189</v>
      </c>
      <c r="G128" s="420"/>
      <c r="H128" s="417"/>
      <c r="I128" s="417"/>
      <c r="J128" s="417"/>
      <c r="K128" s="417"/>
      <c r="L128" s="418">
        <f t="shared" si="28"/>
        <v>0</v>
      </c>
      <c r="M128" s="417"/>
      <c r="N128" s="417"/>
      <c r="O128" s="417"/>
      <c r="P128" s="417"/>
      <c r="Q128" s="417"/>
      <c r="R128" s="417"/>
      <c r="S128" s="417"/>
      <c r="T128" s="417"/>
      <c r="U128" s="417"/>
      <c r="V128" s="417"/>
      <c r="W128" s="417"/>
      <c r="X128" s="417"/>
      <c r="Y128" s="417"/>
      <c r="Z128" s="417"/>
      <c r="AA128" s="417"/>
      <c r="AB128" s="418">
        <f t="shared" si="29"/>
        <v>0</v>
      </c>
      <c r="AC128" s="420"/>
      <c r="AD128" s="419">
        <f t="shared" si="30"/>
        <v>0</v>
      </c>
      <c r="AE128" s="417"/>
      <c r="AF128" s="417"/>
      <c r="AG128" s="417"/>
      <c r="AH128" s="417"/>
      <c r="AI128" s="417"/>
      <c r="AJ128" s="417"/>
      <c r="AK128" s="417"/>
      <c r="AL128" s="417"/>
      <c r="AM128" s="417"/>
      <c r="AN128" s="417"/>
      <c r="AO128" s="417"/>
      <c r="AP128" s="417"/>
      <c r="AQ128" s="417"/>
      <c r="AR128" s="417"/>
      <c r="AS128" s="417"/>
      <c r="AT128" s="418">
        <f t="shared" si="34"/>
        <v>0</v>
      </c>
      <c r="AU128" s="420">
        <v>25200</v>
      </c>
      <c r="AV128" s="417"/>
      <c r="AW128" s="417"/>
      <c r="AX128" s="417"/>
      <c r="AY128" s="417"/>
      <c r="AZ128" s="417"/>
      <c r="BA128" s="417"/>
      <c r="BB128" s="417"/>
      <c r="BC128" s="417"/>
      <c r="BD128" s="417"/>
      <c r="BE128" s="417"/>
      <c r="BF128" s="417"/>
      <c r="BG128" s="417"/>
      <c r="BH128" s="417"/>
      <c r="BI128" s="417"/>
      <c r="BJ128" s="418">
        <f t="shared" si="21"/>
        <v>25200</v>
      </c>
      <c r="BK128" s="417"/>
      <c r="BL128" s="418">
        <f t="shared" si="22"/>
        <v>25200</v>
      </c>
      <c r="BM128" s="420"/>
      <c r="BN128" s="420"/>
      <c r="BO128" s="417"/>
      <c r="BP128" s="417"/>
      <c r="BQ128" s="417"/>
      <c r="BR128" s="417"/>
      <c r="BS128" s="417"/>
      <c r="BT128" s="417"/>
      <c r="BU128" s="417"/>
      <c r="BV128" s="417"/>
      <c r="BW128" s="417"/>
      <c r="BX128" s="417"/>
      <c r="BY128" s="418">
        <f t="shared" si="23"/>
        <v>0</v>
      </c>
      <c r="BZ128" s="418">
        <f t="shared" si="24"/>
        <v>0</v>
      </c>
      <c r="CA128" s="418">
        <f t="shared" si="31"/>
        <v>276</v>
      </c>
      <c r="CB128" s="412">
        <f t="shared" si="35"/>
        <v>771830</v>
      </c>
      <c r="CC128" s="412">
        <f t="shared" si="25"/>
        <v>772106</v>
      </c>
      <c r="CD128" s="413">
        <f t="shared" si="32"/>
        <v>28883</v>
      </c>
      <c r="CE128" s="421">
        <f t="shared" si="26"/>
        <v>800989</v>
      </c>
      <c r="CF128" s="422">
        <f>CG128-CE128</f>
        <v>1953</v>
      </c>
      <c r="CG128" s="423">
        <f>F129</f>
        <v>802942</v>
      </c>
      <c r="CI128" s="180"/>
    </row>
    <row r="129" spans="1:88" x14ac:dyDescent="0.25">
      <c r="A129" s="308" t="s">
        <v>162</v>
      </c>
      <c r="B129" s="102">
        <f t="shared" si="36"/>
        <v>41395</v>
      </c>
      <c r="C129" s="103">
        <v>339</v>
      </c>
      <c r="D129" s="123">
        <v>773720</v>
      </c>
      <c r="E129" s="124">
        <v>28883</v>
      </c>
      <c r="F129" s="118">
        <f t="shared" si="20"/>
        <v>802942</v>
      </c>
      <c r="G129" s="119"/>
      <c r="H129" s="120"/>
      <c r="I129" s="120"/>
      <c r="J129" s="120"/>
      <c r="K129" s="120"/>
      <c r="L129" s="107">
        <f t="shared" si="28"/>
        <v>0</v>
      </c>
      <c r="M129" s="120"/>
      <c r="N129" s="388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07">
        <f t="shared" si="29"/>
        <v>0</v>
      </c>
      <c r="AC129" s="387"/>
      <c r="AD129" s="108">
        <f t="shared" si="30"/>
        <v>0</v>
      </c>
      <c r="AE129" s="120"/>
      <c r="AF129" s="120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07">
        <f t="shared" si="34"/>
        <v>0</v>
      </c>
      <c r="AU129" s="387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07">
        <f t="shared" si="21"/>
        <v>0</v>
      </c>
      <c r="BK129" s="120"/>
      <c r="BL129" s="107">
        <f t="shared" si="22"/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09">
        <f t="shared" si="23"/>
        <v>0</v>
      </c>
      <c r="BZ129" s="107">
        <f t="shared" si="24"/>
        <v>0</v>
      </c>
      <c r="CA129" s="109">
        <f t="shared" si="31"/>
        <v>339</v>
      </c>
      <c r="CB129" s="109">
        <f t="shared" si="35"/>
        <v>773720</v>
      </c>
      <c r="CC129" s="110">
        <f t="shared" si="25"/>
        <v>774059</v>
      </c>
      <c r="CD129" s="111">
        <f t="shared" si="32"/>
        <v>28883</v>
      </c>
      <c r="CE129" s="112">
        <f t="shared" si="26"/>
        <v>802942</v>
      </c>
      <c r="CF129" s="113"/>
      <c r="CG129" s="114"/>
      <c r="CI129" s="65"/>
    </row>
    <row r="130" spans="1:88" x14ac:dyDescent="0.25">
      <c r="A130" s="308" t="s">
        <v>163</v>
      </c>
      <c r="B130" s="102">
        <f t="shared" si="36"/>
        <v>41396</v>
      </c>
      <c r="C130" s="115">
        <f t="shared" si="33"/>
        <v>339</v>
      </c>
      <c r="D130" s="116">
        <f t="shared" si="33"/>
        <v>773720</v>
      </c>
      <c r="E130" s="117">
        <f t="shared" si="27"/>
        <v>28883</v>
      </c>
      <c r="F130" s="118">
        <f t="shared" si="20"/>
        <v>802942</v>
      </c>
      <c r="G130" s="119"/>
      <c r="H130" s="120"/>
      <c r="I130" s="120"/>
      <c r="J130" s="120"/>
      <c r="K130" s="120"/>
      <c r="L130" s="107">
        <f t="shared" si="28"/>
        <v>0</v>
      </c>
      <c r="M130" s="120"/>
      <c r="N130" s="388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07">
        <f t="shared" si="29"/>
        <v>0</v>
      </c>
      <c r="AC130" s="387"/>
      <c r="AD130" s="108">
        <f t="shared" si="30"/>
        <v>0</v>
      </c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07">
        <f t="shared" si="34"/>
        <v>0</v>
      </c>
      <c r="AU130" s="387">
        <v>18000</v>
      </c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07">
        <f t="shared" si="21"/>
        <v>18000</v>
      </c>
      <c r="BK130" s="120"/>
      <c r="BL130" s="107">
        <f t="shared" si="22"/>
        <v>18000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09">
        <f t="shared" si="23"/>
        <v>0</v>
      </c>
      <c r="BZ130" s="107">
        <f t="shared" si="24"/>
        <v>0</v>
      </c>
      <c r="CA130" s="109">
        <f t="shared" si="31"/>
        <v>339</v>
      </c>
      <c r="CB130" s="109">
        <f t="shared" si="35"/>
        <v>755720</v>
      </c>
      <c r="CC130" s="110">
        <f t="shared" si="25"/>
        <v>756059</v>
      </c>
      <c r="CD130" s="111">
        <f t="shared" si="32"/>
        <v>28883</v>
      </c>
      <c r="CE130" s="112">
        <f t="shared" si="26"/>
        <v>784942</v>
      </c>
      <c r="CF130" s="113"/>
      <c r="CG130" s="114"/>
    </row>
    <row r="131" spans="1:88" x14ac:dyDescent="0.25">
      <c r="A131" s="308" t="s">
        <v>164</v>
      </c>
      <c r="B131" s="102">
        <f t="shared" si="36"/>
        <v>41397</v>
      </c>
      <c r="C131" s="115">
        <f t="shared" si="33"/>
        <v>339</v>
      </c>
      <c r="D131" s="116">
        <f t="shared" si="33"/>
        <v>755720</v>
      </c>
      <c r="E131" s="117">
        <f t="shared" si="27"/>
        <v>28883</v>
      </c>
      <c r="F131" s="118">
        <f t="shared" si="20"/>
        <v>784942</v>
      </c>
      <c r="G131" s="119"/>
      <c r="H131" s="120"/>
      <c r="I131" s="120"/>
      <c r="J131" s="120"/>
      <c r="K131" s="120"/>
      <c r="L131" s="107">
        <f t="shared" si="28"/>
        <v>0</v>
      </c>
      <c r="M131" s="120"/>
      <c r="N131" s="388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07">
        <f t="shared" si="29"/>
        <v>0</v>
      </c>
      <c r="AC131" s="387"/>
      <c r="AD131" s="108">
        <f t="shared" si="30"/>
        <v>0</v>
      </c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07">
        <f t="shared" si="34"/>
        <v>0</v>
      </c>
      <c r="AU131" s="387">
        <v>35000</v>
      </c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07">
        <f t="shared" si="21"/>
        <v>35000</v>
      </c>
      <c r="BK131" s="120"/>
      <c r="BL131" s="107">
        <f t="shared" si="22"/>
        <v>35000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09">
        <f t="shared" si="23"/>
        <v>0</v>
      </c>
      <c r="BZ131" s="107">
        <f t="shared" si="24"/>
        <v>0</v>
      </c>
      <c r="CA131" s="109">
        <f t="shared" si="31"/>
        <v>339</v>
      </c>
      <c r="CB131" s="109">
        <f t="shared" si="35"/>
        <v>720720</v>
      </c>
      <c r="CC131" s="110">
        <f t="shared" si="25"/>
        <v>721059</v>
      </c>
      <c r="CD131" s="111">
        <f t="shared" si="32"/>
        <v>28883</v>
      </c>
      <c r="CE131" s="112">
        <f t="shared" si="26"/>
        <v>749942</v>
      </c>
      <c r="CF131" s="113"/>
      <c r="CG131" s="114"/>
    </row>
    <row r="132" spans="1:88" x14ac:dyDescent="0.25">
      <c r="A132" s="308" t="s">
        <v>165</v>
      </c>
      <c r="B132" s="102">
        <f t="shared" si="36"/>
        <v>41398</v>
      </c>
      <c r="C132" s="115">
        <f t="shared" si="33"/>
        <v>339</v>
      </c>
      <c r="D132" s="116">
        <f t="shared" si="33"/>
        <v>720720</v>
      </c>
      <c r="E132" s="117">
        <f t="shared" si="27"/>
        <v>28883</v>
      </c>
      <c r="F132" s="118">
        <f t="shared" si="20"/>
        <v>749942</v>
      </c>
      <c r="G132" s="119"/>
      <c r="H132" s="120"/>
      <c r="I132" s="120"/>
      <c r="J132" s="120"/>
      <c r="K132" s="120"/>
      <c r="L132" s="107">
        <f t="shared" si="28"/>
        <v>0</v>
      </c>
      <c r="M132" s="120"/>
      <c r="N132" s="388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07">
        <f t="shared" si="29"/>
        <v>0</v>
      </c>
      <c r="AC132" s="387"/>
      <c r="AD132" s="108">
        <f t="shared" si="30"/>
        <v>0</v>
      </c>
      <c r="AE132" s="120"/>
      <c r="AF132" s="12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07">
        <f t="shared" si="34"/>
        <v>0</v>
      </c>
      <c r="AU132" s="387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07">
        <f t="shared" si="21"/>
        <v>0</v>
      </c>
      <c r="BK132" s="120"/>
      <c r="BL132" s="107">
        <f t="shared" si="22"/>
        <v>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09">
        <f t="shared" si="23"/>
        <v>0</v>
      </c>
      <c r="BZ132" s="107">
        <f t="shared" si="24"/>
        <v>0</v>
      </c>
      <c r="CA132" s="109">
        <f t="shared" si="31"/>
        <v>339</v>
      </c>
      <c r="CB132" s="109">
        <f t="shared" si="35"/>
        <v>720720</v>
      </c>
      <c r="CC132" s="110">
        <f t="shared" si="25"/>
        <v>721059</v>
      </c>
      <c r="CD132" s="111">
        <f t="shared" si="32"/>
        <v>28883</v>
      </c>
      <c r="CE132" s="112">
        <f t="shared" si="26"/>
        <v>749942</v>
      </c>
      <c r="CF132" s="125"/>
      <c r="CG132" s="126"/>
    </row>
    <row r="133" spans="1:88" x14ac:dyDescent="0.25">
      <c r="A133" s="309" t="s">
        <v>166</v>
      </c>
      <c r="B133" s="310">
        <f t="shared" si="36"/>
        <v>41399</v>
      </c>
      <c r="C133" s="115">
        <f t="shared" si="33"/>
        <v>339</v>
      </c>
      <c r="D133" s="116">
        <f t="shared" si="33"/>
        <v>720720</v>
      </c>
      <c r="E133" s="117">
        <f t="shared" si="27"/>
        <v>28883</v>
      </c>
      <c r="F133" s="118">
        <f t="shared" si="20"/>
        <v>749942</v>
      </c>
      <c r="G133" s="119"/>
      <c r="H133" s="120"/>
      <c r="I133" s="120"/>
      <c r="J133" s="120"/>
      <c r="K133" s="120"/>
      <c r="L133" s="107">
        <f t="shared" si="28"/>
        <v>0</v>
      </c>
      <c r="M133" s="120"/>
      <c r="N133" s="388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07">
        <f t="shared" si="29"/>
        <v>0</v>
      </c>
      <c r="AC133" s="387"/>
      <c r="AD133" s="108">
        <f t="shared" si="30"/>
        <v>0</v>
      </c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07">
        <f t="shared" si="34"/>
        <v>0</v>
      </c>
      <c r="AU133" s="387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07">
        <f t="shared" si="21"/>
        <v>0</v>
      </c>
      <c r="BK133" s="120"/>
      <c r="BL133" s="107">
        <f t="shared" si="22"/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09">
        <f t="shared" si="23"/>
        <v>0</v>
      </c>
      <c r="BZ133" s="107">
        <f t="shared" si="24"/>
        <v>0</v>
      </c>
      <c r="CA133" s="109">
        <f t="shared" si="31"/>
        <v>339</v>
      </c>
      <c r="CB133" s="109">
        <f t="shared" si="35"/>
        <v>720720</v>
      </c>
      <c r="CC133" s="110">
        <f t="shared" si="25"/>
        <v>721059</v>
      </c>
      <c r="CD133" s="111">
        <f t="shared" si="32"/>
        <v>28883</v>
      </c>
      <c r="CE133" s="112">
        <f t="shared" si="26"/>
        <v>749942</v>
      </c>
      <c r="CF133" s="125"/>
      <c r="CG133" s="114"/>
    </row>
    <row r="134" spans="1:88" x14ac:dyDescent="0.25">
      <c r="A134" s="308" t="s">
        <v>167</v>
      </c>
      <c r="B134" s="102">
        <f t="shared" si="36"/>
        <v>41400</v>
      </c>
      <c r="C134" s="115">
        <f t="shared" si="33"/>
        <v>339</v>
      </c>
      <c r="D134" s="116">
        <f t="shared" si="33"/>
        <v>720720</v>
      </c>
      <c r="E134" s="117">
        <f t="shared" si="27"/>
        <v>28883</v>
      </c>
      <c r="F134" s="118">
        <f t="shared" si="20"/>
        <v>749942</v>
      </c>
      <c r="G134" s="119"/>
      <c r="H134" s="120"/>
      <c r="I134" s="120"/>
      <c r="J134" s="120"/>
      <c r="K134" s="120"/>
      <c r="L134" s="107">
        <f t="shared" si="28"/>
        <v>0</v>
      </c>
      <c r="M134" s="120"/>
      <c r="N134" s="388">
        <v>179247</v>
      </c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07">
        <f t="shared" si="29"/>
        <v>179247</v>
      </c>
      <c r="AC134" s="387"/>
      <c r="AD134" s="108">
        <f t="shared" si="30"/>
        <v>179247</v>
      </c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07">
        <f t="shared" si="34"/>
        <v>0</v>
      </c>
      <c r="AU134" s="387">
        <v>12000</v>
      </c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07">
        <f t="shared" si="21"/>
        <v>12000</v>
      </c>
      <c r="BK134" s="120"/>
      <c r="BL134" s="107">
        <f t="shared" si="22"/>
        <v>12000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09">
        <f t="shared" si="23"/>
        <v>0</v>
      </c>
      <c r="BZ134" s="107">
        <f t="shared" si="24"/>
        <v>0</v>
      </c>
      <c r="CA134" s="109">
        <f t="shared" si="31"/>
        <v>339</v>
      </c>
      <c r="CB134" s="109">
        <f t="shared" si="35"/>
        <v>887967</v>
      </c>
      <c r="CC134" s="110">
        <f t="shared" si="25"/>
        <v>888306</v>
      </c>
      <c r="CD134" s="111">
        <f t="shared" si="32"/>
        <v>28883</v>
      </c>
      <c r="CE134" s="112">
        <f t="shared" si="26"/>
        <v>917189</v>
      </c>
      <c r="CF134" s="127"/>
      <c r="CG134" s="128"/>
    </row>
    <row r="135" spans="1:88" x14ac:dyDescent="0.25">
      <c r="A135" s="308" t="s">
        <v>161</v>
      </c>
      <c r="B135" s="102">
        <f t="shared" si="36"/>
        <v>41401</v>
      </c>
      <c r="C135" s="115">
        <f t="shared" si="33"/>
        <v>339</v>
      </c>
      <c r="D135" s="116">
        <f t="shared" si="33"/>
        <v>887967</v>
      </c>
      <c r="E135" s="117">
        <f t="shared" si="27"/>
        <v>28883</v>
      </c>
      <c r="F135" s="118">
        <f t="shared" si="20"/>
        <v>917189</v>
      </c>
      <c r="G135" s="119"/>
      <c r="H135" s="120"/>
      <c r="I135" s="120"/>
      <c r="J135" s="120"/>
      <c r="K135" s="120"/>
      <c r="L135" s="107">
        <f t="shared" si="28"/>
        <v>0</v>
      </c>
      <c r="M135" s="120"/>
      <c r="N135" s="388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07">
        <f t="shared" si="29"/>
        <v>0</v>
      </c>
      <c r="AC135" s="387"/>
      <c r="AD135" s="108">
        <f t="shared" si="30"/>
        <v>0</v>
      </c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07">
        <f t="shared" si="34"/>
        <v>0</v>
      </c>
      <c r="AU135" s="387">
        <v>12000</v>
      </c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07">
        <f t="shared" si="21"/>
        <v>12000</v>
      </c>
      <c r="BK135" s="120"/>
      <c r="BL135" s="107">
        <f t="shared" si="22"/>
        <v>12000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09">
        <f t="shared" si="23"/>
        <v>0</v>
      </c>
      <c r="BZ135" s="107">
        <f t="shared" si="24"/>
        <v>0</v>
      </c>
      <c r="CA135" s="109">
        <f t="shared" si="31"/>
        <v>339</v>
      </c>
      <c r="CB135" s="109">
        <f t="shared" si="35"/>
        <v>875967</v>
      </c>
      <c r="CC135" s="110">
        <f t="shared" si="25"/>
        <v>876306</v>
      </c>
      <c r="CD135" s="111">
        <f t="shared" si="32"/>
        <v>28883</v>
      </c>
      <c r="CE135" s="112">
        <f t="shared" si="26"/>
        <v>905189</v>
      </c>
      <c r="CF135" s="127"/>
      <c r="CG135" s="128"/>
    </row>
    <row r="136" spans="1:88" x14ac:dyDescent="0.25">
      <c r="A136" s="308" t="s">
        <v>162</v>
      </c>
      <c r="B136" s="102">
        <f t="shared" si="36"/>
        <v>41402</v>
      </c>
      <c r="C136" s="115">
        <f t="shared" si="33"/>
        <v>339</v>
      </c>
      <c r="D136" s="116">
        <f t="shared" si="33"/>
        <v>875967</v>
      </c>
      <c r="E136" s="117">
        <f t="shared" si="27"/>
        <v>28883</v>
      </c>
      <c r="F136" s="118">
        <f t="shared" ref="F136:F199" si="37">E136+D136+C136</f>
        <v>905189</v>
      </c>
      <c r="G136" s="119"/>
      <c r="H136" s="120"/>
      <c r="I136" s="120"/>
      <c r="J136" s="120"/>
      <c r="K136" s="120"/>
      <c r="L136" s="107">
        <f t="shared" si="28"/>
        <v>0</v>
      </c>
      <c r="M136" s="120"/>
      <c r="N136" s="388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07">
        <f t="shared" si="29"/>
        <v>0</v>
      </c>
      <c r="AC136" s="387"/>
      <c r="AD136" s="108">
        <f t="shared" si="30"/>
        <v>0</v>
      </c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07">
        <f t="shared" si="34"/>
        <v>0</v>
      </c>
      <c r="AU136" s="387">
        <v>22000</v>
      </c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07">
        <f t="shared" ref="BJ136:BJ199" si="38">SUM(AU136:BI136)</f>
        <v>22000</v>
      </c>
      <c r="BK136" s="120"/>
      <c r="BL136" s="107">
        <f t="shared" ref="BL136:BL199" si="39">AT136+BJ136+BK136</f>
        <v>22000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09">
        <f t="shared" ref="BY136:BY199" si="40">SUM(BO136:BX136)</f>
        <v>0</v>
      </c>
      <c r="BZ136" s="107">
        <f t="shared" ref="BZ136:BZ199" si="41">BM136+BN136+BY136</f>
        <v>0</v>
      </c>
      <c r="CA136" s="109">
        <f t="shared" si="31"/>
        <v>339</v>
      </c>
      <c r="CB136" s="109">
        <f t="shared" si="35"/>
        <v>853967</v>
      </c>
      <c r="CC136" s="110">
        <f t="shared" ref="CC136:CC199" si="42">CA136+CB136</f>
        <v>854306</v>
      </c>
      <c r="CD136" s="111">
        <f t="shared" si="32"/>
        <v>28883</v>
      </c>
      <c r="CE136" s="112">
        <f t="shared" ref="CE136:CE199" si="43">CC136+CD136</f>
        <v>883189</v>
      </c>
      <c r="CF136" s="125"/>
      <c r="CG136" s="114"/>
    </row>
    <row r="137" spans="1:88" s="20" customFormat="1" x14ac:dyDescent="0.25">
      <c r="A137" s="308" t="s">
        <v>163</v>
      </c>
      <c r="B137" s="102">
        <f t="shared" si="36"/>
        <v>41403</v>
      </c>
      <c r="C137" s="115">
        <f t="shared" si="33"/>
        <v>339</v>
      </c>
      <c r="D137" s="116">
        <f t="shared" si="33"/>
        <v>853967</v>
      </c>
      <c r="E137" s="117">
        <f t="shared" ref="E137:E200" si="44">CD136</f>
        <v>28883</v>
      </c>
      <c r="F137" s="118">
        <f t="shared" si="37"/>
        <v>883189</v>
      </c>
      <c r="G137" s="119"/>
      <c r="H137" s="120"/>
      <c r="I137" s="120"/>
      <c r="J137" s="120"/>
      <c r="K137" s="120"/>
      <c r="L137" s="107">
        <f t="shared" ref="L137:L200" si="45">SUM(G137:K137)</f>
        <v>0</v>
      </c>
      <c r="M137" s="120"/>
      <c r="N137" s="388">
        <v>270029</v>
      </c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07">
        <f t="shared" ref="AB137:AB200" si="46">SUM(M137:AA137)</f>
        <v>270029</v>
      </c>
      <c r="AC137" s="387"/>
      <c r="AD137" s="108">
        <f t="shared" ref="AD137:AD200" si="47">L137+AB137+AC137</f>
        <v>270029</v>
      </c>
      <c r="AE137" s="120"/>
      <c r="AF137" s="120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07">
        <f t="shared" si="34"/>
        <v>0</v>
      </c>
      <c r="AU137" s="387">
        <v>22000</v>
      </c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07">
        <f t="shared" si="38"/>
        <v>22000</v>
      </c>
      <c r="BK137" s="120"/>
      <c r="BL137" s="107">
        <f t="shared" si="39"/>
        <v>22000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09">
        <f t="shared" si="40"/>
        <v>0</v>
      </c>
      <c r="BZ137" s="107">
        <f t="shared" si="41"/>
        <v>0</v>
      </c>
      <c r="CA137" s="109">
        <f t="shared" ref="CA137:CA200" si="48">C137+L137-AT137+BN137-BM137</f>
        <v>339</v>
      </c>
      <c r="CB137" s="109">
        <f t="shared" si="35"/>
        <v>1101996</v>
      </c>
      <c r="CC137" s="110">
        <f t="shared" si="42"/>
        <v>1102335</v>
      </c>
      <c r="CD137" s="111">
        <f t="shared" ref="CD137:CD200" si="49">E137+AC137-BK137</f>
        <v>28883</v>
      </c>
      <c r="CE137" s="112">
        <f t="shared" si="43"/>
        <v>1131218</v>
      </c>
      <c r="CF137" s="125"/>
      <c r="CG137" s="114"/>
      <c r="CH137" s="13"/>
    </row>
    <row r="138" spans="1:88" s="20" customFormat="1" ht="12.75" x14ac:dyDescent="0.2">
      <c r="A138" s="308" t="s">
        <v>164</v>
      </c>
      <c r="B138" s="102">
        <f t="shared" si="36"/>
        <v>41404</v>
      </c>
      <c r="C138" s="115">
        <f t="shared" ref="C138:D201" si="50">CA137</f>
        <v>339</v>
      </c>
      <c r="D138" s="116">
        <f t="shared" si="50"/>
        <v>1101996</v>
      </c>
      <c r="E138" s="117">
        <f t="shared" si="44"/>
        <v>28883</v>
      </c>
      <c r="F138" s="118">
        <f t="shared" si="37"/>
        <v>1131218</v>
      </c>
      <c r="G138" s="119"/>
      <c r="H138" s="120"/>
      <c r="I138" s="120"/>
      <c r="J138" s="120"/>
      <c r="K138" s="120"/>
      <c r="L138" s="107">
        <f t="shared" si="45"/>
        <v>0</v>
      </c>
      <c r="M138" s="120"/>
      <c r="N138" s="388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07">
        <f t="shared" si="46"/>
        <v>0</v>
      </c>
      <c r="AC138" s="387"/>
      <c r="AD138" s="108">
        <f t="shared" si="47"/>
        <v>0</v>
      </c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07">
        <f t="shared" ref="AT138:AT201" si="51">SUM(AE138:AS138)</f>
        <v>0</v>
      </c>
      <c r="AU138" s="387">
        <v>14000</v>
      </c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07">
        <f t="shared" si="38"/>
        <v>14000</v>
      </c>
      <c r="BK138" s="120"/>
      <c r="BL138" s="107">
        <f t="shared" si="39"/>
        <v>14000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09">
        <f t="shared" si="40"/>
        <v>0</v>
      </c>
      <c r="BZ138" s="107">
        <f t="shared" si="41"/>
        <v>0</v>
      </c>
      <c r="CA138" s="109">
        <f t="shared" si="48"/>
        <v>339</v>
      </c>
      <c r="CB138" s="109">
        <f t="shared" ref="CB138:CB201" si="52">D138+AB138-BJ138+BM138-BN138-BO138-BP138-BQ138</f>
        <v>1087996</v>
      </c>
      <c r="CC138" s="110">
        <f t="shared" si="42"/>
        <v>1088335</v>
      </c>
      <c r="CD138" s="111">
        <f t="shared" si="49"/>
        <v>28883</v>
      </c>
      <c r="CE138" s="112">
        <f t="shared" si="43"/>
        <v>1117218</v>
      </c>
      <c r="CF138" s="125"/>
      <c r="CG138" s="114"/>
      <c r="CH138" s="66"/>
      <c r="CI138" s="66"/>
      <c r="CJ138" s="23"/>
    </row>
    <row r="139" spans="1:88" s="20" customFormat="1" x14ac:dyDescent="0.25">
      <c r="A139" s="308" t="s">
        <v>165</v>
      </c>
      <c r="B139" s="102">
        <f t="shared" si="36"/>
        <v>41405</v>
      </c>
      <c r="C139" s="115">
        <f t="shared" si="50"/>
        <v>339</v>
      </c>
      <c r="D139" s="116">
        <f t="shared" si="50"/>
        <v>1087996</v>
      </c>
      <c r="E139" s="117">
        <f t="shared" si="44"/>
        <v>28883</v>
      </c>
      <c r="F139" s="118">
        <f t="shared" si="37"/>
        <v>1117218</v>
      </c>
      <c r="G139" s="119"/>
      <c r="H139" s="120"/>
      <c r="I139" s="120"/>
      <c r="J139" s="120"/>
      <c r="K139" s="120"/>
      <c r="L139" s="107">
        <f t="shared" si="45"/>
        <v>0</v>
      </c>
      <c r="M139" s="120"/>
      <c r="N139" s="388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07">
        <f t="shared" si="46"/>
        <v>0</v>
      </c>
      <c r="AC139" s="387">
        <v>130</v>
      </c>
      <c r="AD139" s="108">
        <f t="shared" si="47"/>
        <v>130</v>
      </c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07">
        <f t="shared" si="51"/>
        <v>0</v>
      </c>
      <c r="AU139" s="387">
        <v>20000</v>
      </c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07">
        <f t="shared" si="38"/>
        <v>20000</v>
      </c>
      <c r="BK139" s="120"/>
      <c r="BL139" s="107">
        <f t="shared" si="39"/>
        <v>20000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09">
        <f t="shared" si="40"/>
        <v>0</v>
      </c>
      <c r="BZ139" s="107">
        <f t="shared" si="41"/>
        <v>0</v>
      </c>
      <c r="CA139" s="109">
        <f t="shared" si="48"/>
        <v>339</v>
      </c>
      <c r="CB139" s="109">
        <f t="shared" si="52"/>
        <v>1067996</v>
      </c>
      <c r="CC139" s="110">
        <f t="shared" si="42"/>
        <v>1068335</v>
      </c>
      <c r="CD139" s="111">
        <f t="shared" si="49"/>
        <v>29013</v>
      </c>
      <c r="CE139" s="112">
        <f t="shared" si="43"/>
        <v>1097348</v>
      </c>
      <c r="CF139" s="125"/>
      <c r="CG139" s="114"/>
      <c r="CH139" s="13"/>
    </row>
    <row r="140" spans="1:88" x14ac:dyDescent="0.25">
      <c r="A140" s="309" t="s">
        <v>166</v>
      </c>
      <c r="B140" s="310">
        <f t="shared" si="36"/>
        <v>41406</v>
      </c>
      <c r="C140" s="115">
        <f t="shared" si="50"/>
        <v>339</v>
      </c>
      <c r="D140" s="116">
        <f t="shared" si="50"/>
        <v>1067996</v>
      </c>
      <c r="E140" s="117">
        <f t="shared" si="44"/>
        <v>29013</v>
      </c>
      <c r="F140" s="118">
        <f t="shared" si="37"/>
        <v>1097348</v>
      </c>
      <c r="G140" s="119"/>
      <c r="H140" s="120"/>
      <c r="I140" s="120"/>
      <c r="J140" s="120"/>
      <c r="K140" s="120"/>
      <c r="L140" s="107">
        <f t="shared" si="45"/>
        <v>0</v>
      </c>
      <c r="M140" s="120"/>
      <c r="N140" s="388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07">
        <f t="shared" si="46"/>
        <v>0</v>
      </c>
      <c r="AC140" s="387"/>
      <c r="AD140" s="108">
        <f t="shared" si="47"/>
        <v>0</v>
      </c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07">
        <f t="shared" si="51"/>
        <v>0</v>
      </c>
      <c r="AU140" s="387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07">
        <f t="shared" si="38"/>
        <v>0</v>
      </c>
      <c r="BK140" s="120"/>
      <c r="BL140" s="107">
        <f t="shared" si="39"/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09">
        <f t="shared" si="40"/>
        <v>0</v>
      </c>
      <c r="BZ140" s="107">
        <f t="shared" si="41"/>
        <v>0</v>
      </c>
      <c r="CA140" s="109">
        <f t="shared" si="48"/>
        <v>339</v>
      </c>
      <c r="CB140" s="109">
        <f t="shared" si="52"/>
        <v>1067996</v>
      </c>
      <c r="CC140" s="110">
        <f t="shared" si="42"/>
        <v>1068335</v>
      </c>
      <c r="CD140" s="111">
        <f t="shared" si="49"/>
        <v>29013</v>
      </c>
      <c r="CE140" s="112">
        <f t="shared" si="43"/>
        <v>1097348</v>
      </c>
      <c r="CF140" s="125"/>
      <c r="CG140" s="114"/>
    </row>
    <row r="141" spans="1:88" x14ac:dyDescent="0.25">
      <c r="A141" s="308" t="s">
        <v>167</v>
      </c>
      <c r="B141" s="102">
        <f t="shared" si="36"/>
        <v>41407</v>
      </c>
      <c r="C141" s="115">
        <f t="shared" si="50"/>
        <v>339</v>
      </c>
      <c r="D141" s="116">
        <f t="shared" si="50"/>
        <v>1067996</v>
      </c>
      <c r="E141" s="117">
        <f t="shared" si="44"/>
        <v>29013</v>
      </c>
      <c r="F141" s="118">
        <f t="shared" si="37"/>
        <v>1097348</v>
      </c>
      <c r="G141" s="119"/>
      <c r="H141" s="120"/>
      <c r="I141" s="120"/>
      <c r="J141" s="120"/>
      <c r="K141" s="120"/>
      <c r="L141" s="107">
        <f t="shared" si="45"/>
        <v>0</v>
      </c>
      <c r="M141" s="120"/>
      <c r="N141" s="388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07">
        <f t="shared" si="46"/>
        <v>0</v>
      </c>
      <c r="AC141" s="387"/>
      <c r="AD141" s="108">
        <f t="shared" si="47"/>
        <v>0</v>
      </c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07">
        <f t="shared" si="51"/>
        <v>0</v>
      </c>
      <c r="AU141" s="387">
        <v>12000</v>
      </c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07">
        <f t="shared" si="38"/>
        <v>12000</v>
      </c>
      <c r="BK141" s="120"/>
      <c r="BL141" s="107">
        <f t="shared" si="39"/>
        <v>12000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09">
        <f t="shared" si="40"/>
        <v>0</v>
      </c>
      <c r="BZ141" s="107">
        <f t="shared" si="41"/>
        <v>0</v>
      </c>
      <c r="CA141" s="109">
        <f t="shared" si="48"/>
        <v>339</v>
      </c>
      <c r="CB141" s="109">
        <f t="shared" si="52"/>
        <v>1055996</v>
      </c>
      <c r="CC141" s="110">
        <f t="shared" si="42"/>
        <v>1056335</v>
      </c>
      <c r="CD141" s="111">
        <f t="shared" si="49"/>
        <v>29013</v>
      </c>
      <c r="CE141" s="112">
        <f t="shared" si="43"/>
        <v>1085348</v>
      </c>
      <c r="CF141" s="125"/>
      <c r="CG141" s="114"/>
    </row>
    <row r="142" spans="1:88" x14ac:dyDescent="0.25">
      <c r="A142" s="308" t="s">
        <v>161</v>
      </c>
      <c r="B142" s="102">
        <f t="shared" si="36"/>
        <v>41408</v>
      </c>
      <c r="C142" s="115">
        <f t="shared" si="50"/>
        <v>339</v>
      </c>
      <c r="D142" s="116">
        <f t="shared" si="50"/>
        <v>1055996</v>
      </c>
      <c r="E142" s="117">
        <f t="shared" si="44"/>
        <v>29013</v>
      </c>
      <c r="F142" s="118">
        <f t="shared" si="37"/>
        <v>1085348</v>
      </c>
      <c r="G142" s="119"/>
      <c r="H142" s="120"/>
      <c r="I142" s="120"/>
      <c r="J142" s="120"/>
      <c r="K142" s="120"/>
      <c r="L142" s="107">
        <f t="shared" si="45"/>
        <v>0</v>
      </c>
      <c r="M142" s="120"/>
      <c r="N142" s="388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07">
        <f t="shared" si="46"/>
        <v>0</v>
      </c>
      <c r="AC142" s="387"/>
      <c r="AD142" s="108">
        <f t="shared" si="47"/>
        <v>0</v>
      </c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07">
        <f t="shared" si="51"/>
        <v>0</v>
      </c>
      <c r="AU142" s="387">
        <v>18000</v>
      </c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07">
        <f t="shared" si="38"/>
        <v>18000</v>
      </c>
      <c r="BK142" s="120"/>
      <c r="BL142" s="107">
        <f t="shared" si="39"/>
        <v>18000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09">
        <f t="shared" si="40"/>
        <v>0</v>
      </c>
      <c r="BZ142" s="107">
        <f t="shared" si="41"/>
        <v>0</v>
      </c>
      <c r="CA142" s="109">
        <f t="shared" si="48"/>
        <v>339</v>
      </c>
      <c r="CB142" s="109">
        <f t="shared" si="52"/>
        <v>1037996</v>
      </c>
      <c r="CC142" s="110">
        <f t="shared" si="42"/>
        <v>1038335</v>
      </c>
      <c r="CD142" s="111">
        <f t="shared" si="49"/>
        <v>29013</v>
      </c>
      <c r="CE142" s="112">
        <f t="shared" si="43"/>
        <v>1067348</v>
      </c>
      <c r="CF142" s="129"/>
      <c r="CG142" s="114"/>
    </row>
    <row r="143" spans="1:88" x14ac:dyDescent="0.25">
      <c r="A143" s="308" t="s">
        <v>162</v>
      </c>
      <c r="B143" s="102">
        <f t="shared" si="36"/>
        <v>41409</v>
      </c>
      <c r="C143" s="115">
        <f t="shared" si="50"/>
        <v>339</v>
      </c>
      <c r="D143" s="116">
        <f t="shared" si="50"/>
        <v>1037996</v>
      </c>
      <c r="E143" s="117">
        <f t="shared" si="44"/>
        <v>29013</v>
      </c>
      <c r="F143" s="118">
        <f t="shared" si="37"/>
        <v>1067348</v>
      </c>
      <c r="G143" s="119"/>
      <c r="H143" s="120"/>
      <c r="I143" s="120"/>
      <c r="J143" s="120"/>
      <c r="K143" s="120"/>
      <c r="L143" s="107">
        <f t="shared" si="45"/>
        <v>0</v>
      </c>
      <c r="M143" s="120"/>
      <c r="N143" s="388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07">
        <f t="shared" si="46"/>
        <v>0</v>
      </c>
      <c r="AC143" s="387">
        <v>500</v>
      </c>
      <c r="AD143" s="108">
        <f t="shared" si="47"/>
        <v>500</v>
      </c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07">
        <f t="shared" si="51"/>
        <v>0</v>
      </c>
      <c r="AU143" s="387">
        <v>57000</v>
      </c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07">
        <f t="shared" si="38"/>
        <v>57000</v>
      </c>
      <c r="BK143" s="120"/>
      <c r="BL143" s="107">
        <f t="shared" si="39"/>
        <v>57000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09">
        <f t="shared" si="40"/>
        <v>0</v>
      </c>
      <c r="BZ143" s="107">
        <f t="shared" si="41"/>
        <v>0</v>
      </c>
      <c r="CA143" s="109">
        <f t="shared" si="48"/>
        <v>339</v>
      </c>
      <c r="CB143" s="109">
        <f t="shared" si="52"/>
        <v>980996</v>
      </c>
      <c r="CC143" s="110">
        <f t="shared" si="42"/>
        <v>981335</v>
      </c>
      <c r="CD143" s="111">
        <f t="shared" si="49"/>
        <v>29513</v>
      </c>
      <c r="CE143" s="112">
        <f t="shared" si="43"/>
        <v>1010848</v>
      </c>
      <c r="CF143" s="129"/>
      <c r="CG143" s="114"/>
    </row>
    <row r="144" spans="1:88" x14ac:dyDescent="0.25">
      <c r="A144" s="308" t="s">
        <v>163</v>
      </c>
      <c r="B144" s="102">
        <f t="shared" si="36"/>
        <v>41410</v>
      </c>
      <c r="C144" s="115">
        <f t="shared" si="50"/>
        <v>339</v>
      </c>
      <c r="D144" s="116">
        <f t="shared" si="50"/>
        <v>980996</v>
      </c>
      <c r="E144" s="117">
        <f t="shared" si="44"/>
        <v>29513</v>
      </c>
      <c r="F144" s="118">
        <f t="shared" si="37"/>
        <v>1010848</v>
      </c>
      <c r="G144" s="119"/>
      <c r="H144" s="120"/>
      <c r="I144" s="120"/>
      <c r="J144" s="120"/>
      <c r="K144" s="120"/>
      <c r="L144" s="107">
        <f t="shared" si="45"/>
        <v>0</v>
      </c>
      <c r="M144" s="120"/>
      <c r="N144" s="388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07">
        <f t="shared" si="46"/>
        <v>0</v>
      </c>
      <c r="AC144" s="387"/>
      <c r="AD144" s="108">
        <f t="shared" si="47"/>
        <v>0</v>
      </c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07">
        <f t="shared" si="51"/>
        <v>0</v>
      </c>
      <c r="AU144" s="387">
        <v>18000</v>
      </c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07">
        <f t="shared" si="38"/>
        <v>18000</v>
      </c>
      <c r="BK144" s="120"/>
      <c r="BL144" s="107">
        <f t="shared" si="39"/>
        <v>18000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09">
        <f t="shared" si="40"/>
        <v>0</v>
      </c>
      <c r="BZ144" s="107">
        <f t="shared" si="41"/>
        <v>0</v>
      </c>
      <c r="CA144" s="109">
        <f t="shared" si="48"/>
        <v>339</v>
      </c>
      <c r="CB144" s="109">
        <f t="shared" si="52"/>
        <v>962996</v>
      </c>
      <c r="CC144" s="110">
        <f t="shared" si="42"/>
        <v>963335</v>
      </c>
      <c r="CD144" s="111">
        <f t="shared" si="49"/>
        <v>29513</v>
      </c>
      <c r="CE144" s="112">
        <f t="shared" si="43"/>
        <v>992848</v>
      </c>
      <c r="CF144" s="129"/>
      <c r="CG144" s="114"/>
    </row>
    <row r="145" spans="1:85" x14ac:dyDescent="0.25">
      <c r="A145" s="308" t="s">
        <v>164</v>
      </c>
      <c r="B145" s="102">
        <f t="shared" si="36"/>
        <v>41411</v>
      </c>
      <c r="C145" s="115">
        <f t="shared" si="50"/>
        <v>339</v>
      </c>
      <c r="D145" s="116">
        <f t="shared" si="50"/>
        <v>962996</v>
      </c>
      <c r="E145" s="117">
        <f t="shared" si="44"/>
        <v>29513</v>
      </c>
      <c r="F145" s="118">
        <f t="shared" si="37"/>
        <v>992848</v>
      </c>
      <c r="G145" s="119"/>
      <c r="H145" s="120"/>
      <c r="I145" s="120"/>
      <c r="J145" s="120"/>
      <c r="K145" s="120"/>
      <c r="L145" s="107">
        <f t="shared" si="45"/>
        <v>0</v>
      </c>
      <c r="M145" s="120"/>
      <c r="N145" s="388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07">
        <f t="shared" si="46"/>
        <v>0</v>
      </c>
      <c r="AC145" s="387"/>
      <c r="AD145" s="108">
        <f t="shared" si="47"/>
        <v>0</v>
      </c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07">
        <f t="shared" si="51"/>
        <v>0</v>
      </c>
      <c r="AU145" s="387">
        <v>25000</v>
      </c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07">
        <f t="shared" si="38"/>
        <v>25000</v>
      </c>
      <c r="BK145" s="120"/>
      <c r="BL145" s="107">
        <f t="shared" si="39"/>
        <v>25000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09">
        <f t="shared" si="40"/>
        <v>0</v>
      </c>
      <c r="BZ145" s="107">
        <f t="shared" si="41"/>
        <v>0</v>
      </c>
      <c r="CA145" s="109">
        <f t="shared" si="48"/>
        <v>339</v>
      </c>
      <c r="CB145" s="109">
        <f t="shared" si="52"/>
        <v>937996</v>
      </c>
      <c r="CC145" s="110">
        <f t="shared" si="42"/>
        <v>938335</v>
      </c>
      <c r="CD145" s="111">
        <f t="shared" si="49"/>
        <v>29513</v>
      </c>
      <c r="CE145" s="112">
        <f t="shared" si="43"/>
        <v>967848</v>
      </c>
      <c r="CF145" s="125"/>
      <c r="CG145" s="114"/>
    </row>
    <row r="146" spans="1:85" x14ac:dyDescent="0.25">
      <c r="A146" s="308" t="s">
        <v>165</v>
      </c>
      <c r="B146" s="102">
        <f t="shared" si="36"/>
        <v>41412</v>
      </c>
      <c r="C146" s="115">
        <f t="shared" si="50"/>
        <v>339</v>
      </c>
      <c r="D146" s="116">
        <f t="shared" si="50"/>
        <v>937996</v>
      </c>
      <c r="E146" s="117">
        <f t="shared" si="44"/>
        <v>29513</v>
      </c>
      <c r="F146" s="118">
        <f t="shared" si="37"/>
        <v>967848</v>
      </c>
      <c r="G146" s="119"/>
      <c r="H146" s="120"/>
      <c r="I146" s="120"/>
      <c r="J146" s="120"/>
      <c r="K146" s="120"/>
      <c r="L146" s="107">
        <f t="shared" si="45"/>
        <v>0</v>
      </c>
      <c r="M146" s="120"/>
      <c r="N146" s="388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07">
        <f t="shared" si="46"/>
        <v>0</v>
      </c>
      <c r="AC146" s="387"/>
      <c r="AD146" s="108">
        <f t="shared" si="47"/>
        <v>0</v>
      </c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07">
        <f t="shared" si="51"/>
        <v>0</v>
      </c>
      <c r="AU146" s="387">
        <v>15000</v>
      </c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07">
        <f t="shared" si="38"/>
        <v>15000</v>
      </c>
      <c r="BK146" s="120"/>
      <c r="BL146" s="107">
        <f t="shared" si="39"/>
        <v>15000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09">
        <f t="shared" si="40"/>
        <v>0</v>
      </c>
      <c r="BZ146" s="107">
        <f t="shared" si="41"/>
        <v>0</v>
      </c>
      <c r="CA146" s="109">
        <f t="shared" si="48"/>
        <v>339</v>
      </c>
      <c r="CB146" s="109">
        <f t="shared" si="52"/>
        <v>922996</v>
      </c>
      <c r="CC146" s="110">
        <f t="shared" si="42"/>
        <v>923335</v>
      </c>
      <c r="CD146" s="111">
        <f t="shared" si="49"/>
        <v>29513</v>
      </c>
      <c r="CE146" s="112">
        <f t="shared" si="43"/>
        <v>952848</v>
      </c>
      <c r="CF146" s="129"/>
      <c r="CG146" s="114"/>
    </row>
    <row r="147" spans="1:85" x14ac:dyDescent="0.25">
      <c r="A147" s="309" t="s">
        <v>166</v>
      </c>
      <c r="B147" s="310">
        <f t="shared" si="36"/>
        <v>41413</v>
      </c>
      <c r="C147" s="115">
        <f t="shared" si="50"/>
        <v>339</v>
      </c>
      <c r="D147" s="116">
        <f t="shared" si="50"/>
        <v>922996</v>
      </c>
      <c r="E147" s="117">
        <f t="shared" si="44"/>
        <v>29513</v>
      </c>
      <c r="F147" s="118">
        <f t="shared" si="37"/>
        <v>952848</v>
      </c>
      <c r="G147" s="119"/>
      <c r="H147" s="120"/>
      <c r="I147" s="120"/>
      <c r="J147" s="120"/>
      <c r="K147" s="120"/>
      <c r="L147" s="107">
        <f t="shared" si="45"/>
        <v>0</v>
      </c>
      <c r="M147" s="120"/>
      <c r="N147" s="388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07">
        <f t="shared" si="46"/>
        <v>0</v>
      </c>
      <c r="AC147" s="387"/>
      <c r="AD147" s="108">
        <f t="shared" si="47"/>
        <v>0</v>
      </c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07">
        <f t="shared" si="51"/>
        <v>0</v>
      </c>
      <c r="AU147" s="387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07">
        <f t="shared" si="38"/>
        <v>0</v>
      </c>
      <c r="BK147" s="120"/>
      <c r="BL147" s="107">
        <f t="shared" si="39"/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09">
        <f t="shared" si="40"/>
        <v>0</v>
      </c>
      <c r="BZ147" s="107">
        <f t="shared" si="41"/>
        <v>0</v>
      </c>
      <c r="CA147" s="109">
        <f t="shared" si="48"/>
        <v>339</v>
      </c>
      <c r="CB147" s="109">
        <f t="shared" si="52"/>
        <v>922996</v>
      </c>
      <c r="CC147" s="110">
        <f t="shared" si="42"/>
        <v>923335</v>
      </c>
      <c r="CD147" s="111">
        <f t="shared" si="49"/>
        <v>29513</v>
      </c>
      <c r="CE147" s="112">
        <f t="shared" si="43"/>
        <v>952848</v>
      </c>
      <c r="CF147" s="125"/>
      <c r="CG147" s="126"/>
    </row>
    <row r="148" spans="1:85" x14ac:dyDescent="0.25">
      <c r="A148" s="308" t="s">
        <v>167</v>
      </c>
      <c r="B148" s="102">
        <f t="shared" si="36"/>
        <v>41414</v>
      </c>
      <c r="C148" s="115">
        <f t="shared" si="50"/>
        <v>339</v>
      </c>
      <c r="D148" s="116">
        <f t="shared" si="50"/>
        <v>922996</v>
      </c>
      <c r="E148" s="117">
        <f t="shared" si="44"/>
        <v>29513</v>
      </c>
      <c r="F148" s="118">
        <f t="shared" si="37"/>
        <v>952848</v>
      </c>
      <c r="G148" s="119"/>
      <c r="H148" s="120"/>
      <c r="I148" s="120"/>
      <c r="J148" s="120"/>
      <c r="K148" s="120"/>
      <c r="L148" s="107">
        <f t="shared" si="45"/>
        <v>0</v>
      </c>
      <c r="M148" s="120"/>
      <c r="N148" s="387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07">
        <f t="shared" si="46"/>
        <v>0</v>
      </c>
      <c r="AC148" s="387"/>
      <c r="AD148" s="108">
        <f t="shared" si="47"/>
        <v>0</v>
      </c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07">
        <f t="shared" si="51"/>
        <v>0</v>
      </c>
      <c r="AU148" s="387">
        <v>25000</v>
      </c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07">
        <f t="shared" si="38"/>
        <v>25000</v>
      </c>
      <c r="BK148" s="120"/>
      <c r="BL148" s="107">
        <f t="shared" si="39"/>
        <v>25000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09">
        <f t="shared" si="40"/>
        <v>0</v>
      </c>
      <c r="BZ148" s="107">
        <f t="shared" si="41"/>
        <v>0</v>
      </c>
      <c r="CA148" s="109">
        <f t="shared" si="48"/>
        <v>339</v>
      </c>
      <c r="CB148" s="109">
        <f t="shared" si="52"/>
        <v>897996</v>
      </c>
      <c r="CC148" s="110">
        <f t="shared" si="42"/>
        <v>898335</v>
      </c>
      <c r="CD148" s="111">
        <f t="shared" si="49"/>
        <v>29513</v>
      </c>
      <c r="CE148" s="112">
        <f t="shared" si="43"/>
        <v>927848</v>
      </c>
      <c r="CF148" s="125"/>
      <c r="CG148" s="126"/>
    </row>
    <row r="149" spans="1:85" x14ac:dyDescent="0.25">
      <c r="A149" s="308" t="s">
        <v>161</v>
      </c>
      <c r="B149" s="102">
        <f t="shared" si="36"/>
        <v>41415</v>
      </c>
      <c r="C149" s="115">
        <f t="shared" si="50"/>
        <v>339</v>
      </c>
      <c r="D149" s="116">
        <f t="shared" si="50"/>
        <v>897996</v>
      </c>
      <c r="E149" s="117">
        <f t="shared" si="44"/>
        <v>29513</v>
      </c>
      <c r="F149" s="118">
        <f t="shared" si="37"/>
        <v>927848</v>
      </c>
      <c r="G149" s="119"/>
      <c r="H149" s="120"/>
      <c r="I149" s="120"/>
      <c r="J149" s="120"/>
      <c r="K149" s="120"/>
      <c r="L149" s="107">
        <f t="shared" si="45"/>
        <v>0</v>
      </c>
      <c r="M149" s="120"/>
      <c r="N149" s="388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07">
        <f t="shared" si="46"/>
        <v>0</v>
      </c>
      <c r="AC149" s="387"/>
      <c r="AD149" s="108">
        <f t="shared" si="47"/>
        <v>0</v>
      </c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07">
        <f t="shared" si="51"/>
        <v>0</v>
      </c>
      <c r="AU149" s="387">
        <v>12000</v>
      </c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07">
        <f t="shared" si="38"/>
        <v>12000</v>
      </c>
      <c r="BK149" s="120"/>
      <c r="BL149" s="107">
        <f t="shared" si="39"/>
        <v>12000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09">
        <f t="shared" si="40"/>
        <v>0</v>
      </c>
      <c r="BZ149" s="107">
        <f t="shared" si="41"/>
        <v>0</v>
      </c>
      <c r="CA149" s="109">
        <f t="shared" si="48"/>
        <v>339</v>
      </c>
      <c r="CB149" s="109">
        <f t="shared" si="52"/>
        <v>885996</v>
      </c>
      <c r="CC149" s="110">
        <f t="shared" si="42"/>
        <v>886335</v>
      </c>
      <c r="CD149" s="111">
        <f t="shared" si="49"/>
        <v>29513</v>
      </c>
      <c r="CE149" s="112">
        <f t="shared" si="43"/>
        <v>915848</v>
      </c>
      <c r="CF149" s="125"/>
      <c r="CG149" s="114"/>
    </row>
    <row r="150" spans="1:85" x14ac:dyDescent="0.25">
      <c r="A150" s="308" t="s">
        <v>162</v>
      </c>
      <c r="B150" s="102">
        <f t="shared" si="36"/>
        <v>41416</v>
      </c>
      <c r="C150" s="115">
        <f t="shared" si="50"/>
        <v>339</v>
      </c>
      <c r="D150" s="116">
        <f t="shared" si="50"/>
        <v>885996</v>
      </c>
      <c r="E150" s="117">
        <f t="shared" si="44"/>
        <v>29513</v>
      </c>
      <c r="F150" s="118">
        <f t="shared" si="37"/>
        <v>915848</v>
      </c>
      <c r="G150" s="119"/>
      <c r="H150" s="120"/>
      <c r="I150" s="120"/>
      <c r="J150" s="120"/>
      <c r="K150" s="120"/>
      <c r="L150" s="107">
        <f t="shared" si="45"/>
        <v>0</v>
      </c>
      <c r="M150" s="120"/>
      <c r="N150" s="388">
        <v>178703</v>
      </c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07">
        <f t="shared" si="46"/>
        <v>178703</v>
      </c>
      <c r="AC150" s="387"/>
      <c r="AD150" s="108">
        <f t="shared" si="47"/>
        <v>178703</v>
      </c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07">
        <f t="shared" si="51"/>
        <v>0</v>
      </c>
      <c r="AU150" s="387">
        <v>40000</v>
      </c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07">
        <f t="shared" si="38"/>
        <v>40000</v>
      </c>
      <c r="BK150" s="120"/>
      <c r="BL150" s="107">
        <f t="shared" si="39"/>
        <v>40000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09">
        <f t="shared" si="40"/>
        <v>0</v>
      </c>
      <c r="BZ150" s="107">
        <f t="shared" si="41"/>
        <v>0</v>
      </c>
      <c r="CA150" s="109">
        <f t="shared" si="48"/>
        <v>339</v>
      </c>
      <c r="CB150" s="109">
        <f t="shared" si="52"/>
        <v>1024699</v>
      </c>
      <c r="CC150" s="110">
        <f t="shared" si="42"/>
        <v>1025038</v>
      </c>
      <c r="CD150" s="111">
        <f t="shared" si="49"/>
        <v>29513</v>
      </c>
      <c r="CE150" s="112">
        <f t="shared" si="43"/>
        <v>1054551</v>
      </c>
      <c r="CF150" s="125"/>
      <c r="CG150" s="114"/>
    </row>
    <row r="151" spans="1:85" x14ac:dyDescent="0.25">
      <c r="A151" s="308" t="s">
        <v>163</v>
      </c>
      <c r="B151" s="102">
        <f t="shared" si="36"/>
        <v>41417</v>
      </c>
      <c r="C151" s="115">
        <f t="shared" si="50"/>
        <v>339</v>
      </c>
      <c r="D151" s="116">
        <f t="shared" si="50"/>
        <v>1024699</v>
      </c>
      <c r="E151" s="117">
        <f t="shared" si="44"/>
        <v>29513</v>
      </c>
      <c r="F151" s="118">
        <f t="shared" si="37"/>
        <v>1054551</v>
      </c>
      <c r="G151" s="119"/>
      <c r="H151" s="120"/>
      <c r="I151" s="120"/>
      <c r="J151" s="120"/>
      <c r="K151" s="120"/>
      <c r="L151" s="107">
        <f t="shared" si="45"/>
        <v>0</v>
      </c>
      <c r="M151" s="120"/>
      <c r="N151" s="388">
        <v>178520</v>
      </c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07">
        <f t="shared" si="46"/>
        <v>178520</v>
      </c>
      <c r="AC151" s="387"/>
      <c r="AD151" s="108">
        <f t="shared" si="47"/>
        <v>178520</v>
      </c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07">
        <f t="shared" si="51"/>
        <v>0</v>
      </c>
      <c r="AU151" s="387">
        <v>14200</v>
      </c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07">
        <f t="shared" si="38"/>
        <v>14200</v>
      </c>
      <c r="BK151" s="120"/>
      <c r="BL151" s="107">
        <f t="shared" si="39"/>
        <v>14200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09">
        <f t="shared" si="40"/>
        <v>0</v>
      </c>
      <c r="BZ151" s="107">
        <f t="shared" si="41"/>
        <v>0</v>
      </c>
      <c r="CA151" s="109">
        <f t="shared" si="48"/>
        <v>339</v>
      </c>
      <c r="CB151" s="109">
        <f t="shared" si="52"/>
        <v>1189019</v>
      </c>
      <c r="CC151" s="110">
        <f t="shared" si="42"/>
        <v>1189358</v>
      </c>
      <c r="CD151" s="111">
        <f t="shared" si="49"/>
        <v>29513</v>
      </c>
      <c r="CE151" s="112">
        <f t="shared" si="43"/>
        <v>1218871</v>
      </c>
      <c r="CF151" s="125"/>
      <c r="CG151" s="114"/>
    </row>
    <row r="152" spans="1:85" x14ac:dyDescent="0.25">
      <c r="A152" s="308" t="s">
        <v>164</v>
      </c>
      <c r="B152" s="102">
        <f t="shared" si="36"/>
        <v>41418</v>
      </c>
      <c r="C152" s="115">
        <f t="shared" si="50"/>
        <v>339</v>
      </c>
      <c r="D152" s="116">
        <f t="shared" si="50"/>
        <v>1189019</v>
      </c>
      <c r="E152" s="117">
        <f t="shared" si="44"/>
        <v>29513</v>
      </c>
      <c r="F152" s="118">
        <f t="shared" si="37"/>
        <v>1218871</v>
      </c>
      <c r="G152" s="119"/>
      <c r="H152" s="120"/>
      <c r="I152" s="120"/>
      <c r="J152" s="120"/>
      <c r="K152" s="120"/>
      <c r="L152" s="107">
        <f t="shared" si="45"/>
        <v>0</v>
      </c>
      <c r="M152" s="120"/>
      <c r="N152" s="388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07">
        <f t="shared" si="46"/>
        <v>0</v>
      </c>
      <c r="AC152" s="387"/>
      <c r="AD152" s="108">
        <f t="shared" si="47"/>
        <v>0</v>
      </c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07">
        <f t="shared" si="51"/>
        <v>0</v>
      </c>
      <c r="AU152" s="387">
        <v>30000</v>
      </c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07">
        <f t="shared" si="38"/>
        <v>30000</v>
      </c>
      <c r="BK152" s="120"/>
      <c r="BL152" s="107">
        <f t="shared" si="39"/>
        <v>30000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09">
        <f t="shared" si="40"/>
        <v>0</v>
      </c>
      <c r="BZ152" s="107">
        <f t="shared" si="41"/>
        <v>0</v>
      </c>
      <c r="CA152" s="109">
        <f t="shared" si="48"/>
        <v>339</v>
      </c>
      <c r="CB152" s="109">
        <f t="shared" si="52"/>
        <v>1159019</v>
      </c>
      <c r="CC152" s="110">
        <f t="shared" si="42"/>
        <v>1159358</v>
      </c>
      <c r="CD152" s="111">
        <f t="shared" si="49"/>
        <v>29513</v>
      </c>
      <c r="CE152" s="112">
        <f t="shared" si="43"/>
        <v>1188871</v>
      </c>
      <c r="CF152" s="125"/>
      <c r="CG152" s="114"/>
    </row>
    <row r="153" spans="1:85" x14ac:dyDescent="0.25">
      <c r="A153" s="308" t="s">
        <v>165</v>
      </c>
      <c r="B153" s="102">
        <f t="shared" si="36"/>
        <v>41419</v>
      </c>
      <c r="C153" s="115">
        <f t="shared" si="50"/>
        <v>339</v>
      </c>
      <c r="D153" s="116">
        <f t="shared" si="50"/>
        <v>1159019</v>
      </c>
      <c r="E153" s="117">
        <f t="shared" si="44"/>
        <v>29513</v>
      </c>
      <c r="F153" s="118">
        <f t="shared" si="37"/>
        <v>1188871</v>
      </c>
      <c r="G153" s="119"/>
      <c r="H153" s="120"/>
      <c r="I153" s="120"/>
      <c r="J153" s="120"/>
      <c r="K153" s="120"/>
      <c r="L153" s="107">
        <f t="shared" si="45"/>
        <v>0</v>
      </c>
      <c r="M153" s="120"/>
      <c r="N153" s="388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07">
        <f t="shared" si="46"/>
        <v>0</v>
      </c>
      <c r="AC153" s="387"/>
      <c r="AD153" s="108">
        <f t="shared" si="47"/>
        <v>0</v>
      </c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07">
        <f t="shared" si="51"/>
        <v>0</v>
      </c>
      <c r="AU153" s="387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07">
        <f t="shared" si="38"/>
        <v>0</v>
      </c>
      <c r="BK153" s="120"/>
      <c r="BL153" s="107">
        <f t="shared" si="39"/>
        <v>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09">
        <f t="shared" si="40"/>
        <v>0</v>
      </c>
      <c r="BZ153" s="107">
        <f t="shared" si="41"/>
        <v>0</v>
      </c>
      <c r="CA153" s="109">
        <f t="shared" si="48"/>
        <v>339</v>
      </c>
      <c r="CB153" s="109">
        <f t="shared" si="52"/>
        <v>1159019</v>
      </c>
      <c r="CC153" s="110">
        <f t="shared" si="42"/>
        <v>1159358</v>
      </c>
      <c r="CD153" s="111">
        <f t="shared" si="49"/>
        <v>29513</v>
      </c>
      <c r="CE153" s="112">
        <f t="shared" si="43"/>
        <v>1188871</v>
      </c>
      <c r="CF153" s="125"/>
      <c r="CG153" s="114"/>
    </row>
    <row r="154" spans="1:85" x14ac:dyDescent="0.25">
      <c r="A154" s="309" t="s">
        <v>166</v>
      </c>
      <c r="B154" s="310">
        <f t="shared" si="36"/>
        <v>41420</v>
      </c>
      <c r="C154" s="115">
        <f t="shared" si="50"/>
        <v>339</v>
      </c>
      <c r="D154" s="116">
        <f t="shared" si="50"/>
        <v>1159019</v>
      </c>
      <c r="E154" s="117">
        <f t="shared" si="44"/>
        <v>29513</v>
      </c>
      <c r="F154" s="118">
        <f t="shared" si="37"/>
        <v>1188871</v>
      </c>
      <c r="G154" s="119"/>
      <c r="H154" s="120"/>
      <c r="I154" s="120"/>
      <c r="J154" s="120"/>
      <c r="K154" s="120"/>
      <c r="L154" s="107">
        <f t="shared" si="45"/>
        <v>0</v>
      </c>
      <c r="M154" s="120"/>
      <c r="N154" s="388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07">
        <f t="shared" si="46"/>
        <v>0</v>
      </c>
      <c r="AC154" s="387"/>
      <c r="AD154" s="108">
        <f t="shared" si="47"/>
        <v>0</v>
      </c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07">
        <f t="shared" si="51"/>
        <v>0</v>
      </c>
      <c r="AU154" s="387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07">
        <f t="shared" si="38"/>
        <v>0</v>
      </c>
      <c r="BK154" s="120"/>
      <c r="BL154" s="107">
        <f t="shared" si="39"/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09">
        <f t="shared" si="40"/>
        <v>0</v>
      </c>
      <c r="BZ154" s="107">
        <f t="shared" si="41"/>
        <v>0</v>
      </c>
      <c r="CA154" s="109">
        <f t="shared" si="48"/>
        <v>339</v>
      </c>
      <c r="CB154" s="109">
        <f t="shared" si="52"/>
        <v>1159019</v>
      </c>
      <c r="CC154" s="110">
        <f t="shared" si="42"/>
        <v>1159358</v>
      </c>
      <c r="CD154" s="111">
        <f t="shared" si="49"/>
        <v>29513</v>
      </c>
      <c r="CE154" s="112">
        <f t="shared" si="43"/>
        <v>1188871</v>
      </c>
      <c r="CF154" s="125"/>
      <c r="CG154" s="114"/>
    </row>
    <row r="155" spans="1:85" x14ac:dyDescent="0.25">
      <c r="A155" s="308" t="s">
        <v>167</v>
      </c>
      <c r="B155" s="102">
        <f t="shared" si="36"/>
        <v>41421</v>
      </c>
      <c r="C155" s="115">
        <f t="shared" si="50"/>
        <v>339</v>
      </c>
      <c r="D155" s="116">
        <f t="shared" si="50"/>
        <v>1159019</v>
      </c>
      <c r="E155" s="117">
        <f t="shared" si="44"/>
        <v>29513</v>
      </c>
      <c r="F155" s="118">
        <f t="shared" si="37"/>
        <v>1188871</v>
      </c>
      <c r="G155" s="119"/>
      <c r="H155" s="120"/>
      <c r="I155" s="120"/>
      <c r="J155" s="120"/>
      <c r="K155" s="120"/>
      <c r="L155" s="107">
        <f t="shared" si="45"/>
        <v>0</v>
      </c>
      <c r="M155" s="120"/>
      <c r="N155" s="388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07">
        <f t="shared" si="46"/>
        <v>0</v>
      </c>
      <c r="AC155" s="387"/>
      <c r="AD155" s="108">
        <f t="shared" si="47"/>
        <v>0</v>
      </c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07">
        <f t="shared" si="51"/>
        <v>0</v>
      </c>
      <c r="AU155" s="387">
        <v>25000</v>
      </c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07">
        <f t="shared" si="38"/>
        <v>25000</v>
      </c>
      <c r="BK155" s="120"/>
      <c r="BL155" s="107">
        <f t="shared" si="39"/>
        <v>25000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09">
        <f t="shared" si="40"/>
        <v>0</v>
      </c>
      <c r="BZ155" s="107">
        <f t="shared" si="41"/>
        <v>0</v>
      </c>
      <c r="CA155" s="109">
        <f t="shared" si="48"/>
        <v>339</v>
      </c>
      <c r="CB155" s="109">
        <f t="shared" si="52"/>
        <v>1134019</v>
      </c>
      <c r="CC155" s="110">
        <f t="shared" si="42"/>
        <v>1134358</v>
      </c>
      <c r="CD155" s="111">
        <f t="shared" si="49"/>
        <v>29513</v>
      </c>
      <c r="CE155" s="112">
        <f t="shared" si="43"/>
        <v>1163871</v>
      </c>
      <c r="CF155" s="125"/>
      <c r="CG155" s="114"/>
    </row>
    <row r="156" spans="1:85" x14ac:dyDescent="0.25">
      <c r="A156" s="308" t="s">
        <v>161</v>
      </c>
      <c r="B156" s="102">
        <f t="shared" si="36"/>
        <v>41422</v>
      </c>
      <c r="C156" s="115">
        <f t="shared" si="50"/>
        <v>339</v>
      </c>
      <c r="D156" s="116">
        <f t="shared" si="50"/>
        <v>1134019</v>
      </c>
      <c r="E156" s="117">
        <f t="shared" si="44"/>
        <v>29513</v>
      </c>
      <c r="F156" s="118">
        <f t="shared" si="37"/>
        <v>1163871</v>
      </c>
      <c r="G156" s="119"/>
      <c r="H156" s="120"/>
      <c r="I156" s="120"/>
      <c r="J156" s="120"/>
      <c r="K156" s="120"/>
      <c r="L156" s="107">
        <f t="shared" si="45"/>
        <v>0</v>
      </c>
      <c r="M156" s="120"/>
      <c r="N156" s="388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07">
        <f t="shared" si="46"/>
        <v>0</v>
      </c>
      <c r="AC156" s="387"/>
      <c r="AD156" s="108">
        <f t="shared" si="47"/>
        <v>0</v>
      </c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07">
        <f t="shared" si="51"/>
        <v>0</v>
      </c>
      <c r="AU156" s="387">
        <v>19000</v>
      </c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07">
        <f t="shared" si="38"/>
        <v>19000</v>
      </c>
      <c r="BK156" s="120"/>
      <c r="BL156" s="107">
        <f t="shared" si="39"/>
        <v>19000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09">
        <f t="shared" si="40"/>
        <v>0</v>
      </c>
      <c r="BZ156" s="107">
        <f t="shared" si="41"/>
        <v>0</v>
      </c>
      <c r="CA156" s="109">
        <f t="shared" si="48"/>
        <v>339</v>
      </c>
      <c r="CB156" s="109">
        <f t="shared" si="52"/>
        <v>1115019</v>
      </c>
      <c r="CC156" s="110">
        <f t="shared" si="42"/>
        <v>1115358</v>
      </c>
      <c r="CD156" s="111">
        <f t="shared" si="49"/>
        <v>29513</v>
      </c>
      <c r="CE156" s="112">
        <f t="shared" si="43"/>
        <v>1144871</v>
      </c>
      <c r="CF156" s="125"/>
      <c r="CG156" s="114"/>
    </row>
    <row r="157" spans="1:85" x14ac:dyDescent="0.25">
      <c r="A157" s="308" t="s">
        <v>162</v>
      </c>
      <c r="B157" s="102">
        <f t="shared" si="36"/>
        <v>41423</v>
      </c>
      <c r="C157" s="115">
        <f t="shared" si="50"/>
        <v>339</v>
      </c>
      <c r="D157" s="116">
        <f t="shared" si="50"/>
        <v>1115019</v>
      </c>
      <c r="E157" s="117">
        <f t="shared" si="44"/>
        <v>29513</v>
      </c>
      <c r="F157" s="118">
        <f t="shared" si="37"/>
        <v>1144871</v>
      </c>
      <c r="G157" s="119"/>
      <c r="H157" s="120"/>
      <c r="I157" s="120"/>
      <c r="J157" s="120"/>
      <c r="K157" s="120"/>
      <c r="L157" s="107">
        <f t="shared" si="45"/>
        <v>0</v>
      </c>
      <c r="M157" s="120"/>
      <c r="N157" s="388">
        <v>179021</v>
      </c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07">
        <f t="shared" si="46"/>
        <v>179021</v>
      </c>
      <c r="AC157" s="387"/>
      <c r="AD157" s="108">
        <f t="shared" si="47"/>
        <v>179021</v>
      </c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07">
        <f t="shared" si="51"/>
        <v>0</v>
      </c>
      <c r="AU157" s="387">
        <v>32000</v>
      </c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07">
        <f t="shared" si="38"/>
        <v>32000</v>
      </c>
      <c r="BK157" s="120"/>
      <c r="BL157" s="107">
        <f t="shared" si="39"/>
        <v>32000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09">
        <f t="shared" si="40"/>
        <v>0</v>
      </c>
      <c r="BZ157" s="107">
        <f t="shared" si="41"/>
        <v>0</v>
      </c>
      <c r="CA157" s="109">
        <f t="shared" si="48"/>
        <v>339</v>
      </c>
      <c r="CB157" s="109">
        <f t="shared" si="52"/>
        <v>1262040</v>
      </c>
      <c r="CC157" s="110">
        <f t="shared" si="42"/>
        <v>1262379</v>
      </c>
      <c r="CD157" s="111">
        <f t="shared" si="49"/>
        <v>29513</v>
      </c>
      <c r="CE157" s="112">
        <f t="shared" si="43"/>
        <v>1291892</v>
      </c>
      <c r="CF157" s="129"/>
      <c r="CG157" s="114"/>
    </row>
    <row r="158" spans="1:85" x14ac:dyDescent="0.25">
      <c r="A158" s="308" t="s">
        <v>163</v>
      </c>
      <c r="B158" s="102">
        <f t="shared" si="36"/>
        <v>41424</v>
      </c>
      <c r="C158" s="115">
        <f t="shared" si="50"/>
        <v>339</v>
      </c>
      <c r="D158" s="116">
        <f t="shared" si="50"/>
        <v>1262040</v>
      </c>
      <c r="E158" s="117">
        <f t="shared" si="44"/>
        <v>29513</v>
      </c>
      <c r="F158" s="118">
        <f t="shared" si="37"/>
        <v>1291892</v>
      </c>
      <c r="G158" s="119"/>
      <c r="H158" s="120"/>
      <c r="I158" s="120"/>
      <c r="J158" s="120"/>
      <c r="K158" s="120"/>
      <c r="L158" s="107">
        <f t="shared" si="45"/>
        <v>0</v>
      </c>
      <c r="M158" s="120"/>
      <c r="N158" s="388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07">
        <f t="shared" si="46"/>
        <v>0</v>
      </c>
      <c r="AC158" s="387"/>
      <c r="AD158" s="108">
        <f t="shared" si="47"/>
        <v>0</v>
      </c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07">
        <f t="shared" si="51"/>
        <v>0</v>
      </c>
      <c r="AU158" s="387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07">
        <f t="shared" si="38"/>
        <v>0</v>
      </c>
      <c r="BK158" s="120"/>
      <c r="BL158" s="107">
        <f t="shared" si="39"/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09">
        <f t="shared" si="40"/>
        <v>0</v>
      </c>
      <c r="BZ158" s="107">
        <f t="shared" si="41"/>
        <v>0</v>
      </c>
      <c r="CA158" s="109">
        <f t="shared" si="48"/>
        <v>339</v>
      </c>
      <c r="CB158" s="109">
        <f t="shared" si="52"/>
        <v>1262040</v>
      </c>
      <c r="CC158" s="110">
        <f t="shared" si="42"/>
        <v>1262379</v>
      </c>
      <c r="CD158" s="111">
        <f t="shared" si="49"/>
        <v>29513</v>
      </c>
      <c r="CE158" s="112">
        <f t="shared" si="43"/>
        <v>1291892</v>
      </c>
      <c r="CF158" s="125"/>
      <c r="CG158" s="114"/>
    </row>
    <row r="159" spans="1:85" s="179" customFormat="1" x14ac:dyDescent="0.25">
      <c r="A159" s="308" t="s">
        <v>164</v>
      </c>
      <c r="B159" s="102">
        <f t="shared" si="36"/>
        <v>41425</v>
      </c>
      <c r="C159" s="411">
        <f t="shared" si="50"/>
        <v>339</v>
      </c>
      <c r="D159" s="412">
        <f t="shared" si="50"/>
        <v>1262040</v>
      </c>
      <c r="E159" s="413">
        <f t="shared" si="44"/>
        <v>29513</v>
      </c>
      <c r="F159" s="424">
        <f t="shared" si="37"/>
        <v>1291892</v>
      </c>
      <c r="G159" s="425"/>
      <c r="H159" s="417"/>
      <c r="I159" s="417"/>
      <c r="J159" s="417"/>
      <c r="K159" s="417"/>
      <c r="L159" s="418">
        <f t="shared" si="45"/>
        <v>0</v>
      </c>
      <c r="M159" s="417"/>
      <c r="N159" s="426"/>
      <c r="O159" s="417"/>
      <c r="P159" s="417"/>
      <c r="Q159" s="417"/>
      <c r="R159" s="417"/>
      <c r="S159" s="417"/>
      <c r="T159" s="417"/>
      <c r="U159" s="417"/>
      <c r="V159" s="417"/>
      <c r="W159" s="417"/>
      <c r="X159" s="417"/>
      <c r="Y159" s="417"/>
      <c r="Z159" s="417"/>
      <c r="AA159" s="417"/>
      <c r="AB159" s="418">
        <f t="shared" si="46"/>
        <v>0</v>
      </c>
      <c r="AC159" s="420"/>
      <c r="AD159" s="419">
        <f t="shared" si="47"/>
        <v>0</v>
      </c>
      <c r="AE159" s="417"/>
      <c r="AF159" s="417"/>
      <c r="AG159" s="417"/>
      <c r="AH159" s="417"/>
      <c r="AI159" s="417"/>
      <c r="AJ159" s="417"/>
      <c r="AK159" s="417"/>
      <c r="AL159" s="417"/>
      <c r="AM159" s="417"/>
      <c r="AN159" s="417"/>
      <c r="AO159" s="417"/>
      <c r="AP159" s="417"/>
      <c r="AQ159" s="417"/>
      <c r="AR159" s="417"/>
      <c r="AS159" s="417"/>
      <c r="AT159" s="418">
        <f t="shared" si="51"/>
        <v>0</v>
      </c>
      <c r="AU159" s="420">
        <v>36500</v>
      </c>
      <c r="AV159" s="417"/>
      <c r="AW159" s="417"/>
      <c r="AX159" s="417"/>
      <c r="AY159" s="417"/>
      <c r="AZ159" s="417"/>
      <c r="BA159" s="417"/>
      <c r="BB159" s="417"/>
      <c r="BC159" s="417"/>
      <c r="BD159" s="417"/>
      <c r="BE159" s="417"/>
      <c r="BF159" s="417"/>
      <c r="BG159" s="417"/>
      <c r="BH159" s="417"/>
      <c r="BI159" s="417"/>
      <c r="BJ159" s="418">
        <f t="shared" si="38"/>
        <v>36500</v>
      </c>
      <c r="BK159" s="417"/>
      <c r="BL159" s="418">
        <f t="shared" si="39"/>
        <v>36500</v>
      </c>
      <c r="BM159" s="417"/>
      <c r="BN159" s="417"/>
      <c r="BO159" s="417"/>
      <c r="BP159" s="417"/>
      <c r="BQ159" s="417"/>
      <c r="BR159" s="417"/>
      <c r="BS159" s="417"/>
      <c r="BT159" s="417"/>
      <c r="BU159" s="417"/>
      <c r="BV159" s="417"/>
      <c r="BW159" s="417"/>
      <c r="BX159" s="417"/>
      <c r="BY159" s="418">
        <f t="shared" si="40"/>
        <v>0</v>
      </c>
      <c r="BZ159" s="418">
        <f t="shared" si="41"/>
        <v>0</v>
      </c>
      <c r="CA159" s="418">
        <f t="shared" si="48"/>
        <v>339</v>
      </c>
      <c r="CB159" s="418">
        <f t="shared" si="52"/>
        <v>1225540</v>
      </c>
      <c r="CC159" s="412">
        <f t="shared" si="42"/>
        <v>1225879</v>
      </c>
      <c r="CD159" s="413">
        <f t="shared" si="49"/>
        <v>29513</v>
      </c>
      <c r="CE159" s="421">
        <f t="shared" si="43"/>
        <v>1255392</v>
      </c>
      <c r="CF159" s="422">
        <f>CG159-CE159</f>
        <v>2978</v>
      </c>
      <c r="CG159" s="423">
        <f>F160</f>
        <v>1258370</v>
      </c>
    </row>
    <row r="160" spans="1:85" x14ac:dyDescent="0.25">
      <c r="A160" s="308" t="s">
        <v>165</v>
      </c>
      <c r="B160" s="102">
        <f t="shared" si="36"/>
        <v>41426</v>
      </c>
      <c r="C160" s="103">
        <v>387</v>
      </c>
      <c r="D160" s="123">
        <v>1228470</v>
      </c>
      <c r="E160" s="124">
        <v>29513</v>
      </c>
      <c r="F160" s="118">
        <f t="shared" si="37"/>
        <v>1258370</v>
      </c>
      <c r="G160" s="119"/>
      <c r="H160" s="120"/>
      <c r="I160" s="120"/>
      <c r="J160" s="120"/>
      <c r="K160" s="120"/>
      <c r="L160" s="107">
        <f t="shared" si="45"/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07">
        <f t="shared" si="46"/>
        <v>0</v>
      </c>
      <c r="AC160" s="120">
        <v>40</v>
      </c>
      <c r="AD160" s="108">
        <f t="shared" si="47"/>
        <v>40</v>
      </c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07">
        <f t="shared" si="51"/>
        <v>0</v>
      </c>
      <c r="AU160" s="387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07">
        <f t="shared" si="38"/>
        <v>0</v>
      </c>
      <c r="BK160" s="120"/>
      <c r="BL160" s="107">
        <f t="shared" si="39"/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09">
        <f t="shared" si="40"/>
        <v>0</v>
      </c>
      <c r="BZ160" s="107">
        <f t="shared" si="41"/>
        <v>0</v>
      </c>
      <c r="CA160" s="109">
        <f t="shared" si="48"/>
        <v>387</v>
      </c>
      <c r="CB160" s="109">
        <f t="shared" si="52"/>
        <v>1228470</v>
      </c>
      <c r="CC160" s="110">
        <f t="shared" si="42"/>
        <v>1228857</v>
      </c>
      <c r="CD160" s="111">
        <f t="shared" si="49"/>
        <v>29553</v>
      </c>
      <c r="CE160" s="112">
        <f t="shared" si="43"/>
        <v>1258410</v>
      </c>
      <c r="CF160" s="125"/>
      <c r="CG160" s="114"/>
    </row>
    <row r="161" spans="1:85" x14ac:dyDescent="0.25">
      <c r="A161" s="309" t="s">
        <v>166</v>
      </c>
      <c r="B161" s="310">
        <f t="shared" si="36"/>
        <v>41427</v>
      </c>
      <c r="C161" s="115">
        <f t="shared" si="50"/>
        <v>387</v>
      </c>
      <c r="D161" s="116">
        <f t="shared" si="50"/>
        <v>1228470</v>
      </c>
      <c r="E161" s="117">
        <f t="shared" si="44"/>
        <v>29553</v>
      </c>
      <c r="F161" s="118">
        <f t="shared" si="37"/>
        <v>1258410</v>
      </c>
      <c r="G161" s="119"/>
      <c r="H161" s="120"/>
      <c r="I161" s="120"/>
      <c r="J161" s="120"/>
      <c r="K161" s="120"/>
      <c r="L161" s="107">
        <f t="shared" si="45"/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07">
        <f t="shared" si="46"/>
        <v>0</v>
      </c>
      <c r="AC161" s="120"/>
      <c r="AD161" s="108">
        <f t="shared" si="47"/>
        <v>0</v>
      </c>
      <c r="AE161" s="120"/>
      <c r="AF161" s="12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07">
        <f t="shared" si="51"/>
        <v>0</v>
      </c>
      <c r="AU161" s="387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07">
        <f t="shared" si="38"/>
        <v>0</v>
      </c>
      <c r="BK161" s="120"/>
      <c r="BL161" s="107">
        <f t="shared" si="39"/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09">
        <f t="shared" si="40"/>
        <v>0</v>
      </c>
      <c r="BZ161" s="107">
        <f t="shared" si="41"/>
        <v>0</v>
      </c>
      <c r="CA161" s="109">
        <f t="shared" si="48"/>
        <v>387</v>
      </c>
      <c r="CB161" s="109">
        <f t="shared" si="52"/>
        <v>1228470</v>
      </c>
      <c r="CC161" s="110">
        <f t="shared" si="42"/>
        <v>1228857</v>
      </c>
      <c r="CD161" s="111">
        <f t="shared" si="49"/>
        <v>29553</v>
      </c>
      <c r="CE161" s="112">
        <f t="shared" si="43"/>
        <v>1258410</v>
      </c>
      <c r="CF161" s="125"/>
      <c r="CG161" s="114"/>
    </row>
    <row r="162" spans="1:85" x14ac:dyDescent="0.25">
      <c r="A162" s="308" t="s">
        <v>167</v>
      </c>
      <c r="B162" s="102">
        <f t="shared" si="36"/>
        <v>41428</v>
      </c>
      <c r="C162" s="115">
        <f t="shared" si="50"/>
        <v>387</v>
      </c>
      <c r="D162" s="116">
        <f t="shared" si="50"/>
        <v>1228470</v>
      </c>
      <c r="E162" s="117">
        <f t="shared" si="44"/>
        <v>29553</v>
      </c>
      <c r="F162" s="118">
        <f t="shared" si="37"/>
        <v>1258410</v>
      </c>
      <c r="G162" s="119"/>
      <c r="H162" s="120"/>
      <c r="I162" s="120"/>
      <c r="J162" s="120"/>
      <c r="K162" s="120"/>
      <c r="L162" s="107">
        <f t="shared" si="45"/>
        <v>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07">
        <f t="shared" si="46"/>
        <v>0</v>
      </c>
      <c r="AC162" s="120"/>
      <c r="AD162" s="108">
        <f t="shared" si="47"/>
        <v>0</v>
      </c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07">
        <f t="shared" si="51"/>
        <v>0</v>
      </c>
      <c r="AU162" s="387">
        <v>22000</v>
      </c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07">
        <f t="shared" si="38"/>
        <v>22000</v>
      </c>
      <c r="BK162" s="120"/>
      <c r="BL162" s="107">
        <f t="shared" si="39"/>
        <v>22000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09">
        <f t="shared" si="40"/>
        <v>0</v>
      </c>
      <c r="BZ162" s="107">
        <f t="shared" si="41"/>
        <v>0</v>
      </c>
      <c r="CA162" s="109">
        <f t="shared" si="48"/>
        <v>387</v>
      </c>
      <c r="CB162" s="109">
        <f t="shared" si="52"/>
        <v>1206470</v>
      </c>
      <c r="CC162" s="110">
        <f t="shared" si="42"/>
        <v>1206857</v>
      </c>
      <c r="CD162" s="111">
        <f t="shared" si="49"/>
        <v>29553</v>
      </c>
      <c r="CE162" s="112">
        <f t="shared" si="43"/>
        <v>1236410</v>
      </c>
      <c r="CF162" s="125"/>
      <c r="CG162" s="114"/>
    </row>
    <row r="163" spans="1:85" x14ac:dyDescent="0.25">
      <c r="A163" s="308" t="s">
        <v>161</v>
      </c>
      <c r="B163" s="102">
        <f t="shared" si="36"/>
        <v>41429</v>
      </c>
      <c r="C163" s="115">
        <f t="shared" si="50"/>
        <v>387</v>
      </c>
      <c r="D163" s="116">
        <f t="shared" si="50"/>
        <v>1206470</v>
      </c>
      <c r="E163" s="117">
        <f t="shared" si="44"/>
        <v>29553</v>
      </c>
      <c r="F163" s="118">
        <f t="shared" si="37"/>
        <v>1236410</v>
      </c>
      <c r="G163" s="119"/>
      <c r="H163" s="120"/>
      <c r="I163" s="120"/>
      <c r="J163" s="120"/>
      <c r="K163" s="120"/>
      <c r="L163" s="107">
        <f t="shared" si="45"/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07">
        <f t="shared" si="46"/>
        <v>0</v>
      </c>
      <c r="AC163" s="120"/>
      <c r="AD163" s="108">
        <f t="shared" si="47"/>
        <v>0</v>
      </c>
      <c r="AE163" s="120"/>
      <c r="AF163" s="120"/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07">
        <f t="shared" si="51"/>
        <v>0</v>
      </c>
      <c r="AU163" s="387">
        <v>18000</v>
      </c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07">
        <f t="shared" si="38"/>
        <v>18000</v>
      </c>
      <c r="BK163" s="120"/>
      <c r="BL163" s="107">
        <f t="shared" si="39"/>
        <v>18000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09">
        <f t="shared" si="40"/>
        <v>0</v>
      </c>
      <c r="BZ163" s="107">
        <f t="shared" si="41"/>
        <v>0</v>
      </c>
      <c r="CA163" s="109">
        <f t="shared" si="48"/>
        <v>387</v>
      </c>
      <c r="CB163" s="109">
        <f t="shared" si="52"/>
        <v>1188470</v>
      </c>
      <c r="CC163" s="110">
        <f t="shared" si="42"/>
        <v>1188857</v>
      </c>
      <c r="CD163" s="111">
        <f t="shared" si="49"/>
        <v>29553</v>
      </c>
      <c r="CE163" s="112">
        <f t="shared" si="43"/>
        <v>1218410</v>
      </c>
      <c r="CF163" s="125"/>
      <c r="CG163" s="114"/>
    </row>
    <row r="164" spans="1:85" x14ac:dyDescent="0.25">
      <c r="A164" s="308" t="s">
        <v>162</v>
      </c>
      <c r="B164" s="102">
        <f t="shared" si="36"/>
        <v>41430</v>
      </c>
      <c r="C164" s="115">
        <f t="shared" si="50"/>
        <v>387</v>
      </c>
      <c r="D164" s="116">
        <f t="shared" si="50"/>
        <v>1188470</v>
      </c>
      <c r="E164" s="117">
        <f t="shared" si="44"/>
        <v>29553</v>
      </c>
      <c r="F164" s="118">
        <f t="shared" si="37"/>
        <v>1218410</v>
      </c>
      <c r="G164" s="119"/>
      <c r="H164" s="120"/>
      <c r="I164" s="120"/>
      <c r="J164" s="120"/>
      <c r="K164" s="120"/>
      <c r="L164" s="107">
        <f t="shared" si="45"/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07">
        <f t="shared" si="46"/>
        <v>0</v>
      </c>
      <c r="AC164" s="120"/>
      <c r="AD164" s="108">
        <f t="shared" si="47"/>
        <v>0</v>
      </c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07">
        <f t="shared" si="51"/>
        <v>0</v>
      </c>
      <c r="AU164" s="387">
        <v>37000</v>
      </c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07">
        <f t="shared" si="38"/>
        <v>37000</v>
      </c>
      <c r="BK164" s="120"/>
      <c r="BL164" s="107">
        <f t="shared" si="39"/>
        <v>37000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09">
        <f t="shared" si="40"/>
        <v>0</v>
      </c>
      <c r="BZ164" s="107">
        <f t="shared" si="41"/>
        <v>0</v>
      </c>
      <c r="CA164" s="109">
        <f t="shared" si="48"/>
        <v>387</v>
      </c>
      <c r="CB164" s="109">
        <f t="shared" si="52"/>
        <v>1151470</v>
      </c>
      <c r="CC164" s="110">
        <f t="shared" si="42"/>
        <v>1151857</v>
      </c>
      <c r="CD164" s="111">
        <f t="shared" si="49"/>
        <v>29553</v>
      </c>
      <c r="CE164" s="112">
        <f t="shared" si="43"/>
        <v>1181410</v>
      </c>
      <c r="CF164" s="125"/>
      <c r="CG164" s="114"/>
    </row>
    <row r="165" spans="1:85" x14ac:dyDescent="0.25">
      <c r="A165" s="308" t="s">
        <v>163</v>
      </c>
      <c r="B165" s="102">
        <f t="shared" si="36"/>
        <v>41431</v>
      </c>
      <c r="C165" s="115">
        <f t="shared" si="50"/>
        <v>387</v>
      </c>
      <c r="D165" s="116">
        <f t="shared" si="50"/>
        <v>1151470</v>
      </c>
      <c r="E165" s="117">
        <f t="shared" si="44"/>
        <v>29553</v>
      </c>
      <c r="F165" s="118">
        <f t="shared" si="37"/>
        <v>1181410</v>
      </c>
      <c r="G165" s="119"/>
      <c r="H165" s="120"/>
      <c r="I165" s="120"/>
      <c r="J165" s="120"/>
      <c r="K165" s="120"/>
      <c r="L165" s="107">
        <f t="shared" si="45"/>
        <v>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07">
        <f t="shared" si="46"/>
        <v>0</v>
      </c>
      <c r="AC165" s="120"/>
      <c r="AD165" s="108">
        <f t="shared" si="47"/>
        <v>0</v>
      </c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07">
        <f t="shared" si="51"/>
        <v>0</v>
      </c>
      <c r="AU165" s="387">
        <v>17500</v>
      </c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07">
        <f t="shared" si="38"/>
        <v>17500</v>
      </c>
      <c r="BK165" s="120"/>
      <c r="BL165" s="107">
        <f t="shared" si="39"/>
        <v>17500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09">
        <f t="shared" si="40"/>
        <v>0</v>
      </c>
      <c r="BZ165" s="107">
        <f t="shared" si="41"/>
        <v>0</v>
      </c>
      <c r="CA165" s="109">
        <f t="shared" si="48"/>
        <v>387</v>
      </c>
      <c r="CB165" s="109">
        <f t="shared" si="52"/>
        <v>1133970</v>
      </c>
      <c r="CC165" s="110">
        <f t="shared" si="42"/>
        <v>1134357</v>
      </c>
      <c r="CD165" s="111">
        <f t="shared" si="49"/>
        <v>29553</v>
      </c>
      <c r="CE165" s="112">
        <f t="shared" si="43"/>
        <v>1163910</v>
      </c>
      <c r="CF165" s="125"/>
      <c r="CG165" s="114"/>
    </row>
    <row r="166" spans="1:85" x14ac:dyDescent="0.25">
      <c r="A166" s="308" t="s">
        <v>164</v>
      </c>
      <c r="B166" s="102">
        <f t="shared" si="36"/>
        <v>41432</v>
      </c>
      <c r="C166" s="115">
        <f t="shared" si="50"/>
        <v>387</v>
      </c>
      <c r="D166" s="116">
        <f t="shared" si="50"/>
        <v>1133970</v>
      </c>
      <c r="E166" s="117">
        <f t="shared" si="44"/>
        <v>29553</v>
      </c>
      <c r="F166" s="118">
        <f t="shared" si="37"/>
        <v>1163910</v>
      </c>
      <c r="G166" s="119"/>
      <c r="H166" s="120"/>
      <c r="I166" s="120"/>
      <c r="J166" s="120"/>
      <c r="K166" s="120"/>
      <c r="L166" s="107">
        <f t="shared" si="45"/>
        <v>0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07">
        <f t="shared" si="46"/>
        <v>0</v>
      </c>
      <c r="AC166" s="120"/>
      <c r="AD166" s="108">
        <f t="shared" si="47"/>
        <v>0</v>
      </c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07">
        <f t="shared" si="51"/>
        <v>0</v>
      </c>
      <c r="AU166" s="387">
        <v>33000</v>
      </c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07">
        <f t="shared" si="38"/>
        <v>33000</v>
      </c>
      <c r="BK166" s="120"/>
      <c r="BL166" s="107">
        <f t="shared" si="39"/>
        <v>33000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09">
        <f t="shared" si="40"/>
        <v>0</v>
      </c>
      <c r="BZ166" s="107">
        <f t="shared" si="41"/>
        <v>0</v>
      </c>
      <c r="CA166" s="109">
        <f t="shared" si="48"/>
        <v>387</v>
      </c>
      <c r="CB166" s="109">
        <f t="shared" si="52"/>
        <v>1100970</v>
      </c>
      <c r="CC166" s="110">
        <f t="shared" si="42"/>
        <v>1101357</v>
      </c>
      <c r="CD166" s="111">
        <f t="shared" si="49"/>
        <v>29553</v>
      </c>
      <c r="CE166" s="112">
        <f t="shared" si="43"/>
        <v>1130910</v>
      </c>
      <c r="CF166" s="125"/>
      <c r="CG166" s="114"/>
    </row>
    <row r="167" spans="1:85" x14ac:dyDescent="0.25">
      <c r="A167" s="308" t="s">
        <v>165</v>
      </c>
      <c r="B167" s="102">
        <f t="shared" si="36"/>
        <v>41433</v>
      </c>
      <c r="C167" s="115">
        <f t="shared" si="50"/>
        <v>387</v>
      </c>
      <c r="D167" s="116">
        <f t="shared" si="50"/>
        <v>1100970</v>
      </c>
      <c r="E167" s="117">
        <f t="shared" si="44"/>
        <v>29553</v>
      </c>
      <c r="F167" s="118">
        <f t="shared" si="37"/>
        <v>1130910</v>
      </c>
      <c r="G167" s="119"/>
      <c r="H167" s="120"/>
      <c r="I167" s="120"/>
      <c r="J167" s="120"/>
      <c r="K167" s="120"/>
      <c r="L167" s="107">
        <f t="shared" si="45"/>
        <v>0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07">
        <f t="shared" si="46"/>
        <v>0</v>
      </c>
      <c r="AC167" s="120"/>
      <c r="AD167" s="108">
        <f t="shared" si="47"/>
        <v>0</v>
      </c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07">
        <f t="shared" si="51"/>
        <v>0</v>
      </c>
      <c r="AU167" s="387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07">
        <f t="shared" si="38"/>
        <v>0</v>
      </c>
      <c r="BK167" s="120"/>
      <c r="BL167" s="107">
        <f t="shared" si="39"/>
        <v>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09">
        <f t="shared" si="40"/>
        <v>0</v>
      </c>
      <c r="BZ167" s="107">
        <f t="shared" si="41"/>
        <v>0</v>
      </c>
      <c r="CA167" s="109">
        <f t="shared" si="48"/>
        <v>387</v>
      </c>
      <c r="CB167" s="109">
        <f t="shared" si="52"/>
        <v>1100970</v>
      </c>
      <c r="CC167" s="110">
        <f t="shared" si="42"/>
        <v>1101357</v>
      </c>
      <c r="CD167" s="111">
        <f t="shared" si="49"/>
        <v>29553</v>
      </c>
      <c r="CE167" s="112">
        <f t="shared" si="43"/>
        <v>1130910</v>
      </c>
      <c r="CF167" s="125"/>
      <c r="CG167" s="114"/>
    </row>
    <row r="168" spans="1:85" x14ac:dyDescent="0.25">
      <c r="A168" s="309" t="s">
        <v>166</v>
      </c>
      <c r="B168" s="310">
        <f t="shared" si="36"/>
        <v>41434</v>
      </c>
      <c r="C168" s="115">
        <f t="shared" si="50"/>
        <v>387</v>
      </c>
      <c r="D168" s="116">
        <f t="shared" si="50"/>
        <v>1100970</v>
      </c>
      <c r="E168" s="117">
        <f t="shared" si="44"/>
        <v>29553</v>
      </c>
      <c r="F168" s="118">
        <f t="shared" si="37"/>
        <v>1130910</v>
      </c>
      <c r="G168" s="119"/>
      <c r="H168" s="120"/>
      <c r="I168" s="120"/>
      <c r="J168" s="120"/>
      <c r="K168" s="120"/>
      <c r="L168" s="107">
        <f t="shared" si="45"/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07">
        <f t="shared" si="46"/>
        <v>0</v>
      </c>
      <c r="AC168" s="120"/>
      <c r="AD168" s="108">
        <f t="shared" si="47"/>
        <v>0</v>
      </c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07">
        <f t="shared" si="51"/>
        <v>0</v>
      </c>
      <c r="AU168" s="387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07">
        <f t="shared" si="38"/>
        <v>0</v>
      </c>
      <c r="BK168" s="120"/>
      <c r="BL168" s="107">
        <f t="shared" si="39"/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09">
        <f t="shared" si="40"/>
        <v>0</v>
      </c>
      <c r="BZ168" s="107">
        <f t="shared" si="41"/>
        <v>0</v>
      </c>
      <c r="CA168" s="109">
        <f t="shared" si="48"/>
        <v>387</v>
      </c>
      <c r="CB168" s="109">
        <f t="shared" si="52"/>
        <v>1100970</v>
      </c>
      <c r="CC168" s="110">
        <f t="shared" si="42"/>
        <v>1101357</v>
      </c>
      <c r="CD168" s="111">
        <f t="shared" si="49"/>
        <v>29553</v>
      </c>
      <c r="CE168" s="112">
        <f t="shared" si="43"/>
        <v>1130910</v>
      </c>
      <c r="CF168" s="125"/>
      <c r="CG168" s="114"/>
    </row>
    <row r="169" spans="1:85" x14ac:dyDescent="0.25">
      <c r="A169" s="308" t="s">
        <v>167</v>
      </c>
      <c r="B169" s="102">
        <f t="shared" si="36"/>
        <v>41435</v>
      </c>
      <c r="C169" s="115">
        <f t="shared" si="50"/>
        <v>387</v>
      </c>
      <c r="D169" s="116">
        <f t="shared" si="50"/>
        <v>1100970</v>
      </c>
      <c r="E169" s="117">
        <f t="shared" si="44"/>
        <v>29553</v>
      </c>
      <c r="F169" s="118">
        <f t="shared" si="37"/>
        <v>1130910</v>
      </c>
      <c r="G169" s="119"/>
      <c r="H169" s="120"/>
      <c r="I169" s="120"/>
      <c r="J169" s="120"/>
      <c r="K169" s="120"/>
      <c r="L169" s="107">
        <f t="shared" si="45"/>
        <v>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07">
        <f t="shared" si="46"/>
        <v>0</v>
      </c>
      <c r="AC169" s="120"/>
      <c r="AD169" s="108">
        <f t="shared" si="47"/>
        <v>0</v>
      </c>
      <c r="AE169" s="120"/>
      <c r="AF169" s="120"/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07">
        <f t="shared" si="51"/>
        <v>0</v>
      </c>
      <c r="AU169" s="387">
        <v>22000</v>
      </c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07">
        <f t="shared" si="38"/>
        <v>22000</v>
      </c>
      <c r="BK169" s="120"/>
      <c r="BL169" s="107">
        <f t="shared" si="39"/>
        <v>22000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09">
        <f t="shared" si="40"/>
        <v>0</v>
      </c>
      <c r="BZ169" s="107">
        <f t="shared" si="41"/>
        <v>0</v>
      </c>
      <c r="CA169" s="109">
        <f t="shared" si="48"/>
        <v>387</v>
      </c>
      <c r="CB169" s="109">
        <f t="shared" si="52"/>
        <v>1078970</v>
      </c>
      <c r="CC169" s="110">
        <f t="shared" si="42"/>
        <v>1079357</v>
      </c>
      <c r="CD169" s="111">
        <f t="shared" si="49"/>
        <v>29553</v>
      </c>
      <c r="CE169" s="112">
        <f t="shared" si="43"/>
        <v>1108910</v>
      </c>
      <c r="CF169" s="125"/>
      <c r="CG169" s="114"/>
    </row>
    <row r="170" spans="1:85" x14ac:dyDescent="0.25">
      <c r="A170" s="308" t="s">
        <v>161</v>
      </c>
      <c r="B170" s="102">
        <f t="shared" ref="B170:B233" si="53">B169+1</f>
        <v>41436</v>
      </c>
      <c r="C170" s="115">
        <f t="shared" si="50"/>
        <v>387</v>
      </c>
      <c r="D170" s="116">
        <f t="shared" si="50"/>
        <v>1078970</v>
      </c>
      <c r="E170" s="117">
        <f t="shared" si="44"/>
        <v>29553</v>
      </c>
      <c r="F170" s="118">
        <f t="shared" si="37"/>
        <v>1108910</v>
      </c>
      <c r="G170" s="119"/>
      <c r="H170" s="120"/>
      <c r="I170" s="120"/>
      <c r="J170" s="120"/>
      <c r="K170" s="120"/>
      <c r="L170" s="107">
        <f t="shared" si="45"/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07">
        <f t="shared" si="46"/>
        <v>0</v>
      </c>
      <c r="AC170" s="120"/>
      <c r="AD170" s="108">
        <f t="shared" si="47"/>
        <v>0</v>
      </c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07">
        <f t="shared" si="51"/>
        <v>0</v>
      </c>
      <c r="AU170" s="387">
        <v>23000</v>
      </c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07">
        <f t="shared" si="38"/>
        <v>23000</v>
      </c>
      <c r="BK170" s="120"/>
      <c r="BL170" s="107">
        <f t="shared" si="39"/>
        <v>23000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09">
        <f t="shared" si="40"/>
        <v>0</v>
      </c>
      <c r="BZ170" s="107">
        <f t="shared" si="41"/>
        <v>0</v>
      </c>
      <c r="CA170" s="109">
        <f t="shared" si="48"/>
        <v>387</v>
      </c>
      <c r="CB170" s="109">
        <f t="shared" si="52"/>
        <v>1055970</v>
      </c>
      <c r="CC170" s="110">
        <f t="shared" si="42"/>
        <v>1056357</v>
      </c>
      <c r="CD170" s="111">
        <f t="shared" si="49"/>
        <v>29553</v>
      </c>
      <c r="CE170" s="112">
        <f t="shared" si="43"/>
        <v>1085910</v>
      </c>
      <c r="CF170" s="125"/>
      <c r="CG170" s="114"/>
    </row>
    <row r="171" spans="1:85" x14ac:dyDescent="0.25">
      <c r="A171" s="308" t="s">
        <v>162</v>
      </c>
      <c r="B171" s="102">
        <f t="shared" si="53"/>
        <v>41437</v>
      </c>
      <c r="C171" s="115">
        <f t="shared" si="50"/>
        <v>387</v>
      </c>
      <c r="D171" s="116">
        <f t="shared" si="50"/>
        <v>1055970</v>
      </c>
      <c r="E171" s="117">
        <f t="shared" si="44"/>
        <v>29553</v>
      </c>
      <c r="F171" s="118">
        <f t="shared" si="37"/>
        <v>1085910</v>
      </c>
      <c r="G171" s="119"/>
      <c r="H171" s="120"/>
      <c r="I171" s="120"/>
      <c r="J171" s="120"/>
      <c r="K171" s="120"/>
      <c r="L171" s="107">
        <f t="shared" si="45"/>
        <v>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07">
        <f t="shared" si="46"/>
        <v>0</v>
      </c>
      <c r="AC171" s="120"/>
      <c r="AD171" s="108">
        <f t="shared" si="47"/>
        <v>0</v>
      </c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07">
        <f t="shared" si="51"/>
        <v>0</v>
      </c>
      <c r="AU171" s="387">
        <v>44000</v>
      </c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07">
        <f t="shared" si="38"/>
        <v>44000</v>
      </c>
      <c r="BK171" s="120"/>
      <c r="BL171" s="107">
        <f t="shared" si="39"/>
        <v>44000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09">
        <f t="shared" si="40"/>
        <v>0</v>
      </c>
      <c r="BZ171" s="107">
        <f t="shared" si="41"/>
        <v>0</v>
      </c>
      <c r="CA171" s="109">
        <f t="shared" si="48"/>
        <v>387</v>
      </c>
      <c r="CB171" s="109">
        <f t="shared" si="52"/>
        <v>1011970</v>
      </c>
      <c r="CC171" s="110">
        <f t="shared" si="42"/>
        <v>1012357</v>
      </c>
      <c r="CD171" s="111">
        <f t="shared" si="49"/>
        <v>29553</v>
      </c>
      <c r="CE171" s="112">
        <f t="shared" si="43"/>
        <v>1041910</v>
      </c>
      <c r="CF171" s="125"/>
      <c r="CG171" s="114"/>
    </row>
    <row r="172" spans="1:85" x14ac:dyDescent="0.25">
      <c r="A172" s="308" t="s">
        <v>163</v>
      </c>
      <c r="B172" s="102">
        <f t="shared" si="53"/>
        <v>41438</v>
      </c>
      <c r="C172" s="115">
        <f t="shared" si="50"/>
        <v>387</v>
      </c>
      <c r="D172" s="116">
        <f t="shared" si="50"/>
        <v>1011970</v>
      </c>
      <c r="E172" s="117">
        <f t="shared" si="44"/>
        <v>29553</v>
      </c>
      <c r="F172" s="118">
        <f t="shared" si="37"/>
        <v>1041910</v>
      </c>
      <c r="G172" s="119"/>
      <c r="H172" s="120"/>
      <c r="I172" s="120"/>
      <c r="J172" s="120"/>
      <c r="K172" s="120"/>
      <c r="L172" s="107">
        <f t="shared" si="45"/>
        <v>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07">
        <f t="shared" si="46"/>
        <v>0</v>
      </c>
      <c r="AC172" s="120"/>
      <c r="AD172" s="108">
        <f t="shared" si="47"/>
        <v>0</v>
      </c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07">
        <f t="shared" si="51"/>
        <v>0</v>
      </c>
      <c r="AU172" s="387">
        <v>8000</v>
      </c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07">
        <f t="shared" si="38"/>
        <v>8000</v>
      </c>
      <c r="BK172" s="120"/>
      <c r="BL172" s="107">
        <f t="shared" si="39"/>
        <v>8000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09">
        <f t="shared" si="40"/>
        <v>0</v>
      </c>
      <c r="BZ172" s="107">
        <f t="shared" si="41"/>
        <v>0</v>
      </c>
      <c r="CA172" s="109">
        <f t="shared" si="48"/>
        <v>387</v>
      </c>
      <c r="CB172" s="109">
        <f t="shared" si="52"/>
        <v>1003970</v>
      </c>
      <c r="CC172" s="110">
        <f t="shared" si="42"/>
        <v>1004357</v>
      </c>
      <c r="CD172" s="111">
        <f t="shared" si="49"/>
        <v>29553</v>
      </c>
      <c r="CE172" s="112">
        <f t="shared" si="43"/>
        <v>1033910</v>
      </c>
      <c r="CF172" s="125"/>
      <c r="CG172" s="114"/>
    </row>
    <row r="173" spans="1:85" x14ac:dyDescent="0.25">
      <c r="A173" s="308" t="s">
        <v>164</v>
      </c>
      <c r="B173" s="102">
        <f t="shared" si="53"/>
        <v>41439</v>
      </c>
      <c r="C173" s="115">
        <f t="shared" si="50"/>
        <v>387</v>
      </c>
      <c r="D173" s="116">
        <f t="shared" si="50"/>
        <v>1003970</v>
      </c>
      <c r="E173" s="117">
        <f t="shared" si="44"/>
        <v>29553</v>
      </c>
      <c r="F173" s="118">
        <f t="shared" si="37"/>
        <v>1033910</v>
      </c>
      <c r="G173" s="119"/>
      <c r="H173" s="120"/>
      <c r="I173" s="120"/>
      <c r="J173" s="120"/>
      <c r="K173" s="120"/>
      <c r="L173" s="107">
        <f t="shared" si="45"/>
        <v>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07">
        <f t="shared" si="46"/>
        <v>0</v>
      </c>
      <c r="AC173" s="120"/>
      <c r="AD173" s="108">
        <f t="shared" si="47"/>
        <v>0</v>
      </c>
      <c r="AE173" s="120"/>
      <c r="AF173" s="120"/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07">
        <f t="shared" si="51"/>
        <v>0</v>
      </c>
      <c r="AU173" s="387">
        <v>27000</v>
      </c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07">
        <f t="shared" si="38"/>
        <v>27000</v>
      </c>
      <c r="BK173" s="120"/>
      <c r="BL173" s="107">
        <f t="shared" si="39"/>
        <v>27000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09">
        <f t="shared" si="40"/>
        <v>0</v>
      </c>
      <c r="BZ173" s="107">
        <f t="shared" si="41"/>
        <v>0</v>
      </c>
      <c r="CA173" s="109">
        <f t="shared" si="48"/>
        <v>387</v>
      </c>
      <c r="CB173" s="109">
        <f t="shared" si="52"/>
        <v>976970</v>
      </c>
      <c r="CC173" s="110">
        <f t="shared" si="42"/>
        <v>977357</v>
      </c>
      <c r="CD173" s="111">
        <f t="shared" si="49"/>
        <v>29553</v>
      </c>
      <c r="CE173" s="112">
        <f t="shared" si="43"/>
        <v>1006910</v>
      </c>
      <c r="CF173" s="125"/>
      <c r="CG173" s="114"/>
    </row>
    <row r="174" spans="1:85" x14ac:dyDescent="0.25">
      <c r="A174" s="308" t="s">
        <v>165</v>
      </c>
      <c r="B174" s="102">
        <f t="shared" si="53"/>
        <v>41440</v>
      </c>
      <c r="C174" s="115">
        <f t="shared" si="50"/>
        <v>387</v>
      </c>
      <c r="D174" s="116">
        <f t="shared" si="50"/>
        <v>976970</v>
      </c>
      <c r="E174" s="117">
        <f t="shared" si="44"/>
        <v>29553</v>
      </c>
      <c r="F174" s="118">
        <f t="shared" si="37"/>
        <v>1006910</v>
      </c>
      <c r="G174" s="119"/>
      <c r="H174" s="120"/>
      <c r="I174" s="120"/>
      <c r="J174" s="120"/>
      <c r="K174" s="120"/>
      <c r="L174" s="107">
        <f t="shared" si="45"/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07">
        <f t="shared" si="46"/>
        <v>0</v>
      </c>
      <c r="AC174" s="120"/>
      <c r="AD174" s="108">
        <f t="shared" si="47"/>
        <v>0</v>
      </c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07">
        <f t="shared" si="51"/>
        <v>0</v>
      </c>
      <c r="AU174" s="387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07">
        <f t="shared" si="38"/>
        <v>0</v>
      </c>
      <c r="BK174" s="120"/>
      <c r="BL174" s="107">
        <f t="shared" si="39"/>
        <v>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09">
        <f t="shared" si="40"/>
        <v>0</v>
      </c>
      <c r="BZ174" s="107">
        <f t="shared" si="41"/>
        <v>0</v>
      </c>
      <c r="CA174" s="109">
        <f t="shared" si="48"/>
        <v>387</v>
      </c>
      <c r="CB174" s="109">
        <f t="shared" si="52"/>
        <v>976970</v>
      </c>
      <c r="CC174" s="110">
        <f t="shared" si="42"/>
        <v>977357</v>
      </c>
      <c r="CD174" s="111">
        <f t="shared" si="49"/>
        <v>29553</v>
      </c>
      <c r="CE174" s="112">
        <f t="shared" si="43"/>
        <v>1006910</v>
      </c>
      <c r="CF174" s="125"/>
      <c r="CG174" s="114"/>
    </row>
    <row r="175" spans="1:85" x14ac:dyDescent="0.25">
      <c r="A175" s="309" t="s">
        <v>166</v>
      </c>
      <c r="B175" s="310">
        <f t="shared" si="53"/>
        <v>41441</v>
      </c>
      <c r="C175" s="115">
        <f t="shared" si="50"/>
        <v>387</v>
      </c>
      <c r="D175" s="116">
        <f t="shared" si="50"/>
        <v>976970</v>
      </c>
      <c r="E175" s="117">
        <f t="shared" si="44"/>
        <v>29553</v>
      </c>
      <c r="F175" s="118">
        <f t="shared" si="37"/>
        <v>1006910</v>
      </c>
      <c r="G175" s="119"/>
      <c r="H175" s="120"/>
      <c r="I175" s="120"/>
      <c r="J175" s="120"/>
      <c r="K175" s="120"/>
      <c r="L175" s="107">
        <f t="shared" si="45"/>
        <v>0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07">
        <f t="shared" si="46"/>
        <v>0</v>
      </c>
      <c r="AC175" s="120"/>
      <c r="AD175" s="108">
        <f t="shared" si="47"/>
        <v>0</v>
      </c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07">
        <f t="shared" si="51"/>
        <v>0</v>
      </c>
      <c r="AU175" s="387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07">
        <f t="shared" si="38"/>
        <v>0</v>
      </c>
      <c r="BK175" s="120"/>
      <c r="BL175" s="107">
        <f t="shared" si="39"/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09">
        <f t="shared" si="40"/>
        <v>0</v>
      </c>
      <c r="BZ175" s="107">
        <f t="shared" si="41"/>
        <v>0</v>
      </c>
      <c r="CA175" s="109">
        <f t="shared" si="48"/>
        <v>387</v>
      </c>
      <c r="CB175" s="109">
        <f t="shared" si="52"/>
        <v>976970</v>
      </c>
      <c r="CC175" s="110">
        <f t="shared" si="42"/>
        <v>977357</v>
      </c>
      <c r="CD175" s="111">
        <f t="shared" si="49"/>
        <v>29553</v>
      </c>
      <c r="CE175" s="112">
        <f t="shared" si="43"/>
        <v>1006910</v>
      </c>
      <c r="CF175" s="125"/>
      <c r="CG175" s="114"/>
    </row>
    <row r="176" spans="1:85" x14ac:dyDescent="0.25">
      <c r="A176" s="308" t="s">
        <v>167</v>
      </c>
      <c r="B176" s="102">
        <f t="shared" si="53"/>
        <v>41442</v>
      </c>
      <c r="C176" s="115">
        <f t="shared" si="50"/>
        <v>387</v>
      </c>
      <c r="D176" s="116">
        <f t="shared" si="50"/>
        <v>976970</v>
      </c>
      <c r="E176" s="117">
        <f t="shared" si="44"/>
        <v>29553</v>
      </c>
      <c r="F176" s="118">
        <f t="shared" si="37"/>
        <v>1006910</v>
      </c>
      <c r="G176" s="119"/>
      <c r="H176" s="120"/>
      <c r="I176" s="120"/>
      <c r="J176" s="120"/>
      <c r="K176" s="120"/>
      <c r="L176" s="107">
        <f t="shared" si="45"/>
        <v>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07">
        <f t="shared" si="46"/>
        <v>0</v>
      </c>
      <c r="AC176" s="120"/>
      <c r="AD176" s="108">
        <f t="shared" si="47"/>
        <v>0</v>
      </c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07">
        <f t="shared" si="51"/>
        <v>0</v>
      </c>
      <c r="AU176" s="387">
        <v>12000</v>
      </c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07">
        <f t="shared" si="38"/>
        <v>12000</v>
      </c>
      <c r="BK176" s="120"/>
      <c r="BL176" s="107">
        <f t="shared" si="39"/>
        <v>12000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09">
        <f t="shared" si="40"/>
        <v>0</v>
      </c>
      <c r="BZ176" s="107">
        <f t="shared" si="41"/>
        <v>0</v>
      </c>
      <c r="CA176" s="109">
        <f t="shared" si="48"/>
        <v>387</v>
      </c>
      <c r="CB176" s="109">
        <f t="shared" si="52"/>
        <v>964970</v>
      </c>
      <c r="CC176" s="110">
        <f t="shared" si="42"/>
        <v>965357</v>
      </c>
      <c r="CD176" s="111">
        <f t="shared" si="49"/>
        <v>29553</v>
      </c>
      <c r="CE176" s="112">
        <f t="shared" si="43"/>
        <v>994910</v>
      </c>
      <c r="CF176" s="125"/>
      <c r="CG176" s="114"/>
    </row>
    <row r="177" spans="1:85" x14ac:dyDescent="0.25">
      <c r="A177" s="308" t="s">
        <v>161</v>
      </c>
      <c r="B177" s="102">
        <f t="shared" si="53"/>
        <v>41443</v>
      </c>
      <c r="C177" s="115">
        <f t="shared" si="50"/>
        <v>387</v>
      </c>
      <c r="D177" s="116">
        <f t="shared" si="50"/>
        <v>964970</v>
      </c>
      <c r="E177" s="117">
        <f t="shared" si="44"/>
        <v>29553</v>
      </c>
      <c r="F177" s="118">
        <f t="shared" si="37"/>
        <v>994910</v>
      </c>
      <c r="G177" s="119"/>
      <c r="H177" s="120"/>
      <c r="I177" s="120"/>
      <c r="J177" s="120"/>
      <c r="K177" s="120"/>
      <c r="L177" s="107">
        <f t="shared" si="45"/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07">
        <f t="shared" si="46"/>
        <v>0</v>
      </c>
      <c r="AC177" s="120"/>
      <c r="AD177" s="108">
        <f t="shared" si="47"/>
        <v>0</v>
      </c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07">
        <f t="shared" si="51"/>
        <v>0</v>
      </c>
      <c r="AU177" s="387">
        <v>8000</v>
      </c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07">
        <f t="shared" si="38"/>
        <v>8000</v>
      </c>
      <c r="BK177" s="120"/>
      <c r="BL177" s="107">
        <f t="shared" si="39"/>
        <v>8000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09">
        <f t="shared" si="40"/>
        <v>0</v>
      </c>
      <c r="BZ177" s="107">
        <f t="shared" si="41"/>
        <v>0</v>
      </c>
      <c r="CA177" s="109">
        <f t="shared" si="48"/>
        <v>387</v>
      </c>
      <c r="CB177" s="109">
        <f t="shared" si="52"/>
        <v>956970</v>
      </c>
      <c r="CC177" s="110">
        <f t="shared" si="42"/>
        <v>957357</v>
      </c>
      <c r="CD177" s="111">
        <f t="shared" si="49"/>
        <v>29553</v>
      </c>
      <c r="CE177" s="112">
        <f t="shared" si="43"/>
        <v>986910</v>
      </c>
      <c r="CF177" s="125"/>
      <c r="CG177" s="114"/>
    </row>
    <row r="178" spans="1:85" x14ac:dyDescent="0.25">
      <c r="A178" s="308" t="s">
        <v>162</v>
      </c>
      <c r="B178" s="102">
        <f t="shared" si="53"/>
        <v>41444</v>
      </c>
      <c r="C178" s="115">
        <f t="shared" si="50"/>
        <v>387</v>
      </c>
      <c r="D178" s="116">
        <f t="shared" si="50"/>
        <v>956970</v>
      </c>
      <c r="E178" s="117">
        <f t="shared" si="44"/>
        <v>29553</v>
      </c>
      <c r="F178" s="118">
        <f t="shared" si="37"/>
        <v>986910</v>
      </c>
      <c r="G178" s="119"/>
      <c r="H178" s="120"/>
      <c r="I178" s="120"/>
      <c r="J178" s="120"/>
      <c r="K178" s="120"/>
      <c r="L178" s="107">
        <f t="shared" si="45"/>
        <v>0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07">
        <f t="shared" si="46"/>
        <v>0</v>
      </c>
      <c r="AC178" s="120"/>
      <c r="AD178" s="108">
        <f t="shared" si="47"/>
        <v>0</v>
      </c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07">
        <f t="shared" si="51"/>
        <v>0</v>
      </c>
      <c r="AU178" s="387">
        <v>38100</v>
      </c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07">
        <f t="shared" si="38"/>
        <v>38100</v>
      </c>
      <c r="BK178" s="120"/>
      <c r="BL178" s="107">
        <f t="shared" si="39"/>
        <v>38100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09">
        <f t="shared" si="40"/>
        <v>0</v>
      </c>
      <c r="BZ178" s="107">
        <f t="shared" si="41"/>
        <v>0</v>
      </c>
      <c r="CA178" s="109">
        <f t="shared" si="48"/>
        <v>387</v>
      </c>
      <c r="CB178" s="109">
        <f t="shared" si="52"/>
        <v>918870</v>
      </c>
      <c r="CC178" s="110">
        <f t="shared" si="42"/>
        <v>919257</v>
      </c>
      <c r="CD178" s="111">
        <f t="shared" si="49"/>
        <v>29553</v>
      </c>
      <c r="CE178" s="112">
        <f t="shared" si="43"/>
        <v>948810</v>
      </c>
      <c r="CF178" s="125"/>
      <c r="CG178" s="114"/>
    </row>
    <row r="179" spans="1:85" x14ac:dyDescent="0.25">
      <c r="A179" s="308" t="s">
        <v>163</v>
      </c>
      <c r="B179" s="102">
        <f t="shared" si="53"/>
        <v>41445</v>
      </c>
      <c r="C179" s="115">
        <f t="shared" si="50"/>
        <v>387</v>
      </c>
      <c r="D179" s="116">
        <f t="shared" si="50"/>
        <v>918870</v>
      </c>
      <c r="E179" s="117">
        <f t="shared" si="44"/>
        <v>29553</v>
      </c>
      <c r="F179" s="118">
        <f t="shared" si="37"/>
        <v>948810</v>
      </c>
      <c r="G179" s="119"/>
      <c r="H179" s="120"/>
      <c r="I179" s="120"/>
      <c r="J179" s="120"/>
      <c r="K179" s="120"/>
      <c r="L179" s="107">
        <f t="shared" si="45"/>
        <v>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07">
        <f t="shared" si="46"/>
        <v>0</v>
      </c>
      <c r="AC179" s="120"/>
      <c r="AD179" s="108">
        <f t="shared" si="47"/>
        <v>0</v>
      </c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07">
        <f t="shared" si="51"/>
        <v>0</v>
      </c>
      <c r="AU179" s="387">
        <v>33000</v>
      </c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07">
        <f t="shared" si="38"/>
        <v>33000</v>
      </c>
      <c r="BK179" s="120"/>
      <c r="BL179" s="107">
        <f t="shared" si="39"/>
        <v>33000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09">
        <f t="shared" si="40"/>
        <v>0</v>
      </c>
      <c r="BZ179" s="107">
        <f t="shared" si="41"/>
        <v>0</v>
      </c>
      <c r="CA179" s="109">
        <f t="shared" si="48"/>
        <v>387</v>
      </c>
      <c r="CB179" s="109">
        <f t="shared" si="52"/>
        <v>885870</v>
      </c>
      <c r="CC179" s="110">
        <f t="shared" si="42"/>
        <v>886257</v>
      </c>
      <c r="CD179" s="111">
        <f t="shared" si="49"/>
        <v>29553</v>
      </c>
      <c r="CE179" s="112">
        <f t="shared" si="43"/>
        <v>915810</v>
      </c>
      <c r="CF179" s="125"/>
      <c r="CG179" s="114"/>
    </row>
    <row r="180" spans="1:85" x14ac:dyDescent="0.25">
      <c r="A180" s="308" t="s">
        <v>164</v>
      </c>
      <c r="B180" s="102">
        <f t="shared" si="53"/>
        <v>41446</v>
      </c>
      <c r="C180" s="115">
        <f t="shared" si="50"/>
        <v>387</v>
      </c>
      <c r="D180" s="116">
        <f t="shared" si="50"/>
        <v>885870</v>
      </c>
      <c r="E180" s="117">
        <f t="shared" si="44"/>
        <v>29553</v>
      </c>
      <c r="F180" s="118">
        <f t="shared" si="37"/>
        <v>915810</v>
      </c>
      <c r="G180" s="119"/>
      <c r="H180" s="120"/>
      <c r="I180" s="120"/>
      <c r="J180" s="120"/>
      <c r="K180" s="120"/>
      <c r="L180" s="107">
        <f t="shared" si="45"/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07">
        <f t="shared" si="46"/>
        <v>0</v>
      </c>
      <c r="AC180" s="120"/>
      <c r="AD180" s="108">
        <f t="shared" si="47"/>
        <v>0</v>
      </c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07">
        <f t="shared" si="51"/>
        <v>0</v>
      </c>
      <c r="AU180" s="387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07">
        <f t="shared" si="38"/>
        <v>0</v>
      </c>
      <c r="BK180" s="120"/>
      <c r="BL180" s="107">
        <f t="shared" si="39"/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09">
        <f t="shared" si="40"/>
        <v>0</v>
      </c>
      <c r="BZ180" s="107">
        <f t="shared" si="41"/>
        <v>0</v>
      </c>
      <c r="CA180" s="109">
        <f t="shared" si="48"/>
        <v>387</v>
      </c>
      <c r="CB180" s="109">
        <f t="shared" si="52"/>
        <v>885870</v>
      </c>
      <c r="CC180" s="110">
        <f t="shared" si="42"/>
        <v>886257</v>
      </c>
      <c r="CD180" s="111">
        <f t="shared" si="49"/>
        <v>29553</v>
      </c>
      <c r="CE180" s="112">
        <f t="shared" si="43"/>
        <v>915810</v>
      </c>
      <c r="CF180" s="125"/>
      <c r="CG180" s="114"/>
    </row>
    <row r="181" spans="1:85" x14ac:dyDescent="0.25">
      <c r="A181" s="308" t="s">
        <v>165</v>
      </c>
      <c r="B181" s="102">
        <f t="shared" si="53"/>
        <v>41447</v>
      </c>
      <c r="C181" s="115">
        <f t="shared" si="50"/>
        <v>387</v>
      </c>
      <c r="D181" s="116">
        <f t="shared" si="50"/>
        <v>885870</v>
      </c>
      <c r="E181" s="117">
        <f t="shared" si="44"/>
        <v>29553</v>
      </c>
      <c r="F181" s="118">
        <f t="shared" si="37"/>
        <v>915810</v>
      </c>
      <c r="G181" s="119"/>
      <c r="H181" s="120"/>
      <c r="I181" s="120"/>
      <c r="J181" s="120"/>
      <c r="K181" s="120"/>
      <c r="L181" s="107">
        <f t="shared" si="45"/>
        <v>0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07">
        <f t="shared" si="46"/>
        <v>0</v>
      </c>
      <c r="AC181" s="120"/>
      <c r="AD181" s="108">
        <f t="shared" si="47"/>
        <v>0</v>
      </c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07">
        <f t="shared" si="51"/>
        <v>0</v>
      </c>
      <c r="AU181" s="387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07">
        <f t="shared" si="38"/>
        <v>0</v>
      </c>
      <c r="BK181" s="120"/>
      <c r="BL181" s="107">
        <f t="shared" si="39"/>
        <v>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09">
        <f t="shared" si="40"/>
        <v>0</v>
      </c>
      <c r="BZ181" s="107">
        <f t="shared" si="41"/>
        <v>0</v>
      </c>
      <c r="CA181" s="109">
        <f t="shared" si="48"/>
        <v>387</v>
      </c>
      <c r="CB181" s="109">
        <f t="shared" si="52"/>
        <v>885870</v>
      </c>
      <c r="CC181" s="110">
        <f t="shared" si="42"/>
        <v>886257</v>
      </c>
      <c r="CD181" s="111">
        <f t="shared" si="49"/>
        <v>29553</v>
      </c>
      <c r="CE181" s="112">
        <f t="shared" si="43"/>
        <v>915810</v>
      </c>
      <c r="CF181" s="125"/>
      <c r="CG181" s="114"/>
    </row>
    <row r="182" spans="1:85" x14ac:dyDescent="0.25">
      <c r="A182" s="309" t="s">
        <v>166</v>
      </c>
      <c r="B182" s="310">
        <f t="shared" si="53"/>
        <v>41448</v>
      </c>
      <c r="C182" s="115">
        <f t="shared" si="50"/>
        <v>387</v>
      </c>
      <c r="D182" s="116">
        <f t="shared" si="50"/>
        <v>885870</v>
      </c>
      <c r="E182" s="117">
        <f t="shared" si="44"/>
        <v>29553</v>
      </c>
      <c r="F182" s="118">
        <f t="shared" si="37"/>
        <v>915810</v>
      </c>
      <c r="G182" s="119"/>
      <c r="H182" s="120"/>
      <c r="I182" s="120"/>
      <c r="J182" s="120"/>
      <c r="K182" s="120"/>
      <c r="L182" s="107">
        <f t="shared" si="45"/>
        <v>0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07">
        <f t="shared" si="46"/>
        <v>0</v>
      </c>
      <c r="AC182" s="120"/>
      <c r="AD182" s="108">
        <f t="shared" si="47"/>
        <v>0</v>
      </c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07">
        <f t="shared" si="51"/>
        <v>0</v>
      </c>
      <c r="AU182" s="387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07">
        <f t="shared" si="38"/>
        <v>0</v>
      </c>
      <c r="BK182" s="120"/>
      <c r="BL182" s="107">
        <f t="shared" si="39"/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09">
        <f t="shared" si="40"/>
        <v>0</v>
      </c>
      <c r="BZ182" s="107">
        <f t="shared" si="41"/>
        <v>0</v>
      </c>
      <c r="CA182" s="109">
        <f t="shared" si="48"/>
        <v>387</v>
      </c>
      <c r="CB182" s="109">
        <f t="shared" si="52"/>
        <v>885870</v>
      </c>
      <c r="CC182" s="110">
        <f t="shared" si="42"/>
        <v>886257</v>
      </c>
      <c r="CD182" s="111">
        <f t="shared" si="49"/>
        <v>29553</v>
      </c>
      <c r="CE182" s="112">
        <f t="shared" si="43"/>
        <v>915810</v>
      </c>
      <c r="CF182" s="125"/>
      <c r="CG182" s="114"/>
    </row>
    <row r="183" spans="1:85" x14ac:dyDescent="0.25">
      <c r="A183" s="308" t="s">
        <v>167</v>
      </c>
      <c r="B183" s="102">
        <f t="shared" si="53"/>
        <v>41449</v>
      </c>
      <c r="C183" s="115">
        <f t="shared" si="50"/>
        <v>387</v>
      </c>
      <c r="D183" s="116">
        <f t="shared" si="50"/>
        <v>885870</v>
      </c>
      <c r="E183" s="117">
        <f t="shared" si="44"/>
        <v>29553</v>
      </c>
      <c r="F183" s="118">
        <f t="shared" si="37"/>
        <v>915810</v>
      </c>
      <c r="G183" s="119"/>
      <c r="H183" s="120"/>
      <c r="I183" s="120"/>
      <c r="J183" s="120"/>
      <c r="K183" s="120"/>
      <c r="L183" s="107">
        <f t="shared" si="45"/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07">
        <f t="shared" si="46"/>
        <v>0</v>
      </c>
      <c r="AC183" s="120"/>
      <c r="AD183" s="108">
        <f t="shared" si="47"/>
        <v>0</v>
      </c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07">
        <f t="shared" si="51"/>
        <v>0</v>
      </c>
      <c r="AU183" s="387">
        <v>18000</v>
      </c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07">
        <f t="shared" si="38"/>
        <v>18000</v>
      </c>
      <c r="BK183" s="120"/>
      <c r="BL183" s="107">
        <f t="shared" si="39"/>
        <v>18000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09">
        <f t="shared" si="40"/>
        <v>0</v>
      </c>
      <c r="BZ183" s="107">
        <f t="shared" si="41"/>
        <v>0</v>
      </c>
      <c r="CA183" s="109">
        <f t="shared" si="48"/>
        <v>387</v>
      </c>
      <c r="CB183" s="109">
        <f t="shared" si="52"/>
        <v>867870</v>
      </c>
      <c r="CC183" s="110">
        <f t="shared" si="42"/>
        <v>868257</v>
      </c>
      <c r="CD183" s="111">
        <f t="shared" si="49"/>
        <v>29553</v>
      </c>
      <c r="CE183" s="112">
        <f t="shared" si="43"/>
        <v>897810</v>
      </c>
      <c r="CF183" s="125"/>
      <c r="CG183" s="114"/>
    </row>
    <row r="184" spans="1:85" x14ac:dyDescent="0.25">
      <c r="A184" s="308" t="s">
        <v>161</v>
      </c>
      <c r="B184" s="102">
        <f t="shared" si="53"/>
        <v>41450</v>
      </c>
      <c r="C184" s="115">
        <f t="shared" si="50"/>
        <v>387</v>
      </c>
      <c r="D184" s="116">
        <f t="shared" si="50"/>
        <v>867870</v>
      </c>
      <c r="E184" s="117">
        <f t="shared" si="44"/>
        <v>29553</v>
      </c>
      <c r="F184" s="118">
        <f t="shared" si="37"/>
        <v>897810</v>
      </c>
      <c r="G184" s="119"/>
      <c r="H184" s="120"/>
      <c r="I184" s="120"/>
      <c r="J184" s="120"/>
      <c r="K184" s="120"/>
      <c r="L184" s="107">
        <f t="shared" si="45"/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07">
        <f t="shared" si="46"/>
        <v>0</v>
      </c>
      <c r="AC184" s="120"/>
      <c r="AD184" s="108">
        <f t="shared" si="47"/>
        <v>0</v>
      </c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07">
        <f t="shared" si="51"/>
        <v>0</v>
      </c>
      <c r="AU184" s="387">
        <v>15000</v>
      </c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07">
        <f t="shared" si="38"/>
        <v>15000</v>
      </c>
      <c r="BK184" s="120"/>
      <c r="BL184" s="107">
        <f t="shared" si="39"/>
        <v>15000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09">
        <f t="shared" si="40"/>
        <v>0</v>
      </c>
      <c r="BZ184" s="107">
        <f t="shared" si="41"/>
        <v>0</v>
      </c>
      <c r="CA184" s="109">
        <f t="shared" si="48"/>
        <v>387</v>
      </c>
      <c r="CB184" s="109">
        <f t="shared" si="52"/>
        <v>852870</v>
      </c>
      <c r="CC184" s="110">
        <f t="shared" si="42"/>
        <v>853257</v>
      </c>
      <c r="CD184" s="111">
        <f t="shared" si="49"/>
        <v>29553</v>
      </c>
      <c r="CE184" s="112">
        <f t="shared" si="43"/>
        <v>882810</v>
      </c>
      <c r="CF184" s="125"/>
      <c r="CG184" s="114"/>
    </row>
    <row r="185" spans="1:85" x14ac:dyDescent="0.25">
      <c r="A185" s="308" t="s">
        <v>162</v>
      </c>
      <c r="B185" s="102">
        <f t="shared" si="53"/>
        <v>41451</v>
      </c>
      <c r="C185" s="115">
        <f t="shared" si="50"/>
        <v>387</v>
      </c>
      <c r="D185" s="116">
        <f t="shared" si="50"/>
        <v>852870</v>
      </c>
      <c r="E185" s="117">
        <f t="shared" si="44"/>
        <v>29553</v>
      </c>
      <c r="F185" s="118">
        <f t="shared" si="37"/>
        <v>882810</v>
      </c>
      <c r="G185" s="119"/>
      <c r="H185" s="120"/>
      <c r="I185" s="120"/>
      <c r="J185" s="120"/>
      <c r="K185" s="120"/>
      <c r="L185" s="107">
        <f t="shared" si="45"/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07">
        <f t="shared" si="46"/>
        <v>0</v>
      </c>
      <c r="AC185" s="120"/>
      <c r="AD185" s="108">
        <f t="shared" si="47"/>
        <v>0</v>
      </c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07">
        <f t="shared" si="51"/>
        <v>0</v>
      </c>
      <c r="AU185" s="387">
        <v>22000</v>
      </c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07">
        <f t="shared" si="38"/>
        <v>22000</v>
      </c>
      <c r="BK185" s="120"/>
      <c r="BL185" s="107">
        <f t="shared" si="39"/>
        <v>22000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09">
        <f t="shared" si="40"/>
        <v>0</v>
      </c>
      <c r="BZ185" s="107">
        <f t="shared" si="41"/>
        <v>0</v>
      </c>
      <c r="CA185" s="109">
        <f t="shared" si="48"/>
        <v>387</v>
      </c>
      <c r="CB185" s="109">
        <f t="shared" si="52"/>
        <v>830870</v>
      </c>
      <c r="CC185" s="110">
        <f t="shared" si="42"/>
        <v>831257</v>
      </c>
      <c r="CD185" s="111">
        <f t="shared" si="49"/>
        <v>29553</v>
      </c>
      <c r="CE185" s="112">
        <f t="shared" si="43"/>
        <v>860810</v>
      </c>
      <c r="CF185" s="125"/>
      <c r="CG185" s="114"/>
    </row>
    <row r="186" spans="1:85" x14ac:dyDescent="0.25">
      <c r="A186" s="308" t="s">
        <v>163</v>
      </c>
      <c r="B186" s="102">
        <f t="shared" si="53"/>
        <v>41452</v>
      </c>
      <c r="C186" s="115">
        <f t="shared" si="50"/>
        <v>387</v>
      </c>
      <c r="D186" s="116">
        <f t="shared" si="50"/>
        <v>830870</v>
      </c>
      <c r="E186" s="117">
        <f t="shared" si="44"/>
        <v>29553</v>
      </c>
      <c r="F186" s="118">
        <f t="shared" si="37"/>
        <v>860810</v>
      </c>
      <c r="G186" s="119"/>
      <c r="H186" s="120"/>
      <c r="I186" s="120"/>
      <c r="J186" s="120"/>
      <c r="K186" s="120"/>
      <c r="L186" s="107">
        <f t="shared" si="45"/>
        <v>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07">
        <f t="shared" si="46"/>
        <v>0</v>
      </c>
      <c r="AC186" s="120"/>
      <c r="AD186" s="108">
        <f t="shared" si="47"/>
        <v>0</v>
      </c>
      <c r="AE186" s="120"/>
      <c r="AF186" s="120"/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07">
        <f t="shared" si="51"/>
        <v>0</v>
      </c>
      <c r="AU186" s="387">
        <v>12000</v>
      </c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07">
        <f t="shared" si="38"/>
        <v>12000</v>
      </c>
      <c r="BK186" s="120"/>
      <c r="BL186" s="107">
        <f t="shared" si="39"/>
        <v>12000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09">
        <f t="shared" si="40"/>
        <v>0</v>
      </c>
      <c r="BZ186" s="107">
        <f t="shared" si="41"/>
        <v>0</v>
      </c>
      <c r="CA186" s="109">
        <f t="shared" si="48"/>
        <v>387</v>
      </c>
      <c r="CB186" s="109">
        <f t="shared" si="52"/>
        <v>818870</v>
      </c>
      <c r="CC186" s="110">
        <f t="shared" si="42"/>
        <v>819257</v>
      </c>
      <c r="CD186" s="111">
        <f t="shared" si="49"/>
        <v>29553</v>
      </c>
      <c r="CE186" s="112">
        <f t="shared" si="43"/>
        <v>848810</v>
      </c>
      <c r="CF186" s="125"/>
      <c r="CG186" s="114"/>
    </row>
    <row r="187" spans="1:85" x14ac:dyDescent="0.25">
      <c r="A187" s="308" t="s">
        <v>164</v>
      </c>
      <c r="B187" s="102">
        <f t="shared" si="53"/>
        <v>41453</v>
      </c>
      <c r="C187" s="115">
        <f t="shared" si="50"/>
        <v>387</v>
      </c>
      <c r="D187" s="116">
        <f t="shared" si="50"/>
        <v>818870</v>
      </c>
      <c r="E187" s="117">
        <f t="shared" si="44"/>
        <v>29553</v>
      </c>
      <c r="F187" s="118">
        <f t="shared" si="37"/>
        <v>848810</v>
      </c>
      <c r="G187" s="119"/>
      <c r="H187" s="120"/>
      <c r="I187" s="120"/>
      <c r="J187" s="120"/>
      <c r="K187" s="120"/>
      <c r="L187" s="107">
        <f t="shared" si="45"/>
        <v>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07">
        <f t="shared" si="46"/>
        <v>0</v>
      </c>
      <c r="AC187" s="120"/>
      <c r="AD187" s="108">
        <f t="shared" si="47"/>
        <v>0</v>
      </c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07">
        <f t="shared" si="51"/>
        <v>0</v>
      </c>
      <c r="AU187" s="387">
        <v>55000</v>
      </c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07">
        <f t="shared" si="38"/>
        <v>55000</v>
      </c>
      <c r="BK187" s="120"/>
      <c r="BL187" s="107">
        <f t="shared" si="39"/>
        <v>55000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09">
        <f t="shared" si="40"/>
        <v>0</v>
      </c>
      <c r="BZ187" s="107">
        <f t="shared" si="41"/>
        <v>0</v>
      </c>
      <c r="CA187" s="109">
        <f t="shared" si="48"/>
        <v>387</v>
      </c>
      <c r="CB187" s="109">
        <f t="shared" si="52"/>
        <v>763870</v>
      </c>
      <c r="CC187" s="110">
        <f t="shared" si="42"/>
        <v>764257</v>
      </c>
      <c r="CD187" s="111">
        <f t="shared" si="49"/>
        <v>29553</v>
      </c>
      <c r="CE187" s="112">
        <f t="shared" si="43"/>
        <v>793810</v>
      </c>
      <c r="CF187" s="125"/>
      <c r="CG187" s="114"/>
    </row>
    <row r="188" spans="1:85" x14ac:dyDescent="0.25">
      <c r="A188" s="308" t="s">
        <v>165</v>
      </c>
      <c r="B188" s="102">
        <f t="shared" si="53"/>
        <v>41454</v>
      </c>
      <c r="C188" s="115">
        <f t="shared" si="50"/>
        <v>387</v>
      </c>
      <c r="D188" s="116">
        <f t="shared" si="50"/>
        <v>763870</v>
      </c>
      <c r="E188" s="117">
        <f t="shared" si="44"/>
        <v>29553</v>
      </c>
      <c r="F188" s="118">
        <f t="shared" si="37"/>
        <v>793810</v>
      </c>
      <c r="G188" s="119"/>
      <c r="H188" s="120"/>
      <c r="I188" s="120"/>
      <c r="J188" s="120"/>
      <c r="K188" s="120"/>
      <c r="L188" s="107">
        <f t="shared" si="45"/>
        <v>0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07">
        <f t="shared" si="46"/>
        <v>0</v>
      </c>
      <c r="AC188" s="120"/>
      <c r="AD188" s="108">
        <f t="shared" si="47"/>
        <v>0</v>
      </c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07">
        <f t="shared" si="51"/>
        <v>0</v>
      </c>
      <c r="AU188" s="387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07">
        <f t="shared" si="38"/>
        <v>0</v>
      </c>
      <c r="BK188" s="120"/>
      <c r="BL188" s="107">
        <f t="shared" si="39"/>
        <v>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09">
        <f t="shared" si="40"/>
        <v>0</v>
      </c>
      <c r="BZ188" s="107">
        <f t="shared" si="41"/>
        <v>0</v>
      </c>
      <c r="CA188" s="109">
        <f t="shared" si="48"/>
        <v>387</v>
      </c>
      <c r="CB188" s="109">
        <f t="shared" si="52"/>
        <v>763870</v>
      </c>
      <c r="CC188" s="110">
        <f t="shared" si="42"/>
        <v>764257</v>
      </c>
      <c r="CD188" s="111">
        <f t="shared" si="49"/>
        <v>29553</v>
      </c>
      <c r="CE188" s="112">
        <f t="shared" si="43"/>
        <v>793810</v>
      </c>
      <c r="CF188" s="125"/>
      <c r="CG188" s="114"/>
    </row>
    <row r="189" spans="1:85" s="179" customFormat="1" x14ac:dyDescent="0.25">
      <c r="A189" s="309" t="s">
        <v>166</v>
      </c>
      <c r="B189" s="310">
        <f t="shared" si="53"/>
        <v>41455</v>
      </c>
      <c r="C189" s="411">
        <f t="shared" si="50"/>
        <v>387</v>
      </c>
      <c r="D189" s="412">
        <f t="shared" si="50"/>
        <v>763870</v>
      </c>
      <c r="E189" s="413">
        <f t="shared" si="44"/>
        <v>29553</v>
      </c>
      <c r="F189" s="424">
        <f t="shared" si="37"/>
        <v>793810</v>
      </c>
      <c r="G189" s="425"/>
      <c r="H189" s="417"/>
      <c r="I189" s="417"/>
      <c r="J189" s="417"/>
      <c r="K189" s="417"/>
      <c r="L189" s="418">
        <f t="shared" si="45"/>
        <v>0</v>
      </c>
      <c r="M189" s="417"/>
      <c r="N189" s="417"/>
      <c r="O189" s="417"/>
      <c r="P189" s="417"/>
      <c r="Q189" s="417"/>
      <c r="R189" s="417"/>
      <c r="S189" s="417"/>
      <c r="T189" s="417"/>
      <c r="U189" s="417"/>
      <c r="V189" s="417"/>
      <c r="W189" s="417"/>
      <c r="X189" s="417"/>
      <c r="Y189" s="417"/>
      <c r="Z189" s="417"/>
      <c r="AA189" s="417"/>
      <c r="AB189" s="418">
        <f t="shared" si="46"/>
        <v>0</v>
      </c>
      <c r="AC189" s="417"/>
      <c r="AD189" s="419">
        <f t="shared" si="47"/>
        <v>0</v>
      </c>
      <c r="AE189" s="417"/>
      <c r="AF189" s="417"/>
      <c r="AG189" s="417"/>
      <c r="AH189" s="417"/>
      <c r="AI189" s="417"/>
      <c r="AJ189" s="417"/>
      <c r="AK189" s="417"/>
      <c r="AL189" s="417"/>
      <c r="AM189" s="417"/>
      <c r="AN189" s="417"/>
      <c r="AO189" s="417"/>
      <c r="AP189" s="417"/>
      <c r="AQ189" s="417"/>
      <c r="AR189" s="417"/>
      <c r="AS189" s="417"/>
      <c r="AT189" s="418">
        <f t="shared" si="51"/>
        <v>0</v>
      </c>
      <c r="AU189" s="420"/>
      <c r="AV189" s="417"/>
      <c r="AW189" s="417"/>
      <c r="AX189" s="417"/>
      <c r="AY189" s="417"/>
      <c r="AZ189" s="417"/>
      <c r="BA189" s="417"/>
      <c r="BB189" s="417"/>
      <c r="BC189" s="417"/>
      <c r="BD189" s="417"/>
      <c r="BE189" s="417"/>
      <c r="BF189" s="417"/>
      <c r="BG189" s="417"/>
      <c r="BH189" s="417"/>
      <c r="BI189" s="417"/>
      <c r="BJ189" s="418">
        <f t="shared" si="38"/>
        <v>0</v>
      </c>
      <c r="BK189" s="417"/>
      <c r="BL189" s="418">
        <f t="shared" si="39"/>
        <v>0</v>
      </c>
      <c r="BM189" s="417"/>
      <c r="BN189" s="417"/>
      <c r="BO189" s="417"/>
      <c r="BP189" s="417"/>
      <c r="BQ189" s="417"/>
      <c r="BR189" s="417"/>
      <c r="BS189" s="417"/>
      <c r="BT189" s="417"/>
      <c r="BU189" s="417"/>
      <c r="BV189" s="417"/>
      <c r="BW189" s="417"/>
      <c r="BX189" s="417"/>
      <c r="BY189" s="418">
        <f t="shared" si="40"/>
        <v>0</v>
      </c>
      <c r="BZ189" s="418">
        <f t="shared" si="41"/>
        <v>0</v>
      </c>
      <c r="CA189" s="418">
        <f t="shared" si="48"/>
        <v>387</v>
      </c>
      <c r="CB189" s="418">
        <f t="shared" si="52"/>
        <v>763870</v>
      </c>
      <c r="CC189" s="412">
        <f t="shared" si="42"/>
        <v>764257</v>
      </c>
      <c r="CD189" s="413">
        <f t="shared" si="49"/>
        <v>29553</v>
      </c>
      <c r="CE189" s="421">
        <f t="shared" si="43"/>
        <v>793810</v>
      </c>
      <c r="CF189" s="422">
        <f>CG189-CE189</f>
        <v>1637</v>
      </c>
      <c r="CG189" s="423">
        <f>F190</f>
        <v>795447</v>
      </c>
    </row>
    <row r="190" spans="1:85" x14ac:dyDescent="0.25">
      <c r="A190" s="308" t="s">
        <v>167</v>
      </c>
      <c r="B190" s="102">
        <f t="shared" si="53"/>
        <v>41456</v>
      </c>
      <c r="C190" s="103">
        <v>432</v>
      </c>
      <c r="D190" s="123">
        <v>765462</v>
      </c>
      <c r="E190" s="124">
        <v>29553</v>
      </c>
      <c r="F190" s="118">
        <f t="shared" si="37"/>
        <v>795447</v>
      </c>
      <c r="G190" s="119"/>
      <c r="H190" s="120"/>
      <c r="I190" s="120"/>
      <c r="J190" s="120"/>
      <c r="K190" s="120"/>
      <c r="L190" s="107">
        <f t="shared" si="45"/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07">
        <f t="shared" si="46"/>
        <v>0</v>
      </c>
      <c r="AC190" s="387"/>
      <c r="AD190" s="108">
        <f t="shared" si="47"/>
        <v>0</v>
      </c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07">
        <f t="shared" si="51"/>
        <v>0</v>
      </c>
      <c r="AU190" s="387">
        <v>50000</v>
      </c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07">
        <f t="shared" si="38"/>
        <v>50000</v>
      </c>
      <c r="BK190" s="120"/>
      <c r="BL190" s="107">
        <f t="shared" si="39"/>
        <v>50000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09">
        <f t="shared" si="40"/>
        <v>0</v>
      </c>
      <c r="BZ190" s="107">
        <f t="shared" si="41"/>
        <v>0</v>
      </c>
      <c r="CA190" s="109">
        <f t="shared" si="48"/>
        <v>432</v>
      </c>
      <c r="CB190" s="109">
        <f t="shared" si="52"/>
        <v>715462</v>
      </c>
      <c r="CC190" s="110">
        <f t="shared" si="42"/>
        <v>715894</v>
      </c>
      <c r="CD190" s="111">
        <f t="shared" si="49"/>
        <v>29553</v>
      </c>
      <c r="CE190" s="112">
        <f t="shared" si="43"/>
        <v>745447</v>
      </c>
      <c r="CF190" s="125"/>
      <c r="CG190" s="114"/>
    </row>
    <row r="191" spans="1:85" x14ac:dyDescent="0.25">
      <c r="A191" s="308" t="s">
        <v>161</v>
      </c>
      <c r="B191" s="102">
        <f t="shared" si="53"/>
        <v>41457</v>
      </c>
      <c r="C191" s="115">
        <f t="shared" si="50"/>
        <v>432</v>
      </c>
      <c r="D191" s="116">
        <f t="shared" si="50"/>
        <v>715462</v>
      </c>
      <c r="E191" s="117">
        <f t="shared" si="44"/>
        <v>29553</v>
      </c>
      <c r="F191" s="118">
        <f t="shared" si="37"/>
        <v>745447</v>
      </c>
      <c r="G191" s="119"/>
      <c r="H191" s="120"/>
      <c r="I191" s="120"/>
      <c r="J191" s="120"/>
      <c r="K191" s="120"/>
      <c r="L191" s="107">
        <f t="shared" si="45"/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07">
        <f t="shared" si="46"/>
        <v>0</v>
      </c>
      <c r="AC191" s="387"/>
      <c r="AD191" s="108">
        <f t="shared" si="47"/>
        <v>0</v>
      </c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07">
        <f t="shared" si="51"/>
        <v>0</v>
      </c>
      <c r="AU191" s="387">
        <v>9700</v>
      </c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07">
        <f t="shared" si="38"/>
        <v>9700</v>
      </c>
      <c r="BK191" s="120"/>
      <c r="BL191" s="107">
        <f t="shared" si="39"/>
        <v>9700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09">
        <f t="shared" si="40"/>
        <v>0</v>
      </c>
      <c r="BZ191" s="107">
        <f t="shared" si="41"/>
        <v>0</v>
      </c>
      <c r="CA191" s="109">
        <f t="shared" si="48"/>
        <v>432</v>
      </c>
      <c r="CB191" s="109">
        <f t="shared" si="52"/>
        <v>705762</v>
      </c>
      <c r="CC191" s="110">
        <f t="shared" si="42"/>
        <v>706194</v>
      </c>
      <c r="CD191" s="111">
        <f t="shared" si="49"/>
        <v>29553</v>
      </c>
      <c r="CE191" s="112">
        <f t="shared" si="43"/>
        <v>735747</v>
      </c>
      <c r="CF191" s="125"/>
      <c r="CG191" s="114"/>
    </row>
    <row r="192" spans="1:85" x14ac:dyDescent="0.25">
      <c r="A192" s="308" t="s">
        <v>162</v>
      </c>
      <c r="B192" s="102">
        <f t="shared" si="53"/>
        <v>41458</v>
      </c>
      <c r="C192" s="115">
        <f t="shared" si="50"/>
        <v>432</v>
      </c>
      <c r="D192" s="116">
        <f t="shared" si="50"/>
        <v>705762</v>
      </c>
      <c r="E192" s="117">
        <f t="shared" si="44"/>
        <v>29553</v>
      </c>
      <c r="F192" s="118">
        <f t="shared" si="37"/>
        <v>735747</v>
      </c>
      <c r="G192" s="119"/>
      <c r="H192" s="120"/>
      <c r="I192" s="120"/>
      <c r="J192" s="120"/>
      <c r="K192" s="120"/>
      <c r="L192" s="107">
        <f t="shared" si="45"/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07">
        <f t="shared" si="46"/>
        <v>0</v>
      </c>
      <c r="AC192" s="387"/>
      <c r="AD192" s="108">
        <f t="shared" si="47"/>
        <v>0</v>
      </c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07">
        <f t="shared" si="51"/>
        <v>0</v>
      </c>
      <c r="AU192" s="387">
        <v>27000</v>
      </c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07">
        <f t="shared" si="38"/>
        <v>27000</v>
      </c>
      <c r="BK192" s="120"/>
      <c r="BL192" s="107">
        <f t="shared" si="39"/>
        <v>27000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09">
        <f t="shared" si="40"/>
        <v>0</v>
      </c>
      <c r="BZ192" s="107">
        <f t="shared" si="41"/>
        <v>0</v>
      </c>
      <c r="CA192" s="109">
        <f t="shared" si="48"/>
        <v>432</v>
      </c>
      <c r="CB192" s="109">
        <f t="shared" si="52"/>
        <v>678762</v>
      </c>
      <c r="CC192" s="110">
        <f t="shared" si="42"/>
        <v>679194</v>
      </c>
      <c r="CD192" s="111">
        <f t="shared" si="49"/>
        <v>29553</v>
      </c>
      <c r="CE192" s="112">
        <f t="shared" si="43"/>
        <v>708747</v>
      </c>
      <c r="CF192" s="125"/>
      <c r="CG192" s="114"/>
    </row>
    <row r="193" spans="1:85" x14ac:dyDescent="0.25">
      <c r="A193" s="308" t="s">
        <v>163</v>
      </c>
      <c r="B193" s="102">
        <f t="shared" si="53"/>
        <v>41459</v>
      </c>
      <c r="C193" s="115">
        <f t="shared" si="50"/>
        <v>432</v>
      </c>
      <c r="D193" s="116">
        <f t="shared" si="50"/>
        <v>678762</v>
      </c>
      <c r="E193" s="117">
        <f t="shared" si="44"/>
        <v>29553</v>
      </c>
      <c r="F193" s="118">
        <f t="shared" si="37"/>
        <v>708747</v>
      </c>
      <c r="G193" s="119"/>
      <c r="H193" s="120"/>
      <c r="I193" s="120"/>
      <c r="J193" s="120"/>
      <c r="K193" s="120"/>
      <c r="L193" s="107">
        <f t="shared" si="45"/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07">
        <f t="shared" si="46"/>
        <v>0</v>
      </c>
      <c r="AC193" s="387"/>
      <c r="AD193" s="108">
        <f t="shared" si="47"/>
        <v>0</v>
      </c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07">
        <f t="shared" si="51"/>
        <v>0</v>
      </c>
      <c r="AU193" s="387">
        <v>18000</v>
      </c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07">
        <f t="shared" si="38"/>
        <v>18000</v>
      </c>
      <c r="BK193" s="120"/>
      <c r="BL193" s="107">
        <f t="shared" si="39"/>
        <v>18000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09">
        <f t="shared" si="40"/>
        <v>0</v>
      </c>
      <c r="BZ193" s="107">
        <f t="shared" si="41"/>
        <v>0</v>
      </c>
      <c r="CA193" s="109">
        <f t="shared" si="48"/>
        <v>432</v>
      </c>
      <c r="CB193" s="109">
        <f t="shared" si="52"/>
        <v>660762</v>
      </c>
      <c r="CC193" s="110">
        <f t="shared" si="42"/>
        <v>661194</v>
      </c>
      <c r="CD193" s="111">
        <f t="shared" si="49"/>
        <v>29553</v>
      </c>
      <c r="CE193" s="112">
        <f t="shared" si="43"/>
        <v>690747</v>
      </c>
      <c r="CF193" s="125"/>
      <c r="CG193" s="114"/>
    </row>
    <row r="194" spans="1:85" x14ac:dyDescent="0.25">
      <c r="A194" s="308" t="s">
        <v>164</v>
      </c>
      <c r="B194" s="102">
        <f t="shared" si="53"/>
        <v>41460</v>
      </c>
      <c r="C194" s="115">
        <f t="shared" si="50"/>
        <v>432</v>
      </c>
      <c r="D194" s="116">
        <f t="shared" si="50"/>
        <v>660762</v>
      </c>
      <c r="E194" s="117">
        <f t="shared" si="44"/>
        <v>29553</v>
      </c>
      <c r="F194" s="118">
        <f t="shared" si="37"/>
        <v>690747</v>
      </c>
      <c r="G194" s="119"/>
      <c r="H194" s="120"/>
      <c r="I194" s="120"/>
      <c r="J194" s="120"/>
      <c r="K194" s="120"/>
      <c r="L194" s="107">
        <f t="shared" si="45"/>
        <v>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07">
        <f t="shared" si="46"/>
        <v>0</v>
      </c>
      <c r="AC194" s="387">
        <v>430</v>
      </c>
      <c r="AD194" s="108">
        <f t="shared" si="47"/>
        <v>430</v>
      </c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07">
        <f t="shared" si="51"/>
        <v>0</v>
      </c>
      <c r="AU194" s="387">
        <v>43000</v>
      </c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07">
        <f t="shared" si="38"/>
        <v>43000</v>
      </c>
      <c r="BK194" s="120"/>
      <c r="BL194" s="107">
        <f t="shared" si="39"/>
        <v>43000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09">
        <f t="shared" si="40"/>
        <v>0</v>
      </c>
      <c r="BZ194" s="107">
        <f t="shared" si="41"/>
        <v>0</v>
      </c>
      <c r="CA194" s="109">
        <f t="shared" si="48"/>
        <v>432</v>
      </c>
      <c r="CB194" s="109">
        <f t="shared" si="52"/>
        <v>617762</v>
      </c>
      <c r="CC194" s="110">
        <f t="shared" si="42"/>
        <v>618194</v>
      </c>
      <c r="CD194" s="111">
        <f t="shared" si="49"/>
        <v>29983</v>
      </c>
      <c r="CE194" s="112">
        <f t="shared" si="43"/>
        <v>648177</v>
      </c>
      <c r="CF194" s="125"/>
      <c r="CG194" s="114"/>
    </row>
    <row r="195" spans="1:85" x14ac:dyDescent="0.25">
      <c r="A195" s="308" t="s">
        <v>165</v>
      </c>
      <c r="B195" s="102">
        <f t="shared" si="53"/>
        <v>41461</v>
      </c>
      <c r="C195" s="115">
        <f t="shared" si="50"/>
        <v>432</v>
      </c>
      <c r="D195" s="116">
        <f t="shared" si="50"/>
        <v>617762</v>
      </c>
      <c r="E195" s="117">
        <f t="shared" si="44"/>
        <v>29983</v>
      </c>
      <c r="F195" s="118">
        <f t="shared" si="37"/>
        <v>648177</v>
      </c>
      <c r="G195" s="119"/>
      <c r="H195" s="120"/>
      <c r="I195" s="120"/>
      <c r="J195" s="120"/>
      <c r="K195" s="120"/>
      <c r="L195" s="107">
        <f t="shared" si="45"/>
        <v>0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07">
        <f t="shared" si="46"/>
        <v>0</v>
      </c>
      <c r="AC195" s="387"/>
      <c r="AD195" s="108">
        <f t="shared" si="47"/>
        <v>0</v>
      </c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07">
        <f t="shared" si="51"/>
        <v>0</v>
      </c>
      <c r="AU195" s="387">
        <v>5000</v>
      </c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07">
        <f t="shared" si="38"/>
        <v>5000</v>
      </c>
      <c r="BK195" s="120"/>
      <c r="BL195" s="107">
        <f t="shared" si="39"/>
        <v>5000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09">
        <f t="shared" si="40"/>
        <v>0</v>
      </c>
      <c r="BZ195" s="107">
        <f t="shared" si="41"/>
        <v>0</v>
      </c>
      <c r="CA195" s="109">
        <f t="shared" si="48"/>
        <v>432</v>
      </c>
      <c r="CB195" s="109">
        <f t="shared" si="52"/>
        <v>612762</v>
      </c>
      <c r="CC195" s="110">
        <f t="shared" si="42"/>
        <v>613194</v>
      </c>
      <c r="CD195" s="111">
        <f t="shared" si="49"/>
        <v>29983</v>
      </c>
      <c r="CE195" s="112">
        <f t="shared" si="43"/>
        <v>643177</v>
      </c>
      <c r="CF195" s="125"/>
      <c r="CG195" s="114"/>
    </row>
    <row r="196" spans="1:85" x14ac:dyDescent="0.25">
      <c r="A196" s="309" t="s">
        <v>166</v>
      </c>
      <c r="B196" s="310">
        <f t="shared" si="53"/>
        <v>41462</v>
      </c>
      <c r="C196" s="115">
        <f t="shared" si="50"/>
        <v>432</v>
      </c>
      <c r="D196" s="116">
        <f t="shared" si="50"/>
        <v>612762</v>
      </c>
      <c r="E196" s="117">
        <f t="shared" si="44"/>
        <v>29983</v>
      </c>
      <c r="F196" s="118">
        <f t="shared" si="37"/>
        <v>643177</v>
      </c>
      <c r="G196" s="119"/>
      <c r="H196" s="120"/>
      <c r="I196" s="120"/>
      <c r="J196" s="120"/>
      <c r="K196" s="120"/>
      <c r="L196" s="107">
        <f t="shared" si="45"/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07">
        <f t="shared" si="46"/>
        <v>0</v>
      </c>
      <c r="AC196" s="387"/>
      <c r="AD196" s="108">
        <f t="shared" si="47"/>
        <v>0</v>
      </c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07">
        <f t="shared" si="51"/>
        <v>0</v>
      </c>
      <c r="AU196" s="387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07">
        <f t="shared" si="38"/>
        <v>0</v>
      </c>
      <c r="BK196" s="120"/>
      <c r="BL196" s="107">
        <f t="shared" si="39"/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09">
        <f t="shared" si="40"/>
        <v>0</v>
      </c>
      <c r="BZ196" s="107">
        <f t="shared" si="41"/>
        <v>0</v>
      </c>
      <c r="CA196" s="109">
        <f t="shared" si="48"/>
        <v>432</v>
      </c>
      <c r="CB196" s="109">
        <f t="shared" si="52"/>
        <v>612762</v>
      </c>
      <c r="CC196" s="110">
        <f t="shared" si="42"/>
        <v>613194</v>
      </c>
      <c r="CD196" s="111">
        <f t="shared" si="49"/>
        <v>29983</v>
      </c>
      <c r="CE196" s="112">
        <f t="shared" si="43"/>
        <v>643177</v>
      </c>
      <c r="CF196" s="125"/>
      <c r="CG196" s="114"/>
    </row>
    <row r="197" spans="1:85" x14ac:dyDescent="0.25">
      <c r="A197" s="308" t="s">
        <v>167</v>
      </c>
      <c r="B197" s="102">
        <f t="shared" si="53"/>
        <v>41463</v>
      </c>
      <c r="C197" s="115">
        <f t="shared" si="50"/>
        <v>432</v>
      </c>
      <c r="D197" s="116">
        <f t="shared" si="50"/>
        <v>612762</v>
      </c>
      <c r="E197" s="117">
        <f t="shared" si="44"/>
        <v>29983</v>
      </c>
      <c r="F197" s="118">
        <f t="shared" si="37"/>
        <v>643177</v>
      </c>
      <c r="G197" s="119"/>
      <c r="H197" s="120"/>
      <c r="I197" s="120"/>
      <c r="J197" s="120"/>
      <c r="K197" s="120"/>
      <c r="L197" s="107">
        <f t="shared" si="45"/>
        <v>0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07">
        <f t="shared" si="46"/>
        <v>0</v>
      </c>
      <c r="AC197" s="387"/>
      <c r="AD197" s="108">
        <f t="shared" si="47"/>
        <v>0</v>
      </c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07">
        <f t="shared" si="51"/>
        <v>0</v>
      </c>
      <c r="AU197" s="387">
        <v>15000</v>
      </c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07">
        <f t="shared" si="38"/>
        <v>15000</v>
      </c>
      <c r="BK197" s="120"/>
      <c r="BL197" s="107">
        <f t="shared" si="39"/>
        <v>15000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09">
        <f t="shared" si="40"/>
        <v>0</v>
      </c>
      <c r="BZ197" s="107">
        <f t="shared" si="41"/>
        <v>0</v>
      </c>
      <c r="CA197" s="109">
        <f t="shared" si="48"/>
        <v>432</v>
      </c>
      <c r="CB197" s="109">
        <f t="shared" si="52"/>
        <v>597762</v>
      </c>
      <c r="CC197" s="110">
        <f t="shared" si="42"/>
        <v>598194</v>
      </c>
      <c r="CD197" s="111">
        <f t="shared" si="49"/>
        <v>29983</v>
      </c>
      <c r="CE197" s="112">
        <f t="shared" si="43"/>
        <v>628177</v>
      </c>
      <c r="CF197" s="125"/>
      <c r="CG197" s="114"/>
    </row>
    <row r="198" spans="1:85" x14ac:dyDescent="0.25">
      <c r="A198" s="308" t="s">
        <v>161</v>
      </c>
      <c r="B198" s="102">
        <f t="shared" si="53"/>
        <v>41464</v>
      </c>
      <c r="C198" s="115">
        <f t="shared" si="50"/>
        <v>432</v>
      </c>
      <c r="D198" s="116">
        <f t="shared" si="50"/>
        <v>597762</v>
      </c>
      <c r="E198" s="117">
        <f t="shared" si="44"/>
        <v>29983</v>
      </c>
      <c r="F198" s="118">
        <f t="shared" si="37"/>
        <v>628177</v>
      </c>
      <c r="G198" s="119"/>
      <c r="H198" s="120"/>
      <c r="I198" s="120"/>
      <c r="J198" s="120"/>
      <c r="K198" s="120"/>
      <c r="L198" s="107">
        <f t="shared" si="45"/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07">
        <f t="shared" si="46"/>
        <v>0</v>
      </c>
      <c r="AC198" s="387"/>
      <c r="AD198" s="108">
        <f t="shared" si="47"/>
        <v>0</v>
      </c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07">
        <f t="shared" si="51"/>
        <v>0</v>
      </c>
      <c r="AU198" s="387">
        <v>18000</v>
      </c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07">
        <f t="shared" si="38"/>
        <v>18000</v>
      </c>
      <c r="BK198" s="120"/>
      <c r="BL198" s="107">
        <f t="shared" si="39"/>
        <v>18000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09">
        <f t="shared" si="40"/>
        <v>0</v>
      </c>
      <c r="BZ198" s="107">
        <f t="shared" si="41"/>
        <v>0</v>
      </c>
      <c r="CA198" s="109">
        <f t="shared" si="48"/>
        <v>432</v>
      </c>
      <c r="CB198" s="109">
        <f t="shared" si="52"/>
        <v>579762</v>
      </c>
      <c r="CC198" s="110">
        <f t="shared" si="42"/>
        <v>580194</v>
      </c>
      <c r="CD198" s="111">
        <f t="shared" si="49"/>
        <v>29983</v>
      </c>
      <c r="CE198" s="112">
        <f t="shared" si="43"/>
        <v>610177</v>
      </c>
      <c r="CF198" s="125"/>
      <c r="CG198" s="114"/>
    </row>
    <row r="199" spans="1:85" x14ac:dyDescent="0.25">
      <c r="A199" s="308" t="s">
        <v>162</v>
      </c>
      <c r="B199" s="102">
        <f t="shared" si="53"/>
        <v>41465</v>
      </c>
      <c r="C199" s="115">
        <f t="shared" si="50"/>
        <v>432</v>
      </c>
      <c r="D199" s="116">
        <f t="shared" si="50"/>
        <v>579762</v>
      </c>
      <c r="E199" s="117">
        <f t="shared" si="44"/>
        <v>29983</v>
      </c>
      <c r="F199" s="118">
        <f t="shared" si="37"/>
        <v>610177</v>
      </c>
      <c r="G199" s="119"/>
      <c r="H199" s="120"/>
      <c r="I199" s="120"/>
      <c r="J199" s="120"/>
      <c r="K199" s="120"/>
      <c r="L199" s="107">
        <f t="shared" si="45"/>
        <v>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07">
        <f t="shared" si="46"/>
        <v>0</v>
      </c>
      <c r="AC199" s="387"/>
      <c r="AD199" s="108">
        <f t="shared" si="47"/>
        <v>0</v>
      </c>
      <c r="AE199" s="120"/>
      <c r="AF199" s="120"/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07">
        <f t="shared" si="51"/>
        <v>0</v>
      </c>
      <c r="AU199" s="387">
        <v>23000</v>
      </c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07">
        <f t="shared" si="38"/>
        <v>23000</v>
      </c>
      <c r="BK199" s="120"/>
      <c r="BL199" s="107">
        <f t="shared" si="39"/>
        <v>23000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09">
        <f t="shared" si="40"/>
        <v>0</v>
      </c>
      <c r="BZ199" s="107">
        <f t="shared" si="41"/>
        <v>0</v>
      </c>
      <c r="CA199" s="109">
        <f t="shared" si="48"/>
        <v>432</v>
      </c>
      <c r="CB199" s="109">
        <f t="shared" si="52"/>
        <v>556762</v>
      </c>
      <c r="CC199" s="110">
        <f t="shared" si="42"/>
        <v>557194</v>
      </c>
      <c r="CD199" s="111">
        <f t="shared" si="49"/>
        <v>29983</v>
      </c>
      <c r="CE199" s="112">
        <f t="shared" si="43"/>
        <v>587177</v>
      </c>
      <c r="CF199" s="125"/>
      <c r="CG199" s="114"/>
    </row>
    <row r="200" spans="1:85" x14ac:dyDescent="0.25">
      <c r="A200" s="308" t="s">
        <v>163</v>
      </c>
      <c r="B200" s="102">
        <f t="shared" si="53"/>
        <v>41466</v>
      </c>
      <c r="C200" s="115">
        <f t="shared" si="50"/>
        <v>432</v>
      </c>
      <c r="D200" s="116">
        <f t="shared" si="50"/>
        <v>556762</v>
      </c>
      <c r="E200" s="117">
        <f t="shared" si="44"/>
        <v>29983</v>
      </c>
      <c r="F200" s="118">
        <f t="shared" ref="F200:F263" si="54">E200+D200+C200</f>
        <v>587177</v>
      </c>
      <c r="G200" s="119"/>
      <c r="H200" s="120"/>
      <c r="I200" s="120"/>
      <c r="J200" s="120"/>
      <c r="K200" s="120"/>
      <c r="L200" s="107">
        <f t="shared" si="45"/>
        <v>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07">
        <f t="shared" si="46"/>
        <v>0</v>
      </c>
      <c r="AC200" s="387"/>
      <c r="AD200" s="108">
        <f t="shared" si="47"/>
        <v>0</v>
      </c>
      <c r="AE200" s="120"/>
      <c r="AF200" s="120"/>
      <c r="AG200" s="120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07">
        <f t="shared" si="51"/>
        <v>0</v>
      </c>
      <c r="AU200" s="387">
        <v>21000</v>
      </c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07">
        <f t="shared" ref="BJ200:BJ263" si="55">SUM(AU200:BI200)</f>
        <v>21000</v>
      </c>
      <c r="BK200" s="120"/>
      <c r="BL200" s="107">
        <f t="shared" ref="BL200:BL263" si="56">AT200+BJ200+BK200</f>
        <v>21000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09">
        <f t="shared" ref="BY200:BY263" si="57">SUM(BO200:BX200)</f>
        <v>0</v>
      </c>
      <c r="BZ200" s="107">
        <f t="shared" ref="BZ200:BZ263" si="58">BM200+BN200+BY200</f>
        <v>0</v>
      </c>
      <c r="CA200" s="109">
        <f t="shared" si="48"/>
        <v>432</v>
      </c>
      <c r="CB200" s="109">
        <f t="shared" si="52"/>
        <v>535762</v>
      </c>
      <c r="CC200" s="110">
        <f t="shared" ref="CC200:CC263" si="59">CA200+CB200</f>
        <v>536194</v>
      </c>
      <c r="CD200" s="111">
        <f t="shared" si="49"/>
        <v>29983</v>
      </c>
      <c r="CE200" s="112">
        <f t="shared" ref="CE200:CE263" si="60">CC200+CD200</f>
        <v>566177</v>
      </c>
      <c r="CF200" s="125"/>
      <c r="CG200" s="114"/>
    </row>
    <row r="201" spans="1:85" x14ac:dyDescent="0.25">
      <c r="A201" s="308" t="s">
        <v>164</v>
      </c>
      <c r="B201" s="102">
        <f t="shared" si="53"/>
        <v>41467</v>
      </c>
      <c r="C201" s="115">
        <f t="shared" si="50"/>
        <v>432</v>
      </c>
      <c r="D201" s="116">
        <f t="shared" si="50"/>
        <v>535762</v>
      </c>
      <c r="E201" s="117">
        <f t="shared" ref="E201:E264" si="61">CD200</f>
        <v>29983</v>
      </c>
      <c r="F201" s="118">
        <f t="shared" si="54"/>
        <v>566177</v>
      </c>
      <c r="G201" s="119"/>
      <c r="H201" s="120"/>
      <c r="I201" s="120"/>
      <c r="J201" s="120"/>
      <c r="K201" s="120"/>
      <c r="L201" s="107">
        <f t="shared" ref="L201:L264" si="62">SUM(G201:K201)</f>
        <v>0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07">
        <f t="shared" ref="AB201:AB264" si="63">SUM(M201:AA201)</f>
        <v>0</v>
      </c>
      <c r="AC201" s="387"/>
      <c r="AD201" s="108">
        <f t="shared" ref="AD201:AD264" si="64">L201+AB201+AC201</f>
        <v>0</v>
      </c>
      <c r="AE201" s="120"/>
      <c r="AF201" s="120"/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07">
        <f t="shared" si="51"/>
        <v>0</v>
      </c>
      <c r="AU201" s="387">
        <v>38000</v>
      </c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07">
        <f t="shared" si="55"/>
        <v>38000</v>
      </c>
      <c r="BK201" s="120"/>
      <c r="BL201" s="107">
        <f t="shared" si="56"/>
        <v>38000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09">
        <f t="shared" si="57"/>
        <v>0</v>
      </c>
      <c r="BZ201" s="107">
        <f t="shared" si="58"/>
        <v>0</v>
      </c>
      <c r="CA201" s="109">
        <f t="shared" ref="CA201:CA264" si="65">C201+L201-AT201+BN201-BM201</f>
        <v>432</v>
      </c>
      <c r="CB201" s="109">
        <f t="shared" si="52"/>
        <v>497762</v>
      </c>
      <c r="CC201" s="110">
        <f t="shared" si="59"/>
        <v>498194</v>
      </c>
      <c r="CD201" s="111">
        <f t="shared" ref="CD201:CD264" si="66">E201+AC201-BK201</f>
        <v>29983</v>
      </c>
      <c r="CE201" s="112">
        <f t="shared" si="60"/>
        <v>528177</v>
      </c>
      <c r="CF201" s="125"/>
      <c r="CG201" s="114"/>
    </row>
    <row r="202" spans="1:85" x14ac:dyDescent="0.25">
      <c r="A202" s="308" t="s">
        <v>165</v>
      </c>
      <c r="B202" s="102">
        <f t="shared" si="53"/>
        <v>41468</v>
      </c>
      <c r="C202" s="115">
        <f t="shared" ref="C202:D265" si="67">CA201</f>
        <v>432</v>
      </c>
      <c r="D202" s="116">
        <f t="shared" si="67"/>
        <v>497762</v>
      </c>
      <c r="E202" s="117">
        <f t="shared" si="61"/>
        <v>29983</v>
      </c>
      <c r="F202" s="118">
        <f t="shared" si="54"/>
        <v>528177</v>
      </c>
      <c r="G202" s="119"/>
      <c r="H202" s="120"/>
      <c r="I202" s="120"/>
      <c r="J202" s="120"/>
      <c r="K202" s="120"/>
      <c r="L202" s="107">
        <f t="shared" si="62"/>
        <v>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07">
        <f t="shared" si="63"/>
        <v>0</v>
      </c>
      <c r="AC202" s="387"/>
      <c r="AD202" s="108">
        <f t="shared" si="64"/>
        <v>0</v>
      </c>
      <c r="AE202" s="120"/>
      <c r="AF202" s="120"/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07">
        <f t="shared" ref="AT202:AT265" si="68">SUM(AE202:AS202)</f>
        <v>0</v>
      </c>
      <c r="AU202" s="387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07">
        <f t="shared" si="55"/>
        <v>0</v>
      </c>
      <c r="BK202" s="120"/>
      <c r="BL202" s="107">
        <f t="shared" si="56"/>
        <v>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09">
        <f t="shared" si="57"/>
        <v>0</v>
      </c>
      <c r="BZ202" s="107">
        <f t="shared" si="58"/>
        <v>0</v>
      </c>
      <c r="CA202" s="109">
        <f t="shared" si="65"/>
        <v>432</v>
      </c>
      <c r="CB202" s="109">
        <f t="shared" ref="CB202:CB265" si="69">D202+AB202-BJ202+BM202-BN202-BO202-BP202-BQ202</f>
        <v>497762</v>
      </c>
      <c r="CC202" s="110">
        <f t="shared" si="59"/>
        <v>498194</v>
      </c>
      <c r="CD202" s="111">
        <f t="shared" si="66"/>
        <v>29983</v>
      </c>
      <c r="CE202" s="112">
        <f t="shared" si="60"/>
        <v>528177</v>
      </c>
      <c r="CF202" s="125"/>
      <c r="CG202" s="114"/>
    </row>
    <row r="203" spans="1:85" x14ac:dyDescent="0.25">
      <c r="A203" s="309" t="s">
        <v>166</v>
      </c>
      <c r="B203" s="310">
        <f t="shared" si="53"/>
        <v>41469</v>
      </c>
      <c r="C203" s="115">
        <f t="shared" si="67"/>
        <v>432</v>
      </c>
      <c r="D203" s="116">
        <f t="shared" si="67"/>
        <v>497762</v>
      </c>
      <c r="E203" s="117">
        <f t="shared" si="61"/>
        <v>29983</v>
      </c>
      <c r="F203" s="118">
        <f t="shared" si="54"/>
        <v>528177</v>
      </c>
      <c r="G203" s="119"/>
      <c r="H203" s="120"/>
      <c r="I203" s="120"/>
      <c r="J203" s="120"/>
      <c r="K203" s="120"/>
      <c r="L203" s="107">
        <f t="shared" si="62"/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07">
        <f t="shared" si="63"/>
        <v>0</v>
      </c>
      <c r="AC203" s="387"/>
      <c r="AD203" s="108">
        <f t="shared" si="64"/>
        <v>0</v>
      </c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07">
        <f t="shared" si="68"/>
        <v>0</v>
      </c>
      <c r="AU203" s="387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07">
        <f t="shared" si="55"/>
        <v>0</v>
      </c>
      <c r="BK203" s="120"/>
      <c r="BL203" s="107">
        <f t="shared" si="56"/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09">
        <f t="shared" si="57"/>
        <v>0</v>
      </c>
      <c r="BZ203" s="107">
        <f t="shared" si="58"/>
        <v>0</v>
      </c>
      <c r="CA203" s="109">
        <f t="shared" si="65"/>
        <v>432</v>
      </c>
      <c r="CB203" s="109">
        <f t="shared" si="69"/>
        <v>497762</v>
      </c>
      <c r="CC203" s="110">
        <f t="shared" si="59"/>
        <v>498194</v>
      </c>
      <c r="CD203" s="111">
        <f t="shared" si="66"/>
        <v>29983</v>
      </c>
      <c r="CE203" s="112">
        <f t="shared" si="60"/>
        <v>528177</v>
      </c>
      <c r="CF203" s="125"/>
      <c r="CG203" s="114"/>
    </row>
    <row r="204" spans="1:85" x14ac:dyDescent="0.25">
      <c r="A204" s="308" t="s">
        <v>167</v>
      </c>
      <c r="B204" s="102">
        <f t="shared" si="53"/>
        <v>41470</v>
      </c>
      <c r="C204" s="115">
        <f t="shared" si="67"/>
        <v>432</v>
      </c>
      <c r="D204" s="116">
        <f t="shared" si="67"/>
        <v>497762</v>
      </c>
      <c r="E204" s="117">
        <f t="shared" si="61"/>
        <v>29983</v>
      </c>
      <c r="F204" s="118">
        <f t="shared" si="54"/>
        <v>528177</v>
      </c>
      <c r="G204" s="119"/>
      <c r="H204" s="120"/>
      <c r="I204" s="120"/>
      <c r="J204" s="120"/>
      <c r="K204" s="120"/>
      <c r="L204" s="107">
        <f t="shared" si="62"/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07">
        <f t="shared" si="63"/>
        <v>0</v>
      </c>
      <c r="AC204" s="387"/>
      <c r="AD204" s="108">
        <f t="shared" si="64"/>
        <v>0</v>
      </c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07">
        <f t="shared" si="68"/>
        <v>0</v>
      </c>
      <c r="AU204" s="387">
        <v>50000</v>
      </c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07">
        <f t="shared" si="55"/>
        <v>50000</v>
      </c>
      <c r="BK204" s="120"/>
      <c r="BL204" s="107">
        <f t="shared" si="56"/>
        <v>50000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09">
        <f t="shared" si="57"/>
        <v>0</v>
      </c>
      <c r="BZ204" s="107">
        <f t="shared" si="58"/>
        <v>0</v>
      </c>
      <c r="CA204" s="109">
        <f t="shared" si="65"/>
        <v>432</v>
      </c>
      <c r="CB204" s="109">
        <f t="shared" si="69"/>
        <v>447762</v>
      </c>
      <c r="CC204" s="110">
        <f t="shared" si="59"/>
        <v>448194</v>
      </c>
      <c r="CD204" s="111">
        <f t="shared" si="66"/>
        <v>29983</v>
      </c>
      <c r="CE204" s="112">
        <f t="shared" si="60"/>
        <v>478177</v>
      </c>
      <c r="CF204" s="125"/>
      <c r="CG204" s="114"/>
    </row>
    <row r="205" spans="1:85" x14ac:dyDescent="0.25">
      <c r="A205" s="308" t="s">
        <v>161</v>
      </c>
      <c r="B205" s="102">
        <f t="shared" si="53"/>
        <v>41471</v>
      </c>
      <c r="C205" s="115">
        <f t="shared" si="67"/>
        <v>432</v>
      </c>
      <c r="D205" s="116">
        <f t="shared" si="67"/>
        <v>447762</v>
      </c>
      <c r="E205" s="117">
        <f t="shared" si="61"/>
        <v>29983</v>
      </c>
      <c r="F205" s="118">
        <f t="shared" si="54"/>
        <v>478177</v>
      </c>
      <c r="G205" s="119"/>
      <c r="H205" s="120"/>
      <c r="I205" s="120"/>
      <c r="J205" s="120"/>
      <c r="K205" s="120"/>
      <c r="L205" s="107">
        <f t="shared" si="62"/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07">
        <f t="shared" si="63"/>
        <v>0</v>
      </c>
      <c r="AC205" s="387"/>
      <c r="AD205" s="108">
        <f t="shared" si="64"/>
        <v>0</v>
      </c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07">
        <f t="shared" si="68"/>
        <v>0</v>
      </c>
      <c r="AU205" s="387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07">
        <f t="shared" si="55"/>
        <v>0</v>
      </c>
      <c r="BK205" s="120"/>
      <c r="BL205" s="107">
        <f t="shared" si="56"/>
        <v>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09">
        <f t="shared" si="57"/>
        <v>0</v>
      </c>
      <c r="BZ205" s="107">
        <f t="shared" si="58"/>
        <v>0</v>
      </c>
      <c r="CA205" s="109">
        <f t="shared" si="65"/>
        <v>432</v>
      </c>
      <c r="CB205" s="109">
        <f t="shared" si="69"/>
        <v>447762</v>
      </c>
      <c r="CC205" s="110">
        <f t="shared" si="59"/>
        <v>448194</v>
      </c>
      <c r="CD205" s="111">
        <f t="shared" si="66"/>
        <v>29983</v>
      </c>
      <c r="CE205" s="112">
        <f t="shared" si="60"/>
        <v>478177</v>
      </c>
      <c r="CF205" s="125"/>
      <c r="CG205" s="114"/>
    </row>
    <row r="206" spans="1:85" x14ac:dyDescent="0.25">
      <c r="A206" s="308" t="s">
        <v>162</v>
      </c>
      <c r="B206" s="102">
        <f t="shared" si="53"/>
        <v>41472</v>
      </c>
      <c r="C206" s="115">
        <f t="shared" si="67"/>
        <v>432</v>
      </c>
      <c r="D206" s="116">
        <f t="shared" si="67"/>
        <v>447762</v>
      </c>
      <c r="E206" s="117">
        <f t="shared" si="61"/>
        <v>29983</v>
      </c>
      <c r="F206" s="118">
        <f t="shared" si="54"/>
        <v>478177</v>
      </c>
      <c r="G206" s="119"/>
      <c r="H206" s="120"/>
      <c r="I206" s="120"/>
      <c r="J206" s="120"/>
      <c r="K206" s="120"/>
      <c r="L206" s="107">
        <f t="shared" si="62"/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07">
        <f t="shared" si="63"/>
        <v>0</v>
      </c>
      <c r="AC206" s="387"/>
      <c r="AD206" s="108">
        <f t="shared" si="64"/>
        <v>0</v>
      </c>
      <c r="AE206" s="120"/>
      <c r="AF206" s="120"/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07">
        <f t="shared" si="68"/>
        <v>0</v>
      </c>
      <c r="AU206" s="387">
        <v>12000</v>
      </c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07">
        <f t="shared" si="55"/>
        <v>12000</v>
      </c>
      <c r="BK206" s="120"/>
      <c r="BL206" s="107">
        <f t="shared" si="56"/>
        <v>12000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09">
        <f t="shared" si="57"/>
        <v>0</v>
      </c>
      <c r="BZ206" s="107">
        <f t="shared" si="58"/>
        <v>0</v>
      </c>
      <c r="CA206" s="109">
        <f t="shared" si="65"/>
        <v>432</v>
      </c>
      <c r="CB206" s="109">
        <f t="shared" si="69"/>
        <v>435762</v>
      </c>
      <c r="CC206" s="110">
        <f t="shared" si="59"/>
        <v>436194</v>
      </c>
      <c r="CD206" s="111">
        <f t="shared" si="66"/>
        <v>29983</v>
      </c>
      <c r="CE206" s="112">
        <f t="shared" si="60"/>
        <v>466177</v>
      </c>
      <c r="CF206" s="125"/>
      <c r="CG206" s="114"/>
    </row>
    <row r="207" spans="1:85" x14ac:dyDescent="0.25">
      <c r="A207" s="308" t="s">
        <v>163</v>
      </c>
      <c r="B207" s="102">
        <f t="shared" si="53"/>
        <v>41473</v>
      </c>
      <c r="C207" s="115">
        <f t="shared" si="67"/>
        <v>432</v>
      </c>
      <c r="D207" s="116">
        <f t="shared" si="67"/>
        <v>435762</v>
      </c>
      <c r="E207" s="117">
        <f t="shared" si="61"/>
        <v>29983</v>
      </c>
      <c r="F207" s="118">
        <f t="shared" si="54"/>
        <v>466177</v>
      </c>
      <c r="G207" s="119"/>
      <c r="H207" s="120"/>
      <c r="I207" s="120"/>
      <c r="J207" s="120"/>
      <c r="K207" s="120"/>
      <c r="L207" s="107">
        <f t="shared" si="62"/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07">
        <f t="shared" si="63"/>
        <v>0</v>
      </c>
      <c r="AC207" s="387"/>
      <c r="AD207" s="108">
        <f t="shared" si="64"/>
        <v>0</v>
      </c>
      <c r="AE207" s="120"/>
      <c r="AF207" s="120"/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07">
        <f t="shared" si="68"/>
        <v>0</v>
      </c>
      <c r="AU207" s="387">
        <v>37000</v>
      </c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07">
        <f t="shared" si="55"/>
        <v>37000</v>
      </c>
      <c r="BK207" s="120"/>
      <c r="BL207" s="107">
        <f t="shared" si="56"/>
        <v>37000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09">
        <f t="shared" si="57"/>
        <v>0</v>
      </c>
      <c r="BZ207" s="107">
        <f t="shared" si="58"/>
        <v>0</v>
      </c>
      <c r="CA207" s="109">
        <f t="shared" si="65"/>
        <v>432</v>
      </c>
      <c r="CB207" s="109">
        <f t="shared" si="69"/>
        <v>398762</v>
      </c>
      <c r="CC207" s="110">
        <f t="shared" si="59"/>
        <v>399194</v>
      </c>
      <c r="CD207" s="111">
        <f t="shared" si="66"/>
        <v>29983</v>
      </c>
      <c r="CE207" s="112">
        <f t="shared" si="60"/>
        <v>429177</v>
      </c>
      <c r="CF207" s="125"/>
      <c r="CG207" s="114"/>
    </row>
    <row r="208" spans="1:85" x14ac:dyDescent="0.25">
      <c r="A208" s="308" t="s">
        <v>164</v>
      </c>
      <c r="B208" s="102">
        <f t="shared" si="53"/>
        <v>41474</v>
      </c>
      <c r="C208" s="115">
        <f t="shared" si="67"/>
        <v>432</v>
      </c>
      <c r="D208" s="116">
        <f t="shared" si="67"/>
        <v>398762</v>
      </c>
      <c r="E208" s="117">
        <f t="shared" si="61"/>
        <v>29983</v>
      </c>
      <c r="F208" s="118">
        <f t="shared" si="54"/>
        <v>429177</v>
      </c>
      <c r="G208" s="119"/>
      <c r="H208" s="120"/>
      <c r="I208" s="120"/>
      <c r="J208" s="120"/>
      <c r="K208" s="120"/>
      <c r="L208" s="107">
        <f t="shared" si="62"/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07">
        <f t="shared" si="63"/>
        <v>0</v>
      </c>
      <c r="AC208" s="387"/>
      <c r="AD208" s="108">
        <f t="shared" si="64"/>
        <v>0</v>
      </c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07">
        <f t="shared" si="68"/>
        <v>0</v>
      </c>
      <c r="AU208" s="387">
        <v>50000</v>
      </c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07">
        <f t="shared" si="55"/>
        <v>50000</v>
      </c>
      <c r="BK208" s="120"/>
      <c r="BL208" s="107">
        <f t="shared" si="56"/>
        <v>50000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09">
        <f t="shared" si="57"/>
        <v>0</v>
      </c>
      <c r="BZ208" s="107">
        <f t="shared" si="58"/>
        <v>0</v>
      </c>
      <c r="CA208" s="109">
        <f t="shared" si="65"/>
        <v>432</v>
      </c>
      <c r="CB208" s="109">
        <f t="shared" si="69"/>
        <v>348762</v>
      </c>
      <c r="CC208" s="110">
        <f t="shared" si="59"/>
        <v>349194</v>
      </c>
      <c r="CD208" s="111">
        <f t="shared" si="66"/>
        <v>29983</v>
      </c>
      <c r="CE208" s="112">
        <f t="shared" si="60"/>
        <v>379177</v>
      </c>
      <c r="CF208" s="125"/>
      <c r="CG208" s="114"/>
    </row>
    <row r="209" spans="1:85" x14ac:dyDescent="0.25">
      <c r="A209" s="308" t="s">
        <v>165</v>
      </c>
      <c r="B209" s="102">
        <f t="shared" si="53"/>
        <v>41475</v>
      </c>
      <c r="C209" s="115">
        <f t="shared" si="67"/>
        <v>432</v>
      </c>
      <c r="D209" s="116">
        <f t="shared" si="67"/>
        <v>348762</v>
      </c>
      <c r="E209" s="117">
        <f t="shared" si="61"/>
        <v>29983</v>
      </c>
      <c r="F209" s="118">
        <f t="shared" si="54"/>
        <v>379177</v>
      </c>
      <c r="G209" s="119"/>
      <c r="H209" s="120"/>
      <c r="I209" s="120"/>
      <c r="J209" s="120"/>
      <c r="K209" s="120"/>
      <c r="L209" s="107">
        <f t="shared" si="62"/>
        <v>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07">
        <f t="shared" si="63"/>
        <v>0</v>
      </c>
      <c r="AC209" s="387"/>
      <c r="AD209" s="108">
        <f t="shared" si="64"/>
        <v>0</v>
      </c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07">
        <f t="shared" si="68"/>
        <v>0</v>
      </c>
      <c r="AU209" s="387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07">
        <f t="shared" si="55"/>
        <v>0</v>
      </c>
      <c r="BK209" s="120"/>
      <c r="BL209" s="107">
        <f t="shared" si="56"/>
        <v>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09">
        <f t="shared" si="57"/>
        <v>0</v>
      </c>
      <c r="BZ209" s="107">
        <f t="shared" si="58"/>
        <v>0</v>
      </c>
      <c r="CA209" s="109">
        <f t="shared" si="65"/>
        <v>432</v>
      </c>
      <c r="CB209" s="109">
        <f t="shared" si="69"/>
        <v>348762</v>
      </c>
      <c r="CC209" s="110">
        <f t="shared" si="59"/>
        <v>349194</v>
      </c>
      <c r="CD209" s="111">
        <f t="shared" si="66"/>
        <v>29983</v>
      </c>
      <c r="CE209" s="112">
        <f t="shared" si="60"/>
        <v>379177</v>
      </c>
      <c r="CF209" s="125"/>
      <c r="CG209" s="114"/>
    </row>
    <row r="210" spans="1:85" x14ac:dyDescent="0.25">
      <c r="A210" s="309" t="s">
        <v>166</v>
      </c>
      <c r="B210" s="310">
        <f t="shared" si="53"/>
        <v>41476</v>
      </c>
      <c r="C210" s="115">
        <f t="shared" si="67"/>
        <v>432</v>
      </c>
      <c r="D210" s="116">
        <f t="shared" si="67"/>
        <v>348762</v>
      </c>
      <c r="E210" s="117">
        <f t="shared" si="61"/>
        <v>29983</v>
      </c>
      <c r="F210" s="118">
        <f t="shared" si="54"/>
        <v>379177</v>
      </c>
      <c r="G210" s="119"/>
      <c r="H210" s="120"/>
      <c r="I210" s="120"/>
      <c r="J210" s="120"/>
      <c r="K210" s="120"/>
      <c r="L210" s="107">
        <f t="shared" si="62"/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07">
        <f t="shared" si="63"/>
        <v>0</v>
      </c>
      <c r="AC210" s="387"/>
      <c r="AD210" s="108">
        <f t="shared" si="64"/>
        <v>0</v>
      </c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07">
        <f t="shared" si="68"/>
        <v>0</v>
      </c>
      <c r="AU210" s="387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07">
        <f t="shared" si="55"/>
        <v>0</v>
      </c>
      <c r="BK210" s="120"/>
      <c r="BL210" s="107">
        <f t="shared" si="56"/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09">
        <f t="shared" si="57"/>
        <v>0</v>
      </c>
      <c r="BZ210" s="107">
        <f t="shared" si="58"/>
        <v>0</v>
      </c>
      <c r="CA210" s="109">
        <f t="shared" si="65"/>
        <v>432</v>
      </c>
      <c r="CB210" s="109">
        <f t="shared" si="69"/>
        <v>348762</v>
      </c>
      <c r="CC210" s="110">
        <f t="shared" si="59"/>
        <v>349194</v>
      </c>
      <c r="CD210" s="111">
        <f t="shared" si="66"/>
        <v>29983</v>
      </c>
      <c r="CE210" s="112">
        <f t="shared" si="60"/>
        <v>379177</v>
      </c>
      <c r="CF210" s="125"/>
      <c r="CG210" s="114"/>
    </row>
    <row r="211" spans="1:85" x14ac:dyDescent="0.25">
      <c r="A211" s="308" t="s">
        <v>167</v>
      </c>
      <c r="B211" s="102">
        <f t="shared" si="53"/>
        <v>41477</v>
      </c>
      <c r="C211" s="115">
        <f t="shared" si="67"/>
        <v>432</v>
      </c>
      <c r="D211" s="116">
        <f t="shared" si="67"/>
        <v>348762</v>
      </c>
      <c r="E211" s="117">
        <f t="shared" si="61"/>
        <v>29983</v>
      </c>
      <c r="F211" s="118">
        <f t="shared" si="54"/>
        <v>379177</v>
      </c>
      <c r="G211" s="119"/>
      <c r="H211" s="120"/>
      <c r="I211" s="120"/>
      <c r="J211" s="120"/>
      <c r="K211" s="120"/>
      <c r="L211" s="107">
        <f t="shared" si="62"/>
        <v>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07">
        <f t="shared" si="63"/>
        <v>0</v>
      </c>
      <c r="AC211" s="387"/>
      <c r="AD211" s="108">
        <f t="shared" si="64"/>
        <v>0</v>
      </c>
      <c r="AE211" s="120"/>
      <c r="AF211" s="120"/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07">
        <f t="shared" si="68"/>
        <v>0</v>
      </c>
      <c r="AU211" s="387">
        <v>48000</v>
      </c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07">
        <f t="shared" si="55"/>
        <v>48000</v>
      </c>
      <c r="BK211" s="120"/>
      <c r="BL211" s="107">
        <f t="shared" si="56"/>
        <v>48000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09">
        <f t="shared" si="57"/>
        <v>0</v>
      </c>
      <c r="BZ211" s="107">
        <f t="shared" si="58"/>
        <v>0</v>
      </c>
      <c r="CA211" s="109">
        <f t="shared" si="65"/>
        <v>432</v>
      </c>
      <c r="CB211" s="109">
        <f t="shared" si="69"/>
        <v>300762</v>
      </c>
      <c r="CC211" s="110">
        <f t="shared" si="59"/>
        <v>301194</v>
      </c>
      <c r="CD211" s="111">
        <f t="shared" si="66"/>
        <v>29983</v>
      </c>
      <c r="CE211" s="112">
        <f t="shared" si="60"/>
        <v>331177</v>
      </c>
      <c r="CF211" s="125"/>
      <c r="CG211" s="114"/>
    </row>
    <row r="212" spans="1:85" x14ac:dyDescent="0.25">
      <c r="A212" s="308" t="s">
        <v>161</v>
      </c>
      <c r="B212" s="102">
        <f t="shared" si="53"/>
        <v>41478</v>
      </c>
      <c r="C212" s="115">
        <f t="shared" si="67"/>
        <v>432</v>
      </c>
      <c r="D212" s="116">
        <f t="shared" si="67"/>
        <v>300762</v>
      </c>
      <c r="E212" s="117">
        <f t="shared" si="61"/>
        <v>29983</v>
      </c>
      <c r="F212" s="118">
        <f t="shared" si="54"/>
        <v>331177</v>
      </c>
      <c r="G212" s="119"/>
      <c r="H212" s="120"/>
      <c r="I212" s="120"/>
      <c r="J212" s="120"/>
      <c r="K212" s="120"/>
      <c r="L212" s="107">
        <f t="shared" si="62"/>
        <v>0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07">
        <f t="shared" si="63"/>
        <v>0</v>
      </c>
      <c r="AC212" s="387"/>
      <c r="AD212" s="108">
        <f t="shared" si="64"/>
        <v>0</v>
      </c>
      <c r="AE212" s="120"/>
      <c r="AF212" s="120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07">
        <f t="shared" si="68"/>
        <v>0</v>
      </c>
      <c r="AU212" s="387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07">
        <f t="shared" si="55"/>
        <v>0</v>
      </c>
      <c r="BK212" s="120"/>
      <c r="BL212" s="107">
        <f t="shared" si="56"/>
        <v>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09">
        <f t="shared" si="57"/>
        <v>0</v>
      </c>
      <c r="BZ212" s="107">
        <f t="shared" si="58"/>
        <v>0</v>
      </c>
      <c r="CA212" s="109">
        <f t="shared" si="65"/>
        <v>432</v>
      </c>
      <c r="CB212" s="109">
        <f t="shared" si="69"/>
        <v>300762</v>
      </c>
      <c r="CC212" s="110">
        <f t="shared" si="59"/>
        <v>301194</v>
      </c>
      <c r="CD212" s="111">
        <f t="shared" si="66"/>
        <v>29983</v>
      </c>
      <c r="CE212" s="112">
        <f t="shared" si="60"/>
        <v>331177</v>
      </c>
      <c r="CF212" s="125"/>
      <c r="CG212" s="114"/>
    </row>
    <row r="213" spans="1:85" x14ac:dyDescent="0.25">
      <c r="A213" s="308" t="s">
        <v>162</v>
      </c>
      <c r="B213" s="102">
        <f t="shared" si="53"/>
        <v>41479</v>
      </c>
      <c r="C213" s="115">
        <f t="shared" si="67"/>
        <v>432</v>
      </c>
      <c r="D213" s="116">
        <f t="shared" si="67"/>
        <v>300762</v>
      </c>
      <c r="E213" s="117">
        <f t="shared" si="61"/>
        <v>29983</v>
      </c>
      <c r="F213" s="118">
        <f t="shared" si="54"/>
        <v>331177</v>
      </c>
      <c r="G213" s="119"/>
      <c r="H213" s="120"/>
      <c r="I213" s="120"/>
      <c r="J213" s="120"/>
      <c r="K213" s="120"/>
      <c r="L213" s="107">
        <f t="shared" si="62"/>
        <v>0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07">
        <f t="shared" si="63"/>
        <v>0</v>
      </c>
      <c r="AC213" s="387"/>
      <c r="AD213" s="108">
        <f t="shared" si="64"/>
        <v>0</v>
      </c>
      <c r="AE213" s="120"/>
      <c r="AF213" s="120"/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07">
        <f t="shared" si="68"/>
        <v>0</v>
      </c>
      <c r="AU213" s="387">
        <v>37500</v>
      </c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07">
        <f t="shared" si="55"/>
        <v>37500</v>
      </c>
      <c r="BK213" s="120"/>
      <c r="BL213" s="107">
        <f t="shared" si="56"/>
        <v>37500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09">
        <f t="shared" si="57"/>
        <v>0</v>
      </c>
      <c r="BZ213" s="107">
        <f t="shared" si="58"/>
        <v>0</v>
      </c>
      <c r="CA213" s="109">
        <f t="shared" si="65"/>
        <v>432</v>
      </c>
      <c r="CB213" s="109">
        <f t="shared" si="69"/>
        <v>263262</v>
      </c>
      <c r="CC213" s="110">
        <f t="shared" si="59"/>
        <v>263694</v>
      </c>
      <c r="CD213" s="111">
        <f t="shared" si="66"/>
        <v>29983</v>
      </c>
      <c r="CE213" s="112">
        <f t="shared" si="60"/>
        <v>293677</v>
      </c>
      <c r="CF213" s="125"/>
      <c r="CG213" s="114"/>
    </row>
    <row r="214" spans="1:85" x14ac:dyDescent="0.25">
      <c r="A214" s="308" t="s">
        <v>163</v>
      </c>
      <c r="B214" s="102">
        <f t="shared" si="53"/>
        <v>41480</v>
      </c>
      <c r="C214" s="115">
        <f t="shared" si="67"/>
        <v>432</v>
      </c>
      <c r="D214" s="116">
        <f t="shared" si="67"/>
        <v>263262</v>
      </c>
      <c r="E214" s="117">
        <f t="shared" si="61"/>
        <v>29983</v>
      </c>
      <c r="F214" s="118">
        <f t="shared" si="54"/>
        <v>293677</v>
      </c>
      <c r="G214" s="119"/>
      <c r="H214" s="120"/>
      <c r="I214" s="120"/>
      <c r="J214" s="120"/>
      <c r="K214" s="120"/>
      <c r="L214" s="107">
        <f t="shared" si="62"/>
        <v>0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07">
        <f t="shared" si="63"/>
        <v>0</v>
      </c>
      <c r="AC214" s="387"/>
      <c r="AD214" s="108">
        <f t="shared" si="64"/>
        <v>0</v>
      </c>
      <c r="AE214" s="120"/>
      <c r="AF214" s="120"/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07">
        <f t="shared" si="68"/>
        <v>0</v>
      </c>
      <c r="AU214" s="387">
        <v>12000</v>
      </c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07">
        <f t="shared" si="55"/>
        <v>12000</v>
      </c>
      <c r="BK214" s="120"/>
      <c r="BL214" s="107">
        <f t="shared" si="56"/>
        <v>12000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09">
        <f t="shared" si="57"/>
        <v>0</v>
      </c>
      <c r="BZ214" s="107">
        <f t="shared" si="58"/>
        <v>0</v>
      </c>
      <c r="CA214" s="109">
        <f t="shared" si="65"/>
        <v>432</v>
      </c>
      <c r="CB214" s="109">
        <f t="shared" si="69"/>
        <v>251262</v>
      </c>
      <c r="CC214" s="110">
        <f t="shared" si="59"/>
        <v>251694</v>
      </c>
      <c r="CD214" s="111">
        <f t="shared" si="66"/>
        <v>29983</v>
      </c>
      <c r="CE214" s="112">
        <f t="shared" si="60"/>
        <v>281677</v>
      </c>
      <c r="CF214" s="125"/>
      <c r="CG214" s="114"/>
    </row>
    <row r="215" spans="1:85" x14ac:dyDescent="0.25">
      <c r="A215" s="308" t="s">
        <v>164</v>
      </c>
      <c r="B215" s="102">
        <f t="shared" si="53"/>
        <v>41481</v>
      </c>
      <c r="C215" s="115">
        <f t="shared" si="67"/>
        <v>432</v>
      </c>
      <c r="D215" s="116">
        <f t="shared" si="67"/>
        <v>251262</v>
      </c>
      <c r="E215" s="117">
        <f t="shared" si="61"/>
        <v>29983</v>
      </c>
      <c r="F215" s="118">
        <f t="shared" si="54"/>
        <v>281677</v>
      </c>
      <c r="G215" s="119"/>
      <c r="H215" s="120"/>
      <c r="I215" s="120"/>
      <c r="J215" s="120"/>
      <c r="K215" s="120"/>
      <c r="L215" s="107">
        <f t="shared" si="62"/>
        <v>0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07">
        <f t="shared" si="63"/>
        <v>0</v>
      </c>
      <c r="AC215" s="387"/>
      <c r="AD215" s="108">
        <f t="shared" si="64"/>
        <v>0</v>
      </c>
      <c r="AE215" s="120"/>
      <c r="AF215" s="120"/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07">
        <f t="shared" si="68"/>
        <v>0</v>
      </c>
      <c r="AU215" s="387">
        <v>45000</v>
      </c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07">
        <f t="shared" si="55"/>
        <v>45000</v>
      </c>
      <c r="BK215" s="120"/>
      <c r="BL215" s="107">
        <f t="shared" si="56"/>
        <v>45000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09">
        <f t="shared" si="57"/>
        <v>0</v>
      </c>
      <c r="BZ215" s="107">
        <f t="shared" si="58"/>
        <v>0</v>
      </c>
      <c r="CA215" s="109">
        <f t="shared" si="65"/>
        <v>432</v>
      </c>
      <c r="CB215" s="109">
        <f t="shared" si="69"/>
        <v>206262</v>
      </c>
      <c r="CC215" s="110">
        <f t="shared" si="59"/>
        <v>206694</v>
      </c>
      <c r="CD215" s="111">
        <f t="shared" si="66"/>
        <v>29983</v>
      </c>
      <c r="CE215" s="112">
        <f t="shared" si="60"/>
        <v>236677</v>
      </c>
      <c r="CF215" s="125"/>
      <c r="CG215" s="114"/>
    </row>
    <row r="216" spans="1:85" x14ac:dyDescent="0.25">
      <c r="A216" s="308" t="s">
        <v>165</v>
      </c>
      <c r="B216" s="102">
        <f t="shared" si="53"/>
        <v>41482</v>
      </c>
      <c r="C216" s="115">
        <f t="shared" si="67"/>
        <v>432</v>
      </c>
      <c r="D216" s="116">
        <f t="shared" si="67"/>
        <v>206262</v>
      </c>
      <c r="E216" s="117">
        <f t="shared" si="61"/>
        <v>29983</v>
      </c>
      <c r="F216" s="118">
        <f t="shared" si="54"/>
        <v>236677</v>
      </c>
      <c r="G216" s="119"/>
      <c r="H216" s="120"/>
      <c r="I216" s="120"/>
      <c r="J216" s="120"/>
      <c r="K216" s="120"/>
      <c r="L216" s="107">
        <f t="shared" si="62"/>
        <v>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07">
        <f t="shared" si="63"/>
        <v>0</v>
      </c>
      <c r="AC216" s="387"/>
      <c r="AD216" s="108">
        <f t="shared" si="64"/>
        <v>0</v>
      </c>
      <c r="AE216" s="120"/>
      <c r="AF216" s="120"/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07">
        <f t="shared" si="68"/>
        <v>0</v>
      </c>
      <c r="AU216" s="387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07">
        <f t="shared" si="55"/>
        <v>0</v>
      </c>
      <c r="BK216" s="120"/>
      <c r="BL216" s="107">
        <f t="shared" si="56"/>
        <v>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09">
        <f t="shared" si="57"/>
        <v>0</v>
      </c>
      <c r="BZ216" s="107">
        <f t="shared" si="58"/>
        <v>0</v>
      </c>
      <c r="CA216" s="109">
        <f t="shared" si="65"/>
        <v>432</v>
      </c>
      <c r="CB216" s="109">
        <f t="shared" si="69"/>
        <v>206262</v>
      </c>
      <c r="CC216" s="110">
        <f t="shared" si="59"/>
        <v>206694</v>
      </c>
      <c r="CD216" s="111">
        <f t="shared" si="66"/>
        <v>29983</v>
      </c>
      <c r="CE216" s="112">
        <f t="shared" si="60"/>
        <v>236677</v>
      </c>
      <c r="CF216" s="125"/>
      <c r="CG216" s="114"/>
    </row>
    <row r="217" spans="1:85" x14ac:dyDescent="0.25">
      <c r="A217" s="309" t="s">
        <v>166</v>
      </c>
      <c r="B217" s="310">
        <f t="shared" si="53"/>
        <v>41483</v>
      </c>
      <c r="C217" s="115">
        <f t="shared" si="67"/>
        <v>432</v>
      </c>
      <c r="D217" s="116">
        <f t="shared" si="67"/>
        <v>206262</v>
      </c>
      <c r="E217" s="117">
        <f t="shared" si="61"/>
        <v>29983</v>
      </c>
      <c r="F217" s="118">
        <f t="shared" si="54"/>
        <v>236677</v>
      </c>
      <c r="G217" s="119"/>
      <c r="H217" s="120"/>
      <c r="I217" s="120"/>
      <c r="J217" s="120"/>
      <c r="K217" s="120"/>
      <c r="L217" s="107">
        <f t="shared" si="62"/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07">
        <f t="shared" si="63"/>
        <v>0</v>
      </c>
      <c r="AC217" s="387"/>
      <c r="AD217" s="108">
        <f t="shared" si="64"/>
        <v>0</v>
      </c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07">
        <f t="shared" si="68"/>
        <v>0</v>
      </c>
      <c r="AU217" s="387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07">
        <f t="shared" si="55"/>
        <v>0</v>
      </c>
      <c r="BK217" s="120"/>
      <c r="BL217" s="107">
        <f t="shared" si="56"/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09">
        <f t="shared" si="57"/>
        <v>0</v>
      </c>
      <c r="BZ217" s="107">
        <f t="shared" si="58"/>
        <v>0</v>
      </c>
      <c r="CA217" s="109">
        <f t="shared" si="65"/>
        <v>432</v>
      </c>
      <c r="CB217" s="109">
        <f t="shared" si="69"/>
        <v>206262</v>
      </c>
      <c r="CC217" s="110">
        <f t="shared" si="59"/>
        <v>206694</v>
      </c>
      <c r="CD217" s="111">
        <f t="shared" si="66"/>
        <v>29983</v>
      </c>
      <c r="CE217" s="112">
        <f t="shared" si="60"/>
        <v>236677</v>
      </c>
      <c r="CF217" s="125"/>
      <c r="CG217" s="114"/>
    </row>
    <row r="218" spans="1:85" x14ac:dyDescent="0.25">
      <c r="A218" s="308" t="s">
        <v>167</v>
      </c>
      <c r="B218" s="102">
        <f t="shared" si="53"/>
        <v>41484</v>
      </c>
      <c r="C218" s="115">
        <f t="shared" si="67"/>
        <v>432</v>
      </c>
      <c r="D218" s="116">
        <f t="shared" si="67"/>
        <v>206262</v>
      </c>
      <c r="E218" s="117">
        <f t="shared" si="61"/>
        <v>29983</v>
      </c>
      <c r="F218" s="118">
        <f t="shared" si="54"/>
        <v>236677</v>
      </c>
      <c r="G218" s="119"/>
      <c r="H218" s="120"/>
      <c r="I218" s="120"/>
      <c r="J218" s="120"/>
      <c r="K218" s="120"/>
      <c r="L218" s="107">
        <f t="shared" si="62"/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07">
        <f t="shared" si="63"/>
        <v>0</v>
      </c>
      <c r="AC218" s="387"/>
      <c r="AD218" s="108">
        <f t="shared" si="64"/>
        <v>0</v>
      </c>
      <c r="AE218" s="120"/>
      <c r="AF218" s="120"/>
      <c r="AG218" s="120"/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07">
        <f t="shared" si="68"/>
        <v>0</v>
      </c>
      <c r="AU218" s="387">
        <v>25000</v>
      </c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07">
        <f t="shared" si="55"/>
        <v>25000</v>
      </c>
      <c r="BK218" s="120"/>
      <c r="BL218" s="107">
        <f t="shared" si="56"/>
        <v>25000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09">
        <f t="shared" si="57"/>
        <v>0</v>
      </c>
      <c r="BZ218" s="107">
        <f t="shared" si="58"/>
        <v>0</v>
      </c>
      <c r="CA218" s="109">
        <f t="shared" si="65"/>
        <v>432</v>
      </c>
      <c r="CB218" s="109">
        <f t="shared" si="69"/>
        <v>181262</v>
      </c>
      <c r="CC218" s="110">
        <f t="shared" si="59"/>
        <v>181694</v>
      </c>
      <c r="CD218" s="111">
        <f t="shared" si="66"/>
        <v>29983</v>
      </c>
      <c r="CE218" s="112">
        <f t="shared" si="60"/>
        <v>211677</v>
      </c>
      <c r="CF218" s="125"/>
      <c r="CG218" s="114"/>
    </row>
    <row r="219" spans="1:85" x14ac:dyDescent="0.25">
      <c r="A219" s="308" t="s">
        <v>161</v>
      </c>
      <c r="B219" s="102">
        <f t="shared" si="53"/>
        <v>41485</v>
      </c>
      <c r="C219" s="115">
        <f t="shared" si="67"/>
        <v>432</v>
      </c>
      <c r="D219" s="116">
        <f t="shared" si="67"/>
        <v>181262</v>
      </c>
      <c r="E219" s="117">
        <f t="shared" si="61"/>
        <v>29983</v>
      </c>
      <c r="F219" s="118">
        <f t="shared" si="54"/>
        <v>211677</v>
      </c>
      <c r="G219" s="119"/>
      <c r="H219" s="120"/>
      <c r="I219" s="120"/>
      <c r="J219" s="120"/>
      <c r="K219" s="120"/>
      <c r="L219" s="107">
        <f t="shared" si="62"/>
        <v>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07">
        <f t="shared" si="63"/>
        <v>0</v>
      </c>
      <c r="AC219" s="387">
        <v>150</v>
      </c>
      <c r="AD219" s="108">
        <f t="shared" si="64"/>
        <v>150</v>
      </c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07">
        <f t="shared" si="68"/>
        <v>0</v>
      </c>
      <c r="AU219" s="387">
        <v>26400</v>
      </c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07">
        <f t="shared" si="55"/>
        <v>26400</v>
      </c>
      <c r="BK219" s="120"/>
      <c r="BL219" s="107">
        <f t="shared" si="56"/>
        <v>26400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09">
        <f t="shared" si="57"/>
        <v>0</v>
      </c>
      <c r="BZ219" s="107">
        <f t="shared" si="58"/>
        <v>0</v>
      </c>
      <c r="CA219" s="109">
        <f t="shared" si="65"/>
        <v>432</v>
      </c>
      <c r="CB219" s="109">
        <f t="shared" si="69"/>
        <v>154862</v>
      </c>
      <c r="CC219" s="110">
        <f t="shared" si="59"/>
        <v>155294</v>
      </c>
      <c r="CD219" s="111">
        <f t="shared" si="66"/>
        <v>30133</v>
      </c>
      <c r="CE219" s="112">
        <f t="shared" si="60"/>
        <v>185427</v>
      </c>
      <c r="CF219" s="125"/>
      <c r="CG219" s="114"/>
    </row>
    <row r="220" spans="1:85" s="179" customFormat="1" x14ac:dyDescent="0.25">
      <c r="A220" s="308" t="s">
        <v>162</v>
      </c>
      <c r="B220" s="102">
        <f t="shared" si="53"/>
        <v>41486</v>
      </c>
      <c r="C220" s="411">
        <f t="shared" si="67"/>
        <v>432</v>
      </c>
      <c r="D220" s="412">
        <f t="shared" si="67"/>
        <v>154862</v>
      </c>
      <c r="E220" s="413">
        <f t="shared" si="61"/>
        <v>30133</v>
      </c>
      <c r="F220" s="424">
        <f t="shared" si="54"/>
        <v>185427</v>
      </c>
      <c r="G220" s="425"/>
      <c r="H220" s="417"/>
      <c r="I220" s="417"/>
      <c r="J220" s="417"/>
      <c r="K220" s="417"/>
      <c r="L220" s="418">
        <f t="shared" si="62"/>
        <v>0</v>
      </c>
      <c r="M220" s="417"/>
      <c r="N220" s="417"/>
      <c r="O220" s="417"/>
      <c r="P220" s="417"/>
      <c r="Q220" s="417"/>
      <c r="R220" s="417"/>
      <c r="S220" s="417"/>
      <c r="T220" s="417"/>
      <c r="U220" s="417"/>
      <c r="V220" s="417"/>
      <c r="W220" s="417"/>
      <c r="X220" s="417"/>
      <c r="Y220" s="417"/>
      <c r="Z220" s="417"/>
      <c r="AA220" s="417"/>
      <c r="AB220" s="418">
        <f t="shared" si="63"/>
        <v>0</v>
      </c>
      <c r="AC220" s="420"/>
      <c r="AD220" s="419">
        <f t="shared" si="64"/>
        <v>0</v>
      </c>
      <c r="AE220" s="417"/>
      <c r="AF220" s="417"/>
      <c r="AG220" s="417"/>
      <c r="AH220" s="417"/>
      <c r="AI220" s="417"/>
      <c r="AJ220" s="417"/>
      <c r="AK220" s="417"/>
      <c r="AL220" s="417"/>
      <c r="AM220" s="417"/>
      <c r="AN220" s="417"/>
      <c r="AO220" s="417"/>
      <c r="AP220" s="417"/>
      <c r="AQ220" s="417"/>
      <c r="AR220" s="417"/>
      <c r="AS220" s="417"/>
      <c r="AT220" s="418">
        <f t="shared" si="68"/>
        <v>0</v>
      </c>
      <c r="AU220" s="420">
        <v>27000</v>
      </c>
      <c r="AV220" s="417"/>
      <c r="AW220" s="417"/>
      <c r="AX220" s="417"/>
      <c r="AY220" s="417"/>
      <c r="AZ220" s="417"/>
      <c r="BA220" s="417"/>
      <c r="BB220" s="417"/>
      <c r="BC220" s="417"/>
      <c r="BD220" s="417"/>
      <c r="BE220" s="417"/>
      <c r="BF220" s="417"/>
      <c r="BG220" s="417"/>
      <c r="BH220" s="417"/>
      <c r="BI220" s="417"/>
      <c r="BJ220" s="418">
        <f t="shared" si="55"/>
        <v>27000</v>
      </c>
      <c r="BK220" s="417"/>
      <c r="BL220" s="418">
        <f t="shared" si="56"/>
        <v>27000</v>
      </c>
      <c r="BM220" s="417"/>
      <c r="BN220" s="417"/>
      <c r="BO220" s="417"/>
      <c r="BP220" s="417"/>
      <c r="BQ220" s="417"/>
      <c r="BR220" s="417"/>
      <c r="BS220" s="417"/>
      <c r="BT220" s="417"/>
      <c r="BU220" s="417"/>
      <c r="BV220" s="417"/>
      <c r="BW220" s="417"/>
      <c r="BX220" s="417"/>
      <c r="BY220" s="418">
        <f t="shared" si="57"/>
        <v>0</v>
      </c>
      <c r="BZ220" s="418">
        <f t="shared" si="58"/>
        <v>0</v>
      </c>
      <c r="CA220" s="418">
        <f t="shared" si="65"/>
        <v>432</v>
      </c>
      <c r="CB220" s="418">
        <f t="shared" si="69"/>
        <v>127862</v>
      </c>
      <c r="CC220" s="412">
        <f t="shared" si="59"/>
        <v>128294</v>
      </c>
      <c r="CD220" s="413">
        <f t="shared" si="66"/>
        <v>30133</v>
      </c>
      <c r="CE220" s="421">
        <f t="shared" si="60"/>
        <v>158427</v>
      </c>
      <c r="CF220" s="422">
        <f>CG220-CE220</f>
        <v>958</v>
      </c>
      <c r="CG220" s="423">
        <f>F221</f>
        <v>159385</v>
      </c>
    </row>
    <row r="221" spans="1:85" x14ac:dyDescent="0.25">
      <c r="A221" s="308" t="s">
        <v>163</v>
      </c>
      <c r="B221" s="102">
        <f t="shared" si="53"/>
        <v>41487</v>
      </c>
      <c r="C221" s="103">
        <v>468</v>
      </c>
      <c r="D221" s="123">
        <v>128784</v>
      </c>
      <c r="E221" s="124">
        <v>30133</v>
      </c>
      <c r="F221" s="118">
        <f t="shared" si="54"/>
        <v>159385</v>
      </c>
      <c r="G221" s="119"/>
      <c r="H221" s="120"/>
      <c r="I221" s="120"/>
      <c r="J221" s="120"/>
      <c r="K221" s="120"/>
      <c r="L221" s="107">
        <f t="shared" si="62"/>
        <v>0</v>
      </c>
      <c r="M221" s="120"/>
      <c r="N221" s="388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07">
        <f t="shared" si="63"/>
        <v>0</v>
      </c>
      <c r="AC221" s="120"/>
      <c r="AD221" s="108">
        <f t="shared" si="64"/>
        <v>0</v>
      </c>
      <c r="AE221" s="120"/>
      <c r="AF221" s="120"/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07">
        <f t="shared" si="68"/>
        <v>0</v>
      </c>
      <c r="AU221" s="387">
        <v>22000</v>
      </c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07">
        <f t="shared" si="55"/>
        <v>22000</v>
      </c>
      <c r="BK221" s="120"/>
      <c r="BL221" s="107">
        <f t="shared" si="56"/>
        <v>22000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09">
        <f t="shared" si="57"/>
        <v>0</v>
      </c>
      <c r="BZ221" s="107">
        <f t="shared" si="58"/>
        <v>0</v>
      </c>
      <c r="CA221" s="109">
        <f t="shared" si="65"/>
        <v>468</v>
      </c>
      <c r="CB221" s="109">
        <f t="shared" si="69"/>
        <v>106784</v>
      </c>
      <c r="CC221" s="110">
        <f t="shared" si="59"/>
        <v>107252</v>
      </c>
      <c r="CD221" s="111">
        <f t="shared" si="66"/>
        <v>30133</v>
      </c>
      <c r="CE221" s="112">
        <f t="shared" si="60"/>
        <v>137385</v>
      </c>
      <c r="CF221" s="125"/>
      <c r="CG221" s="114"/>
    </row>
    <row r="222" spans="1:85" x14ac:dyDescent="0.25">
      <c r="A222" s="308" t="s">
        <v>164</v>
      </c>
      <c r="B222" s="102">
        <f t="shared" si="53"/>
        <v>41488</v>
      </c>
      <c r="C222" s="115">
        <f t="shared" si="67"/>
        <v>468</v>
      </c>
      <c r="D222" s="116">
        <f t="shared" si="67"/>
        <v>106784</v>
      </c>
      <c r="E222" s="117">
        <f t="shared" si="61"/>
        <v>30133</v>
      </c>
      <c r="F222" s="118">
        <f t="shared" si="54"/>
        <v>137385</v>
      </c>
      <c r="G222" s="119"/>
      <c r="H222" s="120"/>
      <c r="I222" s="120"/>
      <c r="J222" s="120"/>
      <c r="K222" s="120"/>
      <c r="L222" s="107">
        <f t="shared" si="62"/>
        <v>0</v>
      </c>
      <c r="M222" s="120"/>
      <c r="N222" s="388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07">
        <f t="shared" si="63"/>
        <v>0</v>
      </c>
      <c r="AC222" s="120"/>
      <c r="AD222" s="108">
        <f t="shared" si="64"/>
        <v>0</v>
      </c>
      <c r="AE222" s="120"/>
      <c r="AF222" s="120"/>
      <c r="AG222" s="120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07">
        <f t="shared" si="68"/>
        <v>0</v>
      </c>
      <c r="AU222" s="387">
        <v>25000</v>
      </c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07">
        <f t="shared" si="55"/>
        <v>25000</v>
      </c>
      <c r="BK222" s="120"/>
      <c r="BL222" s="107">
        <f t="shared" si="56"/>
        <v>25000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09">
        <f t="shared" si="57"/>
        <v>0</v>
      </c>
      <c r="BZ222" s="107">
        <f t="shared" si="58"/>
        <v>0</v>
      </c>
      <c r="CA222" s="109">
        <f t="shared" si="65"/>
        <v>468</v>
      </c>
      <c r="CB222" s="109">
        <f t="shared" si="69"/>
        <v>81784</v>
      </c>
      <c r="CC222" s="110">
        <f t="shared" si="59"/>
        <v>82252</v>
      </c>
      <c r="CD222" s="111">
        <f t="shared" si="66"/>
        <v>30133</v>
      </c>
      <c r="CE222" s="112">
        <f t="shared" si="60"/>
        <v>112385</v>
      </c>
      <c r="CF222" s="125"/>
      <c r="CG222" s="114"/>
    </row>
    <row r="223" spans="1:85" x14ac:dyDescent="0.25">
      <c r="A223" s="308" t="s">
        <v>165</v>
      </c>
      <c r="B223" s="102">
        <f t="shared" si="53"/>
        <v>41489</v>
      </c>
      <c r="C223" s="115">
        <f t="shared" si="67"/>
        <v>468</v>
      </c>
      <c r="D223" s="116">
        <f t="shared" si="67"/>
        <v>81784</v>
      </c>
      <c r="E223" s="117">
        <f t="shared" si="61"/>
        <v>30133</v>
      </c>
      <c r="F223" s="118">
        <f t="shared" si="54"/>
        <v>112385</v>
      </c>
      <c r="G223" s="119"/>
      <c r="H223" s="120"/>
      <c r="I223" s="120"/>
      <c r="J223" s="120"/>
      <c r="K223" s="120"/>
      <c r="L223" s="107">
        <f t="shared" si="62"/>
        <v>0</v>
      </c>
      <c r="M223" s="120"/>
      <c r="N223" s="388">
        <v>135284</v>
      </c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07">
        <f t="shared" si="63"/>
        <v>135284</v>
      </c>
      <c r="AC223" s="120"/>
      <c r="AD223" s="108">
        <f t="shared" si="64"/>
        <v>135284</v>
      </c>
      <c r="AE223" s="120"/>
      <c r="AF223" s="12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07">
        <f t="shared" si="68"/>
        <v>0</v>
      </c>
      <c r="AU223" s="387">
        <v>10000</v>
      </c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07">
        <f t="shared" si="55"/>
        <v>10000</v>
      </c>
      <c r="BK223" s="120"/>
      <c r="BL223" s="107">
        <f t="shared" si="56"/>
        <v>10000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09">
        <f t="shared" si="57"/>
        <v>0</v>
      </c>
      <c r="BZ223" s="107">
        <f t="shared" si="58"/>
        <v>0</v>
      </c>
      <c r="CA223" s="109">
        <f t="shared" si="65"/>
        <v>468</v>
      </c>
      <c r="CB223" s="109">
        <f t="shared" si="69"/>
        <v>207068</v>
      </c>
      <c r="CC223" s="110">
        <f t="shared" si="59"/>
        <v>207536</v>
      </c>
      <c r="CD223" s="111">
        <f t="shared" si="66"/>
        <v>30133</v>
      </c>
      <c r="CE223" s="112">
        <f t="shared" si="60"/>
        <v>237669</v>
      </c>
      <c r="CF223" s="125"/>
      <c r="CG223" s="114"/>
    </row>
    <row r="224" spans="1:85" x14ac:dyDescent="0.25">
      <c r="A224" s="309" t="s">
        <v>166</v>
      </c>
      <c r="B224" s="310">
        <f t="shared" si="53"/>
        <v>41490</v>
      </c>
      <c r="C224" s="115">
        <f t="shared" si="67"/>
        <v>468</v>
      </c>
      <c r="D224" s="116">
        <f t="shared" si="67"/>
        <v>207068</v>
      </c>
      <c r="E224" s="117">
        <f t="shared" si="61"/>
        <v>30133</v>
      </c>
      <c r="F224" s="118">
        <f t="shared" si="54"/>
        <v>237669</v>
      </c>
      <c r="G224" s="119"/>
      <c r="H224" s="120"/>
      <c r="I224" s="120"/>
      <c r="J224" s="120"/>
      <c r="K224" s="120"/>
      <c r="L224" s="107">
        <f t="shared" si="62"/>
        <v>0</v>
      </c>
      <c r="M224" s="120"/>
      <c r="N224" s="388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07">
        <f t="shared" si="63"/>
        <v>0</v>
      </c>
      <c r="AC224" s="120"/>
      <c r="AD224" s="108">
        <f t="shared" si="64"/>
        <v>0</v>
      </c>
      <c r="AE224" s="120"/>
      <c r="AF224" s="120"/>
      <c r="AG224" s="120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07">
        <f t="shared" si="68"/>
        <v>0</v>
      </c>
      <c r="AU224" s="387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07">
        <f t="shared" si="55"/>
        <v>0</v>
      </c>
      <c r="BK224" s="120"/>
      <c r="BL224" s="107">
        <f t="shared" si="56"/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09">
        <f t="shared" si="57"/>
        <v>0</v>
      </c>
      <c r="BZ224" s="107">
        <f t="shared" si="58"/>
        <v>0</v>
      </c>
      <c r="CA224" s="109">
        <f t="shared" si="65"/>
        <v>468</v>
      </c>
      <c r="CB224" s="109">
        <f t="shared" si="69"/>
        <v>207068</v>
      </c>
      <c r="CC224" s="110">
        <f t="shared" si="59"/>
        <v>207536</v>
      </c>
      <c r="CD224" s="111">
        <f t="shared" si="66"/>
        <v>30133</v>
      </c>
      <c r="CE224" s="112">
        <f t="shared" si="60"/>
        <v>237669</v>
      </c>
      <c r="CF224" s="125"/>
      <c r="CG224" s="114"/>
    </row>
    <row r="225" spans="1:85" x14ac:dyDescent="0.25">
      <c r="A225" s="308" t="s">
        <v>167</v>
      </c>
      <c r="B225" s="102">
        <f t="shared" si="53"/>
        <v>41491</v>
      </c>
      <c r="C225" s="115">
        <f t="shared" si="67"/>
        <v>468</v>
      </c>
      <c r="D225" s="116">
        <f t="shared" si="67"/>
        <v>207068</v>
      </c>
      <c r="E225" s="117">
        <f t="shared" si="61"/>
        <v>30133</v>
      </c>
      <c r="F225" s="118">
        <f t="shared" si="54"/>
        <v>237669</v>
      </c>
      <c r="G225" s="119"/>
      <c r="H225" s="120"/>
      <c r="I225" s="120"/>
      <c r="J225" s="120"/>
      <c r="K225" s="120"/>
      <c r="L225" s="107">
        <f t="shared" si="62"/>
        <v>0</v>
      </c>
      <c r="M225" s="120"/>
      <c r="N225" s="388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07">
        <f t="shared" si="63"/>
        <v>0</v>
      </c>
      <c r="AC225" s="120"/>
      <c r="AD225" s="108">
        <f t="shared" si="64"/>
        <v>0</v>
      </c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07">
        <f t="shared" si="68"/>
        <v>0</v>
      </c>
      <c r="AU225" s="387">
        <v>25000</v>
      </c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07">
        <f t="shared" si="55"/>
        <v>25000</v>
      </c>
      <c r="BK225" s="120"/>
      <c r="BL225" s="107">
        <f t="shared" si="56"/>
        <v>25000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09">
        <f t="shared" si="57"/>
        <v>0</v>
      </c>
      <c r="BZ225" s="107">
        <f t="shared" si="58"/>
        <v>0</v>
      </c>
      <c r="CA225" s="109">
        <f t="shared" si="65"/>
        <v>468</v>
      </c>
      <c r="CB225" s="109">
        <f t="shared" si="69"/>
        <v>182068</v>
      </c>
      <c r="CC225" s="110">
        <f t="shared" si="59"/>
        <v>182536</v>
      </c>
      <c r="CD225" s="111">
        <f t="shared" si="66"/>
        <v>30133</v>
      </c>
      <c r="CE225" s="112">
        <f t="shared" si="60"/>
        <v>212669</v>
      </c>
      <c r="CF225" s="125"/>
      <c r="CG225" s="114"/>
    </row>
    <row r="226" spans="1:85" x14ac:dyDescent="0.25">
      <c r="A226" s="308" t="s">
        <v>161</v>
      </c>
      <c r="B226" s="102">
        <f t="shared" si="53"/>
        <v>41492</v>
      </c>
      <c r="C226" s="115">
        <f t="shared" si="67"/>
        <v>468</v>
      </c>
      <c r="D226" s="116">
        <f t="shared" si="67"/>
        <v>182068</v>
      </c>
      <c r="E226" s="117">
        <f t="shared" si="61"/>
        <v>30133</v>
      </c>
      <c r="F226" s="118">
        <f t="shared" si="54"/>
        <v>212669</v>
      </c>
      <c r="G226" s="119"/>
      <c r="H226" s="120"/>
      <c r="I226" s="120"/>
      <c r="J226" s="120"/>
      <c r="K226" s="120"/>
      <c r="L226" s="107">
        <f t="shared" si="62"/>
        <v>0</v>
      </c>
      <c r="M226" s="120"/>
      <c r="N226" s="388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07">
        <f t="shared" si="63"/>
        <v>0</v>
      </c>
      <c r="AC226" s="120"/>
      <c r="AD226" s="108">
        <f t="shared" si="64"/>
        <v>0</v>
      </c>
      <c r="AE226" s="120"/>
      <c r="AF226" s="120"/>
      <c r="AG226" s="120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07">
        <f t="shared" si="68"/>
        <v>0</v>
      </c>
      <c r="AU226" s="387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07">
        <f t="shared" si="55"/>
        <v>0</v>
      </c>
      <c r="BK226" s="120"/>
      <c r="BL226" s="107">
        <f t="shared" si="56"/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09">
        <f t="shared" si="57"/>
        <v>0</v>
      </c>
      <c r="BZ226" s="107">
        <f t="shared" si="58"/>
        <v>0</v>
      </c>
      <c r="CA226" s="109">
        <f t="shared" si="65"/>
        <v>468</v>
      </c>
      <c r="CB226" s="109">
        <f t="shared" si="69"/>
        <v>182068</v>
      </c>
      <c r="CC226" s="110">
        <f t="shared" si="59"/>
        <v>182536</v>
      </c>
      <c r="CD226" s="111">
        <f t="shared" si="66"/>
        <v>30133</v>
      </c>
      <c r="CE226" s="112">
        <f t="shared" si="60"/>
        <v>212669</v>
      </c>
      <c r="CF226" s="125"/>
      <c r="CG226" s="114"/>
    </row>
    <row r="227" spans="1:85" x14ac:dyDescent="0.25">
      <c r="A227" s="308" t="s">
        <v>162</v>
      </c>
      <c r="B227" s="102">
        <f t="shared" si="53"/>
        <v>41493</v>
      </c>
      <c r="C227" s="115">
        <f t="shared" si="67"/>
        <v>468</v>
      </c>
      <c r="D227" s="116">
        <f t="shared" si="67"/>
        <v>182068</v>
      </c>
      <c r="E227" s="117">
        <f t="shared" si="61"/>
        <v>30133</v>
      </c>
      <c r="F227" s="118">
        <f t="shared" si="54"/>
        <v>212669</v>
      </c>
      <c r="G227" s="119"/>
      <c r="H227" s="120"/>
      <c r="I227" s="120"/>
      <c r="J227" s="120"/>
      <c r="K227" s="120"/>
      <c r="L227" s="107">
        <f t="shared" si="62"/>
        <v>0</v>
      </c>
      <c r="M227" s="120"/>
      <c r="N227" s="388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07">
        <f t="shared" si="63"/>
        <v>0</v>
      </c>
      <c r="AC227" s="120"/>
      <c r="AD227" s="108">
        <f t="shared" si="64"/>
        <v>0</v>
      </c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07">
        <f t="shared" si="68"/>
        <v>0</v>
      </c>
      <c r="AU227" s="387">
        <v>27000</v>
      </c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07">
        <f t="shared" si="55"/>
        <v>27000</v>
      </c>
      <c r="BK227" s="120"/>
      <c r="BL227" s="107">
        <f t="shared" si="56"/>
        <v>27000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09">
        <f t="shared" si="57"/>
        <v>0</v>
      </c>
      <c r="BZ227" s="107">
        <f t="shared" si="58"/>
        <v>0</v>
      </c>
      <c r="CA227" s="109">
        <f t="shared" si="65"/>
        <v>468</v>
      </c>
      <c r="CB227" s="109">
        <f t="shared" si="69"/>
        <v>155068</v>
      </c>
      <c r="CC227" s="110">
        <f t="shared" si="59"/>
        <v>155536</v>
      </c>
      <c r="CD227" s="111">
        <f t="shared" si="66"/>
        <v>30133</v>
      </c>
      <c r="CE227" s="112">
        <f t="shared" si="60"/>
        <v>185669</v>
      </c>
      <c r="CF227" s="125"/>
      <c r="CG227" s="114"/>
    </row>
    <row r="228" spans="1:85" x14ac:dyDescent="0.25">
      <c r="A228" s="308" t="s">
        <v>163</v>
      </c>
      <c r="B228" s="102">
        <f t="shared" si="53"/>
        <v>41494</v>
      </c>
      <c r="C228" s="115">
        <f t="shared" si="67"/>
        <v>468</v>
      </c>
      <c r="D228" s="116">
        <f t="shared" si="67"/>
        <v>155068</v>
      </c>
      <c r="E228" s="117">
        <f t="shared" si="61"/>
        <v>30133</v>
      </c>
      <c r="F228" s="118">
        <f t="shared" si="54"/>
        <v>185669</v>
      </c>
      <c r="G228" s="119"/>
      <c r="H228" s="120"/>
      <c r="I228" s="120"/>
      <c r="J228" s="120"/>
      <c r="K228" s="120"/>
      <c r="L228" s="107">
        <f t="shared" si="62"/>
        <v>0</v>
      </c>
      <c r="M228" s="120"/>
      <c r="N228" s="388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07">
        <f t="shared" si="63"/>
        <v>0</v>
      </c>
      <c r="AC228" s="120"/>
      <c r="AD228" s="108">
        <f t="shared" si="64"/>
        <v>0</v>
      </c>
      <c r="AE228" s="120"/>
      <c r="AF228" s="120"/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07">
        <f t="shared" si="68"/>
        <v>0</v>
      </c>
      <c r="AU228" s="387">
        <v>8000</v>
      </c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07">
        <f t="shared" si="55"/>
        <v>8000</v>
      </c>
      <c r="BK228" s="120"/>
      <c r="BL228" s="107">
        <f t="shared" si="56"/>
        <v>8000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09">
        <f t="shared" si="57"/>
        <v>0</v>
      </c>
      <c r="BZ228" s="107">
        <f t="shared" si="58"/>
        <v>0</v>
      </c>
      <c r="CA228" s="109">
        <f t="shared" si="65"/>
        <v>468</v>
      </c>
      <c r="CB228" s="109">
        <f t="shared" si="69"/>
        <v>147068</v>
      </c>
      <c r="CC228" s="110">
        <f t="shared" si="59"/>
        <v>147536</v>
      </c>
      <c r="CD228" s="111">
        <f t="shared" si="66"/>
        <v>30133</v>
      </c>
      <c r="CE228" s="112">
        <f t="shared" si="60"/>
        <v>177669</v>
      </c>
      <c r="CF228" s="125"/>
      <c r="CG228" s="114"/>
    </row>
    <row r="229" spans="1:85" x14ac:dyDescent="0.25">
      <c r="A229" s="308" t="s">
        <v>164</v>
      </c>
      <c r="B229" s="102">
        <f t="shared" si="53"/>
        <v>41495</v>
      </c>
      <c r="C229" s="115">
        <f t="shared" si="67"/>
        <v>468</v>
      </c>
      <c r="D229" s="116">
        <f t="shared" si="67"/>
        <v>147068</v>
      </c>
      <c r="E229" s="117">
        <f t="shared" si="61"/>
        <v>30133</v>
      </c>
      <c r="F229" s="118">
        <f t="shared" si="54"/>
        <v>177669</v>
      </c>
      <c r="G229" s="119"/>
      <c r="H229" s="120"/>
      <c r="I229" s="120"/>
      <c r="J229" s="120"/>
      <c r="K229" s="120"/>
      <c r="L229" s="107">
        <f t="shared" si="62"/>
        <v>0</v>
      </c>
      <c r="M229" s="120"/>
      <c r="N229" s="388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07">
        <f t="shared" si="63"/>
        <v>0</v>
      </c>
      <c r="AC229" s="120"/>
      <c r="AD229" s="108">
        <f t="shared" si="64"/>
        <v>0</v>
      </c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07">
        <f t="shared" si="68"/>
        <v>0</v>
      </c>
      <c r="AU229" s="387">
        <v>35000</v>
      </c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07">
        <f t="shared" si="55"/>
        <v>35000</v>
      </c>
      <c r="BK229" s="120"/>
      <c r="BL229" s="107">
        <f t="shared" si="56"/>
        <v>35000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09">
        <f t="shared" si="57"/>
        <v>0</v>
      </c>
      <c r="BZ229" s="107">
        <f t="shared" si="58"/>
        <v>0</v>
      </c>
      <c r="CA229" s="109">
        <f t="shared" si="65"/>
        <v>468</v>
      </c>
      <c r="CB229" s="109">
        <f t="shared" si="69"/>
        <v>112068</v>
      </c>
      <c r="CC229" s="110">
        <f t="shared" si="59"/>
        <v>112536</v>
      </c>
      <c r="CD229" s="111">
        <f t="shared" si="66"/>
        <v>30133</v>
      </c>
      <c r="CE229" s="112">
        <f t="shared" si="60"/>
        <v>142669</v>
      </c>
      <c r="CF229" s="125"/>
      <c r="CG229" s="114"/>
    </row>
    <row r="230" spans="1:85" x14ac:dyDescent="0.25">
      <c r="A230" s="308" t="s">
        <v>165</v>
      </c>
      <c r="B230" s="102">
        <f t="shared" si="53"/>
        <v>41496</v>
      </c>
      <c r="C230" s="115">
        <f t="shared" si="67"/>
        <v>468</v>
      </c>
      <c r="D230" s="116">
        <f t="shared" si="67"/>
        <v>112068</v>
      </c>
      <c r="E230" s="117">
        <f t="shared" si="61"/>
        <v>30133</v>
      </c>
      <c r="F230" s="118">
        <f t="shared" si="54"/>
        <v>142669</v>
      </c>
      <c r="G230" s="119"/>
      <c r="H230" s="120"/>
      <c r="I230" s="120"/>
      <c r="J230" s="120"/>
      <c r="K230" s="120"/>
      <c r="L230" s="107">
        <f t="shared" si="62"/>
        <v>0</v>
      </c>
      <c r="M230" s="120"/>
      <c r="N230" s="388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07">
        <f t="shared" si="63"/>
        <v>0</v>
      </c>
      <c r="AC230" s="120"/>
      <c r="AD230" s="108">
        <f t="shared" si="64"/>
        <v>0</v>
      </c>
      <c r="AE230" s="120"/>
      <c r="AF230" s="120"/>
      <c r="AG230" s="120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07">
        <f t="shared" si="68"/>
        <v>0</v>
      </c>
      <c r="AU230" s="387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07">
        <f t="shared" si="55"/>
        <v>0</v>
      </c>
      <c r="BK230" s="120"/>
      <c r="BL230" s="107">
        <f t="shared" si="56"/>
        <v>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09">
        <f t="shared" si="57"/>
        <v>0</v>
      </c>
      <c r="BZ230" s="107">
        <f t="shared" si="58"/>
        <v>0</v>
      </c>
      <c r="CA230" s="109">
        <f t="shared" si="65"/>
        <v>468</v>
      </c>
      <c r="CB230" s="109">
        <f t="shared" si="69"/>
        <v>112068</v>
      </c>
      <c r="CC230" s="110">
        <f t="shared" si="59"/>
        <v>112536</v>
      </c>
      <c r="CD230" s="111">
        <f t="shared" si="66"/>
        <v>30133</v>
      </c>
      <c r="CE230" s="112">
        <f t="shared" si="60"/>
        <v>142669</v>
      </c>
      <c r="CF230" s="125"/>
      <c r="CG230" s="114"/>
    </row>
    <row r="231" spans="1:85" x14ac:dyDescent="0.25">
      <c r="A231" s="309" t="s">
        <v>166</v>
      </c>
      <c r="B231" s="310">
        <f t="shared" si="53"/>
        <v>41497</v>
      </c>
      <c r="C231" s="115">
        <f t="shared" si="67"/>
        <v>468</v>
      </c>
      <c r="D231" s="116">
        <f t="shared" si="67"/>
        <v>112068</v>
      </c>
      <c r="E231" s="117">
        <f t="shared" si="61"/>
        <v>30133</v>
      </c>
      <c r="F231" s="118">
        <f t="shared" si="54"/>
        <v>142669</v>
      </c>
      <c r="G231" s="119"/>
      <c r="H231" s="120"/>
      <c r="I231" s="120"/>
      <c r="J231" s="120"/>
      <c r="K231" s="120"/>
      <c r="L231" s="107">
        <f t="shared" si="62"/>
        <v>0</v>
      </c>
      <c r="M231" s="120"/>
      <c r="N231" s="388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07">
        <f t="shared" si="63"/>
        <v>0</v>
      </c>
      <c r="AC231" s="120"/>
      <c r="AD231" s="108">
        <f t="shared" si="64"/>
        <v>0</v>
      </c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07">
        <f t="shared" si="68"/>
        <v>0</v>
      </c>
      <c r="AU231" s="387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07">
        <f t="shared" si="55"/>
        <v>0</v>
      </c>
      <c r="BK231" s="120"/>
      <c r="BL231" s="107">
        <f t="shared" si="56"/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09">
        <f t="shared" si="57"/>
        <v>0</v>
      </c>
      <c r="BZ231" s="107">
        <f t="shared" si="58"/>
        <v>0</v>
      </c>
      <c r="CA231" s="109">
        <f t="shared" si="65"/>
        <v>468</v>
      </c>
      <c r="CB231" s="109">
        <f t="shared" si="69"/>
        <v>112068</v>
      </c>
      <c r="CC231" s="110">
        <f t="shared" si="59"/>
        <v>112536</v>
      </c>
      <c r="CD231" s="111">
        <f t="shared" si="66"/>
        <v>30133</v>
      </c>
      <c r="CE231" s="112">
        <f t="shared" si="60"/>
        <v>142669</v>
      </c>
      <c r="CF231" s="125"/>
      <c r="CG231" s="114"/>
    </row>
    <row r="232" spans="1:85" x14ac:dyDescent="0.25">
      <c r="A232" s="308" t="s">
        <v>167</v>
      </c>
      <c r="B232" s="102">
        <f t="shared" si="53"/>
        <v>41498</v>
      </c>
      <c r="C232" s="115">
        <f t="shared" si="67"/>
        <v>468</v>
      </c>
      <c r="D232" s="116">
        <f t="shared" si="67"/>
        <v>112068</v>
      </c>
      <c r="E232" s="117">
        <f t="shared" si="61"/>
        <v>30133</v>
      </c>
      <c r="F232" s="118">
        <f t="shared" si="54"/>
        <v>142669</v>
      </c>
      <c r="G232" s="119"/>
      <c r="H232" s="120"/>
      <c r="I232" s="120"/>
      <c r="J232" s="120"/>
      <c r="K232" s="120"/>
      <c r="L232" s="107">
        <f t="shared" si="62"/>
        <v>0</v>
      </c>
      <c r="M232" s="120"/>
      <c r="N232" s="388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07">
        <f t="shared" si="63"/>
        <v>0</v>
      </c>
      <c r="AC232" s="120"/>
      <c r="AD232" s="108">
        <f t="shared" si="64"/>
        <v>0</v>
      </c>
      <c r="AE232" s="120"/>
      <c r="AF232" s="120"/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07">
        <f t="shared" si="68"/>
        <v>0</v>
      </c>
      <c r="AU232" s="387">
        <v>15000</v>
      </c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07">
        <f t="shared" si="55"/>
        <v>15000</v>
      </c>
      <c r="BK232" s="120"/>
      <c r="BL232" s="107">
        <f t="shared" si="56"/>
        <v>15000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09">
        <f t="shared" si="57"/>
        <v>0</v>
      </c>
      <c r="BZ232" s="107">
        <f t="shared" si="58"/>
        <v>0</v>
      </c>
      <c r="CA232" s="109">
        <f t="shared" si="65"/>
        <v>468</v>
      </c>
      <c r="CB232" s="109">
        <f t="shared" si="69"/>
        <v>97068</v>
      </c>
      <c r="CC232" s="110">
        <f t="shared" si="59"/>
        <v>97536</v>
      </c>
      <c r="CD232" s="111">
        <f t="shared" si="66"/>
        <v>30133</v>
      </c>
      <c r="CE232" s="112">
        <f t="shared" si="60"/>
        <v>127669</v>
      </c>
      <c r="CF232" s="125"/>
      <c r="CG232" s="114"/>
    </row>
    <row r="233" spans="1:85" x14ac:dyDescent="0.25">
      <c r="A233" s="308" t="s">
        <v>161</v>
      </c>
      <c r="B233" s="102">
        <f t="shared" si="53"/>
        <v>41499</v>
      </c>
      <c r="C233" s="115">
        <f t="shared" si="67"/>
        <v>468</v>
      </c>
      <c r="D233" s="116">
        <f t="shared" si="67"/>
        <v>97068</v>
      </c>
      <c r="E233" s="117">
        <f t="shared" si="61"/>
        <v>30133</v>
      </c>
      <c r="F233" s="118">
        <f t="shared" si="54"/>
        <v>127669</v>
      </c>
      <c r="G233" s="119"/>
      <c r="H233" s="120"/>
      <c r="I233" s="120"/>
      <c r="J233" s="120"/>
      <c r="K233" s="120"/>
      <c r="L233" s="107">
        <f t="shared" si="62"/>
        <v>0</v>
      </c>
      <c r="M233" s="120"/>
      <c r="N233" s="388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07">
        <f t="shared" si="63"/>
        <v>0</v>
      </c>
      <c r="AC233" s="120"/>
      <c r="AD233" s="108">
        <f t="shared" si="64"/>
        <v>0</v>
      </c>
      <c r="AE233" s="120"/>
      <c r="AF233" s="120"/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07">
        <f t="shared" si="68"/>
        <v>0</v>
      </c>
      <c r="AU233" s="387">
        <v>20000</v>
      </c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07">
        <f t="shared" si="55"/>
        <v>20000</v>
      </c>
      <c r="BK233" s="120"/>
      <c r="BL233" s="107">
        <f t="shared" si="56"/>
        <v>20000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09">
        <f t="shared" si="57"/>
        <v>0</v>
      </c>
      <c r="BZ233" s="107">
        <f t="shared" si="58"/>
        <v>0</v>
      </c>
      <c r="CA233" s="109">
        <f t="shared" si="65"/>
        <v>468</v>
      </c>
      <c r="CB233" s="109">
        <f t="shared" si="69"/>
        <v>77068</v>
      </c>
      <c r="CC233" s="110">
        <f t="shared" si="59"/>
        <v>77536</v>
      </c>
      <c r="CD233" s="111">
        <f t="shared" si="66"/>
        <v>30133</v>
      </c>
      <c r="CE233" s="112">
        <f t="shared" si="60"/>
        <v>107669</v>
      </c>
      <c r="CF233" s="125"/>
      <c r="CG233" s="114"/>
    </row>
    <row r="234" spans="1:85" x14ac:dyDescent="0.25">
      <c r="A234" s="308" t="s">
        <v>162</v>
      </c>
      <c r="B234" s="102">
        <f t="shared" ref="B234:B297" si="70">B233+1</f>
        <v>41500</v>
      </c>
      <c r="C234" s="115">
        <f t="shared" si="67"/>
        <v>468</v>
      </c>
      <c r="D234" s="116">
        <f t="shared" si="67"/>
        <v>77068</v>
      </c>
      <c r="E234" s="117">
        <f t="shared" si="61"/>
        <v>30133</v>
      </c>
      <c r="F234" s="118">
        <f t="shared" si="54"/>
        <v>107669</v>
      </c>
      <c r="G234" s="119"/>
      <c r="H234" s="120"/>
      <c r="I234" s="120"/>
      <c r="J234" s="120"/>
      <c r="K234" s="120"/>
      <c r="L234" s="107">
        <f t="shared" si="62"/>
        <v>0</v>
      </c>
      <c r="M234" s="120"/>
      <c r="N234" s="388">
        <f>135575+191957</f>
        <v>327532</v>
      </c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07">
        <f t="shared" si="63"/>
        <v>327532</v>
      </c>
      <c r="AC234" s="120"/>
      <c r="AD234" s="108">
        <f t="shared" si="64"/>
        <v>327532</v>
      </c>
      <c r="AE234" s="120"/>
      <c r="AF234" s="120"/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07">
        <f t="shared" si="68"/>
        <v>0</v>
      </c>
      <c r="AU234" s="387">
        <v>35000</v>
      </c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07">
        <f t="shared" si="55"/>
        <v>35000</v>
      </c>
      <c r="BK234" s="120"/>
      <c r="BL234" s="107">
        <f t="shared" si="56"/>
        <v>35000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09">
        <f t="shared" si="57"/>
        <v>0</v>
      </c>
      <c r="BZ234" s="107">
        <f t="shared" si="58"/>
        <v>0</v>
      </c>
      <c r="CA234" s="109">
        <f t="shared" si="65"/>
        <v>468</v>
      </c>
      <c r="CB234" s="109">
        <f t="shared" si="69"/>
        <v>369600</v>
      </c>
      <c r="CC234" s="110">
        <f t="shared" si="59"/>
        <v>370068</v>
      </c>
      <c r="CD234" s="111">
        <f t="shared" si="66"/>
        <v>30133</v>
      </c>
      <c r="CE234" s="112">
        <f t="shared" si="60"/>
        <v>400201</v>
      </c>
      <c r="CF234" s="125"/>
      <c r="CG234" s="114"/>
    </row>
    <row r="235" spans="1:85" x14ac:dyDescent="0.25">
      <c r="A235" s="308" t="s">
        <v>163</v>
      </c>
      <c r="B235" s="102">
        <f t="shared" si="70"/>
        <v>41501</v>
      </c>
      <c r="C235" s="115">
        <f t="shared" si="67"/>
        <v>468</v>
      </c>
      <c r="D235" s="116">
        <f t="shared" si="67"/>
        <v>369600</v>
      </c>
      <c r="E235" s="117">
        <f t="shared" si="61"/>
        <v>30133</v>
      </c>
      <c r="F235" s="118">
        <f t="shared" si="54"/>
        <v>400201</v>
      </c>
      <c r="G235" s="119"/>
      <c r="H235" s="120"/>
      <c r="I235" s="120"/>
      <c r="J235" s="120"/>
      <c r="K235" s="120"/>
      <c r="L235" s="107">
        <f t="shared" si="62"/>
        <v>0</v>
      </c>
      <c r="M235" s="120"/>
      <c r="N235" s="388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07">
        <f t="shared" si="63"/>
        <v>0</v>
      </c>
      <c r="AC235" s="120"/>
      <c r="AD235" s="108">
        <f t="shared" si="64"/>
        <v>0</v>
      </c>
      <c r="AE235" s="120"/>
      <c r="AF235" s="120"/>
      <c r="AG235" s="120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07">
        <f t="shared" si="68"/>
        <v>0</v>
      </c>
      <c r="AU235" s="387">
        <v>42000</v>
      </c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07">
        <f t="shared" si="55"/>
        <v>42000</v>
      </c>
      <c r="BK235" s="120"/>
      <c r="BL235" s="107">
        <f t="shared" si="56"/>
        <v>42000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09">
        <f t="shared" si="57"/>
        <v>0</v>
      </c>
      <c r="BZ235" s="107">
        <f t="shared" si="58"/>
        <v>0</v>
      </c>
      <c r="CA235" s="109">
        <f t="shared" si="65"/>
        <v>468</v>
      </c>
      <c r="CB235" s="109">
        <f t="shared" si="69"/>
        <v>327600</v>
      </c>
      <c r="CC235" s="110">
        <f t="shared" si="59"/>
        <v>328068</v>
      </c>
      <c r="CD235" s="111">
        <f t="shared" si="66"/>
        <v>30133</v>
      </c>
      <c r="CE235" s="112">
        <f t="shared" si="60"/>
        <v>358201</v>
      </c>
      <c r="CF235" s="125"/>
      <c r="CG235" s="114"/>
    </row>
    <row r="236" spans="1:85" x14ac:dyDescent="0.25">
      <c r="A236" s="308" t="s">
        <v>164</v>
      </c>
      <c r="B236" s="102">
        <f t="shared" si="70"/>
        <v>41502</v>
      </c>
      <c r="C236" s="115">
        <f t="shared" si="67"/>
        <v>468</v>
      </c>
      <c r="D236" s="116">
        <f t="shared" si="67"/>
        <v>327600</v>
      </c>
      <c r="E236" s="117">
        <f t="shared" si="61"/>
        <v>30133</v>
      </c>
      <c r="F236" s="118">
        <f t="shared" si="54"/>
        <v>358201</v>
      </c>
      <c r="G236" s="119"/>
      <c r="H236" s="120"/>
      <c r="I236" s="120"/>
      <c r="J236" s="120"/>
      <c r="K236" s="120"/>
      <c r="L236" s="107">
        <f t="shared" si="62"/>
        <v>0</v>
      </c>
      <c r="M236" s="120"/>
      <c r="N236" s="388">
        <v>303081</v>
      </c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07">
        <f t="shared" si="63"/>
        <v>303081</v>
      </c>
      <c r="AC236" s="120">
        <v>60</v>
      </c>
      <c r="AD236" s="108">
        <f t="shared" si="64"/>
        <v>303141</v>
      </c>
      <c r="AE236" s="120"/>
      <c r="AF236" s="120"/>
      <c r="AG236" s="120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07">
        <f t="shared" si="68"/>
        <v>0</v>
      </c>
      <c r="AU236" s="387">
        <v>20000</v>
      </c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07">
        <f t="shared" si="55"/>
        <v>20000</v>
      </c>
      <c r="BK236" s="120"/>
      <c r="BL236" s="107">
        <f t="shared" si="56"/>
        <v>20000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09">
        <f t="shared" si="57"/>
        <v>0</v>
      </c>
      <c r="BZ236" s="107">
        <f t="shared" si="58"/>
        <v>0</v>
      </c>
      <c r="CA236" s="109">
        <f t="shared" si="65"/>
        <v>468</v>
      </c>
      <c r="CB236" s="109">
        <f t="shared" si="69"/>
        <v>610681</v>
      </c>
      <c r="CC236" s="110">
        <f t="shared" si="59"/>
        <v>611149</v>
      </c>
      <c r="CD236" s="111">
        <f t="shared" si="66"/>
        <v>30193</v>
      </c>
      <c r="CE236" s="112">
        <f t="shared" si="60"/>
        <v>641342</v>
      </c>
      <c r="CF236" s="125"/>
      <c r="CG236" s="114"/>
    </row>
    <row r="237" spans="1:85" x14ac:dyDescent="0.25">
      <c r="A237" s="308" t="s">
        <v>165</v>
      </c>
      <c r="B237" s="102">
        <f t="shared" si="70"/>
        <v>41503</v>
      </c>
      <c r="C237" s="115">
        <f t="shared" si="67"/>
        <v>468</v>
      </c>
      <c r="D237" s="116">
        <f t="shared" si="67"/>
        <v>610681</v>
      </c>
      <c r="E237" s="117">
        <f t="shared" si="61"/>
        <v>30193</v>
      </c>
      <c r="F237" s="118">
        <f t="shared" si="54"/>
        <v>641342</v>
      </c>
      <c r="G237" s="119"/>
      <c r="H237" s="120"/>
      <c r="I237" s="120"/>
      <c r="J237" s="120"/>
      <c r="K237" s="120"/>
      <c r="L237" s="107">
        <f t="shared" si="62"/>
        <v>0</v>
      </c>
      <c r="M237" s="120"/>
      <c r="N237" s="388">
        <v>177959</v>
      </c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07">
        <f t="shared" si="63"/>
        <v>177959</v>
      </c>
      <c r="AC237" s="120"/>
      <c r="AD237" s="108">
        <f t="shared" si="64"/>
        <v>177959</v>
      </c>
      <c r="AE237" s="120"/>
      <c r="AF237" s="120"/>
      <c r="AG237" s="120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07">
        <f t="shared" si="68"/>
        <v>0</v>
      </c>
      <c r="AU237" s="387">
        <v>10000</v>
      </c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07">
        <f t="shared" si="55"/>
        <v>10000</v>
      </c>
      <c r="BK237" s="120"/>
      <c r="BL237" s="107">
        <f t="shared" si="56"/>
        <v>10000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09">
        <f t="shared" si="57"/>
        <v>0</v>
      </c>
      <c r="BZ237" s="107">
        <f t="shared" si="58"/>
        <v>0</v>
      </c>
      <c r="CA237" s="109">
        <f t="shared" si="65"/>
        <v>468</v>
      </c>
      <c r="CB237" s="109">
        <f t="shared" si="69"/>
        <v>778640</v>
      </c>
      <c r="CC237" s="110">
        <f t="shared" si="59"/>
        <v>779108</v>
      </c>
      <c r="CD237" s="111">
        <f t="shared" si="66"/>
        <v>30193</v>
      </c>
      <c r="CE237" s="112">
        <f t="shared" si="60"/>
        <v>809301</v>
      </c>
      <c r="CF237" s="125"/>
      <c r="CG237" s="114"/>
    </row>
    <row r="238" spans="1:85" x14ac:dyDescent="0.25">
      <c r="A238" s="309" t="s">
        <v>166</v>
      </c>
      <c r="B238" s="310">
        <f t="shared" si="70"/>
        <v>41504</v>
      </c>
      <c r="C238" s="115">
        <f t="shared" si="67"/>
        <v>468</v>
      </c>
      <c r="D238" s="116">
        <f t="shared" si="67"/>
        <v>778640</v>
      </c>
      <c r="E238" s="117">
        <f t="shared" si="61"/>
        <v>30193</v>
      </c>
      <c r="F238" s="118">
        <f t="shared" si="54"/>
        <v>809301</v>
      </c>
      <c r="G238" s="119"/>
      <c r="H238" s="120"/>
      <c r="I238" s="120"/>
      <c r="J238" s="120"/>
      <c r="K238" s="120"/>
      <c r="L238" s="107">
        <f t="shared" si="62"/>
        <v>0</v>
      </c>
      <c r="M238" s="120"/>
      <c r="N238" s="388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07">
        <f t="shared" si="63"/>
        <v>0</v>
      </c>
      <c r="AC238" s="120"/>
      <c r="AD238" s="108">
        <f t="shared" si="64"/>
        <v>0</v>
      </c>
      <c r="AE238" s="120"/>
      <c r="AF238" s="120"/>
      <c r="AG238" s="120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07">
        <f t="shared" si="68"/>
        <v>0</v>
      </c>
      <c r="AU238" s="387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07">
        <f t="shared" si="55"/>
        <v>0</v>
      </c>
      <c r="BK238" s="120"/>
      <c r="BL238" s="107">
        <f t="shared" si="56"/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09">
        <f t="shared" si="57"/>
        <v>0</v>
      </c>
      <c r="BZ238" s="107">
        <f t="shared" si="58"/>
        <v>0</v>
      </c>
      <c r="CA238" s="109">
        <f t="shared" si="65"/>
        <v>468</v>
      </c>
      <c r="CB238" s="109">
        <f t="shared" si="69"/>
        <v>778640</v>
      </c>
      <c r="CC238" s="110">
        <f t="shared" si="59"/>
        <v>779108</v>
      </c>
      <c r="CD238" s="111">
        <f t="shared" si="66"/>
        <v>30193</v>
      </c>
      <c r="CE238" s="112">
        <f t="shared" si="60"/>
        <v>809301</v>
      </c>
      <c r="CF238" s="125"/>
      <c r="CG238" s="114"/>
    </row>
    <row r="239" spans="1:85" x14ac:dyDescent="0.25">
      <c r="A239" s="308" t="s">
        <v>167</v>
      </c>
      <c r="B239" s="102">
        <f t="shared" si="70"/>
        <v>41505</v>
      </c>
      <c r="C239" s="115">
        <f t="shared" si="67"/>
        <v>468</v>
      </c>
      <c r="D239" s="116">
        <f t="shared" si="67"/>
        <v>778640</v>
      </c>
      <c r="E239" s="117">
        <f t="shared" si="61"/>
        <v>30193</v>
      </c>
      <c r="F239" s="118">
        <f t="shared" si="54"/>
        <v>809301</v>
      </c>
      <c r="G239" s="119"/>
      <c r="H239" s="120"/>
      <c r="I239" s="120"/>
      <c r="J239" s="120"/>
      <c r="K239" s="120"/>
      <c r="L239" s="107">
        <f t="shared" si="62"/>
        <v>0</v>
      </c>
      <c r="M239" s="120"/>
      <c r="N239" s="388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07">
        <f t="shared" si="63"/>
        <v>0</v>
      </c>
      <c r="AC239" s="120"/>
      <c r="AD239" s="108">
        <f t="shared" si="64"/>
        <v>0</v>
      </c>
      <c r="AE239" s="120"/>
      <c r="AF239" s="120"/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07">
        <f t="shared" si="68"/>
        <v>0</v>
      </c>
      <c r="AU239" s="387">
        <v>18000</v>
      </c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07">
        <f t="shared" si="55"/>
        <v>18000</v>
      </c>
      <c r="BK239" s="120"/>
      <c r="BL239" s="107">
        <f t="shared" si="56"/>
        <v>18000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09">
        <f t="shared" si="57"/>
        <v>0</v>
      </c>
      <c r="BZ239" s="107">
        <f t="shared" si="58"/>
        <v>0</v>
      </c>
      <c r="CA239" s="109">
        <f t="shared" si="65"/>
        <v>468</v>
      </c>
      <c r="CB239" s="109">
        <f t="shared" si="69"/>
        <v>760640</v>
      </c>
      <c r="CC239" s="110">
        <f t="shared" si="59"/>
        <v>761108</v>
      </c>
      <c r="CD239" s="111">
        <f t="shared" si="66"/>
        <v>30193</v>
      </c>
      <c r="CE239" s="112">
        <f t="shared" si="60"/>
        <v>791301</v>
      </c>
      <c r="CF239" s="125"/>
      <c r="CG239" s="114"/>
    </row>
    <row r="240" spans="1:85" x14ac:dyDescent="0.25">
      <c r="A240" s="308" t="s">
        <v>161</v>
      </c>
      <c r="B240" s="102">
        <f t="shared" si="70"/>
        <v>41506</v>
      </c>
      <c r="C240" s="115">
        <f t="shared" si="67"/>
        <v>468</v>
      </c>
      <c r="D240" s="116">
        <f t="shared" si="67"/>
        <v>760640</v>
      </c>
      <c r="E240" s="117">
        <f t="shared" si="61"/>
        <v>30193</v>
      </c>
      <c r="F240" s="118">
        <f t="shared" si="54"/>
        <v>791301</v>
      </c>
      <c r="G240" s="119"/>
      <c r="H240" s="120"/>
      <c r="I240" s="120"/>
      <c r="J240" s="120"/>
      <c r="K240" s="120"/>
      <c r="L240" s="107">
        <f t="shared" si="62"/>
        <v>0</v>
      </c>
      <c r="M240" s="120"/>
      <c r="N240" s="387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07">
        <f t="shared" si="63"/>
        <v>0</v>
      </c>
      <c r="AC240" s="120"/>
      <c r="AD240" s="108">
        <f t="shared" si="64"/>
        <v>0</v>
      </c>
      <c r="AE240" s="120"/>
      <c r="AF240" s="120"/>
      <c r="AG240" s="120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07">
        <f t="shared" si="68"/>
        <v>0</v>
      </c>
      <c r="AU240" s="387">
        <v>15000</v>
      </c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07">
        <f t="shared" si="55"/>
        <v>15000</v>
      </c>
      <c r="BK240" s="120"/>
      <c r="BL240" s="107">
        <f t="shared" si="56"/>
        <v>15000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09">
        <f t="shared" si="57"/>
        <v>0</v>
      </c>
      <c r="BZ240" s="107">
        <f t="shared" si="58"/>
        <v>0</v>
      </c>
      <c r="CA240" s="109">
        <f t="shared" si="65"/>
        <v>468</v>
      </c>
      <c r="CB240" s="109">
        <f t="shared" si="69"/>
        <v>745640</v>
      </c>
      <c r="CC240" s="110">
        <f t="shared" si="59"/>
        <v>746108</v>
      </c>
      <c r="CD240" s="111">
        <f t="shared" si="66"/>
        <v>30193</v>
      </c>
      <c r="CE240" s="112">
        <f t="shared" si="60"/>
        <v>776301</v>
      </c>
      <c r="CF240" s="125"/>
      <c r="CG240" s="114"/>
    </row>
    <row r="241" spans="1:85" x14ac:dyDescent="0.25">
      <c r="A241" s="308" t="s">
        <v>162</v>
      </c>
      <c r="B241" s="102">
        <f t="shared" si="70"/>
        <v>41507</v>
      </c>
      <c r="C241" s="115">
        <f t="shared" si="67"/>
        <v>468</v>
      </c>
      <c r="D241" s="116">
        <f t="shared" si="67"/>
        <v>745640</v>
      </c>
      <c r="E241" s="117">
        <f t="shared" si="61"/>
        <v>30193</v>
      </c>
      <c r="F241" s="118">
        <f t="shared" si="54"/>
        <v>776301</v>
      </c>
      <c r="G241" s="119"/>
      <c r="H241" s="120"/>
      <c r="I241" s="120"/>
      <c r="J241" s="120"/>
      <c r="K241" s="120"/>
      <c r="L241" s="107">
        <f t="shared" si="62"/>
        <v>0</v>
      </c>
      <c r="M241" s="120"/>
      <c r="N241" s="388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07">
        <f t="shared" si="63"/>
        <v>0</v>
      </c>
      <c r="AC241" s="120"/>
      <c r="AD241" s="108">
        <f t="shared" si="64"/>
        <v>0</v>
      </c>
      <c r="AE241" s="120"/>
      <c r="AF241" s="120"/>
      <c r="AG241" s="120"/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07">
        <f t="shared" si="68"/>
        <v>0</v>
      </c>
      <c r="AU241" s="387">
        <v>47000</v>
      </c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07">
        <f t="shared" si="55"/>
        <v>47000</v>
      </c>
      <c r="BK241" s="120"/>
      <c r="BL241" s="107">
        <f t="shared" si="56"/>
        <v>47000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09">
        <f t="shared" si="57"/>
        <v>0</v>
      </c>
      <c r="BZ241" s="107">
        <f t="shared" si="58"/>
        <v>0</v>
      </c>
      <c r="CA241" s="109">
        <f t="shared" si="65"/>
        <v>468</v>
      </c>
      <c r="CB241" s="109">
        <f t="shared" si="69"/>
        <v>698640</v>
      </c>
      <c r="CC241" s="110">
        <f t="shared" si="59"/>
        <v>699108</v>
      </c>
      <c r="CD241" s="111">
        <f t="shared" si="66"/>
        <v>30193</v>
      </c>
      <c r="CE241" s="112">
        <f t="shared" si="60"/>
        <v>729301</v>
      </c>
      <c r="CF241" s="125"/>
      <c r="CG241" s="114"/>
    </row>
    <row r="242" spans="1:85" x14ac:dyDescent="0.25">
      <c r="A242" s="308" t="s">
        <v>163</v>
      </c>
      <c r="B242" s="102">
        <f t="shared" si="70"/>
        <v>41508</v>
      </c>
      <c r="C242" s="115">
        <f t="shared" si="67"/>
        <v>468</v>
      </c>
      <c r="D242" s="116">
        <f t="shared" si="67"/>
        <v>698640</v>
      </c>
      <c r="E242" s="117">
        <f t="shared" si="61"/>
        <v>30193</v>
      </c>
      <c r="F242" s="118">
        <f t="shared" si="54"/>
        <v>729301</v>
      </c>
      <c r="G242" s="119"/>
      <c r="H242" s="120"/>
      <c r="I242" s="120"/>
      <c r="J242" s="120"/>
      <c r="K242" s="120"/>
      <c r="L242" s="107">
        <f t="shared" si="62"/>
        <v>0</v>
      </c>
      <c r="M242" s="120"/>
      <c r="N242" s="388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07">
        <f t="shared" si="63"/>
        <v>0</v>
      </c>
      <c r="AC242" s="120"/>
      <c r="AD242" s="108">
        <f t="shared" si="64"/>
        <v>0</v>
      </c>
      <c r="AE242" s="120"/>
      <c r="AF242" s="120"/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07">
        <f t="shared" si="68"/>
        <v>0</v>
      </c>
      <c r="AU242" s="387">
        <v>10000</v>
      </c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07">
        <f t="shared" si="55"/>
        <v>10000</v>
      </c>
      <c r="BK242" s="120"/>
      <c r="BL242" s="107">
        <f t="shared" si="56"/>
        <v>10000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09">
        <f t="shared" si="57"/>
        <v>0</v>
      </c>
      <c r="BZ242" s="107">
        <f t="shared" si="58"/>
        <v>0</v>
      </c>
      <c r="CA242" s="109">
        <f t="shared" si="65"/>
        <v>468</v>
      </c>
      <c r="CB242" s="109">
        <f t="shared" si="69"/>
        <v>688640</v>
      </c>
      <c r="CC242" s="110">
        <f t="shared" si="59"/>
        <v>689108</v>
      </c>
      <c r="CD242" s="111">
        <f t="shared" si="66"/>
        <v>30193</v>
      </c>
      <c r="CE242" s="112">
        <f t="shared" si="60"/>
        <v>719301</v>
      </c>
      <c r="CF242" s="125"/>
      <c r="CG242" s="114"/>
    </row>
    <row r="243" spans="1:85" x14ac:dyDescent="0.25">
      <c r="A243" s="308" t="s">
        <v>164</v>
      </c>
      <c r="B243" s="102">
        <f t="shared" si="70"/>
        <v>41509</v>
      </c>
      <c r="C243" s="115">
        <f t="shared" si="67"/>
        <v>468</v>
      </c>
      <c r="D243" s="116">
        <f t="shared" si="67"/>
        <v>688640</v>
      </c>
      <c r="E243" s="117">
        <f t="shared" si="61"/>
        <v>30193</v>
      </c>
      <c r="F243" s="118">
        <f t="shared" si="54"/>
        <v>719301</v>
      </c>
      <c r="G243" s="119"/>
      <c r="H243" s="120"/>
      <c r="I243" s="120"/>
      <c r="J243" s="120"/>
      <c r="K243" s="120"/>
      <c r="L243" s="107">
        <f t="shared" si="62"/>
        <v>0</v>
      </c>
      <c r="M243" s="120"/>
      <c r="N243" s="388">
        <v>133111</v>
      </c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07">
        <f t="shared" si="63"/>
        <v>133111</v>
      </c>
      <c r="AC243" s="120"/>
      <c r="AD243" s="108">
        <f t="shared" si="64"/>
        <v>133111</v>
      </c>
      <c r="AE243" s="120"/>
      <c r="AF243" s="120"/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07">
        <f t="shared" si="68"/>
        <v>0</v>
      </c>
      <c r="AU243" s="387">
        <v>15000</v>
      </c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07">
        <f t="shared" si="55"/>
        <v>15000</v>
      </c>
      <c r="BK243" s="120"/>
      <c r="BL243" s="107">
        <f t="shared" si="56"/>
        <v>15000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09">
        <f t="shared" si="57"/>
        <v>0</v>
      </c>
      <c r="BZ243" s="107">
        <f t="shared" si="58"/>
        <v>0</v>
      </c>
      <c r="CA243" s="109">
        <f t="shared" si="65"/>
        <v>468</v>
      </c>
      <c r="CB243" s="109">
        <f t="shared" si="69"/>
        <v>806751</v>
      </c>
      <c r="CC243" s="110">
        <f t="shared" si="59"/>
        <v>807219</v>
      </c>
      <c r="CD243" s="111">
        <f t="shared" si="66"/>
        <v>30193</v>
      </c>
      <c r="CE243" s="112">
        <f t="shared" si="60"/>
        <v>837412</v>
      </c>
      <c r="CF243" s="125"/>
      <c r="CG243" s="114"/>
    </row>
    <row r="244" spans="1:85" x14ac:dyDescent="0.25">
      <c r="A244" s="308" t="s">
        <v>165</v>
      </c>
      <c r="B244" s="102">
        <f t="shared" si="70"/>
        <v>41510</v>
      </c>
      <c r="C244" s="115">
        <f t="shared" si="67"/>
        <v>468</v>
      </c>
      <c r="D244" s="116">
        <f t="shared" si="67"/>
        <v>806751</v>
      </c>
      <c r="E244" s="117">
        <f t="shared" si="61"/>
        <v>30193</v>
      </c>
      <c r="F244" s="118">
        <f t="shared" si="54"/>
        <v>837412</v>
      </c>
      <c r="G244" s="119"/>
      <c r="H244" s="120"/>
      <c r="I244" s="120"/>
      <c r="J244" s="120"/>
      <c r="K244" s="120"/>
      <c r="L244" s="107">
        <f t="shared" si="62"/>
        <v>0</v>
      </c>
      <c r="M244" s="120"/>
      <c r="N244" s="388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07">
        <f t="shared" si="63"/>
        <v>0</v>
      </c>
      <c r="AC244" s="120"/>
      <c r="AD244" s="108">
        <f t="shared" si="64"/>
        <v>0</v>
      </c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07">
        <f t="shared" si="68"/>
        <v>0</v>
      </c>
      <c r="AU244" s="387">
        <v>5000</v>
      </c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07">
        <f t="shared" si="55"/>
        <v>5000</v>
      </c>
      <c r="BK244" s="120"/>
      <c r="BL244" s="107">
        <f t="shared" si="56"/>
        <v>5000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09">
        <f t="shared" si="57"/>
        <v>0</v>
      </c>
      <c r="BZ244" s="107">
        <f t="shared" si="58"/>
        <v>0</v>
      </c>
      <c r="CA244" s="109">
        <f t="shared" si="65"/>
        <v>468</v>
      </c>
      <c r="CB244" s="109">
        <f t="shared" si="69"/>
        <v>801751</v>
      </c>
      <c r="CC244" s="110">
        <f t="shared" si="59"/>
        <v>802219</v>
      </c>
      <c r="CD244" s="111">
        <f t="shared" si="66"/>
        <v>30193</v>
      </c>
      <c r="CE244" s="112">
        <f t="shared" si="60"/>
        <v>832412</v>
      </c>
      <c r="CF244" s="125"/>
      <c r="CG244" s="114"/>
    </row>
    <row r="245" spans="1:85" x14ac:dyDescent="0.25">
      <c r="A245" s="309" t="s">
        <v>166</v>
      </c>
      <c r="B245" s="310">
        <f t="shared" si="70"/>
        <v>41511</v>
      </c>
      <c r="C245" s="115">
        <f t="shared" si="67"/>
        <v>468</v>
      </c>
      <c r="D245" s="116">
        <f t="shared" si="67"/>
        <v>801751</v>
      </c>
      <c r="E245" s="117">
        <f t="shared" si="61"/>
        <v>30193</v>
      </c>
      <c r="F245" s="118">
        <f t="shared" si="54"/>
        <v>832412</v>
      </c>
      <c r="G245" s="119"/>
      <c r="H245" s="120"/>
      <c r="I245" s="120"/>
      <c r="J245" s="120"/>
      <c r="K245" s="120"/>
      <c r="L245" s="107">
        <f t="shared" si="62"/>
        <v>0</v>
      </c>
      <c r="M245" s="120"/>
      <c r="N245" s="388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07">
        <f t="shared" si="63"/>
        <v>0</v>
      </c>
      <c r="AC245" s="120"/>
      <c r="AD245" s="108">
        <f t="shared" si="64"/>
        <v>0</v>
      </c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07">
        <f t="shared" si="68"/>
        <v>0</v>
      </c>
      <c r="AU245" s="387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07">
        <f t="shared" si="55"/>
        <v>0</v>
      </c>
      <c r="BK245" s="120"/>
      <c r="BL245" s="107">
        <f t="shared" si="56"/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09">
        <f t="shared" si="57"/>
        <v>0</v>
      </c>
      <c r="BZ245" s="107">
        <f t="shared" si="58"/>
        <v>0</v>
      </c>
      <c r="CA245" s="109">
        <f t="shared" si="65"/>
        <v>468</v>
      </c>
      <c r="CB245" s="109">
        <f t="shared" si="69"/>
        <v>801751</v>
      </c>
      <c r="CC245" s="110">
        <f t="shared" si="59"/>
        <v>802219</v>
      </c>
      <c r="CD245" s="111">
        <f t="shared" si="66"/>
        <v>30193</v>
      </c>
      <c r="CE245" s="112">
        <f t="shared" si="60"/>
        <v>832412</v>
      </c>
      <c r="CF245" s="125"/>
      <c r="CG245" s="114"/>
    </row>
    <row r="246" spans="1:85" x14ac:dyDescent="0.25">
      <c r="A246" s="308" t="s">
        <v>167</v>
      </c>
      <c r="B246" s="102">
        <f t="shared" si="70"/>
        <v>41512</v>
      </c>
      <c r="C246" s="115">
        <f t="shared" si="67"/>
        <v>468</v>
      </c>
      <c r="D246" s="116">
        <f t="shared" si="67"/>
        <v>801751</v>
      </c>
      <c r="E246" s="117">
        <f t="shared" si="61"/>
        <v>30193</v>
      </c>
      <c r="F246" s="118">
        <f t="shared" si="54"/>
        <v>832412</v>
      </c>
      <c r="G246" s="119"/>
      <c r="H246" s="120"/>
      <c r="I246" s="120"/>
      <c r="J246" s="120"/>
      <c r="K246" s="120"/>
      <c r="L246" s="107">
        <f t="shared" si="62"/>
        <v>0</v>
      </c>
      <c r="M246" s="120"/>
      <c r="N246" s="388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07">
        <f t="shared" si="63"/>
        <v>0</v>
      </c>
      <c r="AC246" s="120"/>
      <c r="AD246" s="108">
        <f t="shared" si="64"/>
        <v>0</v>
      </c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07">
        <f t="shared" si="68"/>
        <v>0</v>
      </c>
      <c r="AU246" s="387">
        <v>32000</v>
      </c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07">
        <f t="shared" si="55"/>
        <v>32000</v>
      </c>
      <c r="BK246" s="120"/>
      <c r="BL246" s="107">
        <f t="shared" si="56"/>
        <v>32000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09">
        <f t="shared" si="57"/>
        <v>0</v>
      </c>
      <c r="BZ246" s="107">
        <f t="shared" si="58"/>
        <v>0</v>
      </c>
      <c r="CA246" s="109">
        <f t="shared" si="65"/>
        <v>468</v>
      </c>
      <c r="CB246" s="109">
        <f t="shared" si="69"/>
        <v>769751</v>
      </c>
      <c r="CC246" s="110">
        <f t="shared" si="59"/>
        <v>770219</v>
      </c>
      <c r="CD246" s="111">
        <f t="shared" si="66"/>
        <v>30193</v>
      </c>
      <c r="CE246" s="112">
        <f t="shared" si="60"/>
        <v>800412</v>
      </c>
      <c r="CF246" s="125"/>
      <c r="CG246" s="114"/>
    </row>
    <row r="247" spans="1:85" x14ac:dyDescent="0.25">
      <c r="A247" s="308" t="s">
        <v>161</v>
      </c>
      <c r="B247" s="102">
        <f t="shared" si="70"/>
        <v>41513</v>
      </c>
      <c r="C247" s="115">
        <f t="shared" si="67"/>
        <v>468</v>
      </c>
      <c r="D247" s="116">
        <f t="shared" si="67"/>
        <v>769751</v>
      </c>
      <c r="E247" s="117">
        <f t="shared" si="61"/>
        <v>30193</v>
      </c>
      <c r="F247" s="118">
        <f t="shared" si="54"/>
        <v>800412</v>
      </c>
      <c r="G247" s="119"/>
      <c r="H247" s="120"/>
      <c r="I247" s="120"/>
      <c r="J247" s="120"/>
      <c r="K247" s="120"/>
      <c r="L247" s="107">
        <f t="shared" si="62"/>
        <v>0</v>
      </c>
      <c r="M247" s="120"/>
      <c r="N247" s="388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07">
        <f t="shared" si="63"/>
        <v>0</v>
      </c>
      <c r="AC247" s="120"/>
      <c r="AD247" s="108">
        <f t="shared" si="64"/>
        <v>0</v>
      </c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07">
        <f t="shared" si="68"/>
        <v>0</v>
      </c>
      <c r="AU247" s="387">
        <v>18000</v>
      </c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07">
        <f t="shared" si="55"/>
        <v>18000</v>
      </c>
      <c r="BK247" s="120"/>
      <c r="BL247" s="107">
        <f t="shared" si="56"/>
        <v>18000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09">
        <f t="shared" si="57"/>
        <v>0</v>
      </c>
      <c r="BZ247" s="107">
        <f t="shared" si="58"/>
        <v>0</v>
      </c>
      <c r="CA247" s="109">
        <f t="shared" si="65"/>
        <v>468</v>
      </c>
      <c r="CB247" s="109">
        <f t="shared" si="69"/>
        <v>751751</v>
      </c>
      <c r="CC247" s="110">
        <f t="shared" si="59"/>
        <v>752219</v>
      </c>
      <c r="CD247" s="111">
        <f t="shared" si="66"/>
        <v>30193</v>
      </c>
      <c r="CE247" s="112">
        <f t="shared" si="60"/>
        <v>782412</v>
      </c>
      <c r="CF247" s="125"/>
      <c r="CG247" s="114"/>
    </row>
    <row r="248" spans="1:85" x14ac:dyDescent="0.25">
      <c r="A248" s="308" t="s">
        <v>162</v>
      </c>
      <c r="B248" s="102">
        <f t="shared" si="70"/>
        <v>41514</v>
      </c>
      <c r="C248" s="115">
        <f t="shared" si="67"/>
        <v>468</v>
      </c>
      <c r="D248" s="116">
        <f t="shared" si="67"/>
        <v>751751</v>
      </c>
      <c r="E248" s="117">
        <f t="shared" si="61"/>
        <v>30193</v>
      </c>
      <c r="F248" s="118">
        <f t="shared" si="54"/>
        <v>782412</v>
      </c>
      <c r="G248" s="119"/>
      <c r="H248" s="120"/>
      <c r="I248" s="120"/>
      <c r="J248" s="120"/>
      <c r="K248" s="120"/>
      <c r="L248" s="107">
        <f t="shared" si="62"/>
        <v>0</v>
      </c>
      <c r="M248" s="120"/>
      <c r="N248" s="388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07">
        <f t="shared" si="63"/>
        <v>0</v>
      </c>
      <c r="AC248" s="120"/>
      <c r="AD248" s="108">
        <f t="shared" si="64"/>
        <v>0</v>
      </c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07">
        <f t="shared" si="68"/>
        <v>0</v>
      </c>
      <c r="AU248" s="387">
        <v>40000</v>
      </c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07">
        <f t="shared" si="55"/>
        <v>40000</v>
      </c>
      <c r="BK248" s="120"/>
      <c r="BL248" s="107">
        <f t="shared" si="56"/>
        <v>40000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09">
        <f t="shared" si="57"/>
        <v>0</v>
      </c>
      <c r="BZ248" s="107">
        <f t="shared" si="58"/>
        <v>0</v>
      </c>
      <c r="CA248" s="109">
        <f t="shared" si="65"/>
        <v>468</v>
      </c>
      <c r="CB248" s="109">
        <f t="shared" si="69"/>
        <v>711751</v>
      </c>
      <c r="CC248" s="110">
        <f t="shared" si="59"/>
        <v>712219</v>
      </c>
      <c r="CD248" s="111">
        <f t="shared" si="66"/>
        <v>30193</v>
      </c>
      <c r="CE248" s="112">
        <f t="shared" si="60"/>
        <v>742412</v>
      </c>
      <c r="CF248" s="125"/>
      <c r="CG248" s="114"/>
    </row>
    <row r="249" spans="1:85" x14ac:dyDescent="0.25">
      <c r="A249" s="308" t="s">
        <v>163</v>
      </c>
      <c r="B249" s="102">
        <f t="shared" si="70"/>
        <v>41515</v>
      </c>
      <c r="C249" s="115">
        <f t="shared" si="67"/>
        <v>468</v>
      </c>
      <c r="D249" s="116">
        <f t="shared" si="67"/>
        <v>711751</v>
      </c>
      <c r="E249" s="117">
        <f t="shared" si="61"/>
        <v>30193</v>
      </c>
      <c r="F249" s="118">
        <f t="shared" si="54"/>
        <v>742412</v>
      </c>
      <c r="G249" s="119"/>
      <c r="H249" s="120"/>
      <c r="I249" s="120"/>
      <c r="J249" s="120"/>
      <c r="K249" s="120"/>
      <c r="L249" s="107">
        <f t="shared" si="62"/>
        <v>0</v>
      </c>
      <c r="M249" s="120"/>
      <c r="N249" s="388">
        <v>90770</v>
      </c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07">
        <f t="shared" si="63"/>
        <v>90770</v>
      </c>
      <c r="AC249" s="120"/>
      <c r="AD249" s="108">
        <f t="shared" si="64"/>
        <v>90770</v>
      </c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07">
        <f t="shared" si="68"/>
        <v>0</v>
      </c>
      <c r="AU249" s="387">
        <v>24000</v>
      </c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07">
        <f t="shared" si="55"/>
        <v>24000</v>
      </c>
      <c r="BK249" s="120"/>
      <c r="BL249" s="107">
        <f t="shared" si="56"/>
        <v>24000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09">
        <f t="shared" si="57"/>
        <v>0</v>
      </c>
      <c r="BZ249" s="107">
        <f t="shared" si="58"/>
        <v>0</v>
      </c>
      <c r="CA249" s="109">
        <f t="shared" si="65"/>
        <v>468</v>
      </c>
      <c r="CB249" s="109">
        <f t="shared" si="69"/>
        <v>778521</v>
      </c>
      <c r="CC249" s="110">
        <f t="shared" si="59"/>
        <v>778989</v>
      </c>
      <c r="CD249" s="111">
        <f t="shared" si="66"/>
        <v>30193</v>
      </c>
      <c r="CE249" s="112">
        <f t="shared" si="60"/>
        <v>809182</v>
      </c>
      <c r="CF249" s="125"/>
      <c r="CG249" s="114"/>
    </row>
    <row r="250" spans="1:85" x14ac:dyDescent="0.25">
      <c r="A250" s="308" t="s">
        <v>164</v>
      </c>
      <c r="B250" s="102">
        <f t="shared" si="70"/>
        <v>41516</v>
      </c>
      <c r="C250" s="115">
        <f t="shared" si="67"/>
        <v>468</v>
      </c>
      <c r="D250" s="116">
        <f t="shared" si="67"/>
        <v>778521</v>
      </c>
      <c r="E250" s="117">
        <f t="shared" si="61"/>
        <v>30193</v>
      </c>
      <c r="F250" s="118">
        <f t="shared" si="54"/>
        <v>809182</v>
      </c>
      <c r="G250" s="119"/>
      <c r="H250" s="120"/>
      <c r="I250" s="120"/>
      <c r="J250" s="120"/>
      <c r="K250" s="120"/>
      <c r="L250" s="107">
        <f t="shared" si="62"/>
        <v>0</v>
      </c>
      <c r="M250" s="120"/>
      <c r="N250" s="388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07">
        <f t="shared" si="63"/>
        <v>0</v>
      </c>
      <c r="AC250" s="120"/>
      <c r="AD250" s="108">
        <f t="shared" si="64"/>
        <v>0</v>
      </c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07">
        <f t="shared" si="68"/>
        <v>0</v>
      </c>
      <c r="AU250" s="387">
        <v>40000</v>
      </c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07">
        <f t="shared" si="55"/>
        <v>40000</v>
      </c>
      <c r="BK250" s="120"/>
      <c r="BL250" s="107">
        <f t="shared" si="56"/>
        <v>40000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09">
        <f t="shared" si="57"/>
        <v>0</v>
      </c>
      <c r="BZ250" s="107">
        <f t="shared" si="58"/>
        <v>0</v>
      </c>
      <c r="CA250" s="109">
        <f t="shared" si="65"/>
        <v>468</v>
      </c>
      <c r="CB250" s="109">
        <f t="shared" si="69"/>
        <v>738521</v>
      </c>
      <c r="CC250" s="110">
        <f t="shared" si="59"/>
        <v>738989</v>
      </c>
      <c r="CD250" s="111">
        <f t="shared" si="66"/>
        <v>30193</v>
      </c>
      <c r="CE250" s="112">
        <f t="shared" si="60"/>
        <v>769182</v>
      </c>
      <c r="CF250" s="125"/>
      <c r="CG250" s="114"/>
    </row>
    <row r="251" spans="1:85" s="179" customFormat="1" x14ac:dyDescent="0.25">
      <c r="A251" s="308" t="s">
        <v>165</v>
      </c>
      <c r="B251" s="102">
        <f t="shared" si="70"/>
        <v>41517</v>
      </c>
      <c r="C251" s="411">
        <f t="shared" si="67"/>
        <v>468</v>
      </c>
      <c r="D251" s="412">
        <f t="shared" si="67"/>
        <v>738521</v>
      </c>
      <c r="E251" s="413">
        <f t="shared" si="61"/>
        <v>30193</v>
      </c>
      <c r="F251" s="424">
        <f t="shared" si="54"/>
        <v>769182</v>
      </c>
      <c r="G251" s="425"/>
      <c r="H251" s="417"/>
      <c r="I251" s="417"/>
      <c r="J251" s="417"/>
      <c r="K251" s="417"/>
      <c r="L251" s="418">
        <f t="shared" si="62"/>
        <v>0</v>
      </c>
      <c r="M251" s="417"/>
      <c r="N251" s="430"/>
      <c r="O251" s="417"/>
      <c r="P251" s="417"/>
      <c r="Q251" s="417"/>
      <c r="R251" s="417"/>
      <c r="S251" s="417"/>
      <c r="T251" s="417"/>
      <c r="U251" s="417"/>
      <c r="V251" s="417"/>
      <c r="W251" s="417"/>
      <c r="X251" s="417"/>
      <c r="Y251" s="417"/>
      <c r="Z251" s="417"/>
      <c r="AA251" s="417"/>
      <c r="AB251" s="418">
        <f t="shared" si="63"/>
        <v>0</v>
      </c>
      <c r="AC251" s="417"/>
      <c r="AD251" s="419">
        <f t="shared" si="64"/>
        <v>0</v>
      </c>
      <c r="AE251" s="417"/>
      <c r="AF251" s="417"/>
      <c r="AG251" s="417"/>
      <c r="AH251" s="417"/>
      <c r="AI251" s="417"/>
      <c r="AJ251" s="417"/>
      <c r="AK251" s="417"/>
      <c r="AL251" s="417"/>
      <c r="AM251" s="417"/>
      <c r="AN251" s="417"/>
      <c r="AO251" s="417"/>
      <c r="AP251" s="417"/>
      <c r="AQ251" s="417"/>
      <c r="AR251" s="417"/>
      <c r="AS251" s="417"/>
      <c r="AT251" s="418">
        <f t="shared" si="68"/>
        <v>0</v>
      </c>
      <c r="AU251" s="431">
        <v>5000</v>
      </c>
      <c r="AV251" s="417"/>
      <c r="AW251" s="417"/>
      <c r="AX251" s="417"/>
      <c r="AY251" s="417"/>
      <c r="AZ251" s="417"/>
      <c r="BA251" s="417"/>
      <c r="BB251" s="417"/>
      <c r="BC251" s="417"/>
      <c r="BD251" s="417"/>
      <c r="BE251" s="417"/>
      <c r="BF251" s="417"/>
      <c r="BG251" s="417"/>
      <c r="BH251" s="417"/>
      <c r="BI251" s="417"/>
      <c r="BJ251" s="418">
        <f t="shared" si="55"/>
        <v>5000</v>
      </c>
      <c r="BK251" s="417"/>
      <c r="BL251" s="418">
        <f t="shared" si="56"/>
        <v>5000</v>
      </c>
      <c r="BM251" s="417"/>
      <c r="BN251" s="417"/>
      <c r="BO251" s="417"/>
      <c r="BP251" s="417"/>
      <c r="BQ251" s="417"/>
      <c r="BR251" s="417"/>
      <c r="BS251" s="417"/>
      <c r="BT251" s="417"/>
      <c r="BU251" s="417"/>
      <c r="BV251" s="417"/>
      <c r="BW251" s="417"/>
      <c r="BX251" s="417"/>
      <c r="BY251" s="418">
        <f t="shared" si="57"/>
        <v>0</v>
      </c>
      <c r="BZ251" s="418">
        <f t="shared" si="58"/>
        <v>0</v>
      </c>
      <c r="CA251" s="418">
        <f t="shared" si="65"/>
        <v>468</v>
      </c>
      <c r="CB251" s="418">
        <f t="shared" si="69"/>
        <v>733521</v>
      </c>
      <c r="CC251" s="412">
        <f t="shared" si="59"/>
        <v>733989</v>
      </c>
      <c r="CD251" s="413">
        <f t="shared" si="66"/>
        <v>30193</v>
      </c>
      <c r="CE251" s="421">
        <f t="shared" si="60"/>
        <v>764182</v>
      </c>
      <c r="CF251" s="422">
        <f>CG251-CE251</f>
        <v>2267</v>
      </c>
      <c r="CG251" s="423">
        <f>F252</f>
        <v>766449</v>
      </c>
    </row>
    <row r="252" spans="1:85" x14ac:dyDescent="0.25">
      <c r="A252" s="309" t="s">
        <v>166</v>
      </c>
      <c r="B252" s="310">
        <f t="shared" si="70"/>
        <v>41518</v>
      </c>
      <c r="C252" s="103">
        <v>511</v>
      </c>
      <c r="D252" s="123">
        <v>735745</v>
      </c>
      <c r="E252" s="124">
        <v>30193</v>
      </c>
      <c r="F252" s="118">
        <f t="shared" si="54"/>
        <v>766449</v>
      </c>
      <c r="G252" s="119"/>
      <c r="H252" s="120"/>
      <c r="I252" s="120"/>
      <c r="J252" s="120"/>
      <c r="K252" s="120"/>
      <c r="L252" s="107">
        <f t="shared" si="62"/>
        <v>0</v>
      </c>
      <c r="M252" s="120"/>
      <c r="N252" s="33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07">
        <f t="shared" si="63"/>
        <v>0</v>
      </c>
      <c r="AC252" s="120"/>
      <c r="AD252" s="108">
        <f t="shared" si="64"/>
        <v>0</v>
      </c>
      <c r="AE252" s="12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07">
        <f t="shared" si="68"/>
        <v>0</v>
      </c>
      <c r="AU252" s="33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07">
        <f t="shared" si="55"/>
        <v>0</v>
      </c>
      <c r="BK252" s="120"/>
      <c r="BL252" s="107">
        <f t="shared" si="56"/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09">
        <f t="shared" si="57"/>
        <v>0</v>
      </c>
      <c r="BZ252" s="107">
        <f t="shared" si="58"/>
        <v>0</v>
      </c>
      <c r="CA252" s="109">
        <f t="shared" si="65"/>
        <v>511</v>
      </c>
      <c r="CB252" s="109">
        <f t="shared" si="69"/>
        <v>735745</v>
      </c>
      <c r="CC252" s="110">
        <f t="shared" si="59"/>
        <v>736256</v>
      </c>
      <c r="CD252" s="111">
        <f t="shared" si="66"/>
        <v>30193</v>
      </c>
      <c r="CE252" s="112">
        <f t="shared" si="60"/>
        <v>766449</v>
      </c>
      <c r="CF252" s="125"/>
      <c r="CG252" s="114"/>
    </row>
    <row r="253" spans="1:85" x14ac:dyDescent="0.25">
      <c r="A253" s="308" t="s">
        <v>167</v>
      </c>
      <c r="B253" s="102">
        <f t="shared" si="70"/>
        <v>41519</v>
      </c>
      <c r="C253" s="115">
        <f t="shared" si="67"/>
        <v>511</v>
      </c>
      <c r="D253" s="116">
        <f t="shared" si="67"/>
        <v>735745</v>
      </c>
      <c r="E253" s="117">
        <f t="shared" si="61"/>
        <v>30193</v>
      </c>
      <c r="F253" s="118">
        <f t="shared" si="54"/>
        <v>766449</v>
      </c>
      <c r="G253" s="119"/>
      <c r="H253" s="120"/>
      <c r="I253" s="120"/>
      <c r="J253" s="120"/>
      <c r="K253" s="120"/>
      <c r="L253" s="107">
        <f t="shared" si="62"/>
        <v>0</v>
      </c>
      <c r="M253" s="120"/>
      <c r="N253" s="33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07">
        <f t="shared" si="63"/>
        <v>0</v>
      </c>
      <c r="AC253" s="120"/>
      <c r="AD253" s="108">
        <f t="shared" si="64"/>
        <v>0</v>
      </c>
      <c r="AE253" s="120"/>
      <c r="AF253" s="120"/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07">
        <f t="shared" si="68"/>
        <v>0</v>
      </c>
      <c r="AU253" s="330">
        <v>12000</v>
      </c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07">
        <f t="shared" si="55"/>
        <v>12000</v>
      </c>
      <c r="BK253" s="120"/>
      <c r="BL253" s="107">
        <f t="shared" si="56"/>
        <v>12000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09">
        <f t="shared" si="57"/>
        <v>0</v>
      </c>
      <c r="BZ253" s="107">
        <f t="shared" si="58"/>
        <v>0</v>
      </c>
      <c r="CA253" s="109">
        <f t="shared" si="65"/>
        <v>511</v>
      </c>
      <c r="CB253" s="109">
        <f t="shared" si="69"/>
        <v>723745</v>
      </c>
      <c r="CC253" s="110">
        <f t="shared" si="59"/>
        <v>724256</v>
      </c>
      <c r="CD253" s="111">
        <f t="shared" si="66"/>
        <v>30193</v>
      </c>
      <c r="CE253" s="112">
        <f t="shared" si="60"/>
        <v>754449</v>
      </c>
      <c r="CF253" s="125"/>
      <c r="CG253" s="114"/>
    </row>
    <row r="254" spans="1:85" x14ac:dyDescent="0.25">
      <c r="A254" s="308" t="s">
        <v>161</v>
      </c>
      <c r="B254" s="102">
        <f t="shared" si="70"/>
        <v>41520</v>
      </c>
      <c r="C254" s="115">
        <f t="shared" si="67"/>
        <v>511</v>
      </c>
      <c r="D254" s="116">
        <f t="shared" si="67"/>
        <v>723745</v>
      </c>
      <c r="E254" s="117">
        <f t="shared" si="61"/>
        <v>30193</v>
      </c>
      <c r="F254" s="118">
        <f t="shared" si="54"/>
        <v>754449</v>
      </c>
      <c r="G254" s="119"/>
      <c r="H254" s="120"/>
      <c r="I254" s="120"/>
      <c r="J254" s="120"/>
      <c r="K254" s="120"/>
      <c r="L254" s="107">
        <f t="shared" si="62"/>
        <v>0</v>
      </c>
      <c r="M254" s="120"/>
      <c r="N254" s="330">
        <v>177593</v>
      </c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07">
        <f t="shared" si="63"/>
        <v>177593</v>
      </c>
      <c r="AC254" s="120"/>
      <c r="AD254" s="108">
        <f t="shared" si="64"/>
        <v>177593</v>
      </c>
      <c r="AE254" s="120"/>
      <c r="AF254" s="12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07">
        <f t="shared" si="68"/>
        <v>0</v>
      </c>
      <c r="AU254" s="330">
        <v>18000</v>
      </c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07">
        <f t="shared" si="55"/>
        <v>18000</v>
      </c>
      <c r="BK254" s="120"/>
      <c r="BL254" s="107">
        <f t="shared" si="56"/>
        <v>18000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09">
        <f t="shared" si="57"/>
        <v>0</v>
      </c>
      <c r="BZ254" s="107">
        <f t="shared" si="58"/>
        <v>0</v>
      </c>
      <c r="CA254" s="109">
        <f t="shared" si="65"/>
        <v>511</v>
      </c>
      <c r="CB254" s="109">
        <f t="shared" si="69"/>
        <v>883338</v>
      </c>
      <c r="CC254" s="110">
        <f t="shared" si="59"/>
        <v>883849</v>
      </c>
      <c r="CD254" s="111">
        <f t="shared" si="66"/>
        <v>30193</v>
      </c>
      <c r="CE254" s="112">
        <f t="shared" si="60"/>
        <v>914042</v>
      </c>
      <c r="CF254" s="125"/>
      <c r="CG254" s="114"/>
    </row>
    <row r="255" spans="1:85" x14ac:dyDescent="0.25">
      <c r="A255" s="308" t="s">
        <v>162</v>
      </c>
      <c r="B255" s="102">
        <f t="shared" si="70"/>
        <v>41521</v>
      </c>
      <c r="C255" s="115">
        <f t="shared" si="67"/>
        <v>511</v>
      </c>
      <c r="D255" s="116">
        <f t="shared" si="67"/>
        <v>883338</v>
      </c>
      <c r="E255" s="117">
        <f t="shared" si="61"/>
        <v>30193</v>
      </c>
      <c r="F255" s="118">
        <f t="shared" si="54"/>
        <v>914042</v>
      </c>
      <c r="G255" s="119"/>
      <c r="H255" s="120"/>
      <c r="I255" s="120"/>
      <c r="J255" s="120"/>
      <c r="K255" s="120"/>
      <c r="L255" s="107">
        <f t="shared" si="62"/>
        <v>0</v>
      </c>
      <c r="M255" s="120"/>
      <c r="N255" s="33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07">
        <f t="shared" si="63"/>
        <v>0</v>
      </c>
      <c r="AC255" s="120"/>
      <c r="AD255" s="108">
        <f t="shared" si="64"/>
        <v>0</v>
      </c>
      <c r="AE255" s="120"/>
      <c r="AF255" s="120"/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07">
        <f t="shared" si="68"/>
        <v>0</v>
      </c>
      <c r="AU255" s="330">
        <v>5000</v>
      </c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07">
        <f t="shared" si="55"/>
        <v>5000</v>
      </c>
      <c r="BK255" s="120"/>
      <c r="BL255" s="107">
        <f t="shared" si="56"/>
        <v>5000</v>
      </c>
      <c r="BM255" s="120">
        <v>511</v>
      </c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09">
        <f t="shared" si="57"/>
        <v>0</v>
      </c>
      <c r="BZ255" s="107">
        <f t="shared" si="58"/>
        <v>511</v>
      </c>
      <c r="CA255" s="109">
        <f t="shared" si="65"/>
        <v>0</v>
      </c>
      <c r="CB255" s="109">
        <f t="shared" si="69"/>
        <v>878849</v>
      </c>
      <c r="CC255" s="110">
        <f t="shared" si="59"/>
        <v>878849</v>
      </c>
      <c r="CD255" s="111">
        <f t="shared" si="66"/>
        <v>30193</v>
      </c>
      <c r="CE255" s="112">
        <f t="shared" si="60"/>
        <v>909042</v>
      </c>
      <c r="CF255" s="125"/>
      <c r="CG255" s="114"/>
    </row>
    <row r="256" spans="1:85" x14ac:dyDescent="0.25">
      <c r="A256" s="308" t="s">
        <v>163</v>
      </c>
      <c r="B256" s="102">
        <f t="shared" si="70"/>
        <v>41522</v>
      </c>
      <c r="C256" s="115">
        <f t="shared" si="67"/>
        <v>0</v>
      </c>
      <c r="D256" s="116">
        <f t="shared" si="67"/>
        <v>878849</v>
      </c>
      <c r="E256" s="117">
        <f t="shared" si="61"/>
        <v>30193</v>
      </c>
      <c r="F256" s="118">
        <f t="shared" si="54"/>
        <v>909042</v>
      </c>
      <c r="G256" s="119"/>
      <c r="H256" s="120"/>
      <c r="I256" s="120"/>
      <c r="J256" s="120"/>
      <c r="K256" s="120"/>
      <c r="L256" s="107">
        <f t="shared" si="62"/>
        <v>0</v>
      </c>
      <c r="M256" s="120"/>
      <c r="N256" s="33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07">
        <f t="shared" si="63"/>
        <v>0</v>
      </c>
      <c r="AC256" s="120"/>
      <c r="AD256" s="108">
        <f t="shared" si="64"/>
        <v>0</v>
      </c>
      <c r="AE256" s="12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07">
        <f t="shared" si="68"/>
        <v>0</v>
      </c>
      <c r="AU256" s="330">
        <v>30000</v>
      </c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07">
        <f t="shared" si="55"/>
        <v>30000</v>
      </c>
      <c r="BK256" s="120"/>
      <c r="BL256" s="107">
        <f t="shared" si="56"/>
        <v>30000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09">
        <f t="shared" si="57"/>
        <v>0</v>
      </c>
      <c r="BZ256" s="107">
        <f t="shared" si="58"/>
        <v>0</v>
      </c>
      <c r="CA256" s="109">
        <f t="shared" si="65"/>
        <v>0</v>
      </c>
      <c r="CB256" s="109">
        <f t="shared" si="69"/>
        <v>848849</v>
      </c>
      <c r="CC256" s="110">
        <f t="shared" si="59"/>
        <v>848849</v>
      </c>
      <c r="CD256" s="111">
        <f t="shared" si="66"/>
        <v>30193</v>
      </c>
      <c r="CE256" s="112">
        <f t="shared" si="60"/>
        <v>879042</v>
      </c>
      <c r="CF256" s="125"/>
      <c r="CG256" s="114"/>
    </row>
    <row r="257" spans="1:85" x14ac:dyDescent="0.25">
      <c r="A257" s="308" t="s">
        <v>164</v>
      </c>
      <c r="B257" s="102">
        <f t="shared" si="70"/>
        <v>41523</v>
      </c>
      <c r="C257" s="115">
        <f t="shared" si="67"/>
        <v>0</v>
      </c>
      <c r="D257" s="116">
        <f t="shared" si="67"/>
        <v>848849</v>
      </c>
      <c r="E257" s="117">
        <f t="shared" si="61"/>
        <v>30193</v>
      </c>
      <c r="F257" s="118">
        <f t="shared" si="54"/>
        <v>879042</v>
      </c>
      <c r="G257" s="119"/>
      <c r="H257" s="120"/>
      <c r="I257" s="120"/>
      <c r="J257" s="120"/>
      <c r="K257" s="120"/>
      <c r="L257" s="107">
        <f t="shared" si="62"/>
        <v>0</v>
      </c>
      <c r="M257" s="120"/>
      <c r="N257" s="33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07">
        <f t="shared" si="63"/>
        <v>0</v>
      </c>
      <c r="AC257" s="120"/>
      <c r="AD257" s="108">
        <f t="shared" si="64"/>
        <v>0</v>
      </c>
      <c r="AE257" s="120"/>
      <c r="AF257" s="120"/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07">
        <f t="shared" si="68"/>
        <v>0</v>
      </c>
      <c r="AU257" s="330">
        <v>35000</v>
      </c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07">
        <f t="shared" si="55"/>
        <v>35000</v>
      </c>
      <c r="BK257" s="120"/>
      <c r="BL257" s="107">
        <f t="shared" si="56"/>
        <v>35000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09">
        <f t="shared" si="57"/>
        <v>0</v>
      </c>
      <c r="BZ257" s="107">
        <f t="shared" si="58"/>
        <v>0</v>
      </c>
      <c r="CA257" s="109">
        <f t="shared" si="65"/>
        <v>0</v>
      </c>
      <c r="CB257" s="109">
        <f t="shared" si="69"/>
        <v>813849</v>
      </c>
      <c r="CC257" s="110">
        <f t="shared" si="59"/>
        <v>813849</v>
      </c>
      <c r="CD257" s="111">
        <f t="shared" si="66"/>
        <v>30193</v>
      </c>
      <c r="CE257" s="112">
        <f t="shared" si="60"/>
        <v>844042</v>
      </c>
      <c r="CF257" s="125"/>
      <c r="CG257" s="114"/>
    </row>
    <row r="258" spans="1:85" x14ac:dyDescent="0.25">
      <c r="A258" s="308" t="s">
        <v>165</v>
      </c>
      <c r="B258" s="102">
        <f t="shared" si="70"/>
        <v>41524</v>
      </c>
      <c r="C258" s="115">
        <f t="shared" si="67"/>
        <v>0</v>
      </c>
      <c r="D258" s="116">
        <f t="shared" si="67"/>
        <v>813849</v>
      </c>
      <c r="E258" s="117">
        <f t="shared" si="61"/>
        <v>30193</v>
      </c>
      <c r="F258" s="118">
        <f t="shared" si="54"/>
        <v>844042</v>
      </c>
      <c r="G258" s="119"/>
      <c r="H258" s="120"/>
      <c r="I258" s="120"/>
      <c r="J258" s="120"/>
      <c r="K258" s="120"/>
      <c r="L258" s="107">
        <f t="shared" si="62"/>
        <v>0</v>
      </c>
      <c r="M258" s="120"/>
      <c r="N258" s="33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07">
        <f t="shared" si="63"/>
        <v>0</v>
      </c>
      <c r="AC258" s="120"/>
      <c r="AD258" s="108">
        <f t="shared" si="64"/>
        <v>0</v>
      </c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07">
        <f t="shared" si="68"/>
        <v>0</v>
      </c>
      <c r="AU258" s="330">
        <v>0</v>
      </c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07">
        <f t="shared" si="55"/>
        <v>0</v>
      </c>
      <c r="BK258" s="120"/>
      <c r="BL258" s="107">
        <f t="shared" si="56"/>
        <v>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09">
        <f t="shared" si="57"/>
        <v>0</v>
      </c>
      <c r="BZ258" s="107">
        <f t="shared" si="58"/>
        <v>0</v>
      </c>
      <c r="CA258" s="109">
        <f t="shared" si="65"/>
        <v>0</v>
      </c>
      <c r="CB258" s="109">
        <f t="shared" si="69"/>
        <v>813849</v>
      </c>
      <c r="CC258" s="110">
        <f t="shared" si="59"/>
        <v>813849</v>
      </c>
      <c r="CD258" s="111">
        <f t="shared" si="66"/>
        <v>30193</v>
      </c>
      <c r="CE258" s="112">
        <f t="shared" si="60"/>
        <v>844042</v>
      </c>
      <c r="CF258" s="125"/>
      <c r="CG258" s="114"/>
    </row>
    <row r="259" spans="1:85" x14ac:dyDescent="0.25">
      <c r="A259" s="309" t="s">
        <v>166</v>
      </c>
      <c r="B259" s="310">
        <f t="shared" si="70"/>
        <v>41525</v>
      </c>
      <c r="C259" s="115">
        <f t="shared" si="67"/>
        <v>0</v>
      </c>
      <c r="D259" s="116">
        <f t="shared" si="67"/>
        <v>813849</v>
      </c>
      <c r="E259" s="117">
        <f t="shared" si="61"/>
        <v>30193</v>
      </c>
      <c r="F259" s="118">
        <f t="shared" si="54"/>
        <v>844042</v>
      </c>
      <c r="G259" s="119"/>
      <c r="H259" s="120"/>
      <c r="I259" s="120"/>
      <c r="J259" s="120"/>
      <c r="K259" s="120"/>
      <c r="L259" s="107">
        <f t="shared" si="62"/>
        <v>0</v>
      </c>
      <c r="M259" s="120"/>
      <c r="N259" s="33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07">
        <f t="shared" si="63"/>
        <v>0</v>
      </c>
      <c r="AC259" s="120"/>
      <c r="AD259" s="108">
        <f t="shared" si="64"/>
        <v>0</v>
      </c>
      <c r="AE259" s="120"/>
      <c r="AF259" s="12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07">
        <f t="shared" si="68"/>
        <v>0</v>
      </c>
      <c r="AU259" s="33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07">
        <f t="shared" si="55"/>
        <v>0</v>
      </c>
      <c r="BK259" s="120"/>
      <c r="BL259" s="107">
        <f t="shared" si="56"/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09">
        <f t="shared" si="57"/>
        <v>0</v>
      </c>
      <c r="BZ259" s="107">
        <f t="shared" si="58"/>
        <v>0</v>
      </c>
      <c r="CA259" s="109">
        <f t="shared" si="65"/>
        <v>0</v>
      </c>
      <c r="CB259" s="109">
        <f t="shared" si="69"/>
        <v>813849</v>
      </c>
      <c r="CC259" s="110">
        <f t="shared" si="59"/>
        <v>813849</v>
      </c>
      <c r="CD259" s="111">
        <f t="shared" si="66"/>
        <v>30193</v>
      </c>
      <c r="CE259" s="112">
        <f t="shared" si="60"/>
        <v>844042</v>
      </c>
      <c r="CF259" s="125"/>
      <c r="CG259" s="114"/>
    </row>
    <row r="260" spans="1:85" x14ac:dyDescent="0.25">
      <c r="A260" s="308" t="s">
        <v>167</v>
      </c>
      <c r="B260" s="102">
        <f t="shared" si="70"/>
        <v>41526</v>
      </c>
      <c r="C260" s="115">
        <f t="shared" si="67"/>
        <v>0</v>
      </c>
      <c r="D260" s="116">
        <f t="shared" si="67"/>
        <v>813849</v>
      </c>
      <c r="E260" s="117">
        <f t="shared" si="61"/>
        <v>30193</v>
      </c>
      <c r="F260" s="118">
        <f t="shared" si="54"/>
        <v>844042</v>
      </c>
      <c r="G260" s="119"/>
      <c r="H260" s="120"/>
      <c r="I260" s="120"/>
      <c r="J260" s="120"/>
      <c r="K260" s="120"/>
      <c r="L260" s="107">
        <f t="shared" si="62"/>
        <v>0</v>
      </c>
      <c r="M260" s="120"/>
      <c r="N260" s="211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07">
        <f t="shared" si="63"/>
        <v>0</v>
      </c>
      <c r="AC260" s="120"/>
      <c r="AD260" s="108">
        <f t="shared" si="64"/>
        <v>0</v>
      </c>
      <c r="AE260" s="120"/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07">
        <f t="shared" si="68"/>
        <v>0</v>
      </c>
      <c r="AU260" s="211">
        <v>12000</v>
      </c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07">
        <f t="shared" si="55"/>
        <v>12000</v>
      </c>
      <c r="BK260" s="120"/>
      <c r="BL260" s="107">
        <f t="shared" si="56"/>
        <v>12000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09">
        <f t="shared" si="57"/>
        <v>0</v>
      </c>
      <c r="BZ260" s="107">
        <f t="shared" si="58"/>
        <v>0</v>
      </c>
      <c r="CA260" s="109">
        <f t="shared" si="65"/>
        <v>0</v>
      </c>
      <c r="CB260" s="109">
        <f t="shared" si="69"/>
        <v>801849</v>
      </c>
      <c r="CC260" s="110">
        <f t="shared" si="59"/>
        <v>801849</v>
      </c>
      <c r="CD260" s="111">
        <f t="shared" si="66"/>
        <v>30193</v>
      </c>
      <c r="CE260" s="112">
        <f t="shared" si="60"/>
        <v>832042</v>
      </c>
      <c r="CF260" s="125"/>
      <c r="CG260" s="114"/>
    </row>
    <row r="261" spans="1:85" x14ac:dyDescent="0.25">
      <c r="A261" s="308" t="s">
        <v>161</v>
      </c>
      <c r="B261" s="102">
        <f t="shared" si="70"/>
        <v>41527</v>
      </c>
      <c r="C261" s="115">
        <f t="shared" si="67"/>
        <v>0</v>
      </c>
      <c r="D261" s="116">
        <f t="shared" si="67"/>
        <v>801849</v>
      </c>
      <c r="E261" s="117">
        <f t="shared" si="61"/>
        <v>30193</v>
      </c>
      <c r="F261" s="118">
        <f t="shared" si="54"/>
        <v>832042</v>
      </c>
      <c r="G261" s="119"/>
      <c r="H261" s="120"/>
      <c r="I261" s="120"/>
      <c r="J261" s="120"/>
      <c r="K261" s="120"/>
      <c r="L261" s="107">
        <f t="shared" si="62"/>
        <v>0</v>
      </c>
      <c r="M261" s="120"/>
      <c r="N261" s="211">
        <v>273759</v>
      </c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07">
        <f t="shared" si="63"/>
        <v>273759</v>
      </c>
      <c r="AC261" s="120"/>
      <c r="AD261" s="108">
        <f t="shared" si="64"/>
        <v>273759</v>
      </c>
      <c r="AE261" s="120"/>
      <c r="AF261" s="120"/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07">
        <f t="shared" si="68"/>
        <v>0</v>
      </c>
      <c r="AU261" s="211">
        <v>9500</v>
      </c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07">
        <f t="shared" si="55"/>
        <v>9500</v>
      </c>
      <c r="BK261" s="120"/>
      <c r="BL261" s="107">
        <f t="shared" si="56"/>
        <v>9500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09">
        <f t="shared" si="57"/>
        <v>0</v>
      </c>
      <c r="BZ261" s="107">
        <f t="shared" si="58"/>
        <v>0</v>
      </c>
      <c r="CA261" s="109">
        <f t="shared" si="65"/>
        <v>0</v>
      </c>
      <c r="CB261" s="109">
        <f t="shared" si="69"/>
        <v>1066108</v>
      </c>
      <c r="CC261" s="110">
        <f t="shared" si="59"/>
        <v>1066108</v>
      </c>
      <c r="CD261" s="111">
        <f t="shared" si="66"/>
        <v>30193</v>
      </c>
      <c r="CE261" s="112">
        <f t="shared" si="60"/>
        <v>1096301</v>
      </c>
      <c r="CF261" s="125"/>
      <c r="CG261" s="114"/>
    </row>
    <row r="262" spans="1:85" x14ac:dyDescent="0.25">
      <c r="A262" s="308" t="s">
        <v>162</v>
      </c>
      <c r="B262" s="102">
        <f t="shared" si="70"/>
        <v>41528</v>
      </c>
      <c r="C262" s="115">
        <f t="shared" si="67"/>
        <v>0</v>
      </c>
      <c r="D262" s="116">
        <f t="shared" si="67"/>
        <v>1066108</v>
      </c>
      <c r="E262" s="117">
        <f t="shared" si="61"/>
        <v>30193</v>
      </c>
      <c r="F262" s="118">
        <f t="shared" si="54"/>
        <v>1096301</v>
      </c>
      <c r="G262" s="119"/>
      <c r="H262" s="120"/>
      <c r="I262" s="120"/>
      <c r="J262" s="120"/>
      <c r="K262" s="120"/>
      <c r="L262" s="107">
        <f t="shared" si="62"/>
        <v>0</v>
      </c>
      <c r="M262" s="120"/>
      <c r="N262" s="211">
        <v>59483</v>
      </c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07">
        <f t="shared" si="63"/>
        <v>59483</v>
      </c>
      <c r="AC262" s="120"/>
      <c r="AD262" s="108">
        <f t="shared" si="64"/>
        <v>59483</v>
      </c>
      <c r="AE262" s="120"/>
      <c r="AF262" s="120"/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07">
        <f t="shared" si="68"/>
        <v>0</v>
      </c>
      <c r="AU262" s="211">
        <v>43000</v>
      </c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07">
        <f t="shared" si="55"/>
        <v>43000</v>
      </c>
      <c r="BK262" s="120"/>
      <c r="BL262" s="107">
        <f t="shared" si="56"/>
        <v>43000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09">
        <f t="shared" si="57"/>
        <v>0</v>
      </c>
      <c r="BZ262" s="107">
        <f t="shared" si="58"/>
        <v>0</v>
      </c>
      <c r="CA262" s="109">
        <f t="shared" si="65"/>
        <v>0</v>
      </c>
      <c r="CB262" s="109">
        <f t="shared" si="69"/>
        <v>1082591</v>
      </c>
      <c r="CC262" s="110">
        <f t="shared" si="59"/>
        <v>1082591</v>
      </c>
      <c r="CD262" s="111">
        <f t="shared" si="66"/>
        <v>30193</v>
      </c>
      <c r="CE262" s="112">
        <f t="shared" si="60"/>
        <v>1112784</v>
      </c>
      <c r="CF262" s="125"/>
      <c r="CG262" s="114"/>
    </row>
    <row r="263" spans="1:85" x14ac:dyDescent="0.25">
      <c r="A263" s="308" t="s">
        <v>163</v>
      </c>
      <c r="B263" s="102">
        <f t="shared" si="70"/>
        <v>41529</v>
      </c>
      <c r="C263" s="115">
        <f t="shared" si="67"/>
        <v>0</v>
      </c>
      <c r="D263" s="116">
        <f t="shared" si="67"/>
        <v>1082591</v>
      </c>
      <c r="E263" s="117">
        <f t="shared" si="61"/>
        <v>30193</v>
      </c>
      <c r="F263" s="118">
        <f t="shared" si="54"/>
        <v>1112784</v>
      </c>
      <c r="G263" s="119"/>
      <c r="H263" s="120"/>
      <c r="I263" s="120"/>
      <c r="J263" s="120"/>
      <c r="K263" s="120"/>
      <c r="L263" s="107">
        <f t="shared" si="62"/>
        <v>0</v>
      </c>
      <c r="M263" s="120"/>
      <c r="N263" s="330">
        <v>177688</v>
      </c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07">
        <f t="shared" si="63"/>
        <v>177688</v>
      </c>
      <c r="AC263" s="120"/>
      <c r="AD263" s="108">
        <f t="shared" si="64"/>
        <v>177688</v>
      </c>
      <c r="AE263" s="120"/>
      <c r="AF263" s="120"/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07">
        <f t="shared" si="68"/>
        <v>0</v>
      </c>
      <c r="AU263" s="330">
        <v>22000</v>
      </c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07">
        <f t="shared" si="55"/>
        <v>22000</v>
      </c>
      <c r="BK263" s="120"/>
      <c r="BL263" s="107">
        <f t="shared" si="56"/>
        <v>22000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09">
        <f t="shared" si="57"/>
        <v>0</v>
      </c>
      <c r="BZ263" s="107">
        <f t="shared" si="58"/>
        <v>0</v>
      </c>
      <c r="CA263" s="109">
        <f t="shared" si="65"/>
        <v>0</v>
      </c>
      <c r="CB263" s="109">
        <f t="shared" si="69"/>
        <v>1238279</v>
      </c>
      <c r="CC263" s="110">
        <f t="shared" si="59"/>
        <v>1238279</v>
      </c>
      <c r="CD263" s="111">
        <f t="shared" si="66"/>
        <v>30193</v>
      </c>
      <c r="CE263" s="112">
        <f t="shared" si="60"/>
        <v>1268472</v>
      </c>
      <c r="CF263" s="125"/>
      <c r="CG263" s="114"/>
    </row>
    <row r="264" spans="1:85" x14ac:dyDescent="0.25">
      <c r="A264" s="308" t="s">
        <v>164</v>
      </c>
      <c r="B264" s="102">
        <f t="shared" si="70"/>
        <v>41530</v>
      </c>
      <c r="C264" s="115">
        <f t="shared" si="67"/>
        <v>0</v>
      </c>
      <c r="D264" s="116">
        <f t="shared" si="67"/>
        <v>1238279</v>
      </c>
      <c r="E264" s="117">
        <f t="shared" si="61"/>
        <v>30193</v>
      </c>
      <c r="F264" s="118">
        <f t="shared" ref="F264:F327" si="71">E264+D264+C264</f>
        <v>1268472</v>
      </c>
      <c r="G264" s="119"/>
      <c r="H264" s="120"/>
      <c r="I264" s="120"/>
      <c r="J264" s="120"/>
      <c r="K264" s="120"/>
      <c r="L264" s="107">
        <f t="shared" si="62"/>
        <v>0</v>
      </c>
      <c r="M264" s="120"/>
      <c r="N264" s="120">
        <v>93635</v>
      </c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07">
        <f t="shared" si="63"/>
        <v>93635</v>
      </c>
      <c r="AC264" s="120"/>
      <c r="AD264" s="108">
        <f t="shared" si="64"/>
        <v>93635</v>
      </c>
      <c r="AE264" s="120"/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07">
        <f t="shared" si="68"/>
        <v>0</v>
      </c>
      <c r="AU264" s="120">
        <v>44000</v>
      </c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07">
        <f t="shared" ref="BJ264:BJ327" si="72">SUM(AU264:BI264)</f>
        <v>44000</v>
      </c>
      <c r="BK264" s="120"/>
      <c r="BL264" s="107">
        <f t="shared" ref="BL264:BL327" si="73">AT264+BJ264+BK264</f>
        <v>44000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09">
        <f t="shared" ref="BY264:BY327" si="74">SUM(BO264:BX264)</f>
        <v>0</v>
      </c>
      <c r="BZ264" s="107">
        <f t="shared" ref="BZ264:BZ327" si="75">BM264+BN264+BY264</f>
        <v>0</v>
      </c>
      <c r="CA264" s="109">
        <f t="shared" si="65"/>
        <v>0</v>
      </c>
      <c r="CB264" s="109">
        <f t="shared" si="69"/>
        <v>1287914</v>
      </c>
      <c r="CC264" s="110">
        <f t="shared" ref="CC264:CC327" si="76">CA264+CB264</f>
        <v>1287914</v>
      </c>
      <c r="CD264" s="111">
        <f t="shared" si="66"/>
        <v>30193</v>
      </c>
      <c r="CE264" s="112">
        <f t="shared" ref="CE264:CE327" si="77">CC264+CD264</f>
        <v>1318107</v>
      </c>
      <c r="CF264" s="125"/>
      <c r="CG264" s="114"/>
    </row>
    <row r="265" spans="1:85" x14ac:dyDescent="0.25">
      <c r="A265" s="308" t="s">
        <v>165</v>
      </c>
      <c r="B265" s="102">
        <f t="shared" si="70"/>
        <v>41531</v>
      </c>
      <c r="C265" s="115">
        <f t="shared" si="67"/>
        <v>0</v>
      </c>
      <c r="D265" s="116">
        <f t="shared" si="67"/>
        <v>1287914</v>
      </c>
      <c r="E265" s="117">
        <f t="shared" ref="E265:E328" si="78">CD264</f>
        <v>30193</v>
      </c>
      <c r="F265" s="118">
        <f t="shared" si="71"/>
        <v>1318107</v>
      </c>
      <c r="G265" s="119"/>
      <c r="H265" s="120"/>
      <c r="I265" s="120"/>
      <c r="J265" s="120"/>
      <c r="K265" s="120"/>
      <c r="L265" s="107">
        <f t="shared" ref="L265:L328" si="79">SUM(G265:K265)</f>
        <v>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07">
        <f t="shared" ref="AB265:AB328" si="80">SUM(M265:AA265)</f>
        <v>0</v>
      </c>
      <c r="AC265" s="120"/>
      <c r="AD265" s="108">
        <f t="shared" ref="AD265:AD328" si="81">L265+AB265+AC265</f>
        <v>0</v>
      </c>
      <c r="AE265" s="120"/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07">
        <f t="shared" si="68"/>
        <v>0</v>
      </c>
      <c r="AU265" s="120">
        <v>10000</v>
      </c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07">
        <f t="shared" si="72"/>
        <v>10000</v>
      </c>
      <c r="BK265" s="120"/>
      <c r="BL265" s="107">
        <f t="shared" si="73"/>
        <v>10000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09">
        <f t="shared" si="74"/>
        <v>0</v>
      </c>
      <c r="BZ265" s="107">
        <f t="shared" si="75"/>
        <v>0</v>
      </c>
      <c r="CA265" s="109">
        <f t="shared" ref="CA265:CA328" si="82">C265+L265-AT265+BN265-BM265</f>
        <v>0</v>
      </c>
      <c r="CB265" s="109">
        <f t="shared" si="69"/>
        <v>1277914</v>
      </c>
      <c r="CC265" s="110">
        <f t="shared" si="76"/>
        <v>1277914</v>
      </c>
      <c r="CD265" s="111">
        <f t="shared" ref="CD265:CD328" si="83">E265+AC265-BK265</f>
        <v>30193</v>
      </c>
      <c r="CE265" s="112">
        <f t="shared" si="77"/>
        <v>1308107</v>
      </c>
      <c r="CF265" s="125"/>
      <c r="CG265" s="114"/>
    </row>
    <row r="266" spans="1:85" x14ac:dyDescent="0.25">
      <c r="A266" s="309" t="s">
        <v>166</v>
      </c>
      <c r="B266" s="310">
        <f t="shared" si="70"/>
        <v>41532</v>
      </c>
      <c r="C266" s="115">
        <f t="shared" ref="C266:D329" si="84">CA265</f>
        <v>0</v>
      </c>
      <c r="D266" s="116">
        <f t="shared" si="84"/>
        <v>1277914</v>
      </c>
      <c r="E266" s="117">
        <f t="shared" si="78"/>
        <v>30193</v>
      </c>
      <c r="F266" s="118">
        <f t="shared" si="71"/>
        <v>1308107</v>
      </c>
      <c r="G266" s="119"/>
      <c r="H266" s="120"/>
      <c r="I266" s="120"/>
      <c r="J266" s="120"/>
      <c r="K266" s="120"/>
      <c r="L266" s="107">
        <f t="shared" si="79"/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07">
        <f t="shared" si="80"/>
        <v>0</v>
      </c>
      <c r="AC266" s="120"/>
      <c r="AD266" s="108">
        <f t="shared" si="81"/>
        <v>0</v>
      </c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07">
        <f t="shared" ref="AT266:AT329" si="85">SUM(AE266:AS266)</f>
        <v>0</v>
      </c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07">
        <f t="shared" si="72"/>
        <v>0</v>
      </c>
      <c r="BK266" s="120"/>
      <c r="BL266" s="107">
        <f t="shared" si="73"/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09">
        <f t="shared" si="74"/>
        <v>0</v>
      </c>
      <c r="BZ266" s="107">
        <f t="shared" si="75"/>
        <v>0</v>
      </c>
      <c r="CA266" s="109">
        <f t="shared" si="82"/>
        <v>0</v>
      </c>
      <c r="CB266" s="109">
        <f t="shared" ref="CB266:CB329" si="86">D266+AB266-BJ266+BM266-BN266-BO266-BP266-BQ266</f>
        <v>1277914</v>
      </c>
      <c r="CC266" s="110">
        <f t="shared" si="76"/>
        <v>1277914</v>
      </c>
      <c r="CD266" s="111">
        <f t="shared" si="83"/>
        <v>30193</v>
      </c>
      <c r="CE266" s="112">
        <f t="shared" si="77"/>
        <v>1308107</v>
      </c>
      <c r="CF266" s="125"/>
      <c r="CG266" s="114"/>
    </row>
    <row r="267" spans="1:85" x14ac:dyDescent="0.25">
      <c r="A267" s="308" t="s">
        <v>167</v>
      </c>
      <c r="B267" s="102">
        <f t="shared" si="70"/>
        <v>41533</v>
      </c>
      <c r="C267" s="115">
        <f t="shared" si="84"/>
        <v>0</v>
      </c>
      <c r="D267" s="116">
        <f t="shared" si="84"/>
        <v>1277914</v>
      </c>
      <c r="E267" s="117">
        <f t="shared" si="78"/>
        <v>30193</v>
      </c>
      <c r="F267" s="118">
        <f t="shared" si="71"/>
        <v>1308107</v>
      </c>
      <c r="G267" s="119"/>
      <c r="H267" s="120"/>
      <c r="I267" s="120"/>
      <c r="J267" s="120"/>
      <c r="K267" s="120"/>
      <c r="L267" s="107">
        <f t="shared" si="79"/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07">
        <f t="shared" si="80"/>
        <v>0</v>
      </c>
      <c r="AC267" s="120">
        <v>30</v>
      </c>
      <c r="AD267" s="108">
        <f t="shared" si="81"/>
        <v>30</v>
      </c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07">
        <f t="shared" si="85"/>
        <v>0</v>
      </c>
      <c r="AU267" s="120">
        <v>25000</v>
      </c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07">
        <f t="shared" si="72"/>
        <v>25000</v>
      </c>
      <c r="BK267" s="120"/>
      <c r="BL267" s="107">
        <f t="shared" si="73"/>
        <v>25000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09">
        <f t="shared" si="74"/>
        <v>0</v>
      </c>
      <c r="BZ267" s="107">
        <f t="shared" si="75"/>
        <v>0</v>
      </c>
      <c r="CA267" s="109">
        <f t="shared" si="82"/>
        <v>0</v>
      </c>
      <c r="CB267" s="109">
        <f t="shared" si="86"/>
        <v>1252914</v>
      </c>
      <c r="CC267" s="110">
        <f t="shared" si="76"/>
        <v>1252914</v>
      </c>
      <c r="CD267" s="111">
        <f t="shared" si="83"/>
        <v>30223</v>
      </c>
      <c r="CE267" s="112">
        <f t="shared" si="77"/>
        <v>1283137</v>
      </c>
      <c r="CF267" s="125"/>
      <c r="CG267" s="114"/>
    </row>
    <row r="268" spans="1:85" x14ac:dyDescent="0.25">
      <c r="A268" s="308" t="s">
        <v>161</v>
      </c>
      <c r="B268" s="102">
        <f t="shared" si="70"/>
        <v>41534</v>
      </c>
      <c r="C268" s="115">
        <f t="shared" si="84"/>
        <v>0</v>
      </c>
      <c r="D268" s="116">
        <f t="shared" si="84"/>
        <v>1252914</v>
      </c>
      <c r="E268" s="117">
        <f t="shared" si="78"/>
        <v>30223</v>
      </c>
      <c r="F268" s="118">
        <f t="shared" si="71"/>
        <v>1283137</v>
      </c>
      <c r="G268" s="119"/>
      <c r="H268" s="120"/>
      <c r="I268" s="120"/>
      <c r="J268" s="120"/>
      <c r="K268" s="120"/>
      <c r="L268" s="107">
        <f t="shared" si="79"/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07">
        <f t="shared" si="80"/>
        <v>0</v>
      </c>
      <c r="AC268" s="120"/>
      <c r="AD268" s="108">
        <f t="shared" si="81"/>
        <v>0</v>
      </c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07">
        <f t="shared" si="85"/>
        <v>0</v>
      </c>
      <c r="AU268" s="120">
        <v>8000</v>
      </c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07">
        <f t="shared" si="72"/>
        <v>8000</v>
      </c>
      <c r="BK268" s="120"/>
      <c r="BL268" s="107">
        <f t="shared" si="73"/>
        <v>8000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09">
        <f t="shared" si="74"/>
        <v>0</v>
      </c>
      <c r="BZ268" s="107">
        <f t="shared" si="75"/>
        <v>0</v>
      </c>
      <c r="CA268" s="109">
        <f t="shared" si="82"/>
        <v>0</v>
      </c>
      <c r="CB268" s="109">
        <f t="shared" si="86"/>
        <v>1244914</v>
      </c>
      <c r="CC268" s="110">
        <f t="shared" si="76"/>
        <v>1244914</v>
      </c>
      <c r="CD268" s="111">
        <f t="shared" si="83"/>
        <v>30223</v>
      </c>
      <c r="CE268" s="112">
        <f t="shared" si="77"/>
        <v>1275137</v>
      </c>
      <c r="CF268" s="125"/>
      <c r="CG268" s="114"/>
    </row>
    <row r="269" spans="1:85" x14ac:dyDescent="0.25">
      <c r="A269" s="308" t="s">
        <v>162</v>
      </c>
      <c r="B269" s="102">
        <f t="shared" si="70"/>
        <v>41535</v>
      </c>
      <c r="C269" s="115">
        <f t="shared" si="84"/>
        <v>0</v>
      </c>
      <c r="D269" s="116">
        <f t="shared" si="84"/>
        <v>1244914</v>
      </c>
      <c r="E269" s="117">
        <f t="shared" si="78"/>
        <v>30223</v>
      </c>
      <c r="F269" s="118">
        <f t="shared" si="71"/>
        <v>1275137</v>
      </c>
      <c r="G269" s="119"/>
      <c r="H269" s="120"/>
      <c r="I269" s="120"/>
      <c r="J269" s="120"/>
      <c r="K269" s="120"/>
      <c r="L269" s="107">
        <f t="shared" si="79"/>
        <v>0</v>
      </c>
      <c r="M269" s="120"/>
      <c r="N269" s="120"/>
      <c r="O269" s="120">
        <v>311666</v>
      </c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07">
        <f t="shared" si="80"/>
        <v>311666</v>
      </c>
      <c r="AC269" s="120"/>
      <c r="AD269" s="108">
        <f t="shared" si="81"/>
        <v>311666</v>
      </c>
      <c r="AE269" s="120"/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07">
        <f t="shared" si="85"/>
        <v>0</v>
      </c>
      <c r="AU269" s="120">
        <v>27000</v>
      </c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07">
        <f t="shared" si="72"/>
        <v>27000</v>
      </c>
      <c r="BK269" s="120"/>
      <c r="BL269" s="107">
        <f t="shared" si="73"/>
        <v>27000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09">
        <f t="shared" si="74"/>
        <v>0</v>
      </c>
      <c r="BZ269" s="107">
        <f t="shared" si="75"/>
        <v>0</v>
      </c>
      <c r="CA269" s="109">
        <f t="shared" si="82"/>
        <v>0</v>
      </c>
      <c r="CB269" s="109">
        <f t="shared" si="86"/>
        <v>1529580</v>
      </c>
      <c r="CC269" s="110">
        <f t="shared" si="76"/>
        <v>1529580</v>
      </c>
      <c r="CD269" s="111">
        <f t="shared" si="83"/>
        <v>30223</v>
      </c>
      <c r="CE269" s="112">
        <f t="shared" si="77"/>
        <v>1559803</v>
      </c>
      <c r="CF269" s="125"/>
      <c r="CG269" s="114"/>
    </row>
    <row r="270" spans="1:85" x14ac:dyDescent="0.25">
      <c r="A270" s="308" t="s">
        <v>163</v>
      </c>
      <c r="B270" s="102">
        <f t="shared" si="70"/>
        <v>41536</v>
      </c>
      <c r="C270" s="115">
        <f t="shared" si="84"/>
        <v>0</v>
      </c>
      <c r="D270" s="116">
        <f t="shared" si="84"/>
        <v>1529580</v>
      </c>
      <c r="E270" s="117">
        <f t="shared" si="78"/>
        <v>30223</v>
      </c>
      <c r="F270" s="118">
        <f t="shared" si="71"/>
        <v>1559803</v>
      </c>
      <c r="G270" s="119"/>
      <c r="H270" s="120"/>
      <c r="I270" s="120"/>
      <c r="J270" s="120"/>
      <c r="K270" s="120"/>
      <c r="L270" s="107">
        <f t="shared" si="79"/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07">
        <f t="shared" si="80"/>
        <v>0</v>
      </c>
      <c r="AC270" s="120"/>
      <c r="AD270" s="108">
        <f t="shared" si="81"/>
        <v>0</v>
      </c>
      <c r="AE270" s="120"/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07">
        <f t="shared" si="85"/>
        <v>0</v>
      </c>
      <c r="AU270" s="120">
        <v>43000</v>
      </c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07">
        <f t="shared" si="72"/>
        <v>43000</v>
      </c>
      <c r="BK270" s="120"/>
      <c r="BL270" s="107">
        <f t="shared" si="73"/>
        <v>43000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09">
        <f t="shared" si="74"/>
        <v>0</v>
      </c>
      <c r="BZ270" s="107">
        <f t="shared" si="75"/>
        <v>0</v>
      </c>
      <c r="CA270" s="109">
        <f t="shared" si="82"/>
        <v>0</v>
      </c>
      <c r="CB270" s="109">
        <f t="shared" si="86"/>
        <v>1486580</v>
      </c>
      <c r="CC270" s="110">
        <f t="shared" si="76"/>
        <v>1486580</v>
      </c>
      <c r="CD270" s="111">
        <f t="shared" si="83"/>
        <v>30223</v>
      </c>
      <c r="CE270" s="112">
        <f t="shared" si="77"/>
        <v>1516803</v>
      </c>
      <c r="CF270" s="125"/>
      <c r="CG270" s="114"/>
    </row>
    <row r="271" spans="1:85" x14ac:dyDescent="0.25">
      <c r="A271" s="308" t="s">
        <v>164</v>
      </c>
      <c r="B271" s="102">
        <f t="shared" si="70"/>
        <v>41537</v>
      </c>
      <c r="C271" s="115">
        <f t="shared" si="84"/>
        <v>0</v>
      </c>
      <c r="D271" s="116">
        <f t="shared" si="84"/>
        <v>1486580</v>
      </c>
      <c r="E271" s="117">
        <f t="shared" si="78"/>
        <v>30223</v>
      </c>
      <c r="F271" s="118">
        <f t="shared" si="71"/>
        <v>1516803</v>
      </c>
      <c r="G271" s="119"/>
      <c r="H271" s="120"/>
      <c r="I271" s="120"/>
      <c r="J271" s="120"/>
      <c r="K271" s="120"/>
      <c r="L271" s="107">
        <f t="shared" si="79"/>
        <v>0</v>
      </c>
      <c r="M271" s="120"/>
      <c r="N271" s="120">
        <v>247706</v>
      </c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07">
        <f t="shared" si="80"/>
        <v>247706</v>
      </c>
      <c r="AC271" s="120"/>
      <c r="AD271" s="108">
        <f t="shared" si="81"/>
        <v>247706</v>
      </c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07">
        <f t="shared" si="85"/>
        <v>0</v>
      </c>
      <c r="AU271" s="120">
        <v>50000</v>
      </c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07">
        <f t="shared" si="72"/>
        <v>50000</v>
      </c>
      <c r="BK271" s="120"/>
      <c r="BL271" s="107">
        <f t="shared" si="73"/>
        <v>50000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09">
        <f t="shared" si="74"/>
        <v>0</v>
      </c>
      <c r="BZ271" s="107">
        <f t="shared" si="75"/>
        <v>0</v>
      </c>
      <c r="CA271" s="109">
        <f t="shared" si="82"/>
        <v>0</v>
      </c>
      <c r="CB271" s="109">
        <f t="shared" si="86"/>
        <v>1684286</v>
      </c>
      <c r="CC271" s="110">
        <f t="shared" si="76"/>
        <v>1684286</v>
      </c>
      <c r="CD271" s="111">
        <f t="shared" si="83"/>
        <v>30223</v>
      </c>
      <c r="CE271" s="112">
        <f t="shared" si="77"/>
        <v>1714509</v>
      </c>
      <c r="CF271" s="125"/>
      <c r="CG271" s="114"/>
    </row>
    <row r="272" spans="1:85" x14ac:dyDescent="0.25">
      <c r="A272" s="308" t="s">
        <v>165</v>
      </c>
      <c r="B272" s="102">
        <f t="shared" si="70"/>
        <v>41538</v>
      </c>
      <c r="C272" s="115">
        <f t="shared" si="84"/>
        <v>0</v>
      </c>
      <c r="D272" s="116">
        <f t="shared" si="84"/>
        <v>1684286</v>
      </c>
      <c r="E272" s="117">
        <f t="shared" si="78"/>
        <v>30223</v>
      </c>
      <c r="F272" s="118">
        <f t="shared" si="71"/>
        <v>1714509</v>
      </c>
      <c r="G272" s="119"/>
      <c r="H272" s="120"/>
      <c r="I272" s="120"/>
      <c r="J272" s="120"/>
      <c r="K272" s="120"/>
      <c r="L272" s="107">
        <f t="shared" si="79"/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07">
        <f t="shared" si="80"/>
        <v>0</v>
      </c>
      <c r="AC272" s="120"/>
      <c r="AD272" s="108">
        <f t="shared" si="81"/>
        <v>0</v>
      </c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07">
        <f t="shared" si="85"/>
        <v>0</v>
      </c>
      <c r="AU272" s="120">
        <v>12000</v>
      </c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07">
        <f t="shared" si="72"/>
        <v>12000</v>
      </c>
      <c r="BK272" s="120"/>
      <c r="BL272" s="107">
        <f t="shared" si="73"/>
        <v>12000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09">
        <f t="shared" si="74"/>
        <v>0</v>
      </c>
      <c r="BZ272" s="107">
        <f t="shared" si="75"/>
        <v>0</v>
      </c>
      <c r="CA272" s="109">
        <f t="shared" si="82"/>
        <v>0</v>
      </c>
      <c r="CB272" s="109">
        <f t="shared" si="86"/>
        <v>1672286</v>
      </c>
      <c r="CC272" s="110">
        <f t="shared" si="76"/>
        <v>1672286</v>
      </c>
      <c r="CD272" s="111">
        <f t="shared" si="83"/>
        <v>30223</v>
      </c>
      <c r="CE272" s="112">
        <f t="shared" si="77"/>
        <v>1702509</v>
      </c>
      <c r="CF272" s="125"/>
      <c r="CG272" s="114"/>
    </row>
    <row r="273" spans="1:85" x14ac:dyDescent="0.25">
      <c r="A273" s="309" t="s">
        <v>166</v>
      </c>
      <c r="B273" s="310">
        <f t="shared" si="70"/>
        <v>41539</v>
      </c>
      <c r="C273" s="115">
        <f t="shared" si="84"/>
        <v>0</v>
      </c>
      <c r="D273" s="116">
        <f t="shared" si="84"/>
        <v>1672286</v>
      </c>
      <c r="E273" s="117">
        <f t="shared" si="78"/>
        <v>30223</v>
      </c>
      <c r="F273" s="118">
        <f t="shared" si="71"/>
        <v>1702509</v>
      </c>
      <c r="G273" s="119"/>
      <c r="H273" s="120"/>
      <c r="I273" s="120"/>
      <c r="J273" s="120"/>
      <c r="K273" s="120"/>
      <c r="L273" s="107">
        <f t="shared" si="79"/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07">
        <f t="shared" si="80"/>
        <v>0</v>
      </c>
      <c r="AC273" s="120"/>
      <c r="AD273" s="108">
        <f t="shared" si="81"/>
        <v>0</v>
      </c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07">
        <f t="shared" si="85"/>
        <v>0</v>
      </c>
      <c r="AU273" s="120">
        <v>0</v>
      </c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07">
        <f t="shared" si="72"/>
        <v>0</v>
      </c>
      <c r="BK273" s="120"/>
      <c r="BL273" s="107">
        <f t="shared" si="73"/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09">
        <f t="shared" si="74"/>
        <v>0</v>
      </c>
      <c r="BZ273" s="107">
        <f t="shared" si="75"/>
        <v>0</v>
      </c>
      <c r="CA273" s="109">
        <f t="shared" si="82"/>
        <v>0</v>
      </c>
      <c r="CB273" s="109">
        <f t="shared" si="86"/>
        <v>1672286</v>
      </c>
      <c r="CC273" s="110">
        <f t="shared" si="76"/>
        <v>1672286</v>
      </c>
      <c r="CD273" s="111">
        <f t="shared" si="83"/>
        <v>30223</v>
      </c>
      <c r="CE273" s="112">
        <f t="shared" si="77"/>
        <v>1702509</v>
      </c>
      <c r="CF273" s="125"/>
      <c r="CG273" s="114"/>
    </row>
    <row r="274" spans="1:85" x14ac:dyDescent="0.25">
      <c r="A274" s="308" t="s">
        <v>167</v>
      </c>
      <c r="B274" s="102">
        <f t="shared" si="70"/>
        <v>41540</v>
      </c>
      <c r="C274" s="115">
        <f t="shared" si="84"/>
        <v>0</v>
      </c>
      <c r="D274" s="116">
        <f t="shared" si="84"/>
        <v>1672286</v>
      </c>
      <c r="E274" s="117">
        <f t="shared" si="78"/>
        <v>30223</v>
      </c>
      <c r="F274" s="118">
        <f t="shared" si="71"/>
        <v>1702509</v>
      </c>
      <c r="G274" s="119"/>
      <c r="H274" s="120"/>
      <c r="I274" s="120"/>
      <c r="J274" s="120"/>
      <c r="K274" s="120"/>
      <c r="L274" s="107">
        <f t="shared" si="79"/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07">
        <f t="shared" si="80"/>
        <v>0</v>
      </c>
      <c r="AC274" s="120"/>
      <c r="AD274" s="108">
        <f t="shared" si="81"/>
        <v>0</v>
      </c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07">
        <f t="shared" si="85"/>
        <v>0</v>
      </c>
      <c r="AU274" s="120">
        <v>0</v>
      </c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07">
        <f t="shared" si="72"/>
        <v>0</v>
      </c>
      <c r="BK274" s="120"/>
      <c r="BL274" s="107">
        <f t="shared" si="73"/>
        <v>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09">
        <f t="shared" si="74"/>
        <v>0</v>
      </c>
      <c r="BZ274" s="107">
        <f t="shared" si="75"/>
        <v>0</v>
      </c>
      <c r="CA274" s="109">
        <f t="shared" si="82"/>
        <v>0</v>
      </c>
      <c r="CB274" s="109">
        <f>D274+AB274-BJ274+BM274-BN274-BO274-BP274-BQ274</f>
        <v>1672286</v>
      </c>
      <c r="CC274" s="110">
        <f>CA274+CB274</f>
        <v>1672286</v>
      </c>
      <c r="CD274" s="111">
        <f t="shared" si="83"/>
        <v>30223</v>
      </c>
      <c r="CE274" s="112">
        <f t="shared" si="77"/>
        <v>1702509</v>
      </c>
      <c r="CF274" s="125"/>
      <c r="CG274" s="114"/>
    </row>
    <row r="275" spans="1:85" x14ac:dyDescent="0.25">
      <c r="A275" s="308" t="s">
        <v>161</v>
      </c>
      <c r="B275" s="102">
        <f t="shared" si="70"/>
        <v>41541</v>
      </c>
      <c r="C275" s="115">
        <f t="shared" si="84"/>
        <v>0</v>
      </c>
      <c r="D275" s="116">
        <f t="shared" si="84"/>
        <v>1672286</v>
      </c>
      <c r="E275" s="117">
        <f t="shared" si="78"/>
        <v>30223</v>
      </c>
      <c r="F275" s="118">
        <f t="shared" si="71"/>
        <v>1702509</v>
      </c>
      <c r="G275" s="119"/>
      <c r="H275" s="120"/>
      <c r="I275" s="120"/>
      <c r="J275" s="120"/>
      <c r="K275" s="120"/>
      <c r="L275" s="107">
        <f t="shared" si="79"/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07">
        <f t="shared" si="80"/>
        <v>0</v>
      </c>
      <c r="AC275" s="120"/>
      <c r="AD275" s="108">
        <f t="shared" si="81"/>
        <v>0</v>
      </c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07">
        <f t="shared" si="85"/>
        <v>0</v>
      </c>
      <c r="AU275" s="120">
        <v>25000</v>
      </c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07">
        <f t="shared" si="72"/>
        <v>25000</v>
      </c>
      <c r="BK275" s="120"/>
      <c r="BL275" s="107">
        <f t="shared" si="73"/>
        <v>25000</v>
      </c>
      <c r="BM275" s="120"/>
      <c r="BN275" s="120"/>
      <c r="BO275" s="120"/>
      <c r="BP275" s="120"/>
      <c r="BQ275" s="120">
        <v>200000</v>
      </c>
      <c r="BR275" s="120"/>
      <c r="BS275" s="120"/>
      <c r="BT275" s="120"/>
      <c r="BU275" s="120"/>
      <c r="BV275" s="120"/>
      <c r="BW275" s="120"/>
      <c r="BX275" s="120"/>
      <c r="BY275" s="109">
        <f t="shared" si="74"/>
        <v>200000</v>
      </c>
      <c r="BZ275" s="107">
        <f t="shared" si="75"/>
        <v>200000</v>
      </c>
      <c r="CA275" s="109">
        <f t="shared" si="82"/>
        <v>0</v>
      </c>
      <c r="CB275" s="109">
        <f t="shared" si="86"/>
        <v>1447286</v>
      </c>
      <c r="CC275" s="110">
        <f t="shared" si="76"/>
        <v>1447286</v>
      </c>
      <c r="CD275" s="111">
        <f t="shared" si="83"/>
        <v>30223</v>
      </c>
      <c r="CE275" s="112">
        <f t="shared" si="77"/>
        <v>1477509</v>
      </c>
      <c r="CF275" s="125"/>
      <c r="CG275" s="114"/>
    </row>
    <row r="276" spans="1:85" x14ac:dyDescent="0.25">
      <c r="A276" s="308" t="s">
        <v>162</v>
      </c>
      <c r="B276" s="102">
        <f t="shared" si="70"/>
        <v>41542</v>
      </c>
      <c r="C276" s="115">
        <f t="shared" si="84"/>
        <v>0</v>
      </c>
      <c r="D276" s="116">
        <f t="shared" si="84"/>
        <v>1447286</v>
      </c>
      <c r="E276" s="117">
        <f t="shared" si="78"/>
        <v>30223</v>
      </c>
      <c r="F276" s="118">
        <f t="shared" si="71"/>
        <v>1477509</v>
      </c>
      <c r="G276" s="119"/>
      <c r="H276" s="120"/>
      <c r="I276" s="120"/>
      <c r="J276" s="120"/>
      <c r="K276" s="120"/>
      <c r="L276" s="107">
        <f t="shared" si="79"/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07">
        <f t="shared" si="80"/>
        <v>0</v>
      </c>
      <c r="AC276" s="120"/>
      <c r="AD276" s="108">
        <f t="shared" si="81"/>
        <v>0</v>
      </c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07">
        <f t="shared" si="85"/>
        <v>0</v>
      </c>
      <c r="AU276" s="120">
        <v>27000</v>
      </c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07">
        <f t="shared" si="72"/>
        <v>27000</v>
      </c>
      <c r="BK276" s="120"/>
      <c r="BL276" s="107">
        <f t="shared" si="73"/>
        <v>27000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09">
        <f t="shared" si="74"/>
        <v>0</v>
      </c>
      <c r="BZ276" s="107">
        <f t="shared" si="75"/>
        <v>0</v>
      </c>
      <c r="CA276" s="109">
        <f t="shared" si="82"/>
        <v>0</v>
      </c>
      <c r="CB276" s="109">
        <f t="shared" si="86"/>
        <v>1420286</v>
      </c>
      <c r="CC276" s="110">
        <f t="shared" si="76"/>
        <v>1420286</v>
      </c>
      <c r="CD276" s="111">
        <f t="shared" si="83"/>
        <v>30223</v>
      </c>
      <c r="CE276" s="112">
        <f t="shared" si="77"/>
        <v>1450509</v>
      </c>
      <c r="CF276" s="125"/>
      <c r="CG276" s="114"/>
    </row>
    <row r="277" spans="1:85" x14ac:dyDescent="0.25">
      <c r="A277" s="308" t="s">
        <v>163</v>
      </c>
      <c r="B277" s="102">
        <f t="shared" si="70"/>
        <v>41543</v>
      </c>
      <c r="C277" s="115">
        <f t="shared" si="84"/>
        <v>0</v>
      </c>
      <c r="D277" s="116">
        <f t="shared" si="84"/>
        <v>1420286</v>
      </c>
      <c r="E277" s="117">
        <f t="shared" si="78"/>
        <v>30223</v>
      </c>
      <c r="F277" s="118">
        <f t="shared" si="71"/>
        <v>1450509</v>
      </c>
      <c r="G277" s="119"/>
      <c r="H277" s="120"/>
      <c r="I277" s="120"/>
      <c r="J277" s="120"/>
      <c r="K277" s="120"/>
      <c r="L277" s="107">
        <f t="shared" si="79"/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07">
        <f t="shared" si="80"/>
        <v>0</v>
      </c>
      <c r="AC277" s="120"/>
      <c r="AD277" s="108">
        <f t="shared" si="81"/>
        <v>0</v>
      </c>
      <c r="AE277" s="120"/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07">
        <f t="shared" si="85"/>
        <v>0</v>
      </c>
      <c r="AU277" s="120">
        <v>8000</v>
      </c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07">
        <f t="shared" si="72"/>
        <v>8000</v>
      </c>
      <c r="BK277" s="120"/>
      <c r="BL277" s="107">
        <f t="shared" si="73"/>
        <v>8000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09">
        <f t="shared" si="74"/>
        <v>0</v>
      </c>
      <c r="BZ277" s="107">
        <f t="shared" si="75"/>
        <v>0</v>
      </c>
      <c r="CA277" s="109">
        <f t="shared" si="82"/>
        <v>0</v>
      </c>
      <c r="CB277" s="109">
        <f t="shared" si="86"/>
        <v>1412286</v>
      </c>
      <c r="CC277" s="110">
        <f t="shared" si="76"/>
        <v>1412286</v>
      </c>
      <c r="CD277" s="111">
        <f t="shared" si="83"/>
        <v>30223</v>
      </c>
      <c r="CE277" s="112">
        <f t="shared" si="77"/>
        <v>1442509</v>
      </c>
      <c r="CF277" s="125"/>
      <c r="CG277" s="114"/>
    </row>
    <row r="278" spans="1:85" x14ac:dyDescent="0.25">
      <c r="A278" s="308" t="s">
        <v>164</v>
      </c>
      <c r="B278" s="102">
        <f t="shared" si="70"/>
        <v>41544</v>
      </c>
      <c r="C278" s="115">
        <f t="shared" si="84"/>
        <v>0</v>
      </c>
      <c r="D278" s="116">
        <f t="shared" si="84"/>
        <v>1412286</v>
      </c>
      <c r="E278" s="117">
        <f t="shared" si="78"/>
        <v>30223</v>
      </c>
      <c r="F278" s="118">
        <f t="shared" si="71"/>
        <v>1442509</v>
      </c>
      <c r="G278" s="119"/>
      <c r="H278" s="120"/>
      <c r="I278" s="120"/>
      <c r="J278" s="120"/>
      <c r="K278" s="120"/>
      <c r="L278" s="107">
        <f t="shared" si="79"/>
        <v>0</v>
      </c>
      <c r="M278" s="120"/>
      <c r="N278" s="120"/>
      <c r="O278" s="120"/>
      <c r="P278" s="120">
        <v>200000</v>
      </c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07">
        <f t="shared" si="80"/>
        <v>200000</v>
      </c>
      <c r="AC278" s="120"/>
      <c r="AD278" s="108">
        <f t="shared" si="81"/>
        <v>200000</v>
      </c>
      <c r="AE278" s="120"/>
      <c r="AF278" s="120"/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07">
        <f t="shared" si="85"/>
        <v>0</v>
      </c>
      <c r="AU278" s="120">
        <v>40000</v>
      </c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07">
        <f t="shared" si="72"/>
        <v>40000</v>
      </c>
      <c r="BK278" s="120"/>
      <c r="BL278" s="107">
        <f t="shared" si="73"/>
        <v>40000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09">
        <f t="shared" si="74"/>
        <v>0</v>
      </c>
      <c r="BZ278" s="107">
        <f t="shared" si="75"/>
        <v>0</v>
      </c>
      <c r="CA278" s="109">
        <f t="shared" si="82"/>
        <v>0</v>
      </c>
      <c r="CB278" s="109">
        <f t="shared" si="86"/>
        <v>1572286</v>
      </c>
      <c r="CC278" s="110">
        <f t="shared" si="76"/>
        <v>1572286</v>
      </c>
      <c r="CD278" s="111">
        <f t="shared" si="83"/>
        <v>30223</v>
      </c>
      <c r="CE278" s="112">
        <f t="shared" si="77"/>
        <v>1602509</v>
      </c>
      <c r="CF278" s="125"/>
      <c r="CG278" s="114"/>
    </row>
    <row r="279" spans="1:85" x14ac:dyDescent="0.25">
      <c r="A279" s="308" t="s">
        <v>165</v>
      </c>
      <c r="B279" s="102">
        <f t="shared" si="70"/>
        <v>41545</v>
      </c>
      <c r="C279" s="115">
        <f t="shared" si="84"/>
        <v>0</v>
      </c>
      <c r="D279" s="116">
        <f t="shared" si="84"/>
        <v>1572286</v>
      </c>
      <c r="E279" s="117">
        <f t="shared" si="78"/>
        <v>30223</v>
      </c>
      <c r="F279" s="118">
        <f t="shared" si="71"/>
        <v>1602509</v>
      </c>
      <c r="G279" s="119"/>
      <c r="H279" s="120"/>
      <c r="I279" s="120"/>
      <c r="J279" s="120"/>
      <c r="K279" s="120"/>
      <c r="L279" s="107">
        <f t="shared" si="79"/>
        <v>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07">
        <f t="shared" si="80"/>
        <v>0</v>
      </c>
      <c r="AC279" s="120"/>
      <c r="AD279" s="108">
        <f t="shared" si="81"/>
        <v>0</v>
      </c>
      <c r="AE279" s="120"/>
      <c r="AF279" s="12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07">
        <f t="shared" si="85"/>
        <v>0</v>
      </c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07">
        <f t="shared" si="72"/>
        <v>0</v>
      </c>
      <c r="BK279" s="120"/>
      <c r="BL279" s="107">
        <f t="shared" si="73"/>
        <v>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09">
        <f t="shared" si="74"/>
        <v>0</v>
      </c>
      <c r="BZ279" s="107">
        <f t="shared" si="75"/>
        <v>0</v>
      </c>
      <c r="CA279" s="109">
        <f t="shared" si="82"/>
        <v>0</v>
      </c>
      <c r="CB279" s="109">
        <f t="shared" si="86"/>
        <v>1572286</v>
      </c>
      <c r="CC279" s="110">
        <f t="shared" si="76"/>
        <v>1572286</v>
      </c>
      <c r="CD279" s="111">
        <f t="shared" si="83"/>
        <v>30223</v>
      </c>
      <c r="CE279" s="112">
        <f t="shared" si="77"/>
        <v>1602509</v>
      </c>
      <c r="CF279" s="125"/>
      <c r="CG279" s="114"/>
    </row>
    <row r="280" spans="1:85" x14ac:dyDescent="0.25">
      <c r="A280" s="309" t="s">
        <v>166</v>
      </c>
      <c r="B280" s="310">
        <f t="shared" si="70"/>
        <v>41546</v>
      </c>
      <c r="C280" s="115">
        <f t="shared" si="84"/>
        <v>0</v>
      </c>
      <c r="D280" s="116">
        <f t="shared" si="84"/>
        <v>1572286</v>
      </c>
      <c r="E280" s="117">
        <f t="shared" si="78"/>
        <v>30223</v>
      </c>
      <c r="F280" s="118">
        <f t="shared" si="71"/>
        <v>1602509</v>
      </c>
      <c r="G280" s="119"/>
      <c r="H280" s="120"/>
      <c r="I280" s="120"/>
      <c r="J280" s="120"/>
      <c r="K280" s="120"/>
      <c r="L280" s="107">
        <f t="shared" si="79"/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07">
        <f t="shared" si="80"/>
        <v>0</v>
      </c>
      <c r="AC280" s="120"/>
      <c r="AD280" s="108">
        <f t="shared" si="81"/>
        <v>0</v>
      </c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07">
        <f t="shared" si="85"/>
        <v>0</v>
      </c>
      <c r="AU280" s="120">
        <v>25000</v>
      </c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07">
        <f t="shared" si="72"/>
        <v>25000</v>
      </c>
      <c r="BK280" s="120"/>
      <c r="BL280" s="107">
        <f t="shared" si="73"/>
        <v>25000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09">
        <f t="shared" si="74"/>
        <v>0</v>
      </c>
      <c r="BZ280" s="107">
        <f t="shared" si="75"/>
        <v>0</v>
      </c>
      <c r="CA280" s="109">
        <f t="shared" si="82"/>
        <v>0</v>
      </c>
      <c r="CB280" s="109">
        <f t="shared" si="86"/>
        <v>1547286</v>
      </c>
      <c r="CC280" s="110">
        <f t="shared" si="76"/>
        <v>1547286</v>
      </c>
      <c r="CD280" s="111">
        <f t="shared" si="83"/>
        <v>30223</v>
      </c>
      <c r="CE280" s="112">
        <f t="shared" si="77"/>
        <v>1577509</v>
      </c>
      <c r="CF280" s="125"/>
      <c r="CG280" s="114"/>
    </row>
    <row r="281" spans="1:85" s="235" customFormat="1" x14ac:dyDescent="0.25">
      <c r="A281" s="308" t="s">
        <v>167</v>
      </c>
      <c r="B281" s="102">
        <f t="shared" si="70"/>
        <v>41547</v>
      </c>
      <c r="C281" s="279">
        <f t="shared" si="84"/>
        <v>0</v>
      </c>
      <c r="D281" s="280">
        <f t="shared" si="84"/>
        <v>1547286</v>
      </c>
      <c r="E281" s="281">
        <f t="shared" si="78"/>
        <v>30223</v>
      </c>
      <c r="F281" s="282">
        <f t="shared" si="71"/>
        <v>1577509</v>
      </c>
      <c r="G281" s="283"/>
      <c r="H281" s="284"/>
      <c r="I281" s="284"/>
      <c r="J281" s="284"/>
      <c r="K281" s="284"/>
      <c r="L281" s="285">
        <f t="shared" si="79"/>
        <v>0</v>
      </c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5">
        <f t="shared" si="80"/>
        <v>0</v>
      </c>
      <c r="AC281" s="284"/>
      <c r="AD281" s="286">
        <f t="shared" si="81"/>
        <v>0</v>
      </c>
      <c r="AE281" s="284"/>
      <c r="AF281" s="284"/>
      <c r="AG281" s="284"/>
      <c r="AH281" s="284"/>
      <c r="AI281" s="284"/>
      <c r="AJ281" s="284"/>
      <c r="AK281" s="284"/>
      <c r="AL281" s="284"/>
      <c r="AM281" s="284"/>
      <c r="AN281" s="284"/>
      <c r="AO281" s="284"/>
      <c r="AP281" s="284"/>
      <c r="AQ281" s="284"/>
      <c r="AR281" s="284"/>
      <c r="AS281" s="284"/>
      <c r="AT281" s="285">
        <f t="shared" si="85"/>
        <v>0</v>
      </c>
      <c r="AU281" s="284"/>
      <c r="AV281" s="284"/>
      <c r="AW281" s="284"/>
      <c r="AX281" s="284"/>
      <c r="AY281" s="284"/>
      <c r="AZ281" s="284"/>
      <c r="BA281" s="284"/>
      <c r="BB281" s="284"/>
      <c r="BC281" s="284"/>
      <c r="BD281" s="284"/>
      <c r="BE281" s="284"/>
      <c r="BF281" s="284"/>
      <c r="BG281" s="284"/>
      <c r="BH281" s="284"/>
      <c r="BI281" s="284"/>
      <c r="BJ281" s="285">
        <f t="shared" si="72"/>
        <v>0</v>
      </c>
      <c r="BK281" s="284"/>
      <c r="BL281" s="285">
        <f t="shared" si="73"/>
        <v>0</v>
      </c>
      <c r="BM281" s="284"/>
      <c r="BN281" s="284"/>
      <c r="BO281" s="284"/>
      <c r="BP281" s="284"/>
      <c r="BQ281" s="284"/>
      <c r="BR281" s="284"/>
      <c r="BS281" s="284"/>
      <c r="BT281" s="284"/>
      <c r="BU281" s="284"/>
      <c r="BV281" s="284"/>
      <c r="BW281" s="284"/>
      <c r="BX281" s="284"/>
      <c r="BY281" s="285">
        <f t="shared" si="74"/>
        <v>0</v>
      </c>
      <c r="BZ281" s="285">
        <f t="shared" si="75"/>
        <v>0</v>
      </c>
      <c r="CA281" s="285">
        <f t="shared" si="82"/>
        <v>0</v>
      </c>
      <c r="CB281" s="285">
        <f t="shared" si="86"/>
        <v>1547286</v>
      </c>
      <c r="CC281" s="280">
        <f t="shared" si="76"/>
        <v>1547286</v>
      </c>
      <c r="CD281" s="281">
        <f t="shared" si="83"/>
        <v>30223</v>
      </c>
      <c r="CE281" s="287">
        <f t="shared" si="77"/>
        <v>1577509</v>
      </c>
      <c r="CF281" s="288">
        <f>CG281-CE281</f>
        <v>2578</v>
      </c>
      <c r="CG281" s="289">
        <f>F282</f>
        <v>1580087</v>
      </c>
    </row>
    <row r="282" spans="1:85" x14ac:dyDescent="0.25">
      <c r="A282" s="308" t="s">
        <v>161</v>
      </c>
      <c r="B282" s="102">
        <f t="shared" si="70"/>
        <v>41548</v>
      </c>
      <c r="C282" s="103">
        <v>35</v>
      </c>
      <c r="D282" s="123">
        <v>1549829</v>
      </c>
      <c r="E282" s="124">
        <v>30223</v>
      </c>
      <c r="F282" s="118">
        <f t="shared" si="71"/>
        <v>1580087</v>
      </c>
      <c r="G282" s="119"/>
      <c r="H282" s="120"/>
      <c r="I282" s="120"/>
      <c r="J282" s="120"/>
      <c r="K282" s="120"/>
      <c r="L282" s="107">
        <f t="shared" si="79"/>
        <v>0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07">
        <f t="shared" si="80"/>
        <v>0</v>
      </c>
      <c r="AC282" s="120"/>
      <c r="AD282" s="108">
        <f t="shared" si="81"/>
        <v>0</v>
      </c>
      <c r="AE282" s="120"/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07">
        <f t="shared" si="85"/>
        <v>0</v>
      </c>
      <c r="AU282" s="120">
        <v>18000</v>
      </c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07">
        <f t="shared" si="72"/>
        <v>18000</v>
      </c>
      <c r="BK282" s="120"/>
      <c r="BL282" s="107">
        <f t="shared" si="73"/>
        <v>18000</v>
      </c>
      <c r="BM282" s="120">
        <v>35</v>
      </c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09">
        <f t="shared" si="74"/>
        <v>0</v>
      </c>
      <c r="BZ282" s="107">
        <f t="shared" si="75"/>
        <v>35</v>
      </c>
      <c r="CA282" s="109">
        <f t="shared" si="82"/>
        <v>0</v>
      </c>
      <c r="CB282" s="109">
        <f t="shared" si="86"/>
        <v>1531864</v>
      </c>
      <c r="CC282" s="110">
        <f t="shared" si="76"/>
        <v>1531864</v>
      </c>
      <c r="CD282" s="111">
        <f t="shared" si="83"/>
        <v>30223</v>
      </c>
      <c r="CE282" s="112">
        <f t="shared" si="77"/>
        <v>1562087</v>
      </c>
      <c r="CF282" s="125"/>
      <c r="CG282" s="114"/>
    </row>
    <row r="283" spans="1:85" x14ac:dyDescent="0.25">
      <c r="A283" s="308" t="s">
        <v>162</v>
      </c>
      <c r="B283" s="102">
        <f t="shared" si="70"/>
        <v>41549</v>
      </c>
      <c r="C283" s="115">
        <f t="shared" si="84"/>
        <v>0</v>
      </c>
      <c r="D283" s="116">
        <f t="shared" si="84"/>
        <v>1531864</v>
      </c>
      <c r="E283" s="117">
        <f t="shared" si="78"/>
        <v>30223</v>
      </c>
      <c r="F283" s="118">
        <f t="shared" si="71"/>
        <v>1562087</v>
      </c>
      <c r="G283" s="119"/>
      <c r="H283" s="120"/>
      <c r="I283" s="120"/>
      <c r="J283" s="120"/>
      <c r="K283" s="120"/>
      <c r="L283" s="107">
        <f t="shared" si="79"/>
        <v>0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07">
        <f t="shared" si="80"/>
        <v>0</v>
      </c>
      <c r="AC283" s="120"/>
      <c r="AD283" s="108">
        <f t="shared" si="81"/>
        <v>0</v>
      </c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07">
        <f t="shared" si="85"/>
        <v>0</v>
      </c>
      <c r="AU283" s="120">
        <v>29000</v>
      </c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07">
        <f t="shared" si="72"/>
        <v>29000</v>
      </c>
      <c r="BK283" s="120"/>
      <c r="BL283" s="107">
        <f t="shared" si="73"/>
        <v>29000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09">
        <f t="shared" si="74"/>
        <v>0</v>
      </c>
      <c r="BZ283" s="107">
        <f t="shared" si="75"/>
        <v>0</v>
      </c>
      <c r="CA283" s="109">
        <f t="shared" si="82"/>
        <v>0</v>
      </c>
      <c r="CB283" s="109">
        <f t="shared" si="86"/>
        <v>1502864</v>
      </c>
      <c r="CC283" s="110">
        <f t="shared" si="76"/>
        <v>1502864</v>
      </c>
      <c r="CD283" s="111">
        <f t="shared" si="83"/>
        <v>30223</v>
      </c>
      <c r="CE283" s="112">
        <f t="shared" si="77"/>
        <v>1533087</v>
      </c>
      <c r="CF283" s="125"/>
      <c r="CG283" s="114"/>
    </row>
    <row r="284" spans="1:85" x14ac:dyDescent="0.25">
      <c r="A284" s="308" t="s">
        <v>163</v>
      </c>
      <c r="B284" s="102">
        <f t="shared" si="70"/>
        <v>41550</v>
      </c>
      <c r="C284" s="115">
        <f t="shared" si="84"/>
        <v>0</v>
      </c>
      <c r="D284" s="116">
        <f t="shared" si="84"/>
        <v>1502864</v>
      </c>
      <c r="E284" s="117">
        <f t="shared" si="78"/>
        <v>30223</v>
      </c>
      <c r="F284" s="118">
        <f t="shared" si="71"/>
        <v>1533087</v>
      </c>
      <c r="G284" s="119"/>
      <c r="H284" s="120"/>
      <c r="I284" s="120"/>
      <c r="J284" s="120"/>
      <c r="K284" s="120"/>
      <c r="L284" s="107">
        <f t="shared" si="79"/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07">
        <f t="shared" si="80"/>
        <v>0</v>
      </c>
      <c r="AC284" s="120"/>
      <c r="AD284" s="108">
        <f t="shared" si="81"/>
        <v>0</v>
      </c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07">
        <f t="shared" si="85"/>
        <v>0</v>
      </c>
      <c r="AU284" s="120">
        <v>5000</v>
      </c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07">
        <f t="shared" si="72"/>
        <v>5000</v>
      </c>
      <c r="BK284" s="120"/>
      <c r="BL284" s="107">
        <f t="shared" si="73"/>
        <v>5000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09">
        <f t="shared" si="74"/>
        <v>0</v>
      </c>
      <c r="BZ284" s="107">
        <f t="shared" si="75"/>
        <v>0</v>
      </c>
      <c r="CA284" s="109">
        <f t="shared" si="82"/>
        <v>0</v>
      </c>
      <c r="CB284" s="109">
        <f t="shared" si="86"/>
        <v>1497864</v>
      </c>
      <c r="CC284" s="110">
        <f t="shared" si="76"/>
        <v>1497864</v>
      </c>
      <c r="CD284" s="111">
        <f t="shared" si="83"/>
        <v>30223</v>
      </c>
      <c r="CE284" s="112">
        <f t="shared" si="77"/>
        <v>1528087</v>
      </c>
      <c r="CF284" s="125"/>
      <c r="CG284" s="114"/>
    </row>
    <row r="285" spans="1:85" x14ac:dyDescent="0.25">
      <c r="A285" s="308" t="s">
        <v>164</v>
      </c>
      <c r="B285" s="102">
        <f t="shared" si="70"/>
        <v>41551</v>
      </c>
      <c r="C285" s="115">
        <f t="shared" si="84"/>
        <v>0</v>
      </c>
      <c r="D285" s="116">
        <f t="shared" si="84"/>
        <v>1497864</v>
      </c>
      <c r="E285" s="117">
        <f t="shared" si="78"/>
        <v>30223</v>
      </c>
      <c r="F285" s="118">
        <f t="shared" si="71"/>
        <v>1528087</v>
      </c>
      <c r="G285" s="119"/>
      <c r="H285" s="120"/>
      <c r="I285" s="120"/>
      <c r="J285" s="120"/>
      <c r="K285" s="120"/>
      <c r="L285" s="107">
        <f t="shared" si="79"/>
        <v>0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07">
        <f t="shared" si="80"/>
        <v>0</v>
      </c>
      <c r="AC285" s="120"/>
      <c r="AD285" s="108">
        <f t="shared" si="81"/>
        <v>0</v>
      </c>
      <c r="AE285" s="120"/>
      <c r="AF285" s="120"/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07">
        <f t="shared" si="85"/>
        <v>0</v>
      </c>
      <c r="AU285" s="120">
        <v>68000</v>
      </c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07">
        <f t="shared" si="72"/>
        <v>68000</v>
      </c>
      <c r="BK285" s="120"/>
      <c r="BL285" s="107">
        <f t="shared" si="73"/>
        <v>68000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09">
        <f t="shared" si="74"/>
        <v>0</v>
      </c>
      <c r="BZ285" s="107">
        <f t="shared" si="75"/>
        <v>0</v>
      </c>
      <c r="CA285" s="109">
        <f t="shared" si="82"/>
        <v>0</v>
      </c>
      <c r="CB285" s="109">
        <f t="shared" si="86"/>
        <v>1429864</v>
      </c>
      <c r="CC285" s="110">
        <f t="shared" si="76"/>
        <v>1429864</v>
      </c>
      <c r="CD285" s="111">
        <f t="shared" si="83"/>
        <v>30223</v>
      </c>
      <c r="CE285" s="112">
        <f t="shared" si="77"/>
        <v>1460087</v>
      </c>
      <c r="CF285" s="125"/>
      <c r="CG285" s="114"/>
    </row>
    <row r="286" spans="1:85" x14ac:dyDescent="0.25">
      <c r="A286" s="308" t="s">
        <v>165</v>
      </c>
      <c r="B286" s="102">
        <f t="shared" si="70"/>
        <v>41552</v>
      </c>
      <c r="C286" s="115">
        <f t="shared" si="84"/>
        <v>0</v>
      </c>
      <c r="D286" s="116">
        <f t="shared" si="84"/>
        <v>1429864</v>
      </c>
      <c r="E286" s="117">
        <f t="shared" si="78"/>
        <v>30223</v>
      </c>
      <c r="F286" s="118">
        <f t="shared" si="71"/>
        <v>1460087</v>
      </c>
      <c r="G286" s="119"/>
      <c r="H286" s="120"/>
      <c r="I286" s="120"/>
      <c r="J286" s="120"/>
      <c r="K286" s="120"/>
      <c r="L286" s="107">
        <f t="shared" si="79"/>
        <v>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07">
        <f t="shared" si="80"/>
        <v>0</v>
      </c>
      <c r="AC286" s="120"/>
      <c r="AD286" s="108">
        <f t="shared" si="81"/>
        <v>0</v>
      </c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07">
        <f t="shared" si="85"/>
        <v>0</v>
      </c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07">
        <f t="shared" si="72"/>
        <v>0</v>
      </c>
      <c r="BK286" s="120"/>
      <c r="BL286" s="107">
        <f t="shared" si="73"/>
        <v>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09">
        <f t="shared" si="74"/>
        <v>0</v>
      </c>
      <c r="BZ286" s="107">
        <f t="shared" si="75"/>
        <v>0</v>
      </c>
      <c r="CA286" s="109">
        <f t="shared" si="82"/>
        <v>0</v>
      </c>
      <c r="CB286" s="109">
        <f t="shared" si="86"/>
        <v>1429864</v>
      </c>
      <c r="CC286" s="110">
        <f t="shared" si="76"/>
        <v>1429864</v>
      </c>
      <c r="CD286" s="111">
        <f t="shared" si="83"/>
        <v>30223</v>
      </c>
      <c r="CE286" s="112">
        <f t="shared" si="77"/>
        <v>1460087</v>
      </c>
      <c r="CF286" s="125"/>
      <c r="CG286" s="114"/>
    </row>
    <row r="287" spans="1:85" x14ac:dyDescent="0.25">
      <c r="A287" s="309" t="s">
        <v>166</v>
      </c>
      <c r="B287" s="310">
        <f t="shared" si="70"/>
        <v>41553</v>
      </c>
      <c r="C287" s="115">
        <f t="shared" si="84"/>
        <v>0</v>
      </c>
      <c r="D287" s="116">
        <f t="shared" si="84"/>
        <v>1429864</v>
      </c>
      <c r="E287" s="117">
        <f t="shared" si="78"/>
        <v>30223</v>
      </c>
      <c r="F287" s="118">
        <f t="shared" si="71"/>
        <v>1460087</v>
      </c>
      <c r="G287" s="119"/>
      <c r="H287" s="120"/>
      <c r="I287" s="120"/>
      <c r="J287" s="120"/>
      <c r="K287" s="120"/>
      <c r="L287" s="107">
        <f t="shared" si="79"/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07">
        <f t="shared" si="80"/>
        <v>0</v>
      </c>
      <c r="AC287" s="120"/>
      <c r="AD287" s="108">
        <f t="shared" si="81"/>
        <v>0</v>
      </c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07">
        <f t="shared" si="85"/>
        <v>0</v>
      </c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07">
        <f t="shared" si="72"/>
        <v>0</v>
      </c>
      <c r="BK287" s="120"/>
      <c r="BL287" s="107">
        <f t="shared" si="73"/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09">
        <f t="shared" si="74"/>
        <v>0</v>
      </c>
      <c r="BZ287" s="107">
        <f t="shared" si="75"/>
        <v>0</v>
      </c>
      <c r="CA287" s="109">
        <f t="shared" si="82"/>
        <v>0</v>
      </c>
      <c r="CB287" s="109">
        <f t="shared" si="86"/>
        <v>1429864</v>
      </c>
      <c r="CC287" s="110">
        <f t="shared" si="76"/>
        <v>1429864</v>
      </c>
      <c r="CD287" s="111">
        <f t="shared" si="83"/>
        <v>30223</v>
      </c>
      <c r="CE287" s="112">
        <f t="shared" si="77"/>
        <v>1460087</v>
      </c>
      <c r="CF287" s="125"/>
      <c r="CG287" s="114"/>
    </row>
    <row r="288" spans="1:85" x14ac:dyDescent="0.25">
      <c r="A288" s="308" t="s">
        <v>167</v>
      </c>
      <c r="B288" s="102">
        <f t="shared" si="70"/>
        <v>41554</v>
      </c>
      <c r="C288" s="115">
        <f t="shared" si="84"/>
        <v>0</v>
      </c>
      <c r="D288" s="116">
        <f t="shared" si="84"/>
        <v>1429864</v>
      </c>
      <c r="E288" s="117">
        <f t="shared" si="78"/>
        <v>30223</v>
      </c>
      <c r="F288" s="118">
        <f t="shared" si="71"/>
        <v>1460087</v>
      </c>
      <c r="G288" s="119"/>
      <c r="H288" s="120"/>
      <c r="I288" s="120"/>
      <c r="J288" s="120"/>
      <c r="K288" s="120"/>
      <c r="L288" s="107">
        <f t="shared" si="79"/>
        <v>0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07">
        <f t="shared" si="80"/>
        <v>0</v>
      </c>
      <c r="AC288" s="120"/>
      <c r="AD288" s="108">
        <f t="shared" si="81"/>
        <v>0</v>
      </c>
      <c r="AE288" s="120"/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07">
        <f t="shared" si="85"/>
        <v>0</v>
      </c>
      <c r="AU288" s="120">
        <v>8000</v>
      </c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07">
        <f t="shared" si="72"/>
        <v>8000</v>
      </c>
      <c r="BK288" s="120"/>
      <c r="BL288" s="107">
        <f t="shared" si="73"/>
        <v>8000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09">
        <f t="shared" si="74"/>
        <v>0</v>
      </c>
      <c r="BZ288" s="107">
        <f t="shared" si="75"/>
        <v>0</v>
      </c>
      <c r="CA288" s="109">
        <f t="shared" si="82"/>
        <v>0</v>
      </c>
      <c r="CB288" s="109">
        <f t="shared" si="86"/>
        <v>1421864</v>
      </c>
      <c r="CC288" s="110">
        <f t="shared" si="76"/>
        <v>1421864</v>
      </c>
      <c r="CD288" s="111">
        <f t="shared" si="83"/>
        <v>30223</v>
      </c>
      <c r="CE288" s="112">
        <f t="shared" si="77"/>
        <v>1452087</v>
      </c>
      <c r="CF288" s="125"/>
      <c r="CG288" s="114"/>
    </row>
    <row r="289" spans="1:85" x14ac:dyDescent="0.25">
      <c r="A289" s="308" t="s">
        <v>161</v>
      </c>
      <c r="B289" s="102">
        <f t="shared" si="70"/>
        <v>41555</v>
      </c>
      <c r="C289" s="115">
        <f t="shared" si="84"/>
        <v>0</v>
      </c>
      <c r="D289" s="116">
        <f t="shared" si="84"/>
        <v>1421864</v>
      </c>
      <c r="E289" s="117">
        <f t="shared" si="78"/>
        <v>30223</v>
      </c>
      <c r="F289" s="118">
        <f t="shared" si="71"/>
        <v>1452087</v>
      </c>
      <c r="G289" s="119"/>
      <c r="H289" s="120"/>
      <c r="I289" s="120"/>
      <c r="J289" s="120"/>
      <c r="K289" s="120"/>
      <c r="L289" s="107">
        <f t="shared" si="79"/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07">
        <f t="shared" si="80"/>
        <v>0</v>
      </c>
      <c r="AC289" s="120"/>
      <c r="AD289" s="108">
        <f t="shared" si="81"/>
        <v>0</v>
      </c>
      <c r="AE289" s="120"/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07">
        <f t="shared" si="85"/>
        <v>0</v>
      </c>
      <c r="AU289" s="120">
        <v>15000</v>
      </c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07">
        <f t="shared" si="72"/>
        <v>15000</v>
      </c>
      <c r="BK289" s="120"/>
      <c r="BL289" s="107">
        <f t="shared" si="73"/>
        <v>15000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09">
        <f t="shared" si="74"/>
        <v>0</v>
      </c>
      <c r="BZ289" s="107">
        <f t="shared" si="75"/>
        <v>0</v>
      </c>
      <c r="CA289" s="109">
        <f t="shared" si="82"/>
        <v>0</v>
      </c>
      <c r="CB289" s="109">
        <f t="shared" si="86"/>
        <v>1406864</v>
      </c>
      <c r="CC289" s="110">
        <f t="shared" si="76"/>
        <v>1406864</v>
      </c>
      <c r="CD289" s="111">
        <f t="shared" si="83"/>
        <v>30223</v>
      </c>
      <c r="CE289" s="112">
        <f t="shared" si="77"/>
        <v>1437087</v>
      </c>
      <c r="CF289" s="125"/>
      <c r="CG289" s="114"/>
    </row>
    <row r="290" spans="1:85" x14ac:dyDescent="0.25">
      <c r="A290" s="308" t="s">
        <v>162</v>
      </c>
      <c r="B290" s="102">
        <f t="shared" si="70"/>
        <v>41556</v>
      </c>
      <c r="C290" s="115">
        <f t="shared" si="84"/>
        <v>0</v>
      </c>
      <c r="D290" s="116">
        <f t="shared" si="84"/>
        <v>1406864</v>
      </c>
      <c r="E290" s="117">
        <f t="shared" si="78"/>
        <v>30223</v>
      </c>
      <c r="F290" s="118">
        <f t="shared" si="71"/>
        <v>1437087</v>
      </c>
      <c r="G290" s="119"/>
      <c r="H290" s="120"/>
      <c r="I290" s="120"/>
      <c r="J290" s="120"/>
      <c r="K290" s="120"/>
      <c r="L290" s="107">
        <f t="shared" si="79"/>
        <v>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07">
        <f t="shared" si="80"/>
        <v>0</v>
      </c>
      <c r="AC290" s="120"/>
      <c r="AD290" s="108">
        <f t="shared" si="81"/>
        <v>0</v>
      </c>
      <c r="AE290" s="120"/>
      <c r="AF290" s="120"/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07">
        <f t="shared" si="85"/>
        <v>0</v>
      </c>
      <c r="AU290" s="120">
        <v>39000</v>
      </c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07">
        <f t="shared" si="72"/>
        <v>39000</v>
      </c>
      <c r="BK290" s="120"/>
      <c r="BL290" s="107">
        <f t="shared" si="73"/>
        <v>39000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09">
        <f t="shared" si="74"/>
        <v>0</v>
      </c>
      <c r="BZ290" s="107">
        <f t="shared" si="75"/>
        <v>0</v>
      </c>
      <c r="CA290" s="109">
        <f t="shared" si="82"/>
        <v>0</v>
      </c>
      <c r="CB290" s="109">
        <f t="shared" si="86"/>
        <v>1367864</v>
      </c>
      <c r="CC290" s="110">
        <f t="shared" si="76"/>
        <v>1367864</v>
      </c>
      <c r="CD290" s="111">
        <f t="shared" si="83"/>
        <v>30223</v>
      </c>
      <c r="CE290" s="112">
        <f t="shared" si="77"/>
        <v>1398087</v>
      </c>
      <c r="CF290" s="125"/>
      <c r="CG290" s="114"/>
    </row>
    <row r="291" spans="1:85" x14ac:dyDescent="0.25">
      <c r="A291" s="308" t="s">
        <v>163</v>
      </c>
      <c r="B291" s="102">
        <f t="shared" si="70"/>
        <v>41557</v>
      </c>
      <c r="C291" s="115">
        <f t="shared" si="84"/>
        <v>0</v>
      </c>
      <c r="D291" s="116">
        <f t="shared" si="84"/>
        <v>1367864</v>
      </c>
      <c r="E291" s="117">
        <f t="shared" si="78"/>
        <v>30223</v>
      </c>
      <c r="F291" s="118">
        <f t="shared" si="71"/>
        <v>1398087</v>
      </c>
      <c r="G291" s="119"/>
      <c r="H291" s="120"/>
      <c r="I291" s="120"/>
      <c r="J291" s="120"/>
      <c r="K291" s="120"/>
      <c r="L291" s="107">
        <f t="shared" si="79"/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07">
        <f t="shared" si="80"/>
        <v>0</v>
      </c>
      <c r="AC291" s="120"/>
      <c r="AD291" s="108">
        <f t="shared" si="81"/>
        <v>0</v>
      </c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07">
        <f t="shared" si="85"/>
        <v>0</v>
      </c>
      <c r="AU291" s="120">
        <v>20000</v>
      </c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07">
        <f t="shared" si="72"/>
        <v>20000</v>
      </c>
      <c r="BK291" s="120"/>
      <c r="BL291" s="107">
        <f t="shared" si="73"/>
        <v>20000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09">
        <f t="shared" si="74"/>
        <v>0</v>
      </c>
      <c r="BZ291" s="107">
        <f t="shared" si="75"/>
        <v>0</v>
      </c>
      <c r="CA291" s="109">
        <f t="shared" si="82"/>
        <v>0</v>
      </c>
      <c r="CB291" s="109">
        <f t="shared" si="86"/>
        <v>1347864</v>
      </c>
      <c r="CC291" s="110">
        <f t="shared" si="76"/>
        <v>1347864</v>
      </c>
      <c r="CD291" s="111">
        <f t="shared" si="83"/>
        <v>30223</v>
      </c>
      <c r="CE291" s="112">
        <f t="shared" si="77"/>
        <v>1378087</v>
      </c>
      <c r="CF291" s="125"/>
      <c r="CG291" s="114"/>
    </row>
    <row r="292" spans="1:85" x14ac:dyDescent="0.25">
      <c r="A292" s="308" t="s">
        <v>164</v>
      </c>
      <c r="B292" s="102">
        <f t="shared" si="70"/>
        <v>41558</v>
      </c>
      <c r="C292" s="115">
        <f t="shared" si="84"/>
        <v>0</v>
      </c>
      <c r="D292" s="116">
        <f t="shared" si="84"/>
        <v>1347864</v>
      </c>
      <c r="E292" s="117">
        <f t="shared" si="78"/>
        <v>30223</v>
      </c>
      <c r="F292" s="118">
        <f t="shared" si="71"/>
        <v>1378087</v>
      </c>
      <c r="G292" s="119"/>
      <c r="H292" s="120"/>
      <c r="I292" s="120"/>
      <c r="J292" s="120"/>
      <c r="K292" s="120"/>
      <c r="L292" s="107">
        <f t="shared" si="79"/>
        <v>0</v>
      </c>
      <c r="M292" s="120"/>
      <c r="N292" s="120"/>
      <c r="O292" s="120">
        <v>326616</v>
      </c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07">
        <f t="shared" si="80"/>
        <v>326616</v>
      </c>
      <c r="AC292" s="120"/>
      <c r="AD292" s="108">
        <f t="shared" si="81"/>
        <v>326616</v>
      </c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07">
        <f t="shared" si="85"/>
        <v>0</v>
      </c>
      <c r="AU292" s="120">
        <v>28000</v>
      </c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07">
        <f t="shared" si="72"/>
        <v>28000</v>
      </c>
      <c r="BK292" s="120"/>
      <c r="BL292" s="107">
        <f t="shared" si="73"/>
        <v>28000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09">
        <f t="shared" si="74"/>
        <v>0</v>
      </c>
      <c r="BZ292" s="107">
        <f t="shared" si="75"/>
        <v>0</v>
      </c>
      <c r="CA292" s="109">
        <f t="shared" si="82"/>
        <v>0</v>
      </c>
      <c r="CB292" s="109">
        <f t="shared" si="86"/>
        <v>1646480</v>
      </c>
      <c r="CC292" s="110">
        <f t="shared" si="76"/>
        <v>1646480</v>
      </c>
      <c r="CD292" s="111">
        <f t="shared" si="83"/>
        <v>30223</v>
      </c>
      <c r="CE292" s="112">
        <f t="shared" si="77"/>
        <v>1676703</v>
      </c>
      <c r="CF292" s="125"/>
      <c r="CG292" s="114"/>
    </row>
    <row r="293" spans="1:85" x14ac:dyDescent="0.25">
      <c r="A293" s="308" t="s">
        <v>165</v>
      </c>
      <c r="B293" s="102">
        <f t="shared" si="70"/>
        <v>41559</v>
      </c>
      <c r="C293" s="115">
        <f t="shared" si="84"/>
        <v>0</v>
      </c>
      <c r="D293" s="116">
        <f t="shared" si="84"/>
        <v>1646480</v>
      </c>
      <c r="E293" s="117">
        <f t="shared" si="78"/>
        <v>30223</v>
      </c>
      <c r="F293" s="118">
        <f t="shared" si="71"/>
        <v>1676703</v>
      </c>
      <c r="G293" s="119"/>
      <c r="H293" s="120"/>
      <c r="I293" s="120"/>
      <c r="J293" s="120"/>
      <c r="K293" s="120"/>
      <c r="L293" s="107">
        <f t="shared" si="79"/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07">
        <f t="shared" si="80"/>
        <v>0</v>
      </c>
      <c r="AC293" s="120"/>
      <c r="AD293" s="108">
        <f t="shared" si="81"/>
        <v>0</v>
      </c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07">
        <f t="shared" si="85"/>
        <v>0</v>
      </c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07">
        <f t="shared" si="72"/>
        <v>0</v>
      </c>
      <c r="BK293" s="120"/>
      <c r="BL293" s="107">
        <f t="shared" si="73"/>
        <v>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09">
        <f t="shared" si="74"/>
        <v>0</v>
      </c>
      <c r="BZ293" s="107">
        <f t="shared" si="75"/>
        <v>0</v>
      </c>
      <c r="CA293" s="109">
        <f t="shared" si="82"/>
        <v>0</v>
      </c>
      <c r="CB293" s="109">
        <f t="shared" si="86"/>
        <v>1646480</v>
      </c>
      <c r="CC293" s="110">
        <f t="shared" si="76"/>
        <v>1646480</v>
      </c>
      <c r="CD293" s="111">
        <f t="shared" si="83"/>
        <v>30223</v>
      </c>
      <c r="CE293" s="112">
        <f t="shared" si="77"/>
        <v>1676703</v>
      </c>
      <c r="CF293" s="125"/>
      <c r="CG293" s="114"/>
    </row>
    <row r="294" spans="1:85" x14ac:dyDescent="0.25">
      <c r="A294" s="309" t="s">
        <v>166</v>
      </c>
      <c r="B294" s="310">
        <f t="shared" si="70"/>
        <v>41560</v>
      </c>
      <c r="C294" s="115">
        <f t="shared" si="84"/>
        <v>0</v>
      </c>
      <c r="D294" s="116">
        <f t="shared" si="84"/>
        <v>1646480</v>
      </c>
      <c r="E294" s="117">
        <f t="shared" si="78"/>
        <v>30223</v>
      </c>
      <c r="F294" s="118">
        <f t="shared" si="71"/>
        <v>1676703</v>
      </c>
      <c r="G294" s="119"/>
      <c r="H294" s="120"/>
      <c r="I294" s="120"/>
      <c r="J294" s="120"/>
      <c r="K294" s="120"/>
      <c r="L294" s="107">
        <f t="shared" si="79"/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07">
        <f t="shared" si="80"/>
        <v>0</v>
      </c>
      <c r="AC294" s="120"/>
      <c r="AD294" s="108">
        <f t="shared" si="81"/>
        <v>0</v>
      </c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07">
        <f t="shared" si="85"/>
        <v>0</v>
      </c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07">
        <f t="shared" si="72"/>
        <v>0</v>
      </c>
      <c r="BK294" s="120"/>
      <c r="BL294" s="107">
        <f t="shared" si="73"/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09">
        <f t="shared" si="74"/>
        <v>0</v>
      </c>
      <c r="BZ294" s="107">
        <f t="shared" si="75"/>
        <v>0</v>
      </c>
      <c r="CA294" s="109">
        <f t="shared" si="82"/>
        <v>0</v>
      </c>
      <c r="CB294" s="109">
        <f t="shared" si="86"/>
        <v>1646480</v>
      </c>
      <c r="CC294" s="110">
        <f t="shared" si="76"/>
        <v>1646480</v>
      </c>
      <c r="CD294" s="111">
        <f t="shared" si="83"/>
        <v>30223</v>
      </c>
      <c r="CE294" s="112">
        <f t="shared" si="77"/>
        <v>1676703</v>
      </c>
      <c r="CF294" s="125"/>
      <c r="CG294" s="114"/>
    </row>
    <row r="295" spans="1:85" x14ac:dyDescent="0.25">
      <c r="A295" s="308" t="s">
        <v>167</v>
      </c>
      <c r="B295" s="102">
        <f t="shared" si="70"/>
        <v>41561</v>
      </c>
      <c r="C295" s="115">
        <f t="shared" si="84"/>
        <v>0</v>
      </c>
      <c r="D295" s="116">
        <f t="shared" si="84"/>
        <v>1646480</v>
      </c>
      <c r="E295" s="117">
        <f t="shared" si="78"/>
        <v>30223</v>
      </c>
      <c r="F295" s="118">
        <f t="shared" si="71"/>
        <v>1676703</v>
      </c>
      <c r="G295" s="119"/>
      <c r="H295" s="120"/>
      <c r="I295" s="120"/>
      <c r="J295" s="120"/>
      <c r="K295" s="120"/>
      <c r="L295" s="107">
        <f t="shared" si="79"/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07">
        <f t="shared" si="80"/>
        <v>0</v>
      </c>
      <c r="AC295" s="120"/>
      <c r="AD295" s="108">
        <f t="shared" si="81"/>
        <v>0</v>
      </c>
      <c r="AE295" s="120"/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07">
        <f t="shared" si="85"/>
        <v>0</v>
      </c>
      <c r="AU295" s="120">
        <v>15000</v>
      </c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07">
        <f t="shared" si="72"/>
        <v>15000</v>
      </c>
      <c r="BK295" s="120"/>
      <c r="BL295" s="107">
        <f t="shared" si="73"/>
        <v>15000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09">
        <f t="shared" si="74"/>
        <v>0</v>
      </c>
      <c r="BZ295" s="107">
        <f t="shared" si="75"/>
        <v>0</v>
      </c>
      <c r="CA295" s="109">
        <f t="shared" si="82"/>
        <v>0</v>
      </c>
      <c r="CB295" s="109">
        <f t="shared" si="86"/>
        <v>1631480</v>
      </c>
      <c r="CC295" s="110">
        <f t="shared" si="76"/>
        <v>1631480</v>
      </c>
      <c r="CD295" s="111">
        <f t="shared" si="83"/>
        <v>30223</v>
      </c>
      <c r="CE295" s="112">
        <f t="shared" si="77"/>
        <v>1661703</v>
      </c>
      <c r="CF295" s="125"/>
      <c r="CG295" s="114"/>
    </row>
    <row r="296" spans="1:85" x14ac:dyDescent="0.25">
      <c r="A296" s="308" t="s">
        <v>161</v>
      </c>
      <c r="B296" s="102">
        <f t="shared" si="70"/>
        <v>41562</v>
      </c>
      <c r="C296" s="115">
        <f t="shared" si="84"/>
        <v>0</v>
      </c>
      <c r="D296" s="116">
        <f t="shared" si="84"/>
        <v>1631480</v>
      </c>
      <c r="E296" s="117">
        <f t="shared" si="78"/>
        <v>30223</v>
      </c>
      <c r="F296" s="118">
        <f t="shared" si="71"/>
        <v>1661703</v>
      </c>
      <c r="G296" s="119"/>
      <c r="H296" s="120"/>
      <c r="I296" s="120"/>
      <c r="J296" s="120"/>
      <c r="K296" s="120"/>
      <c r="L296" s="107">
        <f t="shared" si="79"/>
        <v>0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07">
        <f t="shared" si="80"/>
        <v>0</v>
      </c>
      <c r="AC296" s="120"/>
      <c r="AD296" s="108">
        <f t="shared" si="81"/>
        <v>0</v>
      </c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07">
        <f t="shared" si="85"/>
        <v>0</v>
      </c>
      <c r="AU296" s="120">
        <v>12000</v>
      </c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07">
        <f t="shared" si="72"/>
        <v>12000</v>
      </c>
      <c r="BK296" s="120"/>
      <c r="BL296" s="107">
        <f t="shared" si="73"/>
        <v>12000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09">
        <f t="shared" si="74"/>
        <v>0</v>
      </c>
      <c r="BZ296" s="107">
        <f t="shared" si="75"/>
        <v>0</v>
      </c>
      <c r="CA296" s="109">
        <f t="shared" si="82"/>
        <v>0</v>
      </c>
      <c r="CB296" s="109">
        <f t="shared" si="86"/>
        <v>1619480</v>
      </c>
      <c r="CC296" s="110">
        <f t="shared" si="76"/>
        <v>1619480</v>
      </c>
      <c r="CD296" s="111">
        <f t="shared" si="83"/>
        <v>30223</v>
      </c>
      <c r="CE296" s="112">
        <f t="shared" si="77"/>
        <v>1649703</v>
      </c>
      <c r="CF296" s="125"/>
      <c r="CG296" s="114"/>
    </row>
    <row r="297" spans="1:85" x14ac:dyDescent="0.25">
      <c r="A297" s="308" t="s">
        <v>162</v>
      </c>
      <c r="B297" s="102">
        <f t="shared" si="70"/>
        <v>41563</v>
      </c>
      <c r="C297" s="115">
        <f t="shared" si="84"/>
        <v>0</v>
      </c>
      <c r="D297" s="116">
        <f t="shared" si="84"/>
        <v>1619480</v>
      </c>
      <c r="E297" s="117">
        <f t="shared" si="78"/>
        <v>30223</v>
      </c>
      <c r="F297" s="118">
        <f t="shared" si="71"/>
        <v>1649703</v>
      </c>
      <c r="G297" s="119"/>
      <c r="H297" s="120"/>
      <c r="I297" s="120"/>
      <c r="J297" s="120"/>
      <c r="K297" s="120"/>
      <c r="L297" s="107">
        <f t="shared" si="79"/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07">
        <f t="shared" si="80"/>
        <v>0</v>
      </c>
      <c r="AC297" s="120"/>
      <c r="AD297" s="108">
        <f t="shared" si="81"/>
        <v>0</v>
      </c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07">
        <f t="shared" si="85"/>
        <v>0</v>
      </c>
      <c r="AU297" s="120">
        <v>18000</v>
      </c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07">
        <f t="shared" si="72"/>
        <v>18000</v>
      </c>
      <c r="BK297" s="120"/>
      <c r="BL297" s="107">
        <f t="shared" si="73"/>
        <v>18000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09">
        <f t="shared" si="74"/>
        <v>0</v>
      </c>
      <c r="BZ297" s="107">
        <f t="shared" si="75"/>
        <v>0</v>
      </c>
      <c r="CA297" s="109">
        <f t="shared" si="82"/>
        <v>0</v>
      </c>
      <c r="CB297" s="109">
        <f t="shared" si="86"/>
        <v>1601480</v>
      </c>
      <c r="CC297" s="110">
        <f t="shared" si="76"/>
        <v>1601480</v>
      </c>
      <c r="CD297" s="111">
        <f t="shared" si="83"/>
        <v>30223</v>
      </c>
      <c r="CE297" s="112">
        <f t="shared" si="77"/>
        <v>1631703</v>
      </c>
      <c r="CF297" s="125"/>
      <c r="CG297" s="114"/>
    </row>
    <row r="298" spans="1:85" x14ac:dyDescent="0.25">
      <c r="A298" s="308" t="s">
        <v>163</v>
      </c>
      <c r="B298" s="102">
        <f t="shared" ref="B298:B361" si="87">B297+1</f>
        <v>41564</v>
      </c>
      <c r="C298" s="115">
        <f t="shared" si="84"/>
        <v>0</v>
      </c>
      <c r="D298" s="116">
        <f t="shared" si="84"/>
        <v>1601480</v>
      </c>
      <c r="E298" s="117">
        <f t="shared" si="78"/>
        <v>30223</v>
      </c>
      <c r="F298" s="118">
        <f t="shared" si="71"/>
        <v>1631703</v>
      </c>
      <c r="G298" s="119"/>
      <c r="H298" s="120"/>
      <c r="I298" s="120"/>
      <c r="J298" s="120"/>
      <c r="K298" s="120"/>
      <c r="L298" s="107">
        <f t="shared" si="79"/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07">
        <f t="shared" si="80"/>
        <v>0</v>
      </c>
      <c r="AC298" s="120"/>
      <c r="AD298" s="108">
        <f t="shared" si="81"/>
        <v>0</v>
      </c>
      <c r="AE298" s="120"/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07">
        <f t="shared" si="85"/>
        <v>0</v>
      </c>
      <c r="AU298" s="120">
        <v>18000</v>
      </c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07">
        <f t="shared" si="72"/>
        <v>18000</v>
      </c>
      <c r="BK298" s="120"/>
      <c r="BL298" s="107">
        <f t="shared" si="73"/>
        <v>18000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09">
        <f t="shared" si="74"/>
        <v>0</v>
      </c>
      <c r="BZ298" s="107">
        <f t="shared" si="75"/>
        <v>0</v>
      </c>
      <c r="CA298" s="109">
        <f t="shared" si="82"/>
        <v>0</v>
      </c>
      <c r="CB298" s="109">
        <f t="shared" si="86"/>
        <v>1583480</v>
      </c>
      <c r="CC298" s="110">
        <f t="shared" si="76"/>
        <v>1583480</v>
      </c>
      <c r="CD298" s="111">
        <f t="shared" si="83"/>
        <v>30223</v>
      </c>
      <c r="CE298" s="112">
        <f t="shared" si="77"/>
        <v>1613703</v>
      </c>
      <c r="CF298" s="125"/>
      <c r="CG298" s="114"/>
    </row>
    <row r="299" spans="1:85" x14ac:dyDescent="0.25">
      <c r="A299" s="308" t="s">
        <v>164</v>
      </c>
      <c r="B299" s="102">
        <f t="shared" si="87"/>
        <v>41565</v>
      </c>
      <c r="C299" s="115">
        <f t="shared" si="84"/>
        <v>0</v>
      </c>
      <c r="D299" s="116">
        <f t="shared" si="84"/>
        <v>1583480</v>
      </c>
      <c r="E299" s="117">
        <f t="shared" si="78"/>
        <v>30223</v>
      </c>
      <c r="F299" s="118">
        <f t="shared" si="71"/>
        <v>1613703</v>
      </c>
      <c r="G299" s="119"/>
      <c r="H299" s="120"/>
      <c r="I299" s="120"/>
      <c r="J299" s="120"/>
      <c r="K299" s="120"/>
      <c r="L299" s="107">
        <f t="shared" si="79"/>
        <v>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07">
        <f t="shared" si="80"/>
        <v>0</v>
      </c>
      <c r="AC299" s="120"/>
      <c r="AD299" s="108">
        <f t="shared" si="81"/>
        <v>0</v>
      </c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07">
        <f t="shared" si="85"/>
        <v>0</v>
      </c>
      <c r="AU299" s="120">
        <v>27000</v>
      </c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07">
        <f t="shared" si="72"/>
        <v>27000</v>
      </c>
      <c r="BK299" s="120"/>
      <c r="BL299" s="107">
        <f t="shared" si="73"/>
        <v>27000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09">
        <f t="shared" si="74"/>
        <v>0</v>
      </c>
      <c r="BZ299" s="107">
        <f t="shared" si="75"/>
        <v>0</v>
      </c>
      <c r="CA299" s="109">
        <f t="shared" si="82"/>
        <v>0</v>
      </c>
      <c r="CB299" s="109">
        <f t="shared" si="86"/>
        <v>1556480</v>
      </c>
      <c r="CC299" s="110">
        <f t="shared" si="76"/>
        <v>1556480</v>
      </c>
      <c r="CD299" s="111">
        <f t="shared" si="83"/>
        <v>30223</v>
      </c>
      <c r="CE299" s="112">
        <f t="shared" si="77"/>
        <v>1586703</v>
      </c>
      <c r="CF299" s="125"/>
      <c r="CG299" s="114"/>
    </row>
    <row r="300" spans="1:85" x14ac:dyDescent="0.25">
      <c r="A300" s="308" t="s">
        <v>165</v>
      </c>
      <c r="B300" s="102">
        <f t="shared" si="87"/>
        <v>41566</v>
      </c>
      <c r="C300" s="115">
        <f t="shared" si="84"/>
        <v>0</v>
      </c>
      <c r="D300" s="116">
        <f t="shared" si="84"/>
        <v>1556480</v>
      </c>
      <c r="E300" s="117">
        <f t="shared" si="78"/>
        <v>30223</v>
      </c>
      <c r="F300" s="118">
        <f t="shared" si="71"/>
        <v>1586703</v>
      </c>
      <c r="G300" s="119"/>
      <c r="H300" s="120"/>
      <c r="I300" s="120"/>
      <c r="J300" s="120"/>
      <c r="K300" s="120"/>
      <c r="L300" s="107">
        <f t="shared" si="79"/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07">
        <f t="shared" si="80"/>
        <v>0</v>
      </c>
      <c r="AC300" s="120"/>
      <c r="AD300" s="108">
        <f t="shared" si="81"/>
        <v>0</v>
      </c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07">
        <f t="shared" si="85"/>
        <v>0</v>
      </c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07">
        <f t="shared" si="72"/>
        <v>0</v>
      </c>
      <c r="BK300" s="120"/>
      <c r="BL300" s="107">
        <f t="shared" si="73"/>
        <v>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09">
        <f t="shared" si="74"/>
        <v>0</v>
      </c>
      <c r="BZ300" s="107">
        <f t="shared" si="75"/>
        <v>0</v>
      </c>
      <c r="CA300" s="109">
        <f t="shared" si="82"/>
        <v>0</v>
      </c>
      <c r="CB300" s="109">
        <f t="shared" si="86"/>
        <v>1556480</v>
      </c>
      <c r="CC300" s="110">
        <f t="shared" si="76"/>
        <v>1556480</v>
      </c>
      <c r="CD300" s="111">
        <f t="shared" si="83"/>
        <v>30223</v>
      </c>
      <c r="CE300" s="112">
        <f t="shared" si="77"/>
        <v>1586703</v>
      </c>
      <c r="CF300" s="125"/>
      <c r="CG300" s="114"/>
    </row>
    <row r="301" spans="1:85" x14ac:dyDescent="0.25">
      <c r="A301" s="309" t="s">
        <v>166</v>
      </c>
      <c r="B301" s="310">
        <f t="shared" si="87"/>
        <v>41567</v>
      </c>
      <c r="C301" s="115">
        <f t="shared" si="84"/>
        <v>0</v>
      </c>
      <c r="D301" s="116">
        <f t="shared" si="84"/>
        <v>1556480</v>
      </c>
      <c r="E301" s="117">
        <f t="shared" si="78"/>
        <v>30223</v>
      </c>
      <c r="F301" s="118">
        <f t="shared" si="71"/>
        <v>1586703</v>
      </c>
      <c r="G301" s="119"/>
      <c r="H301" s="120"/>
      <c r="I301" s="120"/>
      <c r="J301" s="120"/>
      <c r="K301" s="120"/>
      <c r="L301" s="107">
        <f t="shared" si="79"/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07">
        <f t="shared" si="80"/>
        <v>0</v>
      </c>
      <c r="AC301" s="120"/>
      <c r="AD301" s="108">
        <f t="shared" si="81"/>
        <v>0</v>
      </c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07">
        <f t="shared" si="85"/>
        <v>0</v>
      </c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07">
        <f t="shared" si="72"/>
        <v>0</v>
      </c>
      <c r="BK301" s="120"/>
      <c r="BL301" s="107">
        <f t="shared" si="73"/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09">
        <f t="shared" si="74"/>
        <v>0</v>
      </c>
      <c r="BZ301" s="107">
        <f t="shared" si="75"/>
        <v>0</v>
      </c>
      <c r="CA301" s="109">
        <f t="shared" si="82"/>
        <v>0</v>
      </c>
      <c r="CB301" s="109">
        <f t="shared" si="86"/>
        <v>1556480</v>
      </c>
      <c r="CC301" s="110">
        <f t="shared" si="76"/>
        <v>1556480</v>
      </c>
      <c r="CD301" s="111">
        <f t="shared" si="83"/>
        <v>30223</v>
      </c>
      <c r="CE301" s="112">
        <f t="shared" si="77"/>
        <v>1586703</v>
      </c>
      <c r="CF301" s="125"/>
      <c r="CG301" s="114"/>
    </row>
    <row r="302" spans="1:85" x14ac:dyDescent="0.25">
      <c r="A302" s="308" t="s">
        <v>167</v>
      </c>
      <c r="B302" s="102">
        <f t="shared" si="87"/>
        <v>41568</v>
      </c>
      <c r="C302" s="115">
        <f t="shared" si="84"/>
        <v>0</v>
      </c>
      <c r="D302" s="116">
        <f t="shared" si="84"/>
        <v>1556480</v>
      </c>
      <c r="E302" s="117">
        <f t="shared" si="78"/>
        <v>30223</v>
      </c>
      <c r="F302" s="118">
        <f t="shared" si="71"/>
        <v>1586703</v>
      </c>
      <c r="G302" s="119"/>
      <c r="H302" s="120"/>
      <c r="I302" s="120"/>
      <c r="J302" s="120"/>
      <c r="K302" s="120"/>
      <c r="L302" s="107">
        <f t="shared" si="79"/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07">
        <f t="shared" si="80"/>
        <v>0</v>
      </c>
      <c r="AC302" s="120"/>
      <c r="AD302" s="108">
        <f t="shared" si="81"/>
        <v>0</v>
      </c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07">
        <f t="shared" si="85"/>
        <v>0</v>
      </c>
      <c r="AU302" s="120">
        <v>25000</v>
      </c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07">
        <f t="shared" si="72"/>
        <v>25000</v>
      </c>
      <c r="BK302" s="120"/>
      <c r="BL302" s="107">
        <f t="shared" si="73"/>
        <v>25000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09">
        <f t="shared" si="74"/>
        <v>0</v>
      </c>
      <c r="BZ302" s="107">
        <f t="shared" si="75"/>
        <v>0</v>
      </c>
      <c r="CA302" s="109">
        <f t="shared" si="82"/>
        <v>0</v>
      </c>
      <c r="CB302" s="109">
        <f t="shared" si="86"/>
        <v>1531480</v>
      </c>
      <c r="CC302" s="110">
        <f t="shared" si="76"/>
        <v>1531480</v>
      </c>
      <c r="CD302" s="111">
        <f t="shared" si="83"/>
        <v>30223</v>
      </c>
      <c r="CE302" s="112">
        <f t="shared" si="77"/>
        <v>1561703</v>
      </c>
      <c r="CF302" s="125"/>
      <c r="CG302" s="114"/>
    </row>
    <row r="303" spans="1:85" x14ac:dyDescent="0.25">
      <c r="A303" s="308" t="s">
        <v>161</v>
      </c>
      <c r="B303" s="102">
        <f t="shared" si="87"/>
        <v>41569</v>
      </c>
      <c r="C303" s="115">
        <f t="shared" si="84"/>
        <v>0</v>
      </c>
      <c r="D303" s="116">
        <f t="shared" si="84"/>
        <v>1531480</v>
      </c>
      <c r="E303" s="117">
        <f t="shared" si="78"/>
        <v>30223</v>
      </c>
      <c r="F303" s="118">
        <f t="shared" si="71"/>
        <v>1561703</v>
      </c>
      <c r="G303" s="119"/>
      <c r="H303" s="120"/>
      <c r="I303" s="120"/>
      <c r="J303" s="120"/>
      <c r="K303" s="120"/>
      <c r="L303" s="107">
        <f t="shared" si="79"/>
        <v>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07">
        <f t="shared" si="80"/>
        <v>0</v>
      </c>
      <c r="AC303" s="120"/>
      <c r="AD303" s="108">
        <f t="shared" si="81"/>
        <v>0</v>
      </c>
      <c r="AE303" s="120"/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07">
        <f t="shared" si="85"/>
        <v>0</v>
      </c>
      <c r="AU303" s="120">
        <v>22000</v>
      </c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07">
        <f t="shared" si="72"/>
        <v>22000</v>
      </c>
      <c r="BK303" s="120"/>
      <c r="BL303" s="107">
        <f t="shared" si="73"/>
        <v>22000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09">
        <f t="shared" si="74"/>
        <v>0</v>
      </c>
      <c r="BZ303" s="107">
        <f t="shared" si="75"/>
        <v>0</v>
      </c>
      <c r="CA303" s="109">
        <f t="shared" si="82"/>
        <v>0</v>
      </c>
      <c r="CB303" s="109">
        <f t="shared" si="86"/>
        <v>1509480</v>
      </c>
      <c r="CC303" s="110">
        <f t="shared" si="76"/>
        <v>1509480</v>
      </c>
      <c r="CD303" s="111">
        <f t="shared" si="83"/>
        <v>30223</v>
      </c>
      <c r="CE303" s="112">
        <f t="shared" si="77"/>
        <v>1539703</v>
      </c>
      <c r="CF303" s="125"/>
      <c r="CG303" s="114"/>
    </row>
    <row r="304" spans="1:85" x14ac:dyDescent="0.25">
      <c r="A304" s="308" t="s">
        <v>162</v>
      </c>
      <c r="B304" s="102">
        <f t="shared" si="87"/>
        <v>41570</v>
      </c>
      <c r="C304" s="115">
        <f t="shared" si="84"/>
        <v>0</v>
      </c>
      <c r="D304" s="116">
        <f t="shared" si="84"/>
        <v>1509480</v>
      </c>
      <c r="E304" s="117">
        <f t="shared" si="78"/>
        <v>30223</v>
      </c>
      <c r="F304" s="118">
        <f t="shared" si="71"/>
        <v>1539703</v>
      </c>
      <c r="G304" s="119"/>
      <c r="H304" s="120"/>
      <c r="I304" s="120"/>
      <c r="J304" s="120"/>
      <c r="K304" s="120"/>
      <c r="L304" s="107">
        <f t="shared" si="79"/>
        <v>0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07">
        <f t="shared" si="80"/>
        <v>0</v>
      </c>
      <c r="AC304" s="120"/>
      <c r="AD304" s="108">
        <f t="shared" si="81"/>
        <v>0</v>
      </c>
      <c r="AE304" s="120"/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07">
        <f t="shared" si="85"/>
        <v>0</v>
      </c>
      <c r="AU304" s="120">
        <v>15000</v>
      </c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07">
        <f t="shared" si="72"/>
        <v>15000</v>
      </c>
      <c r="BK304" s="120"/>
      <c r="BL304" s="107">
        <f t="shared" si="73"/>
        <v>15000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09">
        <f t="shared" si="74"/>
        <v>0</v>
      </c>
      <c r="BZ304" s="107">
        <f t="shared" si="75"/>
        <v>0</v>
      </c>
      <c r="CA304" s="109">
        <f t="shared" si="82"/>
        <v>0</v>
      </c>
      <c r="CB304" s="109">
        <f t="shared" si="86"/>
        <v>1494480</v>
      </c>
      <c r="CC304" s="110">
        <f t="shared" si="76"/>
        <v>1494480</v>
      </c>
      <c r="CD304" s="111">
        <f t="shared" si="83"/>
        <v>30223</v>
      </c>
      <c r="CE304" s="112">
        <f t="shared" si="77"/>
        <v>1524703</v>
      </c>
      <c r="CF304" s="125"/>
      <c r="CG304" s="114"/>
    </row>
    <row r="305" spans="1:85" x14ac:dyDescent="0.25">
      <c r="A305" s="308" t="s">
        <v>163</v>
      </c>
      <c r="B305" s="102">
        <f t="shared" si="87"/>
        <v>41571</v>
      </c>
      <c r="C305" s="115">
        <f t="shared" si="84"/>
        <v>0</v>
      </c>
      <c r="D305" s="116">
        <f t="shared" si="84"/>
        <v>1494480</v>
      </c>
      <c r="E305" s="117">
        <f t="shared" si="78"/>
        <v>30223</v>
      </c>
      <c r="F305" s="118">
        <f t="shared" si="71"/>
        <v>1524703</v>
      </c>
      <c r="G305" s="119"/>
      <c r="H305" s="120"/>
      <c r="I305" s="120"/>
      <c r="J305" s="120"/>
      <c r="K305" s="120"/>
      <c r="L305" s="107">
        <f t="shared" si="79"/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07">
        <f t="shared" si="80"/>
        <v>0</v>
      </c>
      <c r="AC305" s="120"/>
      <c r="AD305" s="108">
        <f t="shared" si="81"/>
        <v>0</v>
      </c>
      <c r="AE305" s="120"/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07">
        <f t="shared" si="85"/>
        <v>0</v>
      </c>
      <c r="AU305" s="120">
        <v>18000</v>
      </c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07">
        <f t="shared" si="72"/>
        <v>18000</v>
      </c>
      <c r="BK305" s="120"/>
      <c r="BL305" s="107">
        <f t="shared" si="73"/>
        <v>18000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09">
        <f t="shared" si="74"/>
        <v>0</v>
      </c>
      <c r="BZ305" s="107">
        <f t="shared" si="75"/>
        <v>0</v>
      </c>
      <c r="CA305" s="109">
        <f t="shared" si="82"/>
        <v>0</v>
      </c>
      <c r="CB305" s="109">
        <f t="shared" si="86"/>
        <v>1476480</v>
      </c>
      <c r="CC305" s="110">
        <f t="shared" si="76"/>
        <v>1476480</v>
      </c>
      <c r="CD305" s="111">
        <f t="shared" si="83"/>
        <v>30223</v>
      </c>
      <c r="CE305" s="112">
        <f t="shared" si="77"/>
        <v>1506703</v>
      </c>
      <c r="CF305" s="125"/>
      <c r="CG305" s="114"/>
    </row>
    <row r="306" spans="1:85" x14ac:dyDescent="0.25">
      <c r="A306" s="308" t="s">
        <v>164</v>
      </c>
      <c r="B306" s="102">
        <f t="shared" si="87"/>
        <v>41572</v>
      </c>
      <c r="C306" s="115">
        <f t="shared" si="84"/>
        <v>0</v>
      </c>
      <c r="D306" s="116">
        <f t="shared" si="84"/>
        <v>1476480</v>
      </c>
      <c r="E306" s="117">
        <f t="shared" si="78"/>
        <v>30223</v>
      </c>
      <c r="F306" s="118">
        <f t="shared" si="71"/>
        <v>1506703</v>
      </c>
      <c r="G306" s="119"/>
      <c r="H306" s="120"/>
      <c r="I306" s="120"/>
      <c r="J306" s="120"/>
      <c r="K306" s="120"/>
      <c r="L306" s="107">
        <f t="shared" si="79"/>
        <v>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07">
        <f t="shared" si="80"/>
        <v>0</v>
      </c>
      <c r="AC306" s="120"/>
      <c r="AD306" s="108">
        <f t="shared" si="81"/>
        <v>0</v>
      </c>
      <c r="AE306" s="120"/>
      <c r="AF306" s="120"/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07">
        <f t="shared" si="85"/>
        <v>0</v>
      </c>
      <c r="AU306" s="120">
        <v>70000</v>
      </c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07">
        <f t="shared" si="72"/>
        <v>70000</v>
      </c>
      <c r="BK306" s="120"/>
      <c r="BL306" s="107">
        <f t="shared" si="73"/>
        <v>70000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09">
        <f t="shared" si="74"/>
        <v>0</v>
      </c>
      <c r="BZ306" s="107">
        <f t="shared" si="75"/>
        <v>0</v>
      </c>
      <c r="CA306" s="109">
        <f t="shared" si="82"/>
        <v>0</v>
      </c>
      <c r="CB306" s="109">
        <f t="shared" si="86"/>
        <v>1406480</v>
      </c>
      <c r="CC306" s="110">
        <f t="shared" si="76"/>
        <v>1406480</v>
      </c>
      <c r="CD306" s="111">
        <f t="shared" si="83"/>
        <v>30223</v>
      </c>
      <c r="CE306" s="112">
        <f t="shared" si="77"/>
        <v>1436703</v>
      </c>
      <c r="CF306" s="125"/>
      <c r="CG306" s="114"/>
    </row>
    <row r="307" spans="1:85" x14ac:dyDescent="0.25">
      <c r="A307" s="308" t="s">
        <v>165</v>
      </c>
      <c r="B307" s="102">
        <f t="shared" si="87"/>
        <v>41573</v>
      </c>
      <c r="C307" s="115">
        <f t="shared" si="84"/>
        <v>0</v>
      </c>
      <c r="D307" s="116">
        <f t="shared" si="84"/>
        <v>1406480</v>
      </c>
      <c r="E307" s="117">
        <f t="shared" si="78"/>
        <v>30223</v>
      </c>
      <c r="F307" s="118">
        <f t="shared" si="71"/>
        <v>1436703</v>
      </c>
      <c r="G307" s="119"/>
      <c r="H307" s="120"/>
      <c r="I307" s="120"/>
      <c r="J307" s="120"/>
      <c r="K307" s="120"/>
      <c r="L307" s="107">
        <f t="shared" si="79"/>
        <v>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07">
        <f t="shared" si="80"/>
        <v>0</v>
      </c>
      <c r="AC307" s="120"/>
      <c r="AD307" s="108">
        <f t="shared" si="81"/>
        <v>0</v>
      </c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07">
        <f t="shared" si="85"/>
        <v>0</v>
      </c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07">
        <f t="shared" si="72"/>
        <v>0</v>
      </c>
      <c r="BK307" s="120"/>
      <c r="BL307" s="107">
        <f t="shared" si="73"/>
        <v>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09">
        <f t="shared" si="74"/>
        <v>0</v>
      </c>
      <c r="BZ307" s="107">
        <f t="shared" si="75"/>
        <v>0</v>
      </c>
      <c r="CA307" s="109">
        <f t="shared" si="82"/>
        <v>0</v>
      </c>
      <c r="CB307" s="109">
        <f t="shared" si="86"/>
        <v>1406480</v>
      </c>
      <c r="CC307" s="110">
        <f t="shared" si="76"/>
        <v>1406480</v>
      </c>
      <c r="CD307" s="111">
        <f t="shared" si="83"/>
        <v>30223</v>
      </c>
      <c r="CE307" s="112">
        <f t="shared" si="77"/>
        <v>1436703</v>
      </c>
      <c r="CF307" s="125"/>
      <c r="CG307" s="114"/>
    </row>
    <row r="308" spans="1:85" x14ac:dyDescent="0.25">
      <c r="A308" s="309" t="s">
        <v>166</v>
      </c>
      <c r="B308" s="310">
        <f t="shared" si="87"/>
        <v>41574</v>
      </c>
      <c r="C308" s="115">
        <f t="shared" si="84"/>
        <v>0</v>
      </c>
      <c r="D308" s="116">
        <f t="shared" si="84"/>
        <v>1406480</v>
      </c>
      <c r="E308" s="117">
        <f t="shared" si="78"/>
        <v>30223</v>
      </c>
      <c r="F308" s="118">
        <f t="shared" si="71"/>
        <v>1436703</v>
      </c>
      <c r="G308" s="119"/>
      <c r="H308" s="120"/>
      <c r="I308" s="120"/>
      <c r="J308" s="120"/>
      <c r="K308" s="120"/>
      <c r="L308" s="107">
        <f t="shared" si="79"/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07">
        <f t="shared" si="80"/>
        <v>0</v>
      </c>
      <c r="AC308" s="120"/>
      <c r="AD308" s="108">
        <f t="shared" si="81"/>
        <v>0</v>
      </c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07">
        <f t="shared" si="85"/>
        <v>0</v>
      </c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07">
        <f t="shared" si="72"/>
        <v>0</v>
      </c>
      <c r="BK308" s="120"/>
      <c r="BL308" s="107">
        <f t="shared" si="73"/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09">
        <f t="shared" si="74"/>
        <v>0</v>
      </c>
      <c r="BZ308" s="107">
        <f t="shared" si="75"/>
        <v>0</v>
      </c>
      <c r="CA308" s="109">
        <f t="shared" si="82"/>
        <v>0</v>
      </c>
      <c r="CB308" s="109">
        <f t="shared" si="86"/>
        <v>1406480</v>
      </c>
      <c r="CC308" s="110">
        <f t="shared" si="76"/>
        <v>1406480</v>
      </c>
      <c r="CD308" s="111">
        <f t="shared" si="83"/>
        <v>30223</v>
      </c>
      <c r="CE308" s="112">
        <f t="shared" si="77"/>
        <v>1436703</v>
      </c>
      <c r="CF308" s="125"/>
      <c r="CG308" s="114"/>
    </row>
    <row r="309" spans="1:85" x14ac:dyDescent="0.25">
      <c r="A309" s="308" t="s">
        <v>167</v>
      </c>
      <c r="B309" s="102">
        <f t="shared" si="87"/>
        <v>41575</v>
      </c>
      <c r="C309" s="115">
        <f t="shared" si="84"/>
        <v>0</v>
      </c>
      <c r="D309" s="116">
        <f t="shared" si="84"/>
        <v>1406480</v>
      </c>
      <c r="E309" s="117">
        <f t="shared" si="78"/>
        <v>30223</v>
      </c>
      <c r="F309" s="118">
        <f t="shared" si="71"/>
        <v>1436703</v>
      </c>
      <c r="G309" s="119"/>
      <c r="H309" s="120"/>
      <c r="I309" s="120"/>
      <c r="J309" s="120"/>
      <c r="K309" s="120"/>
      <c r="L309" s="107">
        <f t="shared" si="79"/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07">
        <f t="shared" si="80"/>
        <v>0</v>
      </c>
      <c r="AC309" s="120"/>
      <c r="AD309" s="108">
        <f t="shared" si="81"/>
        <v>0</v>
      </c>
      <c r="AE309" s="120"/>
      <c r="AF309" s="120"/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07">
        <f t="shared" si="85"/>
        <v>0</v>
      </c>
      <c r="AU309" s="120">
        <v>30000</v>
      </c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07">
        <f t="shared" si="72"/>
        <v>30000</v>
      </c>
      <c r="BK309" s="120"/>
      <c r="BL309" s="107">
        <f t="shared" si="73"/>
        <v>30000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09">
        <f t="shared" si="74"/>
        <v>0</v>
      </c>
      <c r="BZ309" s="107">
        <f t="shared" si="75"/>
        <v>0</v>
      </c>
      <c r="CA309" s="109">
        <f t="shared" si="82"/>
        <v>0</v>
      </c>
      <c r="CB309" s="109">
        <f t="shared" si="86"/>
        <v>1376480</v>
      </c>
      <c r="CC309" s="110">
        <f t="shared" si="76"/>
        <v>1376480</v>
      </c>
      <c r="CD309" s="111">
        <f t="shared" si="83"/>
        <v>30223</v>
      </c>
      <c r="CE309" s="112">
        <f t="shared" si="77"/>
        <v>1406703</v>
      </c>
      <c r="CF309" s="125"/>
      <c r="CG309" s="114"/>
    </row>
    <row r="310" spans="1:85" x14ac:dyDescent="0.25">
      <c r="A310" s="308" t="s">
        <v>161</v>
      </c>
      <c r="B310" s="102">
        <f t="shared" si="87"/>
        <v>41576</v>
      </c>
      <c r="C310" s="115">
        <f t="shared" si="84"/>
        <v>0</v>
      </c>
      <c r="D310" s="116">
        <f t="shared" si="84"/>
        <v>1376480</v>
      </c>
      <c r="E310" s="117">
        <f t="shared" si="78"/>
        <v>30223</v>
      </c>
      <c r="F310" s="118">
        <f t="shared" si="71"/>
        <v>1406703</v>
      </c>
      <c r="G310" s="119"/>
      <c r="H310" s="120"/>
      <c r="I310" s="120"/>
      <c r="J310" s="120"/>
      <c r="K310" s="120"/>
      <c r="L310" s="107">
        <f t="shared" si="79"/>
        <v>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07">
        <f t="shared" si="80"/>
        <v>0</v>
      </c>
      <c r="AC310" s="120"/>
      <c r="AD310" s="108">
        <f t="shared" si="81"/>
        <v>0</v>
      </c>
      <c r="AE310" s="120"/>
      <c r="AF310" s="120"/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07">
        <f t="shared" si="85"/>
        <v>0</v>
      </c>
      <c r="AU310" s="120">
        <v>37000</v>
      </c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07">
        <f t="shared" si="72"/>
        <v>37000</v>
      </c>
      <c r="BK310" s="120"/>
      <c r="BL310" s="107">
        <f t="shared" si="73"/>
        <v>37000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09">
        <f t="shared" si="74"/>
        <v>0</v>
      </c>
      <c r="BZ310" s="107">
        <f t="shared" si="75"/>
        <v>0</v>
      </c>
      <c r="CA310" s="109">
        <f t="shared" si="82"/>
        <v>0</v>
      </c>
      <c r="CB310" s="109">
        <f t="shared" si="86"/>
        <v>1339480</v>
      </c>
      <c r="CC310" s="110">
        <f t="shared" si="76"/>
        <v>1339480</v>
      </c>
      <c r="CD310" s="111">
        <f t="shared" si="83"/>
        <v>30223</v>
      </c>
      <c r="CE310" s="112">
        <f t="shared" si="77"/>
        <v>1369703</v>
      </c>
      <c r="CF310" s="125"/>
      <c r="CG310" s="114"/>
    </row>
    <row r="311" spans="1:85" x14ac:dyDescent="0.25">
      <c r="A311" s="308" t="s">
        <v>162</v>
      </c>
      <c r="B311" s="102">
        <f t="shared" si="87"/>
        <v>41577</v>
      </c>
      <c r="C311" s="115">
        <f t="shared" si="84"/>
        <v>0</v>
      </c>
      <c r="D311" s="116">
        <f t="shared" si="84"/>
        <v>1339480</v>
      </c>
      <c r="E311" s="117">
        <f t="shared" si="78"/>
        <v>30223</v>
      </c>
      <c r="F311" s="118">
        <f t="shared" si="71"/>
        <v>1369703</v>
      </c>
      <c r="G311" s="119"/>
      <c r="H311" s="120"/>
      <c r="I311" s="120"/>
      <c r="J311" s="120"/>
      <c r="K311" s="120"/>
      <c r="L311" s="107">
        <f t="shared" si="79"/>
        <v>0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07">
        <f t="shared" si="80"/>
        <v>0</v>
      </c>
      <c r="AC311" s="120"/>
      <c r="AD311" s="108">
        <f t="shared" si="81"/>
        <v>0</v>
      </c>
      <c r="AE311" s="120"/>
      <c r="AF311" s="120"/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07">
        <f t="shared" si="85"/>
        <v>0</v>
      </c>
      <c r="AU311" s="120">
        <v>27000</v>
      </c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07">
        <f t="shared" si="72"/>
        <v>27000</v>
      </c>
      <c r="BK311" s="120"/>
      <c r="BL311" s="107">
        <f t="shared" si="73"/>
        <v>27000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09">
        <f t="shared" si="74"/>
        <v>0</v>
      </c>
      <c r="BZ311" s="107">
        <f t="shared" si="75"/>
        <v>0</v>
      </c>
      <c r="CA311" s="109">
        <f t="shared" si="82"/>
        <v>0</v>
      </c>
      <c r="CB311" s="109">
        <f t="shared" si="86"/>
        <v>1312480</v>
      </c>
      <c r="CC311" s="110">
        <f t="shared" si="76"/>
        <v>1312480</v>
      </c>
      <c r="CD311" s="111">
        <f t="shared" si="83"/>
        <v>30223</v>
      </c>
      <c r="CE311" s="112">
        <f t="shared" si="77"/>
        <v>1342703</v>
      </c>
      <c r="CF311" s="125"/>
      <c r="CG311" s="114"/>
    </row>
    <row r="312" spans="1:85" x14ac:dyDescent="0.25">
      <c r="A312" s="308" t="s">
        <v>163</v>
      </c>
      <c r="B312" s="102">
        <f t="shared" si="87"/>
        <v>41578</v>
      </c>
      <c r="C312" s="215">
        <f t="shared" si="84"/>
        <v>0</v>
      </c>
      <c r="D312" s="216">
        <f t="shared" si="84"/>
        <v>1312480</v>
      </c>
      <c r="E312" s="217">
        <f t="shared" si="78"/>
        <v>30223</v>
      </c>
      <c r="F312" s="227">
        <f t="shared" si="71"/>
        <v>1342703</v>
      </c>
      <c r="G312" s="291"/>
      <c r="H312" s="219"/>
      <c r="I312" s="219"/>
      <c r="J312" s="219"/>
      <c r="K312" s="219"/>
      <c r="L312" s="220">
        <f t="shared" si="79"/>
        <v>0</v>
      </c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  <c r="AA312" s="219"/>
      <c r="AB312" s="220">
        <f t="shared" si="80"/>
        <v>0</v>
      </c>
      <c r="AC312" s="219"/>
      <c r="AD312" s="221">
        <f t="shared" si="81"/>
        <v>0</v>
      </c>
      <c r="AE312" s="219"/>
      <c r="AF312" s="219"/>
      <c r="AG312" s="219"/>
      <c r="AH312" s="219"/>
      <c r="AI312" s="219"/>
      <c r="AJ312" s="219"/>
      <c r="AK312" s="219"/>
      <c r="AL312" s="219"/>
      <c r="AM312" s="219"/>
      <c r="AN312" s="219"/>
      <c r="AO312" s="219"/>
      <c r="AP312" s="219"/>
      <c r="AQ312" s="219"/>
      <c r="AR312" s="219"/>
      <c r="AS312" s="219"/>
      <c r="AT312" s="220">
        <f t="shared" si="85"/>
        <v>0</v>
      </c>
      <c r="AU312" s="219">
        <v>7000</v>
      </c>
      <c r="AV312" s="219"/>
      <c r="AW312" s="219"/>
      <c r="AX312" s="219"/>
      <c r="AY312" s="219"/>
      <c r="AZ312" s="219"/>
      <c r="BA312" s="219"/>
      <c r="BB312" s="219"/>
      <c r="BC312" s="219"/>
      <c r="BD312" s="219"/>
      <c r="BE312" s="219"/>
      <c r="BF312" s="219"/>
      <c r="BG312" s="219"/>
      <c r="BH312" s="219"/>
      <c r="BI312" s="219"/>
      <c r="BJ312" s="220">
        <f t="shared" si="72"/>
        <v>7000</v>
      </c>
      <c r="BK312" s="219"/>
      <c r="BL312" s="220">
        <f t="shared" si="73"/>
        <v>7000</v>
      </c>
      <c r="BM312" s="219"/>
      <c r="BN312" s="219"/>
      <c r="BO312" s="219"/>
      <c r="BP312" s="219"/>
      <c r="BQ312" s="219"/>
      <c r="BR312" s="219"/>
      <c r="BS312" s="219"/>
      <c r="BT312" s="219"/>
      <c r="BU312" s="219"/>
      <c r="BV312" s="219"/>
      <c r="BW312" s="219"/>
      <c r="BX312" s="219"/>
      <c r="BY312" s="220">
        <f t="shared" si="74"/>
        <v>0</v>
      </c>
      <c r="BZ312" s="220">
        <f t="shared" si="75"/>
        <v>0</v>
      </c>
      <c r="CA312" s="220">
        <f t="shared" si="82"/>
        <v>0</v>
      </c>
      <c r="CB312" s="220">
        <f t="shared" si="86"/>
        <v>1305480</v>
      </c>
      <c r="CC312" s="216">
        <f t="shared" si="76"/>
        <v>1305480</v>
      </c>
      <c r="CD312" s="217">
        <f t="shared" si="83"/>
        <v>30223</v>
      </c>
      <c r="CE312" s="222">
        <f t="shared" si="77"/>
        <v>1335703</v>
      </c>
      <c r="CF312" s="223">
        <f>CG312-CE312</f>
        <v>2732</v>
      </c>
      <c r="CG312" s="224">
        <f>F313</f>
        <v>1338435</v>
      </c>
    </row>
    <row r="313" spans="1:85" x14ac:dyDescent="0.25">
      <c r="A313" s="308" t="s">
        <v>164</v>
      </c>
      <c r="B313" s="102">
        <f t="shared" si="87"/>
        <v>41579</v>
      </c>
      <c r="C313" s="103">
        <v>48</v>
      </c>
      <c r="D313" s="123">
        <v>1308164</v>
      </c>
      <c r="E313" s="124">
        <v>30223</v>
      </c>
      <c r="F313" s="118">
        <f t="shared" si="71"/>
        <v>1338435</v>
      </c>
      <c r="G313" s="119"/>
      <c r="H313" s="120"/>
      <c r="I313" s="120"/>
      <c r="J313" s="120"/>
      <c r="K313" s="120"/>
      <c r="L313" s="107">
        <f t="shared" si="79"/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07">
        <f t="shared" si="80"/>
        <v>0</v>
      </c>
      <c r="AC313" s="120"/>
      <c r="AD313" s="108">
        <f t="shared" si="81"/>
        <v>0</v>
      </c>
      <c r="AE313" s="120"/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07">
        <f t="shared" si="85"/>
        <v>0</v>
      </c>
      <c r="AU313" s="120">
        <v>51000</v>
      </c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07">
        <f t="shared" si="72"/>
        <v>51000</v>
      </c>
      <c r="BK313" s="120"/>
      <c r="BL313" s="107">
        <f t="shared" si="73"/>
        <v>51000</v>
      </c>
      <c r="BM313" s="120">
        <v>48</v>
      </c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09">
        <f t="shared" si="74"/>
        <v>0</v>
      </c>
      <c r="BZ313" s="107">
        <f t="shared" si="75"/>
        <v>48</v>
      </c>
      <c r="CA313" s="109">
        <f t="shared" si="82"/>
        <v>0</v>
      </c>
      <c r="CB313" s="109">
        <f t="shared" si="86"/>
        <v>1257212</v>
      </c>
      <c r="CC313" s="110">
        <f t="shared" si="76"/>
        <v>1257212</v>
      </c>
      <c r="CD313" s="111">
        <f t="shared" si="83"/>
        <v>30223</v>
      </c>
      <c r="CE313" s="112">
        <f t="shared" si="77"/>
        <v>1287435</v>
      </c>
      <c r="CF313" s="125"/>
      <c r="CG313" s="114"/>
    </row>
    <row r="314" spans="1:85" x14ac:dyDescent="0.25">
      <c r="A314" s="308" t="s">
        <v>165</v>
      </c>
      <c r="B314" s="102">
        <f t="shared" si="87"/>
        <v>41580</v>
      </c>
      <c r="C314" s="115">
        <f t="shared" si="84"/>
        <v>0</v>
      </c>
      <c r="D314" s="116">
        <f t="shared" si="84"/>
        <v>1257212</v>
      </c>
      <c r="E314" s="117">
        <f t="shared" si="78"/>
        <v>30223</v>
      </c>
      <c r="F314" s="118">
        <f t="shared" si="71"/>
        <v>1287435</v>
      </c>
      <c r="G314" s="119"/>
      <c r="H314" s="120"/>
      <c r="I314" s="120"/>
      <c r="J314" s="120"/>
      <c r="K314" s="120"/>
      <c r="L314" s="107">
        <f t="shared" si="79"/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07">
        <f t="shared" si="80"/>
        <v>0</v>
      </c>
      <c r="AC314" s="120"/>
      <c r="AD314" s="108">
        <f t="shared" si="81"/>
        <v>0</v>
      </c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07">
        <f t="shared" si="85"/>
        <v>0</v>
      </c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07">
        <f t="shared" si="72"/>
        <v>0</v>
      </c>
      <c r="BK314" s="120"/>
      <c r="BL314" s="107">
        <f t="shared" si="73"/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09">
        <f t="shared" si="74"/>
        <v>0</v>
      </c>
      <c r="BZ314" s="107">
        <f t="shared" si="75"/>
        <v>0</v>
      </c>
      <c r="CA314" s="109">
        <f t="shared" si="82"/>
        <v>0</v>
      </c>
      <c r="CB314" s="109">
        <f t="shared" si="86"/>
        <v>1257212</v>
      </c>
      <c r="CC314" s="110">
        <f t="shared" si="76"/>
        <v>1257212</v>
      </c>
      <c r="CD314" s="111">
        <f t="shared" si="83"/>
        <v>30223</v>
      </c>
      <c r="CE314" s="112">
        <f t="shared" si="77"/>
        <v>1287435</v>
      </c>
      <c r="CF314" s="125"/>
      <c r="CG314" s="114"/>
    </row>
    <row r="315" spans="1:85" x14ac:dyDescent="0.25">
      <c r="A315" s="309" t="s">
        <v>166</v>
      </c>
      <c r="B315" s="310">
        <f t="shared" si="87"/>
        <v>41581</v>
      </c>
      <c r="C315" s="115">
        <f t="shared" si="84"/>
        <v>0</v>
      </c>
      <c r="D315" s="116">
        <f t="shared" si="84"/>
        <v>1257212</v>
      </c>
      <c r="E315" s="117">
        <f t="shared" si="78"/>
        <v>30223</v>
      </c>
      <c r="F315" s="118">
        <f t="shared" si="71"/>
        <v>1287435</v>
      </c>
      <c r="G315" s="119"/>
      <c r="H315" s="120"/>
      <c r="I315" s="120"/>
      <c r="J315" s="120"/>
      <c r="K315" s="120"/>
      <c r="L315" s="107">
        <f t="shared" si="79"/>
        <v>0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07">
        <f t="shared" si="80"/>
        <v>0</v>
      </c>
      <c r="AC315" s="120"/>
      <c r="AD315" s="108">
        <f t="shared" si="81"/>
        <v>0</v>
      </c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07">
        <f t="shared" si="85"/>
        <v>0</v>
      </c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07">
        <f t="shared" si="72"/>
        <v>0</v>
      </c>
      <c r="BK315" s="120"/>
      <c r="BL315" s="107">
        <f t="shared" si="73"/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09">
        <f t="shared" si="74"/>
        <v>0</v>
      </c>
      <c r="BZ315" s="107">
        <f t="shared" si="75"/>
        <v>0</v>
      </c>
      <c r="CA315" s="109">
        <f t="shared" si="82"/>
        <v>0</v>
      </c>
      <c r="CB315" s="109">
        <f t="shared" si="86"/>
        <v>1257212</v>
      </c>
      <c r="CC315" s="110">
        <f t="shared" si="76"/>
        <v>1257212</v>
      </c>
      <c r="CD315" s="111">
        <f t="shared" si="83"/>
        <v>30223</v>
      </c>
      <c r="CE315" s="112">
        <f t="shared" si="77"/>
        <v>1287435</v>
      </c>
      <c r="CF315" s="125"/>
      <c r="CG315" s="114"/>
    </row>
    <row r="316" spans="1:85" x14ac:dyDescent="0.25">
      <c r="A316" s="308" t="s">
        <v>167</v>
      </c>
      <c r="B316" s="102">
        <f t="shared" si="87"/>
        <v>41582</v>
      </c>
      <c r="C316" s="115">
        <f t="shared" si="84"/>
        <v>0</v>
      </c>
      <c r="D316" s="116">
        <f t="shared" si="84"/>
        <v>1257212</v>
      </c>
      <c r="E316" s="117">
        <f t="shared" si="78"/>
        <v>30223</v>
      </c>
      <c r="F316" s="118">
        <f t="shared" si="71"/>
        <v>1287435</v>
      </c>
      <c r="G316" s="119"/>
      <c r="H316" s="120"/>
      <c r="I316" s="120"/>
      <c r="J316" s="120"/>
      <c r="K316" s="120"/>
      <c r="L316" s="107">
        <f t="shared" si="79"/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07">
        <f t="shared" si="80"/>
        <v>0</v>
      </c>
      <c r="AC316" s="120"/>
      <c r="AD316" s="108">
        <f t="shared" si="81"/>
        <v>0</v>
      </c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07">
        <f t="shared" si="85"/>
        <v>0</v>
      </c>
      <c r="AU316" s="120">
        <v>12000</v>
      </c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07">
        <f t="shared" si="72"/>
        <v>12000</v>
      </c>
      <c r="BK316" s="120"/>
      <c r="BL316" s="107">
        <f t="shared" si="73"/>
        <v>12000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09">
        <f t="shared" si="74"/>
        <v>0</v>
      </c>
      <c r="BZ316" s="107">
        <f t="shared" si="75"/>
        <v>0</v>
      </c>
      <c r="CA316" s="109">
        <f t="shared" si="82"/>
        <v>0</v>
      </c>
      <c r="CB316" s="109">
        <f t="shared" si="86"/>
        <v>1245212</v>
      </c>
      <c r="CC316" s="110">
        <f t="shared" si="76"/>
        <v>1245212</v>
      </c>
      <c r="CD316" s="111">
        <f t="shared" si="83"/>
        <v>30223</v>
      </c>
      <c r="CE316" s="112">
        <f t="shared" si="77"/>
        <v>1275435</v>
      </c>
      <c r="CF316" s="125"/>
      <c r="CG316" s="114"/>
    </row>
    <row r="317" spans="1:85" x14ac:dyDescent="0.25">
      <c r="A317" s="308" t="s">
        <v>161</v>
      </c>
      <c r="B317" s="102">
        <f t="shared" si="87"/>
        <v>41583</v>
      </c>
      <c r="C317" s="115">
        <f t="shared" si="84"/>
        <v>0</v>
      </c>
      <c r="D317" s="116">
        <f t="shared" si="84"/>
        <v>1245212</v>
      </c>
      <c r="E317" s="117">
        <f t="shared" si="78"/>
        <v>30223</v>
      </c>
      <c r="F317" s="118">
        <f t="shared" si="71"/>
        <v>1275435</v>
      </c>
      <c r="G317" s="119"/>
      <c r="H317" s="120"/>
      <c r="I317" s="120"/>
      <c r="J317" s="120"/>
      <c r="K317" s="120"/>
      <c r="L317" s="107">
        <f t="shared" si="79"/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07">
        <f t="shared" si="80"/>
        <v>0</v>
      </c>
      <c r="AC317" s="120"/>
      <c r="AD317" s="108">
        <f t="shared" si="81"/>
        <v>0</v>
      </c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07">
        <f t="shared" si="85"/>
        <v>0</v>
      </c>
      <c r="AU317" s="120">
        <v>15000</v>
      </c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07">
        <f t="shared" si="72"/>
        <v>15000</v>
      </c>
      <c r="BK317" s="120"/>
      <c r="BL317" s="107">
        <f t="shared" si="73"/>
        <v>15000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09">
        <f t="shared" si="74"/>
        <v>0</v>
      </c>
      <c r="BZ317" s="107">
        <f t="shared" si="75"/>
        <v>0</v>
      </c>
      <c r="CA317" s="109">
        <f t="shared" si="82"/>
        <v>0</v>
      </c>
      <c r="CB317" s="109">
        <f t="shared" si="86"/>
        <v>1230212</v>
      </c>
      <c r="CC317" s="110">
        <f t="shared" si="76"/>
        <v>1230212</v>
      </c>
      <c r="CD317" s="111">
        <f t="shared" si="83"/>
        <v>30223</v>
      </c>
      <c r="CE317" s="112">
        <f t="shared" si="77"/>
        <v>1260435</v>
      </c>
      <c r="CF317" s="125"/>
      <c r="CG317" s="114"/>
    </row>
    <row r="318" spans="1:85" x14ac:dyDescent="0.25">
      <c r="A318" s="308" t="s">
        <v>162</v>
      </c>
      <c r="B318" s="102">
        <f t="shared" si="87"/>
        <v>41584</v>
      </c>
      <c r="C318" s="115">
        <f t="shared" si="84"/>
        <v>0</v>
      </c>
      <c r="D318" s="116">
        <f t="shared" si="84"/>
        <v>1230212</v>
      </c>
      <c r="E318" s="117">
        <f t="shared" si="78"/>
        <v>30223</v>
      </c>
      <c r="F318" s="118">
        <f t="shared" si="71"/>
        <v>1260435</v>
      </c>
      <c r="G318" s="119"/>
      <c r="H318" s="120"/>
      <c r="I318" s="120"/>
      <c r="J318" s="120"/>
      <c r="K318" s="120"/>
      <c r="L318" s="107">
        <f t="shared" si="79"/>
        <v>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07">
        <f t="shared" si="80"/>
        <v>0</v>
      </c>
      <c r="AC318" s="120"/>
      <c r="AD318" s="108">
        <f t="shared" si="81"/>
        <v>0</v>
      </c>
      <c r="AE318" s="120"/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07">
        <f t="shared" si="85"/>
        <v>0</v>
      </c>
      <c r="AU318" s="120">
        <v>12000</v>
      </c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07">
        <f t="shared" si="72"/>
        <v>12000</v>
      </c>
      <c r="BK318" s="120"/>
      <c r="BL318" s="107">
        <f t="shared" si="73"/>
        <v>12000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09">
        <f t="shared" si="74"/>
        <v>0</v>
      </c>
      <c r="BZ318" s="107">
        <f t="shared" si="75"/>
        <v>0</v>
      </c>
      <c r="CA318" s="109">
        <f t="shared" si="82"/>
        <v>0</v>
      </c>
      <c r="CB318" s="109">
        <f t="shared" si="86"/>
        <v>1218212</v>
      </c>
      <c r="CC318" s="110">
        <f t="shared" si="76"/>
        <v>1218212</v>
      </c>
      <c r="CD318" s="111">
        <f t="shared" si="83"/>
        <v>30223</v>
      </c>
      <c r="CE318" s="112">
        <f t="shared" si="77"/>
        <v>1248435</v>
      </c>
      <c r="CF318" s="125"/>
      <c r="CG318" s="114"/>
    </row>
    <row r="319" spans="1:85" x14ac:dyDescent="0.25">
      <c r="A319" s="308" t="s">
        <v>163</v>
      </c>
      <c r="B319" s="102">
        <f t="shared" si="87"/>
        <v>41585</v>
      </c>
      <c r="C319" s="115">
        <f t="shared" si="84"/>
        <v>0</v>
      </c>
      <c r="D319" s="116">
        <f t="shared" si="84"/>
        <v>1218212</v>
      </c>
      <c r="E319" s="117">
        <f t="shared" si="78"/>
        <v>30223</v>
      </c>
      <c r="F319" s="118">
        <f t="shared" si="71"/>
        <v>1248435</v>
      </c>
      <c r="G319" s="119"/>
      <c r="H319" s="120"/>
      <c r="I319" s="120"/>
      <c r="J319" s="120"/>
      <c r="K319" s="120"/>
      <c r="L319" s="107">
        <f t="shared" si="79"/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07">
        <f t="shared" si="80"/>
        <v>0</v>
      </c>
      <c r="AC319" s="120"/>
      <c r="AD319" s="108">
        <f t="shared" si="81"/>
        <v>0</v>
      </c>
      <c r="AE319" s="120"/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07">
        <f t="shared" si="85"/>
        <v>0</v>
      </c>
      <c r="AU319" s="120">
        <v>12000</v>
      </c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07">
        <f t="shared" si="72"/>
        <v>12000</v>
      </c>
      <c r="BK319" s="120"/>
      <c r="BL319" s="107">
        <f t="shared" si="73"/>
        <v>12000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09">
        <f t="shared" si="74"/>
        <v>0</v>
      </c>
      <c r="BZ319" s="107">
        <f t="shared" si="75"/>
        <v>0</v>
      </c>
      <c r="CA319" s="109">
        <f t="shared" si="82"/>
        <v>0</v>
      </c>
      <c r="CB319" s="109">
        <f t="shared" si="86"/>
        <v>1206212</v>
      </c>
      <c r="CC319" s="110">
        <f t="shared" si="76"/>
        <v>1206212</v>
      </c>
      <c r="CD319" s="111">
        <f t="shared" si="83"/>
        <v>30223</v>
      </c>
      <c r="CE319" s="112">
        <f t="shared" si="77"/>
        <v>1236435</v>
      </c>
      <c r="CF319" s="125"/>
      <c r="CG319" s="114"/>
    </row>
    <row r="320" spans="1:85" x14ac:dyDescent="0.25">
      <c r="A320" s="308" t="s">
        <v>164</v>
      </c>
      <c r="B320" s="102">
        <f t="shared" si="87"/>
        <v>41586</v>
      </c>
      <c r="C320" s="115">
        <f t="shared" si="84"/>
        <v>0</v>
      </c>
      <c r="D320" s="116">
        <f t="shared" si="84"/>
        <v>1206212</v>
      </c>
      <c r="E320" s="117">
        <f t="shared" si="78"/>
        <v>30223</v>
      </c>
      <c r="F320" s="118">
        <f t="shared" si="71"/>
        <v>1236435</v>
      </c>
      <c r="G320" s="119">
        <v>100000</v>
      </c>
      <c r="H320" s="120"/>
      <c r="I320" s="120"/>
      <c r="J320" s="120"/>
      <c r="K320" s="120"/>
      <c r="L320" s="107">
        <f t="shared" si="79"/>
        <v>100000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07">
        <f t="shared" si="80"/>
        <v>0</v>
      </c>
      <c r="AC320" s="120"/>
      <c r="AD320" s="108">
        <f t="shared" si="81"/>
        <v>100000</v>
      </c>
      <c r="AE320" s="120"/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07">
        <f t="shared" si="85"/>
        <v>0</v>
      </c>
      <c r="AU320" s="120">
        <v>50000</v>
      </c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07">
        <f t="shared" si="72"/>
        <v>50000</v>
      </c>
      <c r="BK320" s="120"/>
      <c r="BL320" s="107">
        <f t="shared" si="73"/>
        <v>50000</v>
      </c>
      <c r="BM320" s="120">
        <v>100000</v>
      </c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09">
        <f t="shared" si="74"/>
        <v>0</v>
      </c>
      <c r="BZ320" s="107">
        <f t="shared" si="75"/>
        <v>100000</v>
      </c>
      <c r="CA320" s="109">
        <f t="shared" si="82"/>
        <v>0</v>
      </c>
      <c r="CB320" s="109">
        <f t="shared" si="86"/>
        <v>1256212</v>
      </c>
      <c r="CC320" s="110">
        <f t="shared" si="76"/>
        <v>1256212</v>
      </c>
      <c r="CD320" s="111">
        <f t="shared" si="83"/>
        <v>30223</v>
      </c>
      <c r="CE320" s="112">
        <f t="shared" si="77"/>
        <v>1286435</v>
      </c>
      <c r="CF320" s="125"/>
      <c r="CG320" s="114"/>
    </row>
    <row r="321" spans="1:85" x14ac:dyDescent="0.25">
      <c r="A321" s="308" t="s">
        <v>165</v>
      </c>
      <c r="B321" s="102">
        <f t="shared" si="87"/>
        <v>41587</v>
      </c>
      <c r="C321" s="115">
        <f t="shared" si="84"/>
        <v>0</v>
      </c>
      <c r="D321" s="116">
        <f t="shared" si="84"/>
        <v>1256212</v>
      </c>
      <c r="E321" s="117">
        <f t="shared" si="78"/>
        <v>30223</v>
      </c>
      <c r="F321" s="118">
        <f t="shared" si="71"/>
        <v>1286435</v>
      </c>
      <c r="G321" s="119"/>
      <c r="H321" s="120"/>
      <c r="I321" s="120"/>
      <c r="J321" s="120"/>
      <c r="K321" s="120"/>
      <c r="L321" s="107">
        <f t="shared" si="79"/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07">
        <f t="shared" si="80"/>
        <v>0</v>
      </c>
      <c r="AC321" s="120"/>
      <c r="AD321" s="108">
        <f t="shared" si="81"/>
        <v>0</v>
      </c>
      <c r="AE321" s="120"/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07">
        <f t="shared" si="85"/>
        <v>0</v>
      </c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07">
        <f t="shared" si="72"/>
        <v>0</v>
      </c>
      <c r="BK321" s="120"/>
      <c r="BL321" s="107">
        <f t="shared" si="73"/>
        <v>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09">
        <f t="shared" si="74"/>
        <v>0</v>
      </c>
      <c r="BZ321" s="107">
        <f t="shared" si="75"/>
        <v>0</v>
      </c>
      <c r="CA321" s="109">
        <f t="shared" si="82"/>
        <v>0</v>
      </c>
      <c r="CB321" s="109">
        <f t="shared" si="86"/>
        <v>1256212</v>
      </c>
      <c r="CC321" s="110">
        <f t="shared" si="76"/>
        <v>1256212</v>
      </c>
      <c r="CD321" s="111">
        <f t="shared" si="83"/>
        <v>30223</v>
      </c>
      <c r="CE321" s="112">
        <f t="shared" si="77"/>
        <v>1286435</v>
      </c>
      <c r="CF321" s="125"/>
      <c r="CG321" s="114"/>
    </row>
    <row r="322" spans="1:85" x14ac:dyDescent="0.25">
      <c r="A322" s="309" t="s">
        <v>166</v>
      </c>
      <c r="B322" s="310">
        <f t="shared" si="87"/>
        <v>41588</v>
      </c>
      <c r="C322" s="115">
        <f t="shared" si="84"/>
        <v>0</v>
      </c>
      <c r="D322" s="116">
        <f t="shared" si="84"/>
        <v>1256212</v>
      </c>
      <c r="E322" s="117">
        <f t="shared" si="78"/>
        <v>30223</v>
      </c>
      <c r="F322" s="118">
        <f t="shared" si="71"/>
        <v>1286435</v>
      </c>
      <c r="G322" s="119"/>
      <c r="H322" s="120"/>
      <c r="I322" s="120"/>
      <c r="J322" s="120"/>
      <c r="K322" s="120"/>
      <c r="L322" s="107">
        <f t="shared" si="79"/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07">
        <f t="shared" si="80"/>
        <v>0</v>
      </c>
      <c r="AC322" s="120"/>
      <c r="AD322" s="108">
        <f t="shared" si="81"/>
        <v>0</v>
      </c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07">
        <f t="shared" si="85"/>
        <v>0</v>
      </c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07">
        <f t="shared" si="72"/>
        <v>0</v>
      </c>
      <c r="BK322" s="120"/>
      <c r="BL322" s="107">
        <f t="shared" si="73"/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09">
        <f t="shared" si="74"/>
        <v>0</v>
      </c>
      <c r="BZ322" s="107">
        <f t="shared" si="75"/>
        <v>0</v>
      </c>
      <c r="CA322" s="109">
        <f t="shared" si="82"/>
        <v>0</v>
      </c>
      <c r="CB322" s="109">
        <f t="shared" si="86"/>
        <v>1256212</v>
      </c>
      <c r="CC322" s="110">
        <f t="shared" si="76"/>
        <v>1256212</v>
      </c>
      <c r="CD322" s="111">
        <f t="shared" si="83"/>
        <v>30223</v>
      </c>
      <c r="CE322" s="112">
        <f t="shared" si="77"/>
        <v>1286435</v>
      </c>
      <c r="CF322" s="125"/>
      <c r="CG322" s="114"/>
    </row>
    <row r="323" spans="1:85" x14ac:dyDescent="0.25">
      <c r="A323" s="308" t="s">
        <v>167</v>
      </c>
      <c r="B323" s="102">
        <f t="shared" si="87"/>
        <v>41589</v>
      </c>
      <c r="C323" s="115">
        <f t="shared" si="84"/>
        <v>0</v>
      </c>
      <c r="D323" s="116">
        <f t="shared" si="84"/>
        <v>1256212</v>
      </c>
      <c r="E323" s="117">
        <f t="shared" si="78"/>
        <v>30223</v>
      </c>
      <c r="F323" s="118">
        <f t="shared" si="71"/>
        <v>1286435</v>
      </c>
      <c r="G323" s="119"/>
      <c r="H323" s="120"/>
      <c r="I323" s="120"/>
      <c r="J323" s="120"/>
      <c r="K323" s="120"/>
      <c r="L323" s="107">
        <f t="shared" si="79"/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07">
        <f t="shared" si="80"/>
        <v>0</v>
      </c>
      <c r="AC323" s="120"/>
      <c r="AD323" s="108">
        <f t="shared" si="81"/>
        <v>0</v>
      </c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07">
        <f t="shared" si="85"/>
        <v>0</v>
      </c>
      <c r="AU323" s="120">
        <v>8000</v>
      </c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07">
        <f t="shared" si="72"/>
        <v>8000</v>
      </c>
      <c r="BK323" s="120"/>
      <c r="BL323" s="107">
        <f t="shared" si="73"/>
        <v>8000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09">
        <f t="shared" si="74"/>
        <v>0</v>
      </c>
      <c r="BZ323" s="107">
        <f t="shared" si="75"/>
        <v>0</v>
      </c>
      <c r="CA323" s="109">
        <f t="shared" si="82"/>
        <v>0</v>
      </c>
      <c r="CB323" s="109">
        <f t="shared" si="86"/>
        <v>1248212</v>
      </c>
      <c r="CC323" s="110">
        <f t="shared" si="76"/>
        <v>1248212</v>
      </c>
      <c r="CD323" s="111">
        <f t="shared" si="83"/>
        <v>30223</v>
      </c>
      <c r="CE323" s="112">
        <f t="shared" si="77"/>
        <v>1278435</v>
      </c>
      <c r="CF323" s="125"/>
      <c r="CG323" s="114"/>
    </row>
    <row r="324" spans="1:85" x14ac:dyDescent="0.25">
      <c r="A324" s="308" t="s">
        <v>161</v>
      </c>
      <c r="B324" s="102">
        <f t="shared" si="87"/>
        <v>41590</v>
      </c>
      <c r="C324" s="115">
        <f t="shared" si="84"/>
        <v>0</v>
      </c>
      <c r="D324" s="116">
        <f t="shared" si="84"/>
        <v>1248212</v>
      </c>
      <c r="E324" s="117">
        <f t="shared" si="78"/>
        <v>30223</v>
      </c>
      <c r="F324" s="118">
        <f t="shared" si="71"/>
        <v>1278435</v>
      </c>
      <c r="G324" s="119"/>
      <c r="H324" s="120"/>
      <c r="I324" s="120"/>
      <c r="J324" s="120"/>
      <c r="K324" s="120"/>
      <c r="L324" s="107">
        <f t="shared" si="79"/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07">
        <f t="shared" si="80"/>
        <v>0</v>
      </c>
      <c r="AC324" s="120"/>
      <c r="AD324" s="108">
        <f t="shared" si="81"/>
        <v>0</v>
      </c>
      <c r="AE324" s="120"/>
      <c r="AF324" s="120"/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07">
        <f t="shared" si="85"/>
        <v>0</v>
      </c>
      <c r="AU324" s="120">
        <v>10000</v>
      </c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07">
        <f t="shared" si="72"/>
        <v>10000</v>
      </c>
      <c r="BK324" s="120"/>
      <c r="BL324" s="107">
        <f t="shared" si="73"/>
        <v>10000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09">
        <f t="shared" si="74"/>
        <v>0</v>
      </c>
      <c r="BZ324" s="107">
        <f t="shared" si="75"/>
        <v>0</v>
      </c>
      <c r="CA324" s="109">
        <f t="shared" si="82"/>
        <v>0</v>
      </c>
      <c r="CB324" s="109">
        <f t="shared" si="86"/>
        <v>1238212</v>
      </c>
      <c r="CC324" s="110">
        <f t="shared" si="76"/>
        <v>1238212</v>
      </c>
      <c r="CD324" s="111">
        <f t="shared" si="83"/>
        <v>30223</v>
      </c>
      <c r="CE324" s="112">
        <f t="shared" si="77"/>
        <v>1268435</v>
      </c>
      <c r="CF324" s="125"/>
      <c r="CG324" s="114"/>
    </row>
    <row r="325" spans="1:85" x14ac:dyDescent="0.25">
      <c r="A325" s="308" t="s">
        <v>162</v>
      </c>
      <c r="B325" s="102">
        <f t="shared" si="87"/>
        <v>41591</v>
      </c>
      <c r="C325" s="115">
        <f t="shared" si="84"/>
        <v>0</v>
      </c>
      <c r="D325" s="116">
        <f t="shared" si="84"/>
        <v>1238212</v>
      </c>
      <c r="E325" s="117">
        <f t="shared" si="78"/>
        <v>30223</v>
      </c>
      <c r="F325" s="118">
        <f t="shared" si="71"/>
        <v>1268435</v>
      </c>
      <c r="G325" s="119"/>
      <c r="H325" s="120"/>
      <c r="I325" s="120"/>
      <c r="J325" s="120"/>
      <c r="K325" s="120"/>
      <c r="L325" s="107">
        <f t="shared" si="79"/>
        <v>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07">
        <f t="shared" si="80"/>
        <v>0</v>
      </c>
      <c r="AC325" s="120"/>
      <c r="AD325" s="108">
        <f t="shared" si="81"/>
        <v>0</v>
      </c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07">
        <f t="shared" si="85"/>
        <v>0</v>
      </c>
      <c r="AU325" s="120">
        <v>24000</v>
      </c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07">
        <f t="shared" si="72"/>
        <v>24000</v>
      </c>
      <c r="BK325" s="120"/>
      <c r="BL325" s="107">
        <f t="shared" si="73"/>
        <v>24000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09">
        <f t="shared" si="74"/>
        <v>0</v>
      </c>
      <c r="BZ325" s="107">
        <f t="shared" si="75"/>
        <v>0</v>
      </c>
      <c r="CA325" s="109">
        <f t="shared" si="82"/>
        <v>0</v>
      </c>
      <c r="CB325" s="109">
        <f t="shared" si="86"/>
        <v>1214212</v>
      </c>
      <c r="CC325" s="110">
        <f t="shared" si="76"/>
        <v>1214212</v>
      </c>
      <c r="CD325" s="111">
        <f t="shared" si="83"/>
        <v>30223</v>
      </c>
      <c r="CE325" s="112">
        <f t="shared" si="77"/>
        <v>1244435</v>
      </c>
      <c r="CF325" s="125"/>
      <c r="CG325" s="114"/>
    </row>
    <row r="326" spans="1:85" x14ac:dyDescent="0.25">
      <c r="A326" s="308" t="s">
        <v>163</v>
      </c>
      <c r="B326" s="102">
        <f t="shared" si="87"/>
        <v>41592</v>
      </c>
      <c r="C326" s="115">
        <f t="shared" si="84"/>
        <v>0</v>
      </c>
      <c r="D326" s="116">
        <f t="shared" si="84"/>
        <v>1214212</v>
      </c>
      <c r="E326" s="117">
        <f t="shared" si="78"/>
        <v>30223</v>
      </c>
      <c r="F326" s="118">
        <f t="shared" si="71"/>
        <v>1244435</v>
      </c>
      <c r="G326" s="119"/>
      <c r="H326" s="120"/>
      <c r="I326" s="120"/>
      <c r="J326" s="120"/>
      <c r="K326" s="120"/>
      <c r="L326" s="107">
        <f t="shared" si="79"/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07">
        <f t="shared" si="80"/>
        <v>0</v>
      </c>
      <c r="AC326" s="120"/>
      <c r="AD326" s="108">
        <f t="shared" si="81"/>
        <v>0</v>
      </c>
      <c r="AE326" s="120"/>
      <c r="AF326" s="120"/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07">
        <f t="shared" si="85"/>
        <v>0</v>
      </c>
      <c r="AU326" s="120">
        <v>22000</v>
      </c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07">
        <f t="shared" si="72"/>
        <v>22000</v>
      </c>
      <c r="BK326" s="120"/>
      <c r="BL326" s="107">
        <f t="shared" si="73"/>
        <v>22000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09">
        <f t="shared" si="74"/>
        <v>0</v>
      </c>
      <c r="BZ326" s="107">
        <f t="shared" si="75"/>
        <v>0</v>
      </c>
      <c r="CA326" s="109">
        <f t="shared" si="82"/>
        <v>0</v>
      </c>
      <c r="CB326" s="109">
        <f t="shared" si="86"/>
        <v>1192212</v>
      </c>
      <c r="CC326" s="110">
        <f t="shared" si="76"/>
        <v>1192212</v>
      </c>
      <c r="CD326" s="111">
        <f t="shared" si="83"/>
        <v>30223</v>
      </c>
      <c r="CE326" s="112">
        <f t="shared" si="77"/>
        <v>1222435</v>
      </c>
      <c r="CF326" s="125"/>
      <c r="CG326" s="114"/>
    </row>
    <row r="327" spans="1:85" x14ac:dyDescent="0.25">
      <c r="A327" s="308" t="s">
        <v>164</v>
      </c>
      <c r="B327" s="102">
        <f t="shared" si="87"/>
        <v>41593</v>
      </c>
      <c r="C327" s="115">
        <f t="shared" si="84"/>
        <v>0</v>
      </c>
      <c r="D327" s="116">
        <f t="shared" si="84"/>
        <v>1192212</v>
      </c>
      <c r="E327" s="117">
        <f t="shared" si="78"/>
        <v>30223</v>
      </c>
      <c r="F327" s="118">
        <f t="shared" si="71"/>
        <v>1222435</v>
      </c>
      <c r="G327" s="119">
        <v>100000</v>
      </c>
      <c r="H327" s="120"/>
      <c r="I327" s="120"/>
      <c r="J327" s="120"/>
      <c r="K327" s="120"/>
      <c r="L327" s="107">
        <f t="shared" si="79"/>
        <v>100000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07">
        <f t="shared" si="80"/>
        <v>0</v>
      </c>
      <c r="AC327" s="120"/>
      <c r="AD327" s="108">
        <f t="shared" si="81"/>
        <v>100000</v>
      </c>
      <c r="AE327" s="120"/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07">
        <f t="shared" si="85"/>
        <v>0</v>
      </c>
      <c r="AU327" s="120">
        <v>10000</v>
      </c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07">
        <f t="shared" si="72"/>
        <v>10000</v>
      </c>
      <c r="BK327" s="120"/>
      <c r="BL327" s="107">
        <f t="shared" si="73"/>
        <v>10000</v>
      </c>
      <c r="BM327" s="120">
        <v>100000</v>
      </c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09">
        <f t="shared" si="74"/>
        <v>0</v>
      </c>
      <c r="BZ327" s="107">
        <f t="shared" si="75"/>
        <v>100000</v>
      </c>
      <c r="CA327" s="109">
        <f t="shared" si="82"/>
        <v>0</v>
      </c>
      <c r="CB327" s="109">
        <f t="shared" si="86"/>
        <v>1282212</v>
      </c>
      <c r="CC327" s="110">
        <f t="shared" si="76"/>
        <v>1282212</v>
      </c>
      <c r="CD327" s="111">
        <f t="shared" si="83"/>
        <v>30223</v>
      </c>
      <c r="CE327" s="112">
        <f t="shared" si="77"/>
        <v>1312435</v>
      </c>
      <c r="CF327" s="125"/>
      <c r="CG327" s="114"/>
    </row>
    <row r="328" spans="1:85" x14ac:dyDescent="0.25">
      <c r="A328" s="308" t="s">
        <v>165</v>
      </c>
      <c r="B328" s="102">
        <f t="shared" si="87"/>
        <v>41594</v>
      </c>
      <c r="C328" s="115">
        <f t="shared" si="84"/>
        <v>0</v>
      </c>
      <c r="D328" s="116">
        <f t="shared" si="84"/>
        <v>1282212</v>
      </c>
      <c r="E328" s="117">
        <f t="shared" si="78"/>
        <v>30223</v>
      </c>
      <c r="F328" s="118">
        <f t="shared" ref="F328:F378" si="88">E328+D328+C328</f>
        <v>1312435</v>
      </c>
      <c r="G328" s="119"/>
      <c r="H328" s="120"/>
      <c r="I328" s="120"/>
      <c r="J328" s="120"/>
      <c r="K328" s="120"/>
      <c r="L328" s="107">
        <f t="shared" si="79"/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07">
        <f t="shared" si="80"/>
        <v>0</v>
      </c>
      <c r="AC328" s="120"/>
      <c r="AD328" s="108">
        <f t="shared" si="81"/>
        <v>0</v>
      </c>
      <c r="AE328" s="120"/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07">
        <f t="shared" si="85"/>
        <v>0</v>
      </c>
      <c r="AU328" s="120">
        <v>5000</v>
      </c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07">
        <f t="shared" ref="BJ328:BJ378" si="89">SUM(AU328:BI328)</f>
        <v>5000</v>
      </c>
      <c r="BK328" s="120"/>
      <c r="BL328" s="107">
        <f t="shared" ref="BL328:BL378" si="90">AT328+BJ328+BK328</f>
        <v>5000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09">
        <f t="shared" ref="BY328:BY378" si="91">SUM(BO328:BX328)</f>
        <v>0</v>
      </c>
      <c r="BZ328" s="107">
        <f t="shared" ref="BZ328:BZ378" si="92">BM328+BN328+BY328</f>
        <v>0</v>
      </c>
      <c r="CA328" s="109">
        <f t="shared" si="82"/>
        <v>0</v>
      </c>
      <c r="CB328" s="109">
        <f t="shared" si="86"/>
        <v>1277212</v>
      </c>
      <c r="CC328" s="110">
        <f t="shared" ref="CC328:CC378" si="93">CA328+CB328</f>
        <v>1277212</v>
      </c>
      <c r="CD328" s="111">
        <f t="shared" si="83"/>
        <v>30223</v>
      </c>
      <c r="CE328" s="112">
        <f t="shared" ref="CE328:CE378" si="94">CC328+CD328</f>
        <v>1307435</v>
      </c>
      <c r="CF328" s="125"/>
      <c r="CG328" s="114"/>
    </row>
    <row r="329" spans="1:85" x14ac:dyDescent="0.25">
      <c r="A329" s="309" t="s">
        <v>166</v>
      </c>
      <c r="B329" s="310">
        <f t="shared" si="87"/>
        <v>41595</v>
      </c>
      <c r="C329" s="115">
        <f t="shared" si="84"/>
        <v>0</v>
      </c>
      <c r="D329" s="116">
        <f t="shared" si="84"/>
        <v>1277212</v>
      </c>
      <c r="E329" s="117">
        <f t="shared" ref="E329:E378" si="95">CD328</f>
        <v>30223</v>
      </c>
      <c r="F329" s="118">
        <f t="shared" si="88"/>
        <v>1307435</v>
      </c>
      <c r="G329" s="119"/>
      <c r="H329" s="120"/>
      <c r="I329" s="120"/>
      <c r="J329" s="120"/>
      <c r="K329" s="120"/>
      <c r="L329" s="107">
        <f t="shared" ref="L329:L378" si="96">SUM(G329:K329)</f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07">
        <f t="shared" ref="AB329:AB378" si="97">SUM(M329:AA329)</f>
        <v>0</v>
      </c>
      <c r="AC329" s="120"/>
      <c r="AD329" s="108">
        <f t="shared" ref="AD329:AD378" si="98">L329+AB329+AC329</f>
        <v>0</v>
      </c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07">
        <f t="shared" si="85"/>
        <v>0</v>
      </c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07">
        <f t="shared" si="89"/>
        <v>0</v>
      </c>
      <c r="BK329" s="120"/>
      <c r="BL329" s="107">
        <f t="shared" si="90"/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09">
        <f t="shared" si="91"/>
        <v>0</v>
      </c>
      <c r="BZ329" s="107">
        <f t="shared" si="92"/>
        <v>0</v>
      </c>
      <c r="CA329" s="109">
        <f t="shared" ref="CA329:CA378" si="99">C329+L329-AT329+BN329-BM329</f>
        <v>0</v>
      </c>
      <c r="CB329" s="109">
        <f t="shared" si="86"/>
        <v>1277212</v>
      </c>
      <c r="CC329" s="110">
        <f t="shared" si="93"/>
        <v>1277212</v>
      </c>
      <c r="CD329" s="111">
        <f t="shared" ref="CD329:CD378" si="100">E329+AC329-BK329</f>
        <v>30223</v>
      </c>
      <c r="CE329" s="112">
        <f t="shared" si="94"/>
        <v>1307435</v>
      </c>
      <c r="CF329" s="125"/>
      <c r="CG329" s="114"/>
    </row>
    <row r="330" spans="1:85" x14ac:dyDescent="0.25">
      <c r="A330" s="308" t="s">
        <v>167</v>
      </c>
      <c r="B330" s="102">
        <f t="shared" si="87"/>
        <v>41596</v>
      </c>
      <c r="C330" s="115">
        <f t="shared" ref="C330:D378" si="101">CA329</f>
        <v>0</v>
      </c>
      <c r="D330" s="116">
        <f t="shared" si="101"/>
        <v>1277212</v>
      </c>
      <c r="E330" s="117">
        <f t="shared" si="95"/>
        <v>30223</v>
      </c>
      <c r="F330" s="118">
        <f t="shared" si="88"/>
        <v>1307435</v>
      </c>
      <c r="G330" s="119"/>
      <c r="H330" s="120"/>
      <c r="I330" s="120"/>
      <c r="J330" s="120"/>
      <c r="K330" s="120"/>
      <c r="L330" s="107">
        <f t="shared" si="96"/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07">
        <f t="shared" si="97"/>
        <v>0</v>
      </c>
      <c r="AC330" s="120"/>
      <c r="AD330" s="108">
        <f t="shared" si="98"/>
        <v>0</v>
      </c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07">
        <f t="shared" ref="AT330:AT378" si="102">SUM(AE330:AS330)</f>
        <v>0</v>
      </c>
      <c r="AU330" s="120">
        <v>5000</v>
      </c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07">
        <f t="shared" si="89"/>
        <v>5000</v>
      </c>
      <c r="BK330" s="120"/>
      <c r="BL330" s="107">
        <f t="shared" si="90"/>
        <v>5000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09">
        <f t="shared" si="91"/>
        <v>0</v>
      </c>
      <c r="BZ330" s="107">
        <f t="shared" si="92"/>
        <v>0</v>
      </c>
      <c r="CA330" s="109">
        <f t="shared" si="99"/>
        <v>0</v>
      </c>
      <c r="CB330" s="109">
        <f t="shared" ref="CB330:CB377" si="103">D330+AB330-BJ330+BM330-BN330-BO330-BP330-BQ330</f>
        <v>1272212</v>
      </c>
      <c r="CC330" s="110">
        <f t="shared" si="93"/>
        <v>1272212</v>
      </c>
      <c r="CD330" s="111">
        <f t="shared" si="100"/>
        <v>30223</v>
      </c>
      <c r="CE330" s="112">
        <f t="shared" si="94"/>
        <v>1302435</v>
      </c>
      <c r="CF330" s="125"/>
      <c r="CG330" s="114"/>
    </row>
    <row r="331" spans="1:85" x14ac:dyDescent="0.25">
      <c r="A331" s="308" t="s">
        <v>161</v>
      </c>
      <c r="B331" s="102">
        <f t="shared" si="87"/>
        <v>41597</v>
      </c>
      <c r="C331" s="115">
        <f t="shared" si="101"/>
        <v>0</v>
      </c>
      <c r="D331" s="116">
        <f t="shared" si="101"/>
        <v>1272212</v>
      </c>
      <c r="E331" s="117">
        <f t="shared" si="95"/>
        <v>30223</v>
      </c>
      <c r="F331" s="118">
        <f t="shared" si="88"/>
        <v>1302435</v>
      </c>
      <c r="G331" s="119"/>
      <c r="H331" s="120"/>
      <c r="I331" s="120"/>
      <c r="J331" s="120"/>
      <c r="K331" s="120"/>
      <c r="L331" s="107">
        <f t="shared" si="96"/>
        <v>0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07">
        <f t="shared" si="97"/>
        <v>0</v>
      </c>
      <c r="AC331" s="120"/>
      <c r="AD331" s="108">
        <f t="shared" si="98"/>
        <v>0</v>
      </c>
      <c r="AE331" s="120"/>
      <c r="AF331" s="120"/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07">
        <f t="shared" si="102"/>
        <v>0</v>
      </c>
      <c r="AU331" s="120">
        <v>10000</v>
      </c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07">
        <f t="shared" si="89"/>
        <v>10000</v>
      </c>
      <c r="BK331" s="120"/>
      <c r="BL331" s="107">
        <f t="shared" si="90"/>
        <v>10000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09">
        <f t="shared" si="91"/>
        <v>0</v>
      </c>
      <c r="BZ331" s="107">
        <f t="shared" si="92"/>
        <v>0</v>
      </c>
      <c r="CA331" s="109">
        <f t="shared" si="99"/>
        <v>0</v>
      </c>
      <c r="CB331" s="109">
        <f t="shared" si="103"/>
        <v>1262212</v>
      </c>
      <c r="CC331" s="110">
        <f t="shared" si="93"/>
        <v>1262212</v>
      </c>
      <c r="CD331" s="111">
        <f t="shared" si="100"/>
        <v>30223</v>
      </c>
      <c r="CE331" s="112">
        <f t="shared" si="94"/>
        <v>1292435</v>
      </c>
      <c r="CF331" s="125"/>
      <c r="CG331" s="114"/>
    </row>
    <row r="332" spans="1:85" x14ac:dyDescent="0.25">
      <c r="A332" s="308" t="s">
        <v>162</v>
      </c>
      <c r="B332" s="102">
        <f t="shared" si="87"/>
        <v>41598</v>
      </c>
      <c r="C332" s="115">
        <f t="shared" si="101"/>
        <v>0</v>
      </c>
      <c r="D332" s="116">
        <f t="shared" si="101"/>
        <v>1262212</v>
      </c>
      <c r="E332" s="117">
        <f t="shared" si="95"/>
        <v>30223</v>
      </c>
      <c r="F332" s="118">
        <f t="shared" si="88"/>
        <v>1292435</v>
      </c>
      <c r="G332" s="119"/>
      <c r="H332" s="120"/>
      <c r="I332" s="120"/>
      <c r="J332" s="120"/>
      <c r="K332" s="120"/>
      <c r="L332" s="107">
        <f t="shared" si="96"/>
        <v>0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07">
        <f t="shared" si="97"/>
        <v>0</v>
      </c>
      <c r="AC332" s="120"/>
      <c r="AD332" s="108">
        <f t="shared" si="98"/>
        <v>0</v>
      </c>
      <c r="AE332" s="120"/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07">
        <f t="shared" si="102"/>
        <v>0</v>
      </c>
      <c r="AU332" s="120">
        <v>35000</v>
      </c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07">
        <f t="shared" si="89"/>
        <v>35000</v>
      </c>
      <c r="BK332" s="120"/>
      <c r="BL332" s="107">
        <f t="shared" si="90"/>
        <v>35000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09">
        <f t="shared" si="91"/>
        <v>0</v>
      </c>
      <c r="BZ332" s="107">
        <f t="shared" si="92"/>
        <v>0</v>
      </c>
      <c r="CA332" s="109">
        <f t="shared" si="99"/>
        <v>0</v>
      </c>
      <c r="CB332" s="109">
        <f t="shared" si="103"/>
        <v>1227212</v>
      </c>
      <c r="CC332" s="110">
        <f t="shared" si="93"/>
        <v>1227212</v>
      </c>
      <c r="CD332" s="111">
        <f t="shared" si="100"/>
        <v>30223</v>
      </c>
      <c r="CE332" s="112">
        <f t="shared" si="94"/>
        <v>1257435</v>
      </c>
      <c r="CF332" s="125"/>
      <c r="CG332" s="114"/>
    </row>
    <row r="333" spans="1:85" x14ac:dyDescent="0.25">
      <c r="A333" s="308" t="s">
        <v>163</v>
      </c>
      <c r="B333" s="102">
        <f t="shared" si="87"/>
        <v>41599</v>
      </c>
      <c r="C333" s="115">
        <f t="shared" si="101"/>
        <v>0</v>
      </c>
      <c r="D333" s="116">
        <f t="shared" si="101"/>
        <v>1227212</v>
      </c>
      <c r="E333" s="117">
        <f t="shared" si="95"/>
        <v>30223</v>
      </c>
      <c r="F333" s="118">
        <f t="shared" si="88"/>
        <v>1257435</v>
      </c>
      <c r="G333" s="119">
        <v>100000</v>
      </c>
      <c r="H333" s="120"/>
      <c r="I333" s="120"/>
      <c r="J333" s="120"/>
      <c r="K333" s="120"/>
      <c r="L333" s="107">
        <f t="shared" si="96"/>
        <v>100000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07">
        <f t="shared" si="97"/>
        <v>0</v>
      </c>
      <c r="AC333" s="120"/>
      <c r="AD333" s="108">
        <f t="shared" si="98"/>
        <v>100000</v>
      </c>
      <c r="AE333" s="120"/>
      <c r="AF333" s="120"/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07">
        <f t="shared" si="102"/>
        <v>0</v>
      </c>
      <c r="AU333" s="120">
        <v>12000</v>
      </c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07">
        <f t="shared" si="89"/>
        <v>12000</v>
      </c>
      <c r="BK333" s="120"/>
      <c r="BL333" s="107">
        <f t="shared" si="90"/>
        <v>12000</v>
      </c>
      <c r="BM333" s="120">
        <v>100000</v>
      </c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09">
        <f t="shared" si="91"/>
        <v>0</v>
      </c>
      <c r="BZ333" s="107">
        <f t="shared" si="92"/>
        <v>100000</v>
      </c>
      <c r="CA333" s="109">
        <f t="shared" si="99"/>
        <v>0</v>
      </c>
      <c r="CB333" s="109">
        <f t="shared" si="103"/>
        <v>1315212</v>
      </c>
      <c r="CC333" s="110">
        <f t="shared" si="93"/>
        <v>1315212</v>
      </c>
      <c r="CD333" s="111">
        <f t="shared" si="100"/>
        <v>30223</v>
      </c>
      <c r="CE333" s="112">
        <f t="shared" si="94"/>
        <v>1345435</v>
      </c>
      <c r="CF333" s="125"/>
      <c r="CG333" s="114"/>
    </row>
    <row r="334" spans="1:85" x14ac:dyDescent="0.25">
      <c r="A334" s="308" t="s">
        <v>164</v>
      </c>
      <c r="B334" s="102">
        <f t="shared" si="87"/>
        <v>41600</v>
      </c>
      <c r="C334" s="115">
        <f t="shared" si="101"/>
        <v>0</v>
      </c>
      <c r="D334" s="116">
        <f t="shared" si="101"/>
        <v>1315212</v>
      </c>
      <c r="E334" s="117">
        <f t="shared" si="95"/>
        <v>30223</v>
      </c>
      <c r="F334" s="118">
        <f t="shared" si="88"/>
        <v>1345435</v>
      </c>
      <c r="G334" s="119"/>
      <c r="H334" s="120"/>
      <c r="I334" s="120"/>
      <c r="J334" s="120"/>
      <c r="K334" s="120"/>
      <c r="L334" s="107">
        <f t="shared" si="96"/>
        <v>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07">
        <f t="shared" si="97"/>
        <v>0</v>
      </c>
      <c r="AC334" s="120"/>
      <c r="AD334" s="108">
        <f t="shared" si="98"/>
        <v>0</v>
      </c>
      <c r="AE334" s="120"/>
      <c r="AF334" s="120"/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07">
        <f t="shared" si="102"/>
        <v>0</v>
      </c>
      <c r="AU334" s="120">
        <v>52000</v>
      </c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07">
        <f t="shared" si="89"/>
        <v>52000</v>
      </c>
      <c r="BK334" s="120"/>
      <c r="BL334" s="107">
        <f t="shared" si="90"/>
        <v>52000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09">
        <f t="shared" si="91"/>
        <v>0</v>
      </c>
      <c r="BZ334" s="107">
        <f t="shared" si="92"/>
        <v>0</v>
      </c>
      <c r="CA334" s="109">
        <f t="shared" si="99"/>
        <v>0</v>
      </c>
      <c r="CB334" s="109">
        <f t="shared" si="103"/>
        <v>1263212</v>
      </c>
      <c r="CC334" s="110">
        <f t="shared" si="93"/>
        <v>1263212</v>
      </c>
      <c r="CD334" s="111">
        <f t="shared" si="100"/>
        <v>30223</v>
      </c>
      <c r="CE334" s="112">
        <f t="shared" si="94"/>
        <v>1293435</v>
      </c>
      <c r="CF334" s="125"/>
      <c r="CG334" s="114"/>
    </row>
    <row r="335" spans="1:85" x14ac:dyDescent="0.25">
      <c r="A335" s="308" t="s">
        <v>165</v>
      </c>
      <c r="B335" s="102">
        <f t="shared" si="87"/>
        <v>41601</v>
      </c>
      <c r="C335" s="115">
        <f t="shared" si="101"/>
        <v>0</v>
      </c>
      <c r="D335" s="116">
        <f t="shared" si="101"/>
        <v>1263212</v>
      </c>
      <c r="E335" s="117">
        <f t="shared" si="95"/>
        <v>30223</v>
      </c>
      <c r="F335" s="118">
        <f t="shared" si="88"/>
        <v>1293435</v>
      </c>
      <c r="G335" s="119"/>
      <c r="H335" s="120"/>
      <c r="I335" s="120"/>
      <c r="J335" s="120"/>
      <c r="K335" s="120"/>
      <c r="L335" s="107">
        <f t="shared" si="96"/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07">
        <f t="shared" si="97"/>
        <v>0</v>
      </c>
      <c r="AC335" s="120"/>
      <c r="AD335" s="108">
        <f t="shared" si="98"/>
        <v>0</v>
      </c>
      <c r="AE335" s="120"/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07">
        <f t="shared" si="102"/>
        <v>0</v>
      </c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07">
        <f t="shared" si="89"/>
        <v>0</v>
      </c>
      <c r="BK335" s="120"/>
      <c r="BL335" s="107">
        <f t="shared" si="90"/>
        <v>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09">
        <f t="shared" si="91"/>
        <v>0</v>
      </c>
      <c r="BZ335" s="107">
        <f t="shared" si="92"/>
        <v>0</v>
      </c>
      <c r="CA335" s="109">
        <f t="shared" si="99"/>
        <v>0</v>
      </c>
      <c r="CB335" s="109">
        <f t="shared" si="103"/>
        <v>1263212</v>
      </c>
      <c r="CC335" s="110">
        <f t="shared" si="93"/>
        <v>1263212</v>
      </c>
      <c r="CD335" s="111">
        <f t="shared" si="100"/>
        <v>30223</v>
      </c>
      <c r="CE335" s="112">
        <f t="shared" si="94"/>
        <v>1293435</v>
      </c>
      <c r="CF335" s="125"/>
      <c r="CG335" s="114"/>
    </row>
    <row r="336" spans="1:85" x14ac:dyDescent="0.25">
      <c r="A336" s="309" t="s">
        <v>166</v>
      </c>
      <c r="B336" s="310">
        <f t="shared" si="87"/>
        <v>41602</v>
      </c>
      <c r="C336" s="115">
        <f t="shared" si="101"/>
        <v>0</v>
      </c>
      <c r="D336" s="116">
        <f t="shared" si="101"/>
        <v>1263212</v>
      </c>
      <c r="E336" s="117">
        <f t="shared" si="95"/>
        <v>30223</v>
      </c>
      <c r="F336" s="118">
        <f t="shared" si="88"/>
        <v>1293435</v>
      </c>
      <c r="G336" s="119"/>
      <c r="H336" s="120"/>
      <c r="I336" s="120"/>
      <c r="J336" s="120"/>
      <c r="K336" s="120"/>
      <c r="L336" s="107">
        <f t="shared" si="96"/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07">
        <f t="shared" si="97"/>
        <v>0</v>
      </c>
      <c r="AC336" s="120"/>
      <c r="AD336" s="108">
        <f t="shared" si="98"/>
        <v>0</v>
      </c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07">
        <f t="shared" si="102"/>
        <v>0</v>
      </c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07">
        <f t="shared" si="89"/>
        <v>0</v>
      </c>
      <c r="BK336" s="120"/>
      <c r="BL336" s="107">
        <f t="shared" si="90"/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09">
        <f t="shared" si="91"/>
        <v>0</v>
      </c>
      <c r="BZ336" s="107">
        <f t="shared" si="92"/>
        <v>0</v>
      </c>
      <c r="CA336" s="109">
        <f t="shared" si="99"/>
        <v>0</v>
      </c>
      <c r="CB336" s="109">
        <f t="shared" si="103"/>
        <v>1263212</v>
      </c>
      <c r="CC336" s="110">
        <f t="shared" si="93"/>
        <v>1263212</v>
      </c>
      <c r="CD336" s="111">
        <f t="shared" si="100"/>
        <v>30223</v>
      </c>
      <c r="CE336" s="112">
        <f t="shared" si="94"/>
        <v>1293435</v>
      </c>
      <c r="CF336" s="125"/>
      <c r="CG336" s="114"/>
    </row>
    <row r="337" spans="1:85" x14ac:dyDescent="0.25">
      <c r="A337" s="308" t="s">
        <v>167</v>
      </c>
      <c r="B337" s="102">
        <f t="shared" si="87"/>
        <v>41603</v>
      </c>
      <c r="C337" s="115">
        <f t="shared" si="101"/>
        <v>0</v>
      </c>
      <c r="D337" s="116">
        <f t="shared" si="101"/>
        <v>1263212</v>
      </c>
      <c r="E337" s="117">
        <f t="shared" si="95"/>
        <v>30223</v>
      </c>
      <c r="F337" s="118">
        <f t="shared" si="88"/>
        <v>1293435</v>
      </c>
      <c r="G337" s="119"/>
      <c r="H337" s="120"/>
      <c r="I337" s="120"/>
      <c r="J337" s="120"/>
      <c r="K337" s="120"/>
      <c r="L337" s="107">
        <f t="shared" si="96"/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07">
        <f t="shared" si="97"/>
        <v>0</v>
      </c>
      <c r="AC337" s="120"/>
      <c r="AD337" s="108">
        <f t="shared" si="98"/>
        <v>0</v>
      </c>
      <c r="AE337" s="120"/>
      <c r="AF337" s="120"/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07">
        <f t="shared" si="102"/>
        <v>0</v>
      </c>
      <c r="AU337" s="120">
        <v>22000</v>
      </c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07">
        <f t="shared" si="89"/>
        <v>22000</v>
      </c>
      <c r="BK337" s="120"/>
      <c r="BL337" s="107">
        <f t="shared" si="90"/>
        <v>22000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09">
        <f t="shared" si="91"/>
        <v>0</v>
      </c>
      <c r="BZ337" s="107">
        <f t="shared" si="92"/>
        <v>0</v>
      </c>
      <c r="CA337" s="109">
        <f t="shared" si="99"/>
        <v>0</v>
      </c>
      <c r="CB337" s="109">
        <f t="shared" si="103"/>
        <v>1241212</v>
      </c>
      <c r="CC337" s="110">
        <f t="shared" si="93"/>
        <v>1241212</v>
      </c>
      <c r="CD337" s="111">
        <f t="shared" si="100"/>
        <v>30223</v>
      </c>
      <c r="CE337" s="112">
        <f t="shared" si="94"/>
        <v>1271435</v>
      </c>
      <c r="CF337" s="125"/>
      <c r="CG337" s="114"/>
    </row>
    <row r="338" spans="1:85" x14ac:dyDescent="0.25">
      <c r="A338" s="308" t="s">
        <v>161</v>
      </c>
      <c r="B338" s="102">
        <f t="shared" si="87"/>
        <v>41604</v>
      </c>
      <c r="C338" s="115">
        <f t="shared" si="101"/>
        <v>0</v>
      </c>
      <c r="D338" s="116">
        <f t="shared" si="101"/>
        <v>1241212</v>
      </c>
      <c r="E338" s="117">
        <f t="shared" si="95"/>
        <v>30223</v>
      </c>
      <c r="F338" s="118">
        <f t="shared" si="88"/>
        <v>1271435</v>
      </c>
      <c r="G338" s="119"/>
      <c r="H338" s="120"/>
      <c r="I338" s="120"/>
      <c r="J338" s="120"/>
      <c r="K338" s="120"/>
      <c r="L338" s="107">
        <f t="shared" si="96"/>
        <v>0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07">
        <f t="shared" si="97"/>
        <v>0</v>
      </c>
      <c r="AC338" s="120"/>
      <c r="AD338" s="108">
        <f t="shared" si="98"/>
        <v>0</v>
      </c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07">
        <f t="shared" si="102"/>
        <v>0</v>
      </c>
      <c r="AU338" s="120">
        <v>17000</v>
      </c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07">
        <f t="shared" si="89"/>
        <v>17000</v>
      </c>
      <c r="BK338" s="120"/>
      <c r="BL338" s="107">
        <f t="shared" si="90"/>
        <v>17000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09">
        <f t="shared" si="91"/>
        <v>0</v>
      </c>
      <c r="BZ338" s="107">
        <f t="shared" si="92"/>
        <v>0</v>
      </c>
      <c r="CA338" s="109">
        <f t="shared" si="99"/>
        <v>0</v>
      </c>
      <c r="CB338" s="109">
        <f t="shared" si="103"/>
        <v>1224212</v>
      </c>
      <c r="CC338" s="110">
        <f t="shared" si="93"/>
        <v>1224212</v>
      </c>
      <c r="CD338" s="111">
        <f t="shared" si="100"/>
        <v>30223</v>
      </c>
      <c r="CE338" s="112">
        <f t="shared" si="94"/>
        <v>1254435</v>
      </c>
      <c r="CF338" s="125"/>
      <c r="CG338" s="114"/>
    </row>
    <row r="339" spans="1:85" x14ac:dyDescent="0.25">
      <c r="A339" s="308" t="s">
        <v>162</v>
      </c>
      <c r="B339" s="102">
        <f t="shared" si="87"/>
        <v>41605</v>
      </c>
      <c r="C339" s="115">
        <f t="shared" si="101"/>
        <v>0</v>
      </c>
      <c r="D339" s="116">
        <f t="shared" si="101"/>
        <v>1224212</v>
      </c>
      <c r="E339" s="117">
        <f t="shared" si="95"/>
        <v>30223</v>
      </c>
      <c r="F339" s="118">
        <f t="shared" si="88"/>
        <v>1254435</v>
      </c>
      <c r="G339" s="119">
        <v>100000</v>
      </c>
      <c r="H339" s="120"/>
      <c r="I339" s="120"/>
      <c r="J339" s="120"/>
      <c r="K339" s="120"/>
      <c r="L339" s="107">
        <f t="shared" si="96"/>
        <v>100000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07">
        <f t="shared" si="97"/>
        <v>0</v>
      </c>
      <c r="AC339" s="120"/>
      <c r="AD339" s="108">
        <f t="shared" si="98"/>
        <v>100000</v>
      </c>
      <c r="AE339" s="120"/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07">
        <f t="shared" si="102"/>
        <v>0</v>
      </c>
      <c r="AU339" s="120">
        <v>22000</v>
      </c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07">
        <f t="shared" si="89"/>
        <v>22000</v>
      </c>
      <c r="BK339" s="120"/>
      <c r="BL339" s="107">
        <f t="shared" si="90"/>
        <v>22000</v>
      </c>
      <c r="BM339" s="120">
        <v>100000</v>
      </c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09">
        <f t="shared" si="91"/>
        <v>0</v>
      </c>
      <c r="BZ339" s="107">
        <f t="shared" si="92"/>
        <v>100000</v>
      </c>
      <c r="CA339" s="109">
        <f t="shared" si="99"/>
        <v>0</v>
      </c>
      <c r="CB339" s="109">
        <f t="shared" si="103"/>
        <v>1302212</v>
      </c>
      <c r="CC339" s="110">
        <f t="shared" si="93"/>
        <v>1302212</v>
      </c>
      <c r="CD339" s="111">
        <f t="shared" si="100"/>
        <v>30223</v>
      </c>
      <c r="CE339" s="112">
        <f t="shared" si="94"/>
        <v>1332435</v>
      </c>
      <c r="CF339" s="125"/>
      <c r="CG339" s="114"/>
    </row>
    <row r="340" spans="1:85" x14ac:dyDescent="0.25">
      <c r="A340" s="308" t="s">
        <v>163</v>
      </c>
      <c r="B340" s="102">
        <f t="shared" si="87"/>
        <v>41606</v>
      </c>
      <c r="C340" s="115">
        <f t="shared" si="101"/>
        <v>0</v>
      </c>
      <c r="D340" s="116">
        <f t="shared" si="101"/>
        <v>1302212</v>
      </c>
      <c r="E340" s="117">
        <f t="shared" si="95"/>
        <v>30223</v>
      </c>
      <c r="F340" s="118">
        <f t="shared" si="88"/>
        <v>1332435</v>
      </c>
      <c r="G340" s="119"/>
      <c r="H340" s="120"/>
      <c r="I340" s="120"/>
      <c r="J340" s="120"/>
      <c r="K340" s="120"/>
      <c r="L340" s="107">
        <f t="shared" si="96"/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07">
        <f t="shared" si="97"/>
        <v>0</v>
      </c>
      <c r="AC340" s="120"/>
      <c r="AD340" s="108">
        <f t="shared" si="98"/>
        <v>0</v>
      </c>
      <c r="AE340" s="120"/>
      <c r="AF340" s="120"/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07">
        <f t="shared" si="102"/>
        <v>0</v>
      </c>
      <c r="AU340" s="120">
        <v>28000</v>
      </c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07">
        <f t="shared" si="89"/>
        <v>28000</v>
      </c>
      <c r="BK340" s="120"/>
      <c r="BL340" s="107">
        <f t="shared" si="90"/>
        <v>28000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09">
        <f t="shared" si="91"/>
        <v>0</v>
      </c>
      <c r="BZ340" s="107">
        <f t="shared" si="92"/>
        <v>0</v>
      </c>
      <c r="CA340" s="109">
        <f t="shared" si="99"/>
        <v>0</v>
      </c>
      <c r="CB340" s="109">
        <f t="shared" si="103"/>
        <v>1274212</v>
      </c>
      <c r="CC340" s="110">
        <f t="shared" si="93"/>
        <v>1274212</v>
      </c>
      <c r="CD340" s="111">
        <f t="shared" si="100"/>
        <v>30223</v>
      </c>
      <c r="CE340" s="112">
        <f t="shared" si="94"/>
        <v>1304435</v>
      </c>
      <c r="CF340" s="125"/>
      <c r="CG340" s="114"/>
    </row>
    <row r="341" spans="1:85" x14ac:dyDescent="0.25">
      <c r="A341" s="308" t="s">
        <v>164</v>
      </c>
      <c r="B341" s="102">
        <f t="shared" si="87"/>
        <v>41607</v>
      </c>
      <c r="C341" s="115">
        <f t="shared" si="101"/>
        <v>0</v>
      </c>
      <c r="D341" s="116">
        <f t="shared" si="101"/>
        <v>1274212</v>
      </c>
      <c r="E341" s="117">
        <f t="shared" si="95"/>
        <v>30223</v>
      </c>
      <c r="F341" s="118">
        <f t="shared" si="88"/>
        <v>1304435</v>
      </c>
      <c r="G341" s="119"/>
      <c r="H341" s="120"/>
      <c r="I341" s="120"/>
      <c r="J341" s="120"/>
      <c r="K341" s="120"/>
      <c r="L341" s="107">
        <f t="shared" si="96"/>
        <v>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07">
        <f t="shared" si="97"/>
        <v>0</v>
      </c>
      <c r="AC341" s="120"/>
      <c r="AD341" s="108">
        <f t="shared" si="98"/>
        <v>0</v>
      </c>
      <c r="AE341" s="120"/>
      <c r="AF341" s="120"/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07">
        <f t="shared" si="102"/>
        <v>0</v>
      </c>
      <c r="AU341" s="120">
        <v>30000</v>
      </c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07">
        <f t="shared" si="89"/>
        <v>30000</v>
      </c>
      <c r="BK341" s="120"/>
      <c r="BL341" s="107">
        <f t="shared" si="90"/>
        <v>30000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09">
        <f t="shared" si="91"/>
        <v>0</v>
      </c>
      <c r="BZ341" s="107">
        <f t="shared" si="92"/>
        <v>0</v>
      </c>
      <c r="CA341" s="109">
        <f t="shared" si="99"/>
        <v>0</v>
      </c>
      <c r="CB341" s="109">
        <f t="shared" si="103"/>
        <v>1244212</v>
      </c>
      <c r="CC341" s="110">
        <f t="shared" si="93"/>
        <v>1244212</v>
      </c>
      <c r="CD341" s="111">
        <f t="shared" si="100"/>
        <v>30223</v>
      </c>
      <c r="CE341" s="112">
        <f t="shared" si="94"/>
        <v>1274435</v>
      </c>
      <c r="CF341" s="125"/>
      <c r="CG341" s="114"/>
    </row>
    <row r="342" spans="1:85" x14ac:dyDescent="0.25">
      <c r="A342" s="308" t="s">
        <v>165</v>
      </c>
      <c r="B342" s="102">
        <f t="shared" si="87"/>
        <v>41608</v>
      </c>
      <c r="C342" s="236">
        <f t="shared" si="101"/>
        <v>0</v>
      </c>
      <c r="D342" s="237">
        <f t="shared" si="101"/>
        <v>1244212</v>
      </c>
      <c r="E342" s="238">
        <f t="shared" si="95"/>
        <v>30223</v>
      </c>
      <c r="F342" s="253">
        <f t="shared" si="88"/>
        <v>1274435</v>
      </c>
      <c r="G342" s="478"/>
      <c r="H342" s="240"/>
      <c r="I342" s="240"/>
      <c r="J342" s="240"/>
      <c r="K342" s="240"/>
      <c r="L342" s="241">
        <f t="shared" si="96"/>
        <v>0</v>
      </c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A342" s="240"/>
      <c r="AB342" s="241">
        <f t="shared" si="97"/>
        <v>0</v>
      </c>
      <c r="AC342" s="240"/>
      <c r="AD342" s="242">
        <f t="shared" si="98"/>
        <v>0</v>
      </c>
      <c r="AE342" s="240"/>
      <c r="AF342" s="240"/>
      <c r="AG342" s="240"/>
      <c r="AH342" s="240"/>
      <c r="AI342" s="240"/>
      <c r="AJ342" s="240"/>
      <c r="AK342" s="240"/>
      <c r="AL342" s="240"/>
      <c r="AM342" s="240"/>
      <c r="AN342" s="240"/>
      <c r="AO342" s="240"/>
      <c r="AP342" s="240"/>
      <c r="AQ342" s="240"/>
      <c r="AR342" s="240"/>
      <c r="AS342" s="240"/>
      <c r="AT342" s="241">
        <f t="shared" si="102"/>
        <v>0</v>
      </c>
      <c r="AU342" s="240"/>
      <c r="AV342" s="240"/>
      <c r="AW342" s="240"/>
      <c r="AX342" s="240"/>
      <c r="AY342" s="240"/>
      <c r="AZ342" s="240"/>
      <c r="BA342" s="240"/>
      <c r="BB342" s="240"/>
      <c r="BC342" s="240"/>
      <c r="BD342" s="240"/>
      <c r="BE342" s="240"/>
      <c r="BF342" s="240"/>
      <c r="BG342" s="240"/>
      <c r="BH342" s="240"/>
      <c r="BI342" s="240"/>
      <c r="BJ342" s="241">
        <f t="shared" si="89"/>
        <v>0</v>
      </c>
      <c r="BK342" s="240"/>
      <c r="BL342" s="241">
        <f t="shared" si="90"/>
        <v>0</v>
      </c>
      <c r="BM342" s="240"/>
      <c r="BN342" s="240"/>
      <c r="BO342" s="240"/>
      <c r="BP342" s="240"/>
      <c r="BQ342" s="240"/>
      <c r="BR342" s="240"/>
      <c r="BS342" s="240"/>
      <c r="BT342" s="240"/>
      <c r="BU342" s="240"/>
      <c r="BV342" s="240"/>
      <c r="BW342" s="240"/>
      <c r="BX342" s="240"/>
      <c r="BY342" s="241">
        <f t="shared" si="91"/>
        <v>0</v>
      </c>
      <c r="BZ342" s="241">
        <f t="shared" si="92"/>
        <v>0</v>
      </c>
      <c r="CA342" s="241">
        <f t="shared" si="99"/>
        <v>0</v>
      </c>
      <c r="CB342" s="241">
        <f t="shared" si="103"/>
        <v>1244212</v>
      </c>
      <c r="CC342" s="237">
        <f t="shared" si="93"/>
        <v>1244212</v>
      </c>
      <c r="CD342" s="238">
        <f t="shared" si="100"/>
        <v>30223</v>
      </c>
      <c r="CE342" s="243">
        <f t="shared" si="94"/>
        <v>1274435</v>
      </c>
      <c r="CF342" s="247">
        <f>CG342-CE342</f>
        <v>1161</v>
      </c>
      <c r="CG342" s="248">
        <f>F343</f>
        <v>1275596</v>
      </c>
    </row>
    <row r="343" spans="1:85" x14ac:dyDescent="0.25">
      <c r="A343" s="309" t="s">
        <v>166</v>
      </c>
      <c r="B343" s="310">
        <f t="shared" si="87"/>
        <v>41609</v>
      </c>
      <c r="C343" s="103">
        <v>27</v>
      </c>
      <c r="D343" s="123">
        <v>1245346</v>
      </c>
      <c r="E343" s="124">
        <v>30223</v>
      </c>
      <c r="F343" s="118">
        <f t="shared" si="88"/>
        <v>1275596</v>
      </c>
      <c r="G343" s="119"/>
      <c r="H343" s="120"/>
      <c r="I343" s="120"/>
      <c r="J343" s="120"/>
      <c r="K343" s="120"/>
      <c r="L343" s="107">
        <f t="shared" si="96"/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07">
        <f t="shared" si="97"/>
        <v>0</v>
      </c>
      <c r="AC343" s="120"/>
      <c r="AD343" s="108">
        <f t="shared" si="98"/>
        <v>0</v>
      </c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07">
        <f t="shared" si="102"/>
        <v>0</v>
      </c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07">
        <f t="shared" si="89"/>
        <v>0</v>
      </c>
      <c r="BK343" s="120"/>
      <c r="BL343" s="107">
        <f t="shared" si="90"/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09">
        <f t="shared" si="91"/>
        <v>0</v>
      </c>
      <c r="BZ343" s="107">
        <f t="shared" si="92"/>
        <v>0</v>
      </c>
      <c r="CA343" s="109">
        <f t="shared" si="99"/>
        <v>27</v>
      </c>
      <c r="CB343" s="109">
        <f t="shared" si="103"/>
        <v>1245346</v>
      </c>
      <c r="CC343" s="110">
        <f t="shared" si="93"/>
        <v>1245373</v>
      </c>
      <c r="CD343" s="111">
        <f t="shared" si="100"/>
        <v>30223</v>
      </c>
      <c r="CE343" s="112">
        <f t="shared" si="94"/>
        <v>1275596</v>
      </c>
      <c r="CF343" s="125"/>
      <c r="CG343" s="114"/>
    </row>
    <row r="344" spans="1:85" x14ac:dyDescent="0.25">
      <c r="A344" s="308" t="s">
        <v>167</v>
      </c>
      <c r="B344" s="102">
        <f t="shared" si="87"/>
        <v>41610</v>
      </c>
      <c r="C344" s="115">
        <f t="shared" si="101"/>
        <v>27</v>
      </c>
      <c r="D344" s="116">
        <f t="shared" si="101"/>
        <v>1245346</v>
      </c>
      <c r="E344" s="117">
        <f t="shared" si="95"/>
        <v>30223</v>
      </c>
      <c r="F344" s="118">
        <f t="shared" si="88"/>
        <v>1275596</v>
      </c>
      <c r="G344" s="119"/>
      <c r="H344" s="120"/>
      <c r="I344" s="120"/>
      <c r="J344" s="120"/>
      <c r="K344" s="120"/>
      <c r="L344" s="107">
        <f t="shared" si="96"/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07">
        <f t="shared" si="97"/>
        <v>0</v>
      </c>
      <c r="AC344" s="120"/>
      <c r="AD344" s="108">
        <f t="shared" si="98"/>
        <v>0</v>
      </c>
      <c r="AE344" s="120"/>
      <c r="AF344" s="120"/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07">
        <f t="shared" si="102"/>
        <v>0</v>
      </c>
      <c r="AU344" s="120">
        <v>22000</v>
      </c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07">
        <f t="shared" si="89"/>
        <v>22000</v>
      </c>
      <c r="BK344" s="120"/>
      <c r="BL344" s="107">
        <f t="shared" si="90"/>
        <v>22000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09">
        <f t="shared" si="91"/>
        <v>0</v>
      </c>
      <c r="BZ344" s="107">
        <f t="shared" si="92"/>
        <v>0</v>
      </c>
      <c r="CA344" s="109">
        <f t="shared" si="99"/>
        <v>27</v>
      </c>
      <c r="CB344" s="109">
        <f t="shared" si="103"/>
        <v>1223346</v>
      </c>
      <c r="CC344" s="110">
        <f t="shared" si="93"/>
        <v>1223373</v>
      </c>
      <c r="CD344" s="111">
        <f t="shared" si="100"/>
        <v>30223</v>
      </c>
      <c r="CE344" s="112">
        <f t="shared" si="94"/>
        <v>1253596</v>
      </c>
      <c r="CF344" s="125"/>
      <c r="CG344" s="114"/>
    </row>
    <row r="345" spans="1:85" x14ac:dyDescent="0.25">
      <c r="A345" s="308" t="s">
        <v>161</v>
      </c>
      <c r="B345" s="102">
        <f t="shared" si="87"/>
        <v>41611</v>
      </c>
      <c r="C345" s="115">
        <f t="shared" si="101"/>
        <v>27</v>
      </c>
      <c r="D345" s="116">
        <f t="shared" si="101"/>
        <v>1223346</v>
      </c>
      <c r="E345" s="117">
        <f t="shared" si="95"/>
        <v>30223</v>
      </c>
      <c r="F345" s="118">
        <f t="shared" si="88"/>
        <v>1253596</v>
      </c>
      <c r="G345" s="119"/>
      <c r="H345" s="120"/>
      <c r="I345" s="120"/>
      <c r="J345" s="120"/>
      <c r="K345" s="120"/>
      <c r="L345" s="107">
        <f t="shared" si="96"/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07">
        <f t="shared" si="97"/>
        <v>0</v>
      </c>
      <c r="AC345" s="120"/>
      <c r="AD345" s="108">
        <f t="shared" si="98"/>
        <v>0</v>
      </c>
      <c r="AE345" s="120"/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07">
        <f t="shared" si="102"/>
        <v>0</v>
      </c>
      <c r="AU345" s="120">
        <v>12000</v>
      </c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07">
        <f t="shared" si="89"/>
        <v>12000</v>
      </c>
      <c r="BK345" s="120"/>
      <c r="BL345" s="107">
        <f t="shared" si="90"/>
        <v>12000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09">
        <f t="shared" si="91"/>
        <v>0</v>
      </c>
      <c r="BZ345" s="107">
        <f t="shared" si="92"/>
        <v>0</v>
      </c>
      <c r="CA345" s="109">
        <f t="shared" si="99"/>
        <v>27</v>
      </c>
      <c r="CB345" s="109">
        <f t="shared" si="103"/>
        <v>1211346</v>
      </c>
      <c r="CC345" s="110">
        <f t="shared" si="93"/>
        <v>1211373</v>
      </c>
      <c r="CD345" s="111">
        <f t="shared" si="100"/>
        <v>30223</v>
      </c>
      <c r="CE345" s="112">
        <f t="shared" si="94"/>
        <v>1241596</v>
      </c>
      <c r="CF345" s="125"/>
      <c r="CG345" s="114"/>
    </row>
    <row r="346" spans="1:85" x14ac:dyDescent="0.25">
      <c r="A346" s="308" t="s">
        <v>162</v>
      </c>
      <c r="B346" s="102">
        <f t="shared" si="87"/>
        <v>41612</v>
      </c>
      <c r="C346" s="115">
        <f t="shared" si="101"/>
        <v>27</v>
      </c>
      <c r="D346" s="116">
        <f t="shared" si="101"/>
        <v>1211346</v>
      </c>
      <c r="E346" s="117">
        <f t="shared" si="95"/>
        <v>30223</v>
      </c>
      <c r="F346" s="118">
        <f t="shared" si="88"/>
        <v>1241596</v>
      </c>
      <c r="G346" s="119"/>
      <c r="H346" s="120"/>
      <c r="I346" s="120"/>
      <c r="J346" s="120"/>
      <c r="K346" s="120"/>
      <c r="L346" s="107">
        <f t="shared" si="96"/>
        <v>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07">
        <f t="shared" si="97"/>
        <v>0</v>
      </c>
      <c r="AC346" s="120"/>
      <c r="AD346" s="108">
        <f t="shared" si="98"/>
        <v>0</v>
      </c>
      <c r="AE346" s="120"/>
      <c r="AF346" s="120"/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07">
        <f t="shared" si="102"/>
        <v>0</v>
      </c>
      <c r="AU346" s="120">
        <v>18000</v>
      </c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07">
        <f t="shared" si="89"/>
        <v>18000</v>
      </c>
      <c r="BK346" s="120"/>
      <c r="BL346" s="107">
        <f t="shared" si="90"/>
        <v>18000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09">
        <f t="shared" si="91"/>
        <v>0</v>
      </c>
      <c r="BZ346" s="107">
        <f t="shared" si="92"/>
        <v>0</v>
      </c>
      <c r="CA346" s="109">
        <f t="shared" si="99"/>
        <v>27</v>
      </c>
      <c r="CB346" s="109">
        <f t="shared" si="103"/>
        <v>1193346</v>
      </c>
      <c r="CC346" s="110">
        <f t="shared" si="93"/>
        <v>1193373</v>
      </c>
      <c r="CD346" s="111">
        <f t="shared" si="100"/>
        <v>30223</v>
      </c>
      <c r="CE346" s="112">
        <f t="shared" si="94"/>
        <v>1223596</v>
      </c>
      <c r="CF346" s="125"/>
      <c r="CG346" s="114"/>
    </row>
    <row r="347" spans="1:85" x14ac:dyDescent="0.25">
      <c r="A347" s="308" t="s">
        <v>163</v>
      </c>
      <c r="B347" s="102">
        <f t="shared" si="87"/>
        <v>41613</v>
      </c>
      <c r="C347" s="115">
        <f t="shared" si="101"/>
        <v>27</v>
      </c>
      <c r="D347" s="116">
        <f t="shared" si="101"/>
        <v>1193346</v>
      </c>
      <c r="E347" s="117">
        <f t="shared" si="95"/>
        <v>30223</v>
      </c>
      <c r="F347" s="118">
        <f t="shared" si="88"/>
        <v>1223596</v>
      </c>
      <c r="G347" s="119"/>
      <c r="H347" s="120"/>
      <c r="I347" s="120"/>
      <c r="J347" s="120"/>
      <c r="K347" s="120"/>
      <c r="L347" s="107">
        <f t="shared" si="96"/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07">
        <f t="shared" si="97"/>
        <v>0</v>
      </c>
      <c r="AC347" s="120"/>
      <c r="AD347" s="108">
        <f t="shared" si="98"/>
        <v>0</v>
      </c>
      <c r="AE347" s="120"/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07">
        <f t="shared" si="102"/>
        <v>0</v>
      </c>
      <c r="AU347" s="120">
        <v>8000</v>
      </c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07">
        <f t="shared" si="89"/>
        <v>8000</v>
      </c>
      <c r="BK347" s="120"/>
      <c r="BL347" s="107">
        <f t="shared" si="90"/>
        <v>8000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09">
        <f t="shared" si="91"/>
        <v>0</v>
      </c>
      <c r="BZ347" s="107">
        <f t="shared" si="92"/>
        <v>0</v>
      </c>
      <c r="CA347" s="109">
        <f t="shared" si="99"/>
        <v>27</v>
      </c>
      <c r="CB347" s="109">
        <f t="shared" si="103"/>
        <v>1185346</v>
      </c>
      <c r="CC347" s="110">
        <f t="shared" si="93"/>
        <v>1185373</v>
      </c>
      <c r="CD347" s="111">
        <f t="shared" si="100"/>
        <v>30223</v>
      </c>
      <c r="CE347" s="112">
        <f t="shared" si="94"/>
        <v>1215596</v>
      </c>
      <c r="CF347" s="125"/>
      <c r="CG347" s="114"/>
    </row>
    <row r="348" spans="1:85" x14ac:dyDescent="0.25">
      <c r="A348" s="308" t="s">
        <v>164</v>
      </c>
      <c r="B348" s="102">
        <f t="shared" si="87"/>
        <v>41614</v>
      </c>
      <c r="C348" s="115">
        <f t="shared" si="101"/>
        <v>27</v>
      </c>
      <c r="D348" s="116">
        <f t="shared" si="101"/>
        <v>1185346</v>
      </c>
      <c r="E348" s="117">
        <f t="shared" si="95"/>
        <v>30223</v>
      </c>
      <c r="F348" s="118">
        <f t="shared" si="88"/>
        <v>1215596</v>
      </c>
      <c r="G348" s="119"/>
      <c r="H348" s="120"/>
      <c r="I348" s="120"/>
      <c r="J348" s="120"/>
      <c r="K348" s="120"/>
      <c r="L348" s="107">
        <f t="shared" si="96"/>
        <v>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07">
        <f t="shared" si="97"/>
        <v>0</v>
      </c>
      <c r="AC348" s="120"/>
      <c r="AD348" s="108">
        <f t="shared" si="98"/>
        <v>0</v>
      </c>
      <c r="AE348" s="120"/>
      <c r="AF348" s="120"/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07">
        <f t="shared" si="102"/>
        <v>0</v>
      </c>
      <c r="AU348" s="120">
        <v>12000</v>
      </c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07">
        <f t="shared" si="89"/>
        <v>12000</v>
      </c>
      <c r="BK348" s="120"/>
      <c r="BL348" s="107">
        <f t="shared" si="90"/>
        <v>12000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09">
        <f t="shared" si="91"/>
        <v>0</v>
      </c>
      <c r="BZ348" s="107">
        <f t="shared" si="92"/>
        <v>0</v>
      </c>
      <c r="CA348" s="109">
        <f t="shared" si="99"/>
        <v>27</v>
      </c>
      <c r="CB348" s="109">
        <f t="shared" si="103"/>
        <v>1173346</v>
      </c>
      <c r="CC348" s="110">
        <f t="shared" si="93"/>
        <v>1173373</v>
      </c>
      <c r="CD348" s="111">
        <f t="shared" si="100"/>
        <v>30223</v>
      </c>
      <c r="CE348" s="112">
        <f t="shared" si="94"/>
        <v>1203596</v>
      </c>
      <c r="CF348" s="125"/>
      <c r="CG348" s="114"/>
    </row>
    <row r="349" spans="1:85" x14ac:dyDescent="0.25">
      <c r="A349" s="308" t="s">
        <v>165</v>
      </c>
      <c r="B349" s="102">
        <f t="shared" si="87"/>
        <v>41615</v>
      </c>
      <c r="C349" s="115">
        <f t="shared" si="101"/>
        <v>27</v>
      </c>
      <c r="D349" s="116">
        <f t="shared" si="101"/>
        <v>1173346</v>
      </c>
      <c r="E349" s="117">
        <f t="shared" si="95"/>
        <v>30223</v>
      </c>
      <c r="F349" s="118">
        <f t="shared" si="88"/>
        <v>1203596</v>
      </c>
      <c r="G349" s="119"/>
      <c r="H349" s="120"/>
      <c r="I349" s="120"/>
      <c r="J349" s="120"/>
      <c r="K349" s="120"/>
      <c r="L349" s="107">
        <f t="shared" si="96"/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07">
        <f t="shared" si="97"/>
        <v>0</v>
      </c>
      <c r="AC349" s="120"/>
      <c r="AD349" s="108">
        <f t="shared" si="98"/>
        <v>0</v>
      </c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07">
        <f t="shared" si="102"/>
        <v>0</v>
      </c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07">
        <f t="shared" si="89"/>
        <v>0</v>
      </c>
      <c r="BK349" s="120"/>
      <c r="BL349" s="107">
        <f t="shared" si="90"/>
        <v>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09">
        <f t="shared" si="91"/>
        <v>0</v>
      </c>
      <c r="BZ349" s="107">
        <f t="shared" si="92"/>
        <v>0</v>
      </c>
      <c r="CA349" s="109">
        <f t="shared" si="99"/>
        <v>27</v>
      </c>
      <c r="CB349" s="109">
        <f t="shared" si="103"/>
        <v>1173346</v>
      </c>
      <c r="CC349" s="110">
        <f t="shared" si="93"/>
        <v>1173373</v>
      </c>
      <c r="CD349" s="111">
        <f t="shared" si="100"/>
        <v>30223</v>
      </c>
      <c r="CE349" s="112">
        <f t="shared" si="94"/>
        <v>1203596</v>
      </c>
      <c r="CF349" s="125"/>
      <c r="CG349" s="114"/>
    </row>
    <row r="350" spans="1:85" x14ac:dyDescent="0.25">
      <c r="A350" s="309" t="s">
        <v>166</v>
      </c>
      <c r="B350" s="310">
        <f t="shared" si="87"/>
        <v>41616</v>
      </c>
      <c r="C350" s="115">
        <f t="shared" si="101"/>
        <v>27</v>
      </c>
      <c r="D350" s="116">
        <f t="shared" si="101"/>
        <v>1173346</v>
      </c>
      <c r="E350" s="117">
        <f t="shared" si="95"/>
        <v>30223</v>
      </c>
      <c r="F350" s="118">
        <f t="shared" si="88"/>
        <v>1203596</v>
      </c>
      <c r="G350" s="119"/>
      <c r="H350" s="120"/>
      <c r="I350" s="120"/>
      <c r="J350" s="120"/>
      <c r="K350" s="120"/>
      <c r="L350" s="107">
        <f t="shared" si="96"/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07">
        <f t="shared" si="97"/>
        <v>0</v>
      </c>
      <c r="AC350" s="120"/>
      <c r="AD350" s="108">
        <f t="shared" si="98"/>
        <v>0</v>
      </c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07">
        <f t="shared" si="102"/>
        <v>0</v>
      </c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07">
        <f t="shared" si="89"/>
        <v>0</v>
      </c>
      <c r="BK350" s="120"/>
      <c r="BL350" s="107">
        <f t="shared" si="90"/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09">
        <f t="shared" si="91"/>
        <v>0</v>
      </c>
      <c r="BZ350" s="107">
        <f t="shared" si="92"/>
        <v>0</v>
      </c>
      <c r="CA350" s="109">
        <f t="shared" si="99"/>
        <v>27</v>
      </c>
      <c r="CB350" s="109">
        <f t="shared" si="103"/>
        <v>1173346</v>
      </c>
      <c r="CC350" s="110">
        <f t="shared" si="93"/>
        <v>1173373</v>
      </c>
      <c r="CD350" s="111">
        <f t="shared" si="100"/>
        <v>30223</v>
      </c>
      <c r="CE350" s="112">
        <f t="shared" si="94"/>
        <v>1203596</v>
      </c>
      <c r="CF350" s="125"/>
      <c r="CG350" s="114"/>
    </row>
    <row r="351" spans="1:85" x14ac:dyDescent="0.25">
      <c r="A351" s="308" t="s">
        <v>167</v>
      </c>
      <c r="B351" s="102">
        <f t="shared" si="87"/>
        <v>41617</v>
      </c>
      <c r="C351" s="115">
        <f t="shared" si="101"/>
        <v>27</v>
      </c>
      <c r="D351" s="116">
        <f t="shared" si="101"/>
        <v>1173346</v>
      </c>
      <c r="E351" s="117">
        <f t="shared" si="95"/>
        <v>30223</v>
      </c>
      <c r="F351" s="118">
        <f t="shared" si="88"/>
        <v>1203596</v>
      </c>
      <c r="G351" s="119"/>
      <c r="H351" s="120"/>
      <c r="I351" s="120"/>
      <c r="J351" s="120"/>
      <c r="K351" s="120"/>
      <c r="L351" s="107">
        <f t="shared" si="96"/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07">
        <f t="shared" si="97"/>
        <v>0</v>
      </c>
      <c r="AC351" s="120"/>
      <c r="AD351" s="108">
        <f t="shared" si="98"/>
        <v>0</v>
      </c>
      <c r="AE351" s="120"/>
      <c r="AF351" s="120"/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07">
        <f t="shared" si="102"/>
        <v>0</v>
      </c>
      <c r="AU351" s="120">
        <v>22000</v>
      </c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07">
        <f t="shared" si="89"/>
        <v>22000</v>
      </c>
      <c r="BK351" s="120"/>
      <c r="BL351" s="107">
        <f t="shared" si="90"/>
        <v>22000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09">
        <f t="shared" si="91"/>
        <v>0</v>
      </c>
      <c r="BZ351" s="107">
        <f t="shared" si="92"/>
        <v>0</v>
      </c>
      <c r="CA351" s="109">
        <f t="shared" si="99"/>
        <v>27</v>
      </c>
      <c r="CB351" s="109">
        <f t="shared" si="103"/>
        <v>1151346</v>
      </c>
      <c r="CC351" s="110">
        <f t="shared" si="93"/>
        <v>1151373</v>
      </c>
      <c r="CD351" s="111">
        <f t="shared" si="100"/>
        <v>30223</v>
      </c>
      <c r="CE351" s="112">
        <f t="shared" si="94"/>
        <v>1181596</v>
      </c>
      <c r="CF351" s="125"/>
      <c r="CG351" s="114"/>
    </row>
    <row r="352" spans="1:85" x14ac:dyDescent="0.25">
      <c r="A352" s="308" t="s">
        <v>161</v>
      </c>
      <c r="B352" s="102">
        <f t="shared" si="87"/>
        <v>41618</v>
      </c>
      <c r="C352" s="115">
        <f t="shared" si="101"/>
        <v>27</v>
      </c>
      <c r="D352" s="116">
        <f t="shared" si="101"/>
        <v>1151346</v>
      </c>
      <c r="E352" s="117">
        <f t="shared" si="95"/>
        <v>30223</v>
      </c>
      <c r="F352" s="118">
        <f t="shared" si="88"/>
        <v>1181596</v>
      </c>
      <c r="G352" s="119"/>
      <c r="H352" s="120"/>
      <c r="I352" s="120"/>
      <c r="J352" s="120"/>
      <c r="K352" s="120"/>
      <c r="L352" s="107">
        <f t="shared" si="96"/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07">
        <f t="shared" si="97"/>
        <v>0</v>
      </c>
      <c r="AC352" s="120"/>
      <c r="AD352" s="108">
        <f t="shared" si="98"/>
        <v>0</v>
      </c>
      <c r="AE352" s="120"/>
      <c r="AF352" s="120"/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07">
        <f t="shared" si="102"/>
        <v>0</v>
      </c>
      <c r="AU352" s="120">
        <v>18000</v>
      </c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07">
        <f t="shared" si="89"/>
        <v>18000</v>
      </c>
      <c r="BK352" s="120"/>
      <c r="BL352" s="107">
        <f t="shared" si="90"/>
        <v>18000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09">
        <f t="shared" si="91"/>
        <v>0</v>
      </c>
      <c r="BZ352" s="107">
        <f t="shared" si="92"/>
        <v>0</v>
      </c>
      <c r="CA352" s="109">
        <f t="shared" si="99"/>
        <v>27</v>
      </c>
      <c r="CB352" s="109">
        <f t="shared" si="103"/>
        <v>1133346</v>
      </c>
      <c r="CC352" s="110">
        <f t="shared" si="93"/>
        <v>1133373</v>
      </c>
      <c r="CD352" s="111">
        <f t="shared" si="100"/>
        <v>30223</v>
      </c>
      <c r="CE352" s="112">
        <f t="shared" si="94"/>
        <v>1163596</v>
      </c>
      <c r="CF352" s="125"/>
      <c r="CG352" s="114"/>
    </row>
    <row r="353" spans="1:85" x14ac:dyDescent="0.25">
      <c r="A353" s="308" t="s">
        <v>162</v>
      </c>
      <c r="B353" s="102">
        <f t="shared" si="87"/>
        <v>41619</v>
      </c>
      <c r="C353" s="115">
        <f t="shared" si="101"/>
        <v>27</v>
      </c>
      <c r="D353" s="116">
        <f t="shared" si="101"/>
        <v>1133346</v>
      </c>
      <c r="E353" s="117">
        <f t="shared" si="95"/>
        <v>30223</v>
      </c>
      <c r="F353" s="118">
        <f t="shared" si="88"/>
        <v>1163596</v>
      </c>
      <c r="G353" s="119"/>
      <c r="H353" s="120"/>
      <c r="I353" s="120"/>
      <c r="J353" s="120"/>
      <c r="K353" s="120"/>
      <c r="L353" s="107">
        <f t="shared" si="96"/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07">
        <f t="shared" si="97"/>
        <v>0</v>
      </c>
      <c r="AC353" s="120"/>
      <c r="AD353" s="108">
        <f t="shared" si="98"/>
        <v>0</v>
      </c>
      <c r="AE353" s="120"/>
      <c r="AF353" s="120"/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07">
        <f t="shared" si="102"/>
        <v>0</v>
      </c>
      <c r="AU353" s="120">
        <v>8000</v>
      </c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07">
        <f t="shared" si="89"/>
        <v>8000</v>
      </c>
      <c r="BK353" s="120"/>
      <c r="BL353" s="107">
        <f t="shared" si="90"/>
        <v>8000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09">
        <f t="shared" si="91"/>
        <v>0</v>
      </c>
      <c r="BZ353" s="107">
        <f t="shared" si="92"/>
        <v>0</v>
      </c>
      <c r="CA353" s="109">
        <f t="shared" si="99"/>
        <v>27</v>
      </c>
      <c r="CB353" s="109">
        <f t="shared" si="103"/>
        <v>1125346</v>
      </c>
      <c r="CC353" s="110">
        <f t="shared" si="93"/>
        <v>1125373</v>
      </c>
      <c r="CD353" s="111">
        <f t="shared" si="100"/>
        <v>30223</v>
      </c>
      <c r="CE353" s="112">
        <f t="shared" si="94"/>
        <v>1155596</v>
      </c>
      <c r="CF353" s="125"/>
      <c r="CG353" s="114"/>
    </row>
    <row r="354" spans="1:85" x14ac:dyDescent="0.25">
      <c r="A354" s="308" t="s">
        <v>163</v>
      </c>
      <c r="B354" s="102">
        <f t="shared" si="87"/>
        <v>41620</v>
      </c>
      <c r="C354" s="115">
        <f t="shared" si="101"/>
        <v>27</v>
      </c>
      <c r="D354" s="116">
        <f t="shared" si="101"/>
        <v>1125346</v>
      </c>
      <c r="E354" s="117">
        <f t="shared" si="95"/>
        <v>30223</v>
      </c>
      <c r="F354" s="118">
        <f t="shared" si="88"/>
        <v>1155596</v>
      </c>
      <c r="G354" s="119"/>
      <c r="H354" s="120"/>
      <c r="I354" s="120"/>
      <c r="J354" s="120"/>
      <c r="K354" s="120"/>
      <c r="L354" s="107">
        <f t="shared" si="96"/>
        <v>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07">
        <f t="shared" si="97"/>
        <v>0</v>
      </c>
      <c r="AC354" s="120"/>
      <c r="AD354" s="108">
        <f t="shared" si="98"/>
        <v>0</v>
      </c>
      <c r="AE354" s="120"/>
      <c r="AF354" s="120"/>
      <c r="AG354" s="120"/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07">
        <f t="shared" si="102"/>
        <v>0</v>
      </c>
      <c r="AU354" s="120">
        <v>20000</v>
      </c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07">
        <f t="shared" si="89"/>
        <v>20000</v>
      </c>
      <c r="BK354" s="120"/>
      <c r="BL354" s="107">
        <f t="shared" si="90"/>
        <v>20000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09">
        <f t="shared" si="91"/>
        <v>0</v>
      </c>
      <c r="BZ354" s="107">
        <f t="shared" si="92"/>
        <v>0</v>
      </c>
      <c r="CA354" s="109">
        <f t="shared" si="99"/>
        <v>27</v>
      </c>
      <c r="CB354" s="109">
        <f t="shared" si="103"/>
        <v>1105346</v>
      </c>
      <c r="CC354" s="110">
        <f t="shared" si="93"/>
        <v>1105373</v>
      </c>
      <c r="CD354" s="111">
        <f t="shared" si="100"/>
        <v>30223</v>
      </c>
      <c r="CE354" s="112">
        <f t="shared" si="94"/>
        <v>1135596</v>
      </c>
      <c r="CF354" s="125"/>
      <c r="CG354" s="114"/>
    </row>
    <row r="355" spans="1:85" x14ac:dyDescent="0.25">
      <c r="A355" s="308" t="s">
        <v>164</v>
      </c>
      <c r="B355" s="102">
        <f t="shared" si="87"/>
        <v>41621</v>
      </c>
      <c r="C355" s="115">
        <f t="shared" si="101"/>
        <v>27</v>
      </c>
      <c r="D355" s="116">
        <f t="shared" si="101"/>
        <v>1105346</v>
      </c>
      <c r="E355" s="117">
        <f t="shared" si="95"/>
        <v>30223</v>
      </c>
      <c r="F355" s="118">
        <f t="shared" si="88"/>
        <v>1135596</v>
      </c>
      <c r="G355" s="119"/>
      <c r="H355" s="120"/>
      <c r="I355" s="120"/>
      <c r="J355" s="120"/>
      <c r="K355" s="120"/>
      <c r="L355" s="107">
        <f t="shared" si="96"/>
        <v>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07">
        <f t="shared" si="97"/>
        <v>0</v>
      </c>
      <c r="AC355" s="120">
        <v>120</v>
      </c>
      <c r="AD355" s="108">
        <f t="shared" si="98"/>
        <v>120</v>
      </c>
      <c r="AE355" s="120"/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07">
        <f t="shared" si="102"/>
        <v>0</v>
      </c>
      <c r="AU355" s="120">
        <v>55000</v>
      </c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07">
        <f t="shared" si="89"/>
        <v>55000</v>
      </c>
      <c r="BK355" s="120"/>
      <c r="BL355" s="107">
        <f t="shared" si="90"/>
        <v>55000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09">
        <f t="shared" si="91"/>
        <v>0</v>
      </c>
      <c r="BZ355" s="107">
        <f t="shared" si="92"/>
        <v>0</v>
      </c>
      <c r="CA355" s="109">
        <f t="shared" si="99"/>
        <v>27</v>
      </c>
      <c r="CB355" s="109">
        <f t="shared" si="103"/>
        <v>1050346</v>
      </c>
      <c r="CC355" s="110">
        <f t="shared" si="93"/>
        <v>1050373</v>
      </c>
      <c r="CD355" s="111">
        <f t="shared" si="100"/>
        <v>30343</v>
      </c>
      <c r="CE355" s="112">
        <f t="shared" si="94"/>
        <v>1080716</v>
      </c>
      <c r="CF355" s="125"/>
      <c r="CG355" s="114"/>
    </row>
    <row r="356" spans="1:85" x14ac:dyDescent="0.25">
      <c r="A356" s="308" t="s">
        <v>165</v>
      </c>
      <c r="B356" s="102">
        <f t="shared" si="87"/>
        <v>41622</v>
      </c>
      <c r="C356" s="115">
        <f t="shared" si="101"/>
        <v>27</v>
      </c>
      <c r="D356" s="116">
        <f t="shared" si="101"/>
        <v>1050346</v>
      </c>
      <c r="E356" s="117">
        <f t="shared" si="95"/>
        <v>30343</v>
      </c>
      <c r="F356" s="118">
        <f t="shared" si="88"/>
        <v>1080716</v>
      </c>
      <c r="G356" s="119"/>
      <c r="H356" s="120"/>
      <c r="I356" s="120"/>
      <c r="J356" s="120"/>
      <c r="K356" s="120"/>
      <c r="L356" s="107">
        <f t="shared" si="96"/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07">
        <f t="shared" si="97"/>
        <v>0</v>
      </c>
      <c r="AC356" s="120"/>
      <c r="AD356" s="108">
        <f t="shared" si="98"/>
        <v>0</v>
      </c>
      <c r="AE356" s="120"/>
      <c r="AF356" s="120"/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07">
        <f t="shared" si="102"/>
        <v>0</v>
      </c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07">
        <f t="shared" si="89"/>
        <v>0</v>
      </c>
      <c r="BK356" s="120"/>
      <c r="BL356" s="107">
        <f t="shared" si="90"/>
        <v>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09">
        <f t="shared" si="91"/>
        <v>0</v>
      </c>
      <c r="BZ356" s="107">
        <f t="shared" si="92"/>
        <v>0</v>
      </c>
      <c r="CA356" s="109">
        <f t="shared" si="99"/>
        <v>27</v>
      </c>
      <c r="CB356" s="109">
        <f t="shared" si="103"/>
        <v>1050346</v>
      </c>
      <c r="CC356" s="110">
        <f t="shared" si="93"/>
        <v>1050373</v>
      </c>
      <c r="CD356" s="111">
        <f t="shared" si="100"/>
        <v>30343</v>
      </c>
      <c r="CE356" s="112">
        <f t="shared" si="94"/>
        <v>1080716</v>
      </c>
      <c r="CF356" s="125"/>
      <c r="CG356" s="114"/>
    </row>
    <row r="357" spans="1:85" x14ac:dyDescent="0.25">
      <c r="A357" s="309" t="s">
        <v>166</v>
      </c>
      <c r="B357" s="310">
        <f t="shared" si="87"/>
        <v>41623</v>
      </c>
      <c r="C357" s="115">
        <f t="shared" si="101"/>
        <v>27</v>
      </c>
      <c r="D357" s="116">
        <f t="shared" si="101"/>
        <v>1050346</v>
      </c>
      <c r="E357" s="117">
        <f t="shared" si="95"/>
        <v>30343</v>
      </c>
      <c r="F357" s="118">
        <f t="shared" si="88"/>
        <v>1080716</v>
      </c>
      <c r="G357" s="119"/>
      <c r="H357" s="120"/>
      <c r="I357" s="120"/>
      <c r="J357" s="120"/>
      <c r="K357" s="120"/>
      <c r="L357" s="107">
        <f t="shared" si="96"/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07">
        <f t="shared" si="97"/>
        <v>0</v>
      </c>
      <c r="AC357" s="120"/>
      <c r="AD357" s="108">
        <f t="shared" si="98"/>
        <v>0</v>
      </c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07">
        <f t="shared" si="102"/>
        <v>0</v>
      </c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07">
        <f t="shared" si="89"/>
        <v>0</v>
      </c>
      <c r="BK357" s="120"/>
      <c r="BL357" s="107">
        <f t="shared" si="90"/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09">
        <f t="shared" si="91"/>
        <v>0</v>
      </c>
      <c r="BZ357" s="107">
        <f t="shared" si="92"/>
        <v>0</v>
      </c>
      <c r="CA357" s="109">
        <f t="shared" si="99"/>
        <v>27</v>
      </c>
      <c r="CB357" s="109">
        <f t="shared" si="103"/>
        <v>1050346</v>
      </c>
      <c r="CC357" s="110">
        <f t="shared" si="93"/>
        <v>1050373</v>
      </c>
      <c r="CD357" s="111">
        <f t="shared" si="100"/>
        <v>30343</v>
      </c>
      <c r="CE357" s="112">
        <f t="shared" si="94"/>
        <v>1080716</v>
      </c>
      <c r="CF357" s="125"/>
      <c r="CG357" s="114"/>
    </row>
    <row r="358" spans="1:85" x14ac:dyDescent="0.25">
      <c r="A358" s="308" t="s">
        <v>167</v>
      </c>
      <c r="B358" s="102">
        <f t="shared" si="87"/>
        <v>41624</v>
      </c>
      <c r="C358" s="115">
        <f t="shared" si="101"/>
        <v>27</v>
      </c>
      <c r="D358" s="116">
        <f t="shared" si="101"/>
        <v>1050346</v>
      </c>
      <c r="E358" s="117">
        <f t="shared" si="95"/>
        <v>30343</v>
      </c>
      <c r="F358" s="118">
        <f t="shared" si="88"/>
        <v>1080716</v>
      </c>
      <c r="G358" s="119"/>
      <c r="H358" s="120"/>
      <c r="I358" s="120"/>
      <c r="J358" s="120"/>
      <c r="K358" s="120"/>
      <c r="L358" s="107">
        <f t="shared" si="96"/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07">
        <f t="shared" si="97"/>
        <v>0</v>
      </c>
      <c r="AC358" s="120">
        <v>442</v>
      </c>
      <c r="AD358" s="108">
        <f t="shared" si="98"/>
        <v>442</v>
      </c>
      <c r="AE358" s="120"/>
      <c r="AF358" s="120"/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07">
        <f t="shared" si="102"/>
        <v>0</v>
      </c>
      <c r="AU358" s="120">
        <v>22000</v>
      </c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07">
        <f t="shared" si="89"/>
        <v>22000</v>
      </c>
      <c r="BK358" s="120"/>
      <c r="BL358" s="107">
        <f t="shared" si="90"/>
        <v>22000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09">
        <f t="shared" si="91"/>
        <v>0</v>
      </c>
      <c r="BZ358" s="107">
        <f t="shared" si="92"/>
        <v>0</v>
      </c>
      <c r="CA358" s="109">
        <f t="shared" si="99"/>
        <v>27</v>
      </c>
      <c r="CB358" s="109">
        <f t="shared" si="103"/>
        <v>1028346</v>
      </c>
      <c r="CC358" s="110">
        <f t="shared" si="93"/>
        <v>1028373</v>
      </c>
      <c r="CD358" s="111">
        <f t="shared" si="100"/>
        <v>30785</v>
      </c>
      <c r="CE358" s="112">
        <f t="shared" si="94"/>
        <v>1059158</v>
      </c>
      <c r="CF358" s="125"/>
      <c r="CG358" s="114"/>
    </row>
    <row r="359" spans="1:85" x14ac:dyDescent="0.25">
      <c r="A359" s="308" t="s">
        <v>161</v>
      </c>
      <c r="B359" s="102">
        <f t="shared" si="87"/>
        <v>41625</v>
      </c>
      <c r="C359" s="115">
        <f t="shared" si="101"/>
        <v>27</v>
      </c>
      <c r="D359" s="116">
        <f t="shared" si="101"/>
        <v>1028346</v>
      </c>
      <c r="E359" s="117">
        <f t="shared" si="95"/>
        <v>30785</v>
      </c>
      <c r="F359" s="118">
        <f t="shared" si="88"/>
        <v>1059158</v>
      </c>
      <c r="G359" s="119"/>
      <c r="H359" s="120"/>
      <c r="I359" s="120"/>
      <c r="J359" s="120"/>
      <c r="K359" s="120"/>
      <c r="L359" s="107">
        <f t="shared" si="96"/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07">
        <f t="shared" si="97"/>
        <v>0</v>
      </c>
      <c r="AC359" s="120"/>
      <c r="AD359" s="108">
        <f t="shared" si="98"/>
        <v>0</v>
      </c>
      <c r="AE359" s="120"/>
      <c r="AF359" s="120"/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07">
        <f t="shared" si="102"/>
        <v>0</v>
      </c>
      <c r="AU359" s="120">
        <v>18000</v>
      </c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07">
        <f t="shared" si="89"/>
        <v>18000</v>
      </c>
      <c r="BK359" s="120"/>
      <c r="BL359" s="107">
        <f t="shared" si="90"/>
        <v>18000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09">
        <f t="shared" si="91"/>
        <v>0</v>
      </c>
      <c r="BZ359" s="107">
        <f t="shared" si="92"/>
        <v>0</v>
      </c>
      <c r="CA359" s="109">
        <f t="shared" si="99"/>
        <v>27</v>
      </c>
      <c r="CB359" s="109">
        <f t="shared" si="103"/>
        <v>1010346</v>
      </c>
      <c r="CC359" s="110">
        <f t="shared" si="93"/>
        <v>1010373</v>
      </c>
      <c r="CD359" s="111">
        <f t="shared" si="100"/>
        <v>30785</v>
      </c>
      <c r="CE359" s="112">
        <f t="shared" si="94"/>
        <v>1041158</v>
      </c>
      <c r="CF359" s="125"/>
      <c r="CG359" s="114"/>
    </row>
    <row r="360" spans="1:85" x14ac:dyDescent="0.25">
      <c r="A360" s="308" t="s">
        <v>162</v>
      </c>
      <c r="B360" s="102">
        <f t="shared" si="87"/>
        <v>41626</v>
      </c>
      <c r="C360" s="115">
        <f t="shared" si="101"/>
        <v>27</v>
      </c>
      <c r="D360" s="116">
        <f t="shared" si="101"/>
        <v>1010346</v>
      </c>
      <c r="E360" s="117">
        <f t="shared" si="95"/>
        <v>30785</v>
      </c>
      <c r="F360" s="118">
        <f t="shared" si="88"/>
        <v>1041158</v>
      </c>
      <c r="G360" s="119"/>
      <c r="H360" s="120"/>
      <c r="I360" s="120"/>
      <c r="J360" s="120"/>
      <c r="K360" s="120"/>
      <c r="L360" s="107">
        <f t="shared" si="96"/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07">
        <f t="shared" si="97"/>
        <v>0</v>
      </c>
      <c r="AC360" s="120"/>
      <c r="AD360" s="108">
        <f t="shared" si="98"/>
        <v>0</v>
      </c>
      <c r="AE360" s="120"/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07">
        <f t="shared" si="102"/>
        <v>0</v>
      </c>
      <c r="AU360" s="120">
        <v>12000</v>
      </c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07">
        <f t="shared" si="89"/>
        <v>12000</v>
      </c>
      <c r="BK360" s="120"/>
      <c r="BL360" s="107">
        <f t="shared" si="90"/>
        <v>12000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09">
        <f t="shared" si="91"/>
        <v>0</v>
      </c>
      <c r="BZ360" s="107">
        <f t="shared" si="92"/>
        <v>0</v>
      </c>
      <c r="CA360" s="109">
        <f t="shared" si="99"/>
        <v>27</v>
      </c>
      <c r="CB360" s="109">
        <f t="shared" si="103"/>
        <v>998346</v>
      </c>
      <c r="CC360" s="110">
        <f t="shared" si="93"/>
        <v>998373</v>
      </c>
      <c r="CD360" s="111">
        <f t="shared" si="100"/>
        <v>30785</v>
      </c>
      <c r="CE360" s="112">
        <f t="shared" si="94"/>
        <v>1029158</v>
      </c>
      <c r="CF360" s="125"/>
      <c r="CG360" s="114"/>
    </row>
    <row r="361" spans="1:85" x14ac:dyDescent="0.25">
      <c r="A361" s="308" t="s">
        <v>163</v>
      </c>
      <c r="B361" s="102">
        <f t="shared" si="87"/>
        <v>41627</v>
      </c>
      <c r="C361" s="115">
        <f t="shared" si="101"/>
        <v>27</v>
      </c>
      <c r="D361" s="116">
        <f t="shared" si="101"/>
        <v>998346</v>
      </c>
      <c r="E361" s="117">
        <f t="shared" si="95"/>
        <v>30785</v>
      </c>
      <c r="F361" s="118">
        <f t="shared" si="88"/>
        <v>1029158</v>
      </c>
      <c r="G361" s="119"/>
      <c r="H361" s="120"/>
      <c r="I361" s="120"/>
      <c r="J361" s="120"/>
      <c r="K361" s="120"/>
      <c r="L361" s="107">
        <f t="shared" si="96"/>
        <v>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07">
        <f t="shared" si="97"/>
        <v>0</v>
      </c>
      <c r="AC361" s="120"/>
      <c r="AD361" s="108">
        <f t="shared" si="98"/>
        <v>0</v>
      </c>
      <c r="AE361" s="120"/>
      <c r="AF361" s="120"/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07">
        <f t="shared" si="102"/>
        <v>0</v>
      </c>
      <c r="AU361" s="120">
        <v>22000</v>
      </c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07">
        <f t="shared" si="89"/>
        <v>22000</v>
      </c>
      <c r="BK361" s="120"/>
      <c r="BL361" s="107">
        <f t="shared" si="90"/>
        <v>22000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09">
        <f t="shared" si="91"/>
        <v>0</v>
      </c>
      <c r="BZ361" s="107">
        <f t="shared" si="92"/>
        <v>0</v>
      </c>
      <c r="CA361" s="109">
        <f t="shared" si="99"/>
        <v>27</v>
      </c>
      <c r="CB361" s="109">
        <f t="shared" si="103"/>
        <v>976346</v>
      </c>
      <c r="CC361" s="110">
        <f t="shared" si="93"/>
        <v>976373</v>
      </c>
      <c r="CD361" s="111">
        <f t="shared" si="100"/>
        <v>30785</v>
      </c>
      <c r="CE361" s="112">
        <f t="shared" si="94"/>
        <v>1007158</v>
      </c>
      <c r="CF361" s="125"/>
      <c r="CG361" s="114"/>
    </row>
    <row r="362" spans="1:85" x14ac:dyDescent="0.25">
      <c r="A362" s="308" t="s">
        <v>164</v>
      </c>
      <c r="B362" s="102">
        <f t="shared" ref="B362:B378" si="104">B361+1</f>
        <v>41628</v>
      </c>
      <c r="C362" s="115">
        <f t="shared" si="101"/>
        <v>27</v>
      </c>
      <c r="D362" s="116">
        <f t="shared" si="101"/>
        <v>976346</v>
      </c>
      <c r="E362" s="117">
        <f t="shared" si="95"/>
        <v>30785</v>
      </c>
      <c r="F362" s="118">
        <f t="shared" si="88"/>
        <v>1007158</v>
      </c>
      <c r="G362" s="119"/>
      <c r="H362" s="120"/>
      <c r="I362" s="120"/>
      <c r="J362" s="120"/>
      <c r="K362" s="120"/>
      <c r="L362" s="107">
        <f t="shared" si="96"/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07">
        <f t="shared" si="97"/>
        <v>0</v>
      </c>
      <c r="AC362" s="120"/>
      <c r="AD362" s="108">
        <f t="shared" si="98"/>
        <v>0</v>
      </c>
      <c r="AE362" s="120"/>
      <c r="AF362" s="120"/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07">
        <f t="shared" si="102"/>
        <v>0</v>
      </c>
      <c r="AU362" s="120">
        <v>40000</v>
      </c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07">
        <f t="shared" si="89"/>
        <v>40000</v>
      </c>
      <c r="BK362" s="120"/>
      <c r="BL362" s="107">
        <f t="shared" si="90"/>
        <v>40000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09">
        <f t="shared" si="91"/>
        <v>0</v>
      </c>
      <c r="BZ362" s="107">
        <f t="shared" si="92"/>
        <v>0</v>
      </c>
      <c r="CA362" s="109">
        <f t="shared" si="99"/>
        <v>27</v>
      </c>
      <c r="CB362" s="109">
        <f t="shared" si="103"/>
        <v>936346</v>
      </c>
      <c r="CC362" s="110">
        <f t="shared" si="93"/>
        <v>936373</v>
      </c>
      <c r="CD362" s="111">
        <f t="shared" si="100"/>
        <v>30785</v>
      </c>
      <c r="CE362" s="112">
        <f t="shared" si="94"/>
        <v>967158</v>
      </c>
      <c r="CF362" s="125"/>
      <c r="CG362" s="114"/>
    </row>
    <row r="363" spans="1:85" x14ac:dyDescent="0.25">
      <c r="A363" s="308" t="s">
        <v>165</v>
      </c>
      <c r="B363" s="102">
        <f t="shared" si="104"/>
        <v>41629</v>
      </c>
      <c r="C363" s="115">
        <f t="shared" si="101"/>
        <v>27</v>
      </c>
      <c r="D363" s="116">
        <f t="shared" si="101"/>
        <v>936346</v>
      </c>
      <c r="E363" s="117">
        <f t="shared" si="95"/>
        <v>30785</v>
      </c>
      <c r="F363" s="118">
        <f t="shared" si="88"/>
        <v>967158</v>
      </c>
      <c r="G363" s="119"/>
      <c r="H363" s="120"/>
      <c r="I363" s="120"/>
      <c r="J363" s="120"/>
      <c r="K363" s="120"/>
      <c r="L363" s="107">
        <f t="shared" si="96"/>
        <v>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07">
        <f t="shared" si="97"/>
        <v>0</v>
      </c>
      <c r="AC363" s="120"/>
      <c r="AD363" s="108">
        <f t="shared" si="98"/>
        <v>0</v>
      </c>
      <c r="AE363" s="120"/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07">
        <f t="shared" si="102"/>
        <v>0</v>
      </c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07">
        <f t="shared" si="89"/>
        <v>0</v>
      </c>
      <c r="BK363" s="120"/>
      <c r="BL363" s="107">
        <f t="shared" si="90"/>
        <v>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09">
        <f t="shared" si="91"/>
        <v>0</v>
      </c>
      <c r="BZ363" s="107">
        <f t="shared" si="92"/>
        <v>0</v>
      </c>
      <c r="CA363" s="109">
        <f t="shared" si="99"/>
        <v>27</v>
      </c>
      <c r="CB363" s="109">
        <f t="shared" si="103"/>
        <v>936346</v>
      </c>
      <c r="CC363" s="110">
        <f t="shared" si="93"/>
        <v>936373</v>
      </c>
      <c r="CD363" s="111">
        <f t="shared" si="100"/>
        <v>30785</v>
      </c>
      <c r="CE363" s="112">
        <f t="shared" si="94"/>
        <v>967158</v>
      </c>
      <c r="CF363" s="125"/>
      <c r="CG363" s="114"/>
    </row>
    <row r="364" spans="1:85" x14ac:dyDescent="0.25">
      <c r="A364" s="309" t="s">
        <v>166</v>
      </c>
      <c r="B364" s="310">
        <f t="shared" si="104"/>
        <v>41630</v>
      </c>
      <c r="C364" s="115">
        <f t="shared" si="101"/>
        <v>27</v>
      </c>
      <c r="D364" s="116">
        <f t="shared" si="101"/>
        <v>936346</v>
      </c>
      <c r="E364" s="117">
        <f t="shared" si="95"/>
        <v>30785</v>
      </c>
      <c r="F364" s="118">
        <f t="shared" si="88"/>
        <v>967158</v>
      </c>
      <c r="G364" s="119"/>
      <c r="H364" s="120"/>
      <c r="I364" s="120"/>
      <c r="J364" s="120"/>
      <c r="K364" s="120"/>
      <c r="L364" s="107">
        <f t="shared" si="96"/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07">
        <f t="shared" si="97"/>
        <v>0</v>
      </c>
      <c r="AC364" s="120"/>
      <c r="AD364" s="108">
        <f t="shared" si="98"/>
        <v>0</v>
      </c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07">
        <f t="shared" si="102"/>
        <v>0</v>
      </c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07">
        <f t="shared" si="89"/>
        <v>0</v>
      </c>
      <c r="BK364" s="120"/>
      <c r="BL364" s="107">
        <f t="shared" si="90"/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09">
        <f t="shared" si="91"/>
        <v>0</v>
      </c>
      <c r="BZ364" s="107">
        <f t="shared" si="92"/>
        <v>0</v>
      </c>
      <c r="CA364" s="109">
        <f t="shared" si="99"/>
        <v>27</v>
      </c>
      <c r="CB364" s="109">
        <f t="shared" si="103"/>
        <v>936346</v>
      </c>
      <c r="CC364" s="110">
        <f t="shared" si="93"/>
        <v>936373</v>
      </c>
      <c r="CD364" s="111">
        <f t="shared" si="100"/>
        <v>30785</v>
      </c>
      <c r="CE364" s="112">
        <f t="shared" si="94"/>
        <v>967158</v>
      </c>
      <c r="CF364" s="125"/>
      <c r="CG364" s="114"/>
    </row>
    <row r="365" spans="1:85" x14ac:dyDescent="0.25">
      <c r="A365" s="308" t="s">
        <v>167</v>
      </c>
      <c r="B365" s="102">
        <f t="shared" si="104"/>
        <v>41631</v>
      </c>
      <c r="C365" s="115">
        <f t="shared" si="101"/>
        <v>27</v>
      </c>
      <c r="D365" s="116">
        <f t="shared" si="101"/>
        <v>936346</v>
      </c>
      <c r="E365" s="117">
        <f t="shared" si="95"/>
        <v>30785</v>
      </c>
      <c r="F365" s="118">
        <f t="shared" si="88"/>
        <v>967158</v>
      </c>
      <c r="G365" s="119"/>
      <c r="H365" s="120"/>
      <c r="I365" s="120"/>
      <c r="J365" s="120"/>
      <c r="K365" s="120"/>
      <c r="L365" s="107">
        <f t="shared" si="96"/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07">
        <f t="shared" si="97"/>
        <v>0</v>
      </c>
      <c r="AC365" s="120"/>
      <c r="AD365" s="108">
        <f t="shared" si="98"/>
        <v>0</v>
      </c>
      <c r="AE365" s="120"/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07">
        <f t="shared" si="102"/>
        <v>0</v>
      </c>
      <c r="AU365" s="120">
        <v>30000</v>
      </c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07">
        <f t="shared" si="89"/>
        <v>30000</v>
      </c>
      <c r="BK365" s="120"/>
      <c r="BL365" s="107">
        <f t="shared" si="90"/>
        <v>30000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09">
        <f t="shared" si="91"/>
        <v>0</v>
      </c>
      <c r="BZ365" s="107">
        <f t="shared" si="92"/>
        <v>0</v>
      </c>
      <c r="CA365" s="109">
        <f t="shared" si="99"/>
        <v>27</v>
      </c>
      <c r="CB365" s="109">
        <f t="shared" si="103"/>
        <v>906346</v>
      </c>
      <c r="CC365" s="110">
        <f t="shared" si="93"/>
        <v>906373</v>
      </c>
      <c r="CD365" s="111">
        <f t="shared" si="100"/>
        <v>30785</v>
      </c>
      <c r="CE365" s="112">
        <f t="shared" si="94"/>
        <v>937158</v>
      </c>
      <c r="CF365" s="125"/>
      <c r="CG365" s="114"/>
    </row>
    <row r="366" spans="1:85" x14ac:dyDescent="0.25">
      <c r="A366" s="308" t="s">
        <v>161</v>
      </c>
      <c r="B366" s="102">
        <f t="shared" si="104"/>
        <v>41632</v>
      </c>
      <c r="C366" s="115">
        <f t="shared" si="101"/>
        <v>27</v>
      </c>
      <c r="D366" s="116">
        <f t="shared" si="101"/>
        <v>906346</v>
      </c>
      <c r="E366" s="117">
        <f t="shared" si="95"/>
        <v>30785</v>
      </c>
      <c r="F366" s="118">
        <f t="shared" si="88"/>
        <v>937158</v>
      </c>
      <c r="G366" s="119"/>
      <c r="H366" s="120"/>
      <c r="I366" s="120"/>
      <c r="J366" s="120"/>
      <c r="K366" s="120"/>
      <c r="L366" s="107">
        <f t="shared" si="96"/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07">
        <f t="shared" si="97"/>
        <v>0</v>
      </c>
      <c r="AC366" s="120"/>
      <c r="AD366" s="108">
        <f t="shared" si="98"/>
        <v>0</v>
      </c>
      <c r="AE366" s="120"/>
      <c r="AF366" s="120"/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07">
        <f t="shared" si="102"/>
        <v>0</v>
      </c>
      <c r="AU366" s="120">
        <v>24000</v>
      </c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07">
        <f t="shared" si="89"/>
        <v>24000</v>
      </c>
      <c r="BK366" s="120"/>
      <c r="BL366" s="107">
        <f t="shared" si="90"/>
        <v>24000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09">
        <f t="shared" si="91"/>
        <v>0</v>
      </c>
      <c r="BZ366" s="107">
        <f t="shared" si="92"/>
        <v>0</v>
      </c>
      <c r="CA366" s="109">
        <f t="shared" si="99"/>
        <v>27</v>
      </c>
      <c r="CB366" s="109">
        <f t="shared" si="103"/>
        <v>882346</v>
      </c>
      <c r="CC366" s="110">
        <f t="shared" si="93"/>
        <v>882373</v>
      </c>
      <c r="CD366" s="111">
        <f t="shared" si="100"/>
        <v>30785</v>
      </c>
      <c r="CE366" s="112">
        <f t="shared" si="94"/>
        <v>913158</v>
      </c>
      <c r="CF366" s="125"/>
      <c r="CG366" s="114"/>
    </row>
    <row r="367" spans="1:85" x14ac:dyDescent="0.25">
      <c r="A367" s="308" t="s">
        <v>162</v>
      </c>
      <c r="B367" s="102">
        <f t="shared" si="104"/>
        <v>41633</v>
      </c>
      <c r="C367" s="115">
        <f t="shared" si="101"/>
        <v>27</v>
      </c>
      <c r="D367" s="116">
        <f t="shared" si="101"/>
        <v>882346</v>
      </c>
      <c r="E367" s="117">
        <f t="shared" si="95"/>
        <v>30785</v>
      </c>
      <c r="F367" s="118">
        <f t="shared" si="88"/>
        <v>913158</v>
      </c>
      <c r="G367" s="119"/>
      <c r="H367" s="120"/>
      <c r="I367" s="120"/>
      <c r="J367" s="120"/>
      <c r="K367" s="120"/>
      <c r="L367" s="107">
        <f t="shared" si="96"/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07">
        <f t="shared" si="97"/>
        <v>0</v>
      </c>
      <c r="AC367" s="120"/>
      <c r="AD367" s="108">
        <f t="shared" si="98"/>
        <v>0</v>
      </c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07">
        <f t="shared" si="102"/>
        <v>0</v>
      </c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07">
        <f t="shared" si="89"/>
        <v>0</v>
      </c>
      <c r="BK367" s="120"/>
      <c r="BL367" s="107">
        <f t="shared" si="90"/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09">
        <f t="shared" si="91"/>
        <v>0</v>
      </c>
      <c r="BZ367" s="107">
        <f t="shared" si="92"/>
        <v>0</v>
      </c>
      <c r="CA367" s="109">
        <f t="shared" si="99"/>
        <v>27</v>
      </c>
      <c r="CB367" s="109">
        <f t="shared" si="103"/>
        <v>882346</v>
      </c>
      <c r="CC367" s="110">
        <f t="shared" si="93"/>
        <v>882373</v>
      </c>
      <c r="CD367" s="111">
        <f t="shared" si="100"/>
        <v>30785</v>
      </c>
      <c r="CE367" s="112">
        <f t="shared" si="94"/>
        <v>913158</v>
      </c>
      <c r="CF367" s="125"/>
      <c r="CG367" s="114"/>
    </row>
    <row r="368" spans="1:85" x14ac:dyDescent="0.25">
      <c r="A368" s="308" t="s">
        <v>163</v>
      </c>
      <c r="B368" s="102">
        <f t="shared" si="104"/>
        <v>41634</v>
      </c>
      <c r="C368" s="115">
        <f t="shared" si="101"/>
        <v>27</v>
      </c>
      <c r="D368" s="116">
        <f t="shared" si="101"/>
        <v>882346</v>
      </c>
      <c r="E368" s="117">
        <f t="shared" si="95"/>
        <v>30785</v>
      </c>
      <c r="F368" s="118">
        <f t="shared" si="88"/>
        <v>913158</v>
      </c>
      <c r="G368" s="119"/>
      <c r="H368" s="120"/>
      <c r="I368" s="120"/>
      <c r="J368" s="120"/>
      <c r="K368" s="120"/>
      <c r="L368" s="107">
        <f t="shared" si="96"/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07">
        <f t="shared" si="97"/>
        <v>0</v>
      </c>
      <c r="AC368" s="120"/>
      <c r="AD368" s="108">
        <f t="shared" si="98"/>
        <v>0</v>
      </c>
      <c r="AE368" s="120"/>
      <c r="AF368" s="120"/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07">
        <f t="shared" si="102"/>
        <v>0</v>
      </c>
      <c r="AU368" s="120">
        <v>25000</v>
      </c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07">
        <f t="shared" si="89"/>
        <v>25000</v>
      </c>
      <c r="BK368" s="120"/>
      <c r="BL368" s="107">
        <f t="shared" si="90"/>
        <v>25000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09">
        <f t="shared" si="91"/>
        <v>0</v>
      </c>
      <c r="BZ368" s="107">
        <f t="shared" si="92"/>
        <v>0</v>
      </c>
      <c r="CA368" s="109">
        <f t="shared" si="99"/>
        <v>27</v>
      </c>
      <c r="CB368" s="109">
        <f t="shared" si="103"/>
        <v>857346</v>
      </c>
      <c r="CC368" s="110">
        <f t="shared" si="93"/>
        <v>857373</v>
      </c>
      <c r="CD368" s="111">
        <f t="shared" si="100"/>
        <v>30785</v>
      </c>
      <c r="CE368" s="112">
        <f t="shared" si="94"/>
        <v>888158</v>
      </c>
      <c r="CF368" s="125"/>
      <c r="CG368" s="114"/>
    </row>
    <row r="369" spans="1:86" x14ac:dyDescent="0.25">
      <c r="A369" s="308" t="s">
        <v>164</v>
      </c>
      <c r="B369" s="102">
        <f t="shared" si="104"/>
        <v>41635</v>
      </c>
      <c r="C369" s="115">
        <f t="shared" si="101"/>
        <v>27</v>
      </c>
      <c r="D369" s="116">
        <f t="shared" si="101"/>
        <v>857346</v>
      </c>
      <c r="E369" s="117">
        <f t="shared" si="95"/>
        <v>30785</v>
      </c>
      <c r="F369" s="118">
        <f t="shared" si="88"/>
        <v>888158</v>
      </c>
      <c r="G369" s="119"/>
      <c r="H369" s="120"/>
      <c r="I369" s="120"/>
      <c r="J369" s="120"/>
      <c r="K369" s="120"/>
      <c r="L369" s="107">
        <f t="shared" si="96"/>
        <v>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07">
        <f t="shared" si="97"/>
        <v>0</v>
      </c>
      <c r="AC369" s="120"/>
      <c r="AD369" s="108">
        <f t="shared" si="98"/>
        <v>0</v>
      </c>
      <c r="AE369" s="120"/>
      <c r="AF369" s="120"/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07">
        <f t="shared" si="102"/>
        <v>0</v>
      </c>
      <c r="AU369" s="120">
        <v>31000</v>
      </c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07">
        <f t="shared" si="89"/>
        <v>31000</v>
      </c>
      <c r="BK369" s="120"/>
      <c r="BL369" s="107">
        <f t="shared" si="90"/>
        <v>31000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09">
        <f t="shared" si="91"/>
        <v>0</v>
      </c>
      <c r="BZ369" s="107">
        <f t="shared" si="92"/>
        <v>0</v>
      </c>
      <c r="CA369" s="109">
        <f t="shared" si="99"/>
        <v>27</v>
      </c>
      <c r="CB369" s="109">
        <f t="shared" si="103"/>
        <v>826346</v>
      </c>
      <c r="CC369" s="110">
        <f t="shared" si="93"/>
        <v>826373</v>
      </c>
      <c r="CD369" s="111">
        <f t="shared" si="100"/>
        <v>30785</v>
      </c>
      <c r="CE369" s="112">
        <f t="shared" si="94"/>
        <v>857158</v>
      </c>
      <c r="CF369" s="125"/>
      <c r="CG369" s="114"/>
    </row>
    <row r="370" spans="1:86" x14ac:dyDescent="0.25">
      <c r="A370" s="308" t="s">
        <v>165</v>
      </c>
      <c r="B370" s="102">
        <f t="shared" si="104"/>
        <v>41636</v>
      </c>
      <c r="C370" s="115">
        <f t="shared" si="101"/>
        <v>27</v>
      </c>
      <c r="D370" s="116">
        <f t="shared" si="101"/>
        <v>826346</v>
      </c>
      <c r="E370" s="117">
        <f t="shared" si="95"/>
        <v>30785</v>
      </c>
      <c r="F370" s="118">
        <f t="shared" si="88"/>
        <v>857158</v>
      </c>
      <c r="G370" s="119"/>
      <c r="H370" s="120"/>
      <c r="I370" s="120"/>
      <c r="J370" s="120"/>
      <c r="K370" s="120"/>
      <c r="L370" s="107">
        <f t="shared" si="96"/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07">
        <f t="shared" si="97"/>
        <v>0</v>
      </c>
      <c r="AC370" s="120"/>
      <c r="AD370" s="108">
        <f t="shared" si="98"/>
        <v>0</v>
      </c>
      <c r="AE370" s="120"/>
      <c r="AF370" s="120"/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07">
        <f t="shared" si="102"/>
        <v>0</v>
      </c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07">
        <f t="shared" si="89"/>
        <v>0</v>
      </c>
      <c r="BK370" s="120"/>
      <c r="BL370" s="107">
        <f t="shared" si="90"/>
        <v>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09">
        <f t="shared" si="91"/>
        <v>0</v>
      </c>
      <c r="BZ370" s="107">
        <f t="shared" si="92"/>
        <v>0</v>
      </c>
      <c r="CA370" s="109">
        <f t="shared" si="99"/>
        <v>27</v>
      </c>
      <c r="CB370" s="109">
        <f t="shared" si="103"/>
        <v>826346</v>
      </c>
      <c r="CC370" s="110">
        <f t="shared" si="93"/>
        <v>826373</v>
      </c>
      <c r="CD370" s="111">
        <f t="shared" si="100"/>
        <v>30785</v>
      </c>
      <c r="CE370" s="112">
        <f t="shared" si="94"/>
        <v>857158</v>
      </c>
      <c r="CF370" s="125"/>
      <c r="CG370" s="114"/>
    </row>
    <row r="371" spans="1:86" x14ac:dyDescent="0.25">
      <c r="A371" s="309" t="s">
        <v>166</v>
      </c>
      <c r="B371" s="310">
        <f t="shared" si="104"/>
        <v>41637</v>
      </c>
      <c r="C371" s="115">
        <f t="shared" si="101"/>
        <v>27</v>
      </c>
      <c r="D371" s="116">
        <f t="shared" si="101"/>
        <v>826346</v>
      </c>
      <c r="E371" s="117">
        <f t="shared" si="95"/>
        <v>30785</v>
      </c>
      <c r="F371" s="118">
        <f t="shared" si="88"/>
        <v>857158</v>
      </c>
      <c r="G371" s="119"/>
      <c r="H371" s="120"/>
      <c r="I371" s="120"/>
      <c r="J371" s="120"/>
      <c r="K371" s="120"/>
      <c r="L371" s="107">
        <f t="shared" si="96"/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07">
        <f t="shared" si="97"/>
        <v>0</v>
      </c>
      <c r="AC371" s="120"/>
      <c r="AD371" s="108">
        <f t="shared" si="98"/>
        <v>0</v>
      </c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07">
        <f t="shared" si="102"/>
        <v>0</v>
      </c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07">
        <f t="shared" si="89"/>
        <v>0</v>
      </c>
      <c r="BK371" s="120"/>
      <c r="BL371" s="107">
        <f t="shared" si="90"/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09">
        <f t="shared" si="91"/>
        <v>0</v>
      </c>
      <c r="BZ371" s="107">
        <f t="shared" si="92"/>
        <v>0</v>
      </c>
      <c r="CA371" s="109">
        <f t="shared" si="99"/>
        <v>27</v>
      </c>
      <c r="CB371" s="109">
        <f t="shared" si="103"/>
        <v>826346</v>
      </c>
      <c r="CC371" s="110">
        <f t="shared" si="93"/>
        <v>826373</v>
      </c>
      <c r="CD371" s="111">
        <f t="shared" si="100"/>
        <v>30785</v>
      </c>
      <c r="CE371" s="112">
        <f t="shared" si="94"/>
        <v>857158</v>
      </c>
      <c r="CF371" s="125"/>
      <c r="CG371" s="114"/>
    </row>
    <row r="372" spans="1:86" x14ac:dyDescent="0.25">
      <c r="A372" s="308" t="s">
        <v>167</v>
      </c>
      <c r="B372" s="102">
        <f t="shared" si="104"/>
        <v>41638</v>
      </c>
      <c r="C372" s="115">
        <f t="shared" si="101"/>
        <v>27</v>
      </c>
      <c r="D372" s="116">
        <f t="shared" si="101"/>
        <v>826346</v>
      </c>
      <c r="E372" s="117">
        <f t="shared" si="95"/>
        <v>30785</v>
      </c>
      <c r="F372" s="118">
        <f t="shared" si="88"/>
        <v>857158</v>
      </c>
      <c r="G372" s="119"/>
      <c r="H372" s="120"/>
      <c r="I372" s="120"/>
      <c r="J372" s="120"/>
      <c r="K372" s="120"/>
      <c r="L372" s="107">
        <f t="shared" si="96"/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07">
        <f t="shared" si="97"/>
        <v>0</v>
      </c>
      <c r="AC372" s="120"/>
      <c r="AD372" s="108">
        <f t="shared" si="98"/>
        <v>0</v>
      </c>
      <c r="AE372" s="120"/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07">
        <f t="shared" si="102"/>
        <v>0</v>
      </c>
      <c r="AU372" s="120">
        <v>20000</v>
      </c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07">
        <f t="shared" si="89"/>
        <v>20000</v>
      </c>
      <c r="BK372" s="120"/>
      <c r="BL372" s="107">
        <f t="shared" si="90"/>
        <v>20000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09">
        <f t="shared" si="91"/>
        <v>0</v>
      </c>
      <c r="BZ372" s="107">
        <f t="shared" si="92"/>
        <v>0</v>
      </c>
      <c r="CA372" s="109">
        <f t="shared" si="99"/>
        <v>27</v>
      </c>
      <c r="CB372" s="109">
        <f t="shared" si="103"/>
        <v>806346</v>
      </c>
      <c r="CC372" s="110">
        <f t="shared" si="93"/>
        <v>806373</v>
      </c>
      <c r="CD372" s="111">
        <f t="shared" si="100"/>
        <v>30785</v>
      </c>
      <c r="CE372" s="112">
        <f t="shared" si="94"/>
        <v>837158</v>
      </c>
      <c r="CF372" s="125"/>
      <c r="CG372" s="114"/>
    </row>
    <row r="373" spans="1:86" ht="15.75" thickBot="1" x14ac:dyDescent="0.3">
      <c r="A373" s="308" t="s">
        <v>161</v>
      </c>
      <c r="B373" s="102">
        <f t="shared" si="104"/>
        <v>41639</v>
      </c>
      <c r="C373" s="115">
        <f t="shared" si="101"/>
        <v>27</v>
      </c>
      <c r="D373" s="116">
        <f t="shared" si="101"/>
        <v>806346</v>
      </c>
      <c r="E373" s="117">
        <f t="shared" si="95"/>
        <v>30785</v>
      </c>
      <c r="F373" s="118">
        <f t="shared" si="88"/>
        <v>837158</v>
      </c>
      <c r="G373" s="119"/>
      <c r="H373" s="120"/>
      <c r="I373" s="120"/>
      <c r="J373" s="120"/>
      <c r="K373" s="120"/>
      <c r="L373" s="107">
        <f t="shared" si="96"/>
        <v>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07">
        <f t="shared" si="97"/>
        <v>0</v>
      </c>
      <c r="AC373" s="120"/>
      <c r="AD373" s="108">
        <f t="shared" si="98"/>
        <v>0</v>
      </c>
      <c r="AE373" s="120"/>
      <c r="AF373" s="120"/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07">
        <f t="shared" si="102"/>
        <v>0</v>
      </c>
      <c r="AU373" s="120">
        <v>18400</v>
      </c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07">
        <f t="shared" si="89"/>
        <v>18400</v>
      </c>
      <c r="BK373" s="120"/>
      <c r="BL373" s="107">
        <f t="shared" si="90"/>
        <v>18400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09">
        <f t="shared" si="91"/>
        <v>0</v>
      </c>
      <c r="BZ373" s="107">
        <f t="shared" si="92"/>
        <v>0</v>
      </c>
      <c r="CA373" s="109">
        <f t="shared" si="99"/>
        <v>27</v>
      </c>
      <c r="CB373" s="109">
        <f t="shared" si="103"/>
        <v>787946</v>
      </c>
      <c r="CC373" s="110">
        <f t="shared" si="93"/>
        <v>787973</v>
      </c>
      <c r="CD373" s="111">
        <f t="shared" si="100"/>
        <v>30785</v>
      </c>
      <c r="CE373" s="112">
        <f t="shared" si="94"/>
        <v>818758</v>
      </c>
      <c r="CF373" s="121">
        <f>CG373-CE373</f>
        <v>0</v>
      </c>
      <c r="CG373" s="122">
        <f>F374</f>
        <v>818758</v>
      </c>
    </row>
    <row r="374" spans="1:86" ht="15.75" hidden="1" thickBot="1" x14ac:dyDescent="0.3">
      <c r="A374" s="308" t="s">
        <v>162</v>
      </c>
      <c r="B374" s="102">
        <f t="shared" si="104"/>
        <v>41640</v>
      </c>
      <c r="C374" s="115">
        <f t="shared" si="101"/>
        <v>27</v>
      </c>
      <c r="D374" s="116">
        <f t="shared" si="101"/>
        <v>787946</v>
      </c>
      <c r="E374" s="117">
        <f t="shared" si="95"/>
        <v>30785</v>
      </c>
      <c r="F374" s="118">
        <f t="shared" si="88"/>
        <v>818758</v>
      </c>
      <c r="G374" s="119"/>
      <c r="H374" s="120"/>
      <c r="I374" s="120"/>
      <c r="J374" s="120"/>
      <c r="K374" s="120"/>
      <c r="L374" s="107">
        <f t="shared" si="96"/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07">
        <f t="shared" si="97"/>
        <v>0</v>
      </c>
      <c r="AC374" s="120"/>
      <c r="AD374" s="108">
        <f t="shared" si="98"/>
        <v>0</v>
      </c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07">
        <f t="shared" si="102"/>
        <v>0</v>
      </c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07">
        <f t="shared" si="89"/>
        <v>0</v>
      </c>
      <c r="BK374" s="120"/>
      <c r="BL374" s="107">
        <f t="shared" si="90"/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09">
        <f t="shared" si="91"/>
        <v>0</v>
      </c>
      <c r="BZ374" s="107">
        <f t="shared" si="92"/>
        <v>0</v>
      </c>
      <c r="CA374" s="109">
        <f t="shared" si="99"/>
        <v>27</v>
      </c>
      <c r="CB374" s="109">
        <f t="shared" si="103"/>
        <v>787946</v>
      </c>
      <c r="CC374" s="110">
        <f t="shared" si="93"/>
        <v>787973</v>
      </c>
      <c r="CD374" s="111">
        <f t="shared" si="100"/>
        <v>30785</v>
      </c>
      <c r="CE374" s="112">
        <f t="shared" si="94"/>
        <v>818758</v>
      </c>
      <c r="CF374" s="130"/>
      <c r="CG374" s="131"/>
    </row>
    <row r="375" spans="1:86" ht="15.75" hidden="1" thickBot="1" x14ac:dyDescent="0.3">
      <c r="A375" s="308" t="s">
        <v>163</v>
      </c>
      <c r="B375" s="102">
        <f t="shared" si="104"/>
        <v>41641</v>
      </c>
      <c r="C375" s="115">
        <f t="shared" si="101"/>
        <v>27</v>
      </c>
      <c r="D375" s="116">
        <f t="shared" si="101"/>
        <v>787946</v>
      </c>
      <c r="E375" s="117">
        <f t="shared" si="95"/>
        <v>30785</v>
      </c>
      <c r="F375" s="118">
        <f t="shared" si="88"/>
        <v>818758</v>
      </c>
      <c r="G375" s="119"/>
      <c r="H375" s="120"/>
      <c r="I375" s="120"/>
      <c r="J375" s="120"/>
      <c r="K375" s="120"/>
      <c r="L375" s="107">
        <f t="shared" si="96"/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07">
        <f t="shared" si="97"/>
        <v>0</v>
      </c>
      <c r="AC375" s="120"/>
      <c r="AD375" s="108">
        <f t="shared" si="98"/>
        <v>0</v>
      </c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07">
        <f t="shared" si="102"/>
        <v>0</v>
      </c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07">
        <f t="shared" si="89"/>
        <v>0</v>
      </c>
      <c r="BK375" s="120"/>
      <c r="BL375" s="107">
        <f t="shared" si="90"/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09">
        <f t="shared" si="91"/>
        <v>0</v>
      </c>
      <c r="BZ375" s="107">
        <f t="shared" si="92"/>
        <v>0</v>
      </c>
      <c r="CA375" s="109">
        <f t="shared" si="99"/>
        <v>27</v>
      </c>
      <c r="CB375" s="109">
        <f t="shared" si="103"/>
        <v>787946</v>
      </c>
      <c r="CC375" s="110">
        <f t="shared" si="93"/>
        <v>787973</v>
      </c>
      <c r="CD375" s="111">
        <f t="shared" si="100"/>
        <v>30785</v>
      </c>
      <c r="CE375" s="112">
        <f t="shared" si="94"/>
        <v>818758</v>
      </c>
      <c r="CF375" s="130"/>
      <c r="CG375" s="131"/>
    </row>
    <row r="376" spans="1:86" ht="15.75" hidden="1" thickBot="1" x14ac:dyDescent="0.3">
      <c r="A376" s="308" t="s">
        <v>164</v>
      </c>
      <c r="B376" s="102">
        <f t="shared" si="104"/>
        <v>41642</v>
      </c>
      <c r="C376" s="115">
        <f t="shared" si="101"/>
        <v>27</v>
      </c>
      <c r="D376" s="116">
        <f t="shared" si="101"/>
        <v>787946</v>
      </c>
      <c r="E376" s="117">
        <f t="shared" si="95"/>
        <v>30785</v>
      </c>
      <c r="F376" s="118">
        <f t="shared" si="88"/>
        <v>818758</v>
      </c>
      <c r="G376" s="119"/>
      <c r="H376" s="120"/>
      <c r="I376" s="120"/>
      <c r="J376" s="120"/>
      <c r="K376" s="120"/>
      <c r="L376" s="107">
        <f t="shared" si="96"/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07">
        <f t="shared" si="97"/>
        <v>0</v>
      </c>
      <c r="AC376" s="120"/>
      <c r="AD376" s="108">
        <f t="shared" si="98"/>
        <v>0</v>
      </c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07">
        <f t="shared" si="102"/>
        <v>0</v>
      </c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07">
        <f t="shared" si="89"/>
        <v>0</v>
      </c>
      <c r="BK376" s="120"/>
      <c r="BL376" s="107">
        <f t="shared" si="90"/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09">
        <f t="shared" si="91"/>
        <v>0</v>
      </c>
      <c r="BZ376" s="107">
        <f t="shared" si="92"/>
        <v>0</v>
      </c>
      <c r="CA376" s="109">
        <f t="shared" si="99"/>
        <v>27</v>
      </c>
      <c r="CB376" s="109">
        <f t="shared" si="103"/>
        <v>787946</v>
      </c>
      <c r="CC376" s="110">
        <f t="shared" si="93"/>
        <v>787973</v>
      </c>
      <c r="CD376" s="111">
        <f t="shared" si="100"/>
        <v>30785</v>
      </c>
      <c r="CE376" s="112">
        <f t="shared" si="94"/>
        <v>818758</v>
      </c>
      <c r="CF376" s="130"/>
      <c r="CG376" s="131"/>
    </row>
    <row r="377" spans="1:86" ht="15.75" hidden="1" thickBot="1" x14ac:dyDescent="0.3">
      <c r="A377" s="308" t="s">
        <v>165</v>
      </c>
      <c r="B377" s="102">
        <f t="shared" si="104"/>
        <v>41643</v>
      </c>
      <c r="C377" s="115">
        <f t="shared" si="101"/>
        <v>27</v>
      </c>
      <c r="D377" s="116">
        <f t="shared" si="101"/>
        <v>787946</v>
      </c>
      <c r="E377" s="117">
        <f t="shared" si="95"/>
        <v>30785</v>
      </c>
      <c r="F377" s="118">
        <f t="shared" si="88"/>
        <v>818758</v>
      </c>
      <c r="G377" s="119"/>
      <c r="H377" s="120"/>
      <c r="I377" s="120"/>
      <c r="J377" s="120"/>
      <c r="K377" s="120"/>
      <c r="L377" s="107">
        <f t="shared" si="96"/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07">
        <f t="shared" si="97"/>
        <v>0</v>
      </c>
      <c r="AC377" s="120"/>
      <c r="AD377" s="108">
        <f t="shared" si="98"/>
        <v>0</v>
      </c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07">
        <f t="shared" si="102"/>
        <v>0</v>
      </c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07">
        <f t="shared" si="89"/>
        <v>0</v>
      </c>
      <c r="BK377" s="120"/>
      <c r="BL377" s="107">
        <f t="shared" si="90"/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09">
        <f t="shared" si="91"/>
        <v>0</v>
      </c>
      <c r="BZ377" s="107">
        <f t="shared" si="92"/>
        <v>0</v>
      </c>
      <c r="CA377" s="109">
        <f t="shared" si="99"/>
        <v>27</v>
      </c>
      <c r="CB377" s="109">
        <f t="shared" si="103"/>
        <v>787946</v>
      </c>
      <c r="CC377" s="110">
        <f t="shared" si="93"/>
        <v>787973</v>
      </c>
      <c r="CD377" s="111">
        <f t="shared" si="100"/>
        <v>30785</v>
      </c>
      <c r="CE377" s="112">
        <f t="shared" si="94"/>
        <v>818758</v>
      </c>
      <c r="CF377" s="130"/>
      <c r="CG377" s="131"/>
    </row>
    <row r="378" spans="1:86" ht="15.75" hidden="1" thickBot="1" x14ac:dyDescent="0.3">
      <c r="A378" s="309" t="s">
        <v>166</v>
      </c>
      <c r="B378" s="310">
        <f t="shared" si="104"/>
        <v>41644</v>
      </c>
      <c r="C378" s="115">
        <f t="shared" si="101"/>
        <v>27</v>
      </c>
      <c r="D378" s="116">
        <f t="shared" si="101"/>
        <v>787946</v>
      </c>
      <c r="E378" s="117">
        <f t="shared" si="95"/>
        <v>30785</v>
      </c>
      <c r="F378" s="118">
        <f t="shared" si="88"/>
        <v>818758</v>
      </c>
      <c r="G378" s="119"/>
      <c r="H378" s="120"/>
      <c r="I378" s="120"/>
      <c r="J378" s="120"/>
      <c r="K378" s="120"/>
      <c r="L378" s="107">
        <f t="shared" si="96"/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07">
        <f t="shared" si="97"/>
        <v>0</v>
      </c>
      <c r="AC378" s="120"/>
      <c r="AD378" s="108">
        <f t="shared" si="98"/>
        <v>0</v>
      </c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07">
        <f t="shared" si="102"/>
        <v>0</v>
      </c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07">
        <f t="shared" si="89"/>
        <v>0</v>
      </c>
      <c r="BK378" s="120"/>
      <c r="BL378" s="107">
        <f t="shared" si="90"/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09">
        <f t="shared" si="91"/>
        <v>0</v>
      </c>
      <c r="BZ378" s="107">
        <f t="shared" si="92"/>
        <v>0</v>
      </c>
      <c r="CA378" s="109">
        <f t="shared" si="99"/>
        <v>27</v>
      </c>
      <c r="CB378" s="109">
        <f>D378+AB378-BJ378+BM378-BN378-BO378-BP378-BQ378</f>
        <v>787946</v>
      </c>
      <c r="CC378" s="110">
        <f t="shared" si="93"/>
        <v>787973</v>
      </c>
      <c r="CD378" s="111">
        <f t="shared" si="100"/>
        <v>30785</v>
      </c>
      <c r="CE378" s="112">
        <f t="shared" si="94"/>
        <v>818758</v>
      </c>
      <c r="CF378" s="130"/>
      <c r="CG378" s="131"/>
    </row>
    <row r="379" spans="1:86" ht="15.75" hidden="1" thickBot="1" x14ac:dyDescent="0.3">
      <c r="A379" s="311" t="s">
        <v>72</v>
      </c>
      <c r="B379" s="312" t="s">
        <v>168</v>
      </c>
      <c r="C379" s="25"/>
      <c r="D379" s="26"/>
      <c r="E379" s="26"/>
      <c r="F379" s="27"/>
      <c r="G379" s="28">
        <f>SUM(G8:G378)</f>
        <v>1100000</v>
      </c>
      <c r="H379" s="28">
        <f>SUM(H8:H378)</f>
        <v>0</v>
      </c>
      <c r="I379" s="28">
        <f t="shared" ref="I379:BT379" si="105">SUM(I8:I378)</f>
        <v>0</v>
      </c>
      <c r="J379" s="28">
        <f t="shared" si="105"/>
        <v>0</v>
      </c>
      <c r="K379" s="28">
        <f t="shared" si="105"/>
        <v>0</v>
      </c>
      <c r="L379" s="28">
        <f t="shared" si="105"/>
        <v>1100000</v>
      </c>
      <c r="M379" s="28">
        <f t="shared" si="105"/>
        <v>0</v>
      </c>
      <c r="N379" s="28">
        <f t="shared" si="105"/>
        <v>4085051</v>
      </c>
      <c r="O379" s="28">
        <f t="shared" si="105"/>
        <v>638282</v>
      </c>
      <c r="P379" s="28">
        <f t="shared" si="105"/>
        <v>200000</v>
      </c>
      <c r="Q379" s="28">
        <f t="shared" si="105"/>
        <v>0</v>
      </c>
      <c r="R379" s="28">
        <f t="shared" si="105"/>
        <v>0</v>
      </c>
      <c r="S379" s="28">
        <f t="shared" si="105"/>
        <v>0</v>
      </c>
      <c r="T379" s="28">
        <f t="shared" si="105"/>
        <v>0</v>
      </c>
      <c r="U379" s="28">
        <f t="shared" si="105"/>
        <v>0</v>
      </c>
      <c r="V379" s="28">
        <f t="shared" si="105"/>
        <v>0</v>
      </c>
      <c r="W379" s="28">
        <f t="shared" si="105"/>
        <v>0</v>
      </c>
      <c r="X379" s="28">
        <f t="shared" si="105"/>
        <v>0</v>
      </c>
      <c r="Y379" s="28">
        <f t="shared" si="105"/>
        <v>0</v>
      </c>
      <c r="Z379" s="28">
        <f t="shared" si="105"/>
        <v>0</v>
      </c>
      <c r="AA379" s="28">
        <f t="shared" si="105"/>
        <v>0</v>
      </c>
      <c r="AB379" s="28">
        <f t="shared" si="105"/>
        <v>4923333</v>
      </c>
      <c r="AC379" s="28">
        <f t="shared" si="105"/>
        <v>2352</v>
      </c>
      <c r="AD379" s="28">
        <f t="shared" si="105"/>
        <v>6025685</v>
      </c>
      <c r="AE379" s="28">
        <f t="shared" si="105"/>
        <v>0</v>
      </c>
      <c r="AF379" s="28">
        <f t="shared" si="105"/>
        <v>0</v>
      </c>
      <c r="AG379" s="28">
        <f t="shared" si="105"/>
        <v>0</v>
      </c>
      <c r="AH379" s="28">
        <f t="shared" si="105"/>
        <v>0</v>
      </c>
      <c r="AI379" s="28">
        <f t="shared" si="105"/>
        <v>0</v>
      </c>
      <c r="AJ379" s="28">
        <f t="shared" si="105"/>
        <v>0</v>
      </c>
      <c r="AK379" s="28">
        <f t="shared" si="105"/>
        <v>0</v>
      </c>
      <c r="AL379" s="28">
        <f t="shared" si="105"/>
        <v>0</v>
      </c>
      <c r="AM379" s="28">
        <f t="shared" si="105"/>
        <v>0</v>
      </c>
      <c r="AN379" s="28">
        <f t="shared" si="105"/>
        <v>0</v>
      </c>
      <c r="AO379" s="28">
        <f t="shared" si="105"/>
        <v>0</v>
      </c>
      <c r="AP379" s="28">
        <f t="shared" si="105"/>
        <v>0</v>
      </c>
      <c r="AQ379" s="28">
        <f t="shared" si="105"/>
        <v>0</v>
      </c>
      <c r="AR379" s="28">
        <f t="shared" si="105"/>
        <v>0</v>
      </c>
      <c r="AS379" s="28">
        <f t="shared" si="105"/>
        <v>0</v>
      </c>
      <c r="AT379" s="28">
        <f t="shared" si="105"/>
        <v>0</v>
      </c>
      <c r="AU379" s="28">
        <f t="shared" si="105"/>
        <v>6132500</v>
      </c>
      <c r="AV379" s="28">
        <f t="shared" si="105"/>
        <v>0</v>
      </c>
      <c r="AW379" s="28">
        <f t="shared" si="105"/>
        <v>0</v>
      </c>
      <c r="AX379" s="28">
        <f t="shared" si="105"/>
        <v>0</v>
      </c>
      <c r="AY379" s="28">
        <f t="shared" si="105"/>
        <v>0</v>
      </c>
      <c r="AZ379" s="28">
        <f t="shared" si="105"/>
        <v>0</v>
      </c>
      <c r="BA379" s="28">
        <f t="shared" si="105"/>
        <v>0</v>
      </c>
      <c r="BB379" s="28">
        <f t="shared" si="105"/>
        <v>0</v>
      </c>
      <c r="BC379" s="28">
        <f t="shared" si="105"/>
        <v>0</v>
      </c>
      <c r="BD379" s="28">
        <f t="shared" si="105"/>
        <v>0</v>
      </c>
      <c r="BE379" s="28">
        <f t="shared" si="105"/>
        <v>0</v>
      </c>
      <c r="BF379" s="28">
        <f t="shared" si="105"/>
        <v>0</v>
      </c>
      <c r="BG379" s="28">
        <f t="shared" si="105"/>
        <v>0</v>
      </c>
      <c r="BH379" s="28">
        <f t="shared" si="105"/>
        <v>0</v>
      </c>
      <c r="BI379" s="28">
        <f t="shared" si="105"/>
        <v>0</v>
      </c>
      <c r="BJ379" s="28">
        <f t="shared" si="105"/>
        <v>6132500</v>
      </c>
      <c r="BK379" s="28">
        <f t="shared" si="105"/>
        <v>0</v>
      </c>
      <c r="BL379" s="28">
        <f t="shared" si="105"/>
        <v>6132500</v>
      </c>
      <c r="BM379" s="28">
        <f t="shared" si="105"/>
        <v>1100594</v>
      </c>
      <c r="BN379" s="28">
        <f t="shared" si="105"/>
        <v>0</v>
      </c>
      <c r="BO379" s="28">
        <f t="shared" si="105"/>
        <v>0</v>
      </c>
      <c r="BP379" s="28">
        <f t="shared" si="105"/>
        <v>0</v>
      </c>
      <c r="BQ379" s="28">
        <f t="shared" si="105"/>
        <v>200000</v>
      </c>
      <c r="BR379" s="28">
        <f t="shared" si="105"/>
        <v>0</v>
      </c>
      <c r="BS379" s="28">
        <f t="shared" si="105"/>
        <v>0</v>
      </c>
      <c r="BT379" s="28">
        <f t="shared" si="105"/>
        <v>0</v>
      </c>
      <c r="BU379" s="28">
        <f t="shared" ref="BU379:BZ379" si="106">SUM(BU8:BU378)</f>
        <v>0</v>
      </c>
      <c r="BV379" s="28">
        <f t="shared" si="106"/>
        <v>0</v>
      </c>
      <c r="BW379" s="28">
        <f t="shared" si="106"/>
        <v>0</v>
      </c>
      <c r="BX379" s="28">
        <f t="shared" si="106"/>
        <v>0</v>
      </c>
      <c r="BY379" s="28">
        <f t="shared" si="106"/>
        <v>200000</v>
      </c>
      <c r="BZ379" s="28">
        <f t="shared" si="106"/>
        <v>1300594</v>
      </c>
      <c r="CA379" s="31"/>
      <c r="CB379" s="30"/>
      <c r="CC379" s="32"/>
      <c r="CD379" s="33"/>
      <c r="CE379" s="34"/>
      <c r="CF379" s="141"/>
      <c r="CG379" s="35"/>
      <c r="CH379" s="35"/>
    </row>
    <row r="380" spans="1:86" ht="15.75" hidden="1" thickBot="1" x14ac:dyDescent="0.3">
      <c r="A380" s="143"/>
      <c r="B380" s="144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38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518"/>
      <c r="CB380" s="518"/>
      <c r="CC380" s="39"/>
      <c r="CD380" s="40"/>
      <c r="CE380" s="41"/>
      <c r="CF380" s="141"/>
      <c r="CG380" s="141"/>
    </row>
    <row r="381" spans="1:86" ht="15.75" hidden="1" thickBot="1" x14ac:dyDescent="0.3">
      <c r="A381" s="149"/>
      <c r="B381" s="150"/>
      <c r="C381" s="43"/>
      <c r="D381" s="43"/>
      <c r="E381" s="43"/>
      <c r="F381" s="43"/>
      <c r="G381" s="44"/>
      <c r="H381" s="44"/>
      <c r="I381" s="44"/>
      <c r="J381" s="44"/>
      <c r="K381" s="44"/>
      <c r="L381" s="44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5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525"/>
      <c r="CB381" s="525"/>
      <c r="CC381" s="39"/>
      <c r="CD381" s="47"/>
      <c r="CE381" s="39"/>
      <c r="CF381" s="131"/>
      <c r="CG381" s="131"/>
    </row>
    <row r="382" spans="1:86" ht="15.75" hidden="1" thickBot="1" x14ac:dyDescent="0.3">
      <c r="A382" s="155"/>
      <c r="B382" s="156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/>
      <c r="CF382" s="131"/>
      <c r="CG382" s="131"/>
    </row>
    <row r="383" spans="1:86" ht="15.75" hidden="1" thickBot="1" x14ac:dyDescent="0.3">
      <c r="A383" s="131"/>
      <c r="B383" s="131"/>
      <c r="C383" s="131"/>
      <c r="D383" s="432"/>
      <c r="E383" s="432"/>
      <c r="F383" s="432"/>
      <c r="G383" s="432"/>
      <c r="H383" s="432"/>
      <c r="I383" s="432"/>
      <c r="J383" s="432"/>
      <c r="K383" s="432"/>
      <c r="L383" s="432"/>
      <c r="M383" s="432"/>
      <c r="N383" s="428"/>
      <c r="O383" s="432"/>
      <c r="P383" s="432"/>
      <c r="Q383" s="432"/>
      <c r="R383" s="432"/>
      <c r="S383" s="432"/>
      <c r="T383" s="432"/>
      <c r="U383" s="432"/>
      <c r="V383" s="432"/>
      <c r="W383" s="432"/>
      <c r="X383" s="432"/>
      <c r="Y383" s="432"/>
      <c r="Z383" s="432"/>
      <c r="AA383" s="432"/>
      <c r="AB383" s="432"/>
      <c r="AC383" s="432"/>
      <c r="AD383" s="432"/>
      <c r="AE383" s="432"/>
      <c r="AF383" s="432"/>
      <c r="AG383" s="432"/>
      <c r="AH383" s="432"/>
      <c r="AI383" s="432"/>
      <c r="AJ383" s="432"/>
      <c r="AK383" s="432"/>
      <c r="AL383" s="432"/>
      <c r="AM383" s="432"/>
      <c r="AN383" s="432"/>
      <c r="AO383" s="432"/>
      <c r="AP383" s="432"/>
      <c r="AQ383" s="432"/>
      <c r="AR383" s="432"/>
      <c r="AS383" s="432"/>
      <c r="AT383" s="432"/>
      <c r="AU383" s="428"/>
      <c r="AV383" s="432"/>
      <c r="AW383" s="432"/>
      <c r="AX383" s="432"/>
      <c r="AY383" s="432"/>
      <c r="AZ383" s="432"/>
      <c r="BA383" s="432"/>
      <c r="BB383" s="432"/>
      <c r="BC383" s="432"/>
      <c r="BD383" s="432"/>
      <c r="BE383" s="432"/>
      <c r="BF383" s="432"/>
      <c r="BG383" s="432"/>
      <c r="BH383" s="432"/>
      <c r="BI383" s="432"/>
      <c r="BJ383" s="432"/>
      <c r="BK383" s="131"/>
      <c r="BL383" s="131"/>
      <c r="BM383" s="131"/>
      <c r="BN383" s="131"/>
      <c r="BO383" s="131"/>
      <c r="BP383" s="131"/>
      <c r="BQ383" s="131"/>
      <c r="BR383" s="131"/>
      <c r="BS383" s="131"/>
      <c r="BT383" s="131"/>
      <c r="BU383" s="131"/>
      <c r="BV383" s="131"/>
      <c r="BW383" s="131"/>
      <c r="BX383" s="131"/>
      <c r="BY383" s="131"/>
      <c r="BZ383" s="131"/>
      <c r="CA383" s="131"/>
      <c r="CB383" s="433"/>
      <c r="CC383" s="131"/>
      <c r="CD383" s="131"/>
      <c r="CE383" s="131"/>
      <c r="CF383" s="131"/>
      <c r="CG383" s="131"/>
    </row>
    <row r="384" spans="1:86" ht="15.75" hidden="1" thickBot="1" x14ac:dyDescent="0.3">
      <c r="A384" s="131"/>
      <c r="B384" s="131"/>
      <c r="C384" s="131"/>
      <c r="D384" s="432"/>
      <c r="E384" s="432"/>
      <c r="F384" s="432"/>
      <c r="G384" s="432"/>
      <c r="H384" s="432"/>
      <c r="I384" s="432"/>
      <c r="J384" s="432"/>
      <c r="K384" s="432"/>
      <c r="L384" s="432"/>
      <c r="M384" s="428"/>
      <c r="N384" s="428"/>
      <c r="O384" s="428"/>
      <c r="P384" s="428"/>
      <c r="Q384" s="428"/>
      <c r="R384" s="428"/>
      <c r="S384" s="428"/>
      <c r="T384" s="428"/>
      <c r="U384" s="428"/>
      <c r="V384" s="428"/>
      <c r="W384" s="428"/>
      <c r="X384" s="428"/>
      <c r="Y384" s="428"/>
      <c r="Z384" s="428"/>
      <c r="AA384" s="428"/>
      <c r="AB384" s="428"/>
      <c r="AC384" s="432"/>
      <c r="AD384" s="432"/>
      <c r="AE384" s="428"/>
      <c r="AF384" s="432"/>
      <c r="AG384" s="432"/>
      <c r="AH384" s="432"/>
      <c r="AI384" s="432"/>
      <c r="AJ384" s="432"/>
      <c r="AK384" s="432"/>
      <c r="AL384" s="432"/>
      <c r="AM384" s="432"/>
      <c r="AN384" s="432"/>
      <c r="AO384" s="432"/>
      <c r="AP384" s="432"/>
      <c r="AQ384" s="432"/>
      <c r="AR384" s="432"/>
      <c r="AS384" s="432"/>
      <c r="AT384" s="432"/>
      <c r="AU384" s="428"/>
      <c r="AV384" s="428"/>
      <c r="AW384" s="428"/>
      <c r="AX384" s="428"/>
      <c r="AY384" s="428"/>
      <c r="AZ384" s="428"/>
      <c r="BA384" s="428"/>
      <c r="BB384" s="428"/>
      <c r="BC384" s="428"/>
      <c r="BD384" s="428"/>
      <c r="BE384" s="428"/>
      <c r="BF384" s="428"/>
      <c r="BG384" s="428"/>
      <c r="BH384" s="428"/>
      <c r="BI384" s="428"/>
      <c r="BJ384" s="428"/>
      <c r="BK384" s="131"/>
      <c r="BL384" s="131"/>
      <c r="BM384" s="131"/>
      <c r="BN384" s="131"/>
      <c r="BO384" s="131"/>
      <c r="BP384" s="131"/>
      <c r="BQ384" s="131"/>
      <c r="BR384" s="131"/>
      <c r="BS384" s="131"/>
      <c r="BT384" s="131"/>
      <c r="BU384" s="131"/>
      <c r="BV384" s="131"/>
      <c r="BW384" s="131"/>
      <c r="BX384" s="131"/>
      <c r="BY384" s="131"/>
      <c r="BZ384" s="131"/>
      <c r="CA384" s="131"/>
      <c r="CB384" s="131"/>
      <c r="CC384" s="131"/>
      <c r="CD384" s="131"/>
      <c r="CE384" s="131"/>
      <c r="CF384" s="131"/>
      <c r="CG384" s="131"/>
    </row>
    <row r="385" spans="1:85" ht="15.75" hidden="1" thickBot="1" x14ac:dyDescent="0.3">
      <c r="A385" s="131"/>
      <c r="B385" s="131"/>
      <c r="C385" s="56"/>
      <c r="D385" s="432"/>
      <c r="E385" s="432"/>
      <c r="F385" s="432"/>
      <c r="G385" s="432"/>
      <c r="H385" s="432"/>
      <c r="I385" s="432"/>
      <c r="J385" s="432"/>
      <c r="K385" s="432"/>
      <c r="L385" s="432"/>
      <c r="M385" s="428"/>
      <c r="N385" s="428"/>
      <c r="O385" s="428"/>
      <c r="P385" s="428"/>
      <c r="Q385" s="428"/>
      <c r="R385" s="428"/>
      <c r="S385" s="428"/>
      <c r="T385" s="428"/>
      <c r="U385" s="428"/>
      <c r="V385" s="428"/>
      <c r="W385" s="428"/>
      <c r="X385" s="428"/>
      <c r="Y385" s="428"/>
      <c r="Z385" s="428"/>
      <c r="AA385" s="428"/>
      <c r="AB385" s="428"/>
      <c r="AC385" s="428"/>
      <c r="AD385" s="432"/>
      <c r="AE385" s="432"/>
      <c r="AF385" s="432"/>
      <c r="AG385" s="432"/>
      <c r="AH385" s="432"/>
      <c r="AI385" s="432"/>
      <c r="AJ385" s="432"/>
      <c r="AK385" s="432"/>
      <c r="AL385" s="432"/>
      <c r="AM385" s="432"/>
      <c r="AN385" s="432"/>
      <c r="AO385" s="432"/>
      <c r="AP385" s="432"/>
      <c r="AQ385" s="432"/>
      <c r="AR385" s="432"/>
      <c r="AS385" s="432"/>
      <c r="AT385" s="432"/>
      <c r="AU385" s="428"/>
      <c r="AV385" s="428"/>
      <c r="AW385" s="428"/>
      <c r="AX385" s="428"/>
      <c r="AY385" s="428"/>
      <c r="AZ385" s="428"/>
      <c r="BA385" s="428"/>
      <c r="BB385" s="428"/>
      <c r="BC385" s="428"/>
      <c r="BD385" s="428"/>
      <c r="BE385" s="428"/>
      <c r="BF385" s="428"/>
      <c r="BG385" s="428"/>
      <c r="BH385" s="428"/>
      <c r="BI385" s="428"/>
      <c r="BJ385" s="428"/>
      <c r="BK385" s="131"/>
      <c r="BL385" s="433"/>
      <c r="BM385" s="433"/>
      <c r="BN385" s="433"/>
      <c r="BO385" s="433"/>
      <c r="BP385" s="433"/>
      <c r="BQ385" s="433"/>
      <c r="BR385" s="433"/>
      <c r="BS385" s="433"/>
      <c r="BT385" s="433"/>
      <c r="BU385" s="433"/>
      <c r="BV385" s="433"/>
      <c r="BW385" s="433"/>
      <c r="BX385" s="433"/>
      <c r="BY385" s="433"/>
      <c r="BZ385" s="433"/>
      <c r="CA385" s="131"/>
      <c r="CB385" s="131"/>
      <c r="CC385" s="131"/>
      <c r="CD385" s="131"/>
      <c r="CE385" s="131"/>
      <c r="CF385" s="131"/>
      <c r="CG385" s="131"/>
    </row>
    <row r="386" spans="1:85" ht="15.75" hidden="1" thickBot="1" x14ac:dyDescent="0.3">
      <c r="A386" s="131"/>
      <c r="B386" s="131"/>
      <c r="C386" s="56"/>
      <c r="D386" s="432"/>
      <c r="E386" s="432"/>
      <c r="F386" s="432"/>
      <c r="G386" s="432"/>
      <c r="H386" s="432"/>
      <c r="I386" s="432"/>
      <c r="J386" s="432"/>
      <c r="K386" s="432"/>
      <c r="L386" s="432"/>
      <c r="M386" s="432"/>
      <c r="N386" s="432"/>
      <c r="O386" s="432"/>
      <c r="P386" s="432"/>
      <c r="Q386" s="432"/>
      <c r="R386" s="432"/>
      <c r="S386" s="432"/>
      <c r="T386" s="432"/>
      <c r="U386" s="432"/>
      <c r="V386" s="432"/>
      <c r="W386" s="432"/>
      <c r="X386" s="432"/>
      <c r="Y386" s="432"/>
      <c r="Z386" s="432"/>
      <c r="AA386" s="432"/>
      <c r="AB386" s="432"/>
      <c r="AC386" s="432"/>
      <c r="AD386" s="432"/>
      <c r="AE386" s="432"/>
      <c r="AF386" s="432"/>
      <c r="AG386" s="432"/>
      <c r="AH386" s="432"/>
      <c r="AI386" s="432"/>
      <c r="AJ386" s="432"/>
      <c r="AK386" s="432"/>
      <c r="AL386" s="432"/>
      <c r="AM386" s="432"/>
      <c r="AN386" s="432"/>
      <c r="AO386" s="432"/>
      <c r="AP386" s="432"/>
      <c r="AQ386" s="432"/>
      <c r="AR386" s="432"/>
      <c r="AS386" s="432"/>
      <c r="AT386" s="432"/>
      <c r="AU386" s="432"/>
      <c r="AV386" s="432"/>
      <c r="AW386" s="432"/>
      <c r="AX386" s="432"/>
      <c r="AY386" s="432"/>
      <c r="AZ386" s="432"/>
      <c r="BA386" s="432"/>
      <c r="BB386" s="432"/>
      <c r="BC386" s="432"/>
      <c r="BD386" s="432"/>
      <c r="BE386" s="432"/>
      <c r="BF386" s="432"/>
      <c r="BG386" s="432"/>
      <c r="BH386" s="432"/>
      <c r="BI386" s="432"/>
      <c r="BJ386" s="432"/>
      <c r="BK386" s="131"/>
      <c r="BL386" s="131"/>
      <c r="BM386" s="131"/>
      <c r="BN386" s="131"/>
      <c r="BO386" s="131"/>
      <c r="BP386" s="131"/>
      <c r="BQ386" s="131"/>
      <c r="BR386" s="131"/>
      <c r="BS386" s="131"/>
      <c r="BT386" s="131"/>
      <c r="BU386" s="131"/>
      <c r="BV386" s="131"/>
      <c r="BW386" s="131"/>
      <c r="BX386" s="131"/>
      <c r="BY386" s="131"/>
      <c r="BZ386" s="131"/>
      <c r="CA386" s="131"/>
      <c r="CB386" s="131"/>
      <c r="CC386" s="131"/>
      <c r="CD386" s="131"/>
      <c r="CE386" s="131"/>
      <c r="CF386" s="131"/>
      <c r="CG386" s="131"/>
    </row>
    <row r="387" spans="1:85" ht="12.75" hidden="1" customHeight="1" x14ac:dyDescent="0.3">
      <c r="A387" s="131"/>
      <c r="B387" s="131"/>
      <c r="C387" s="56"/>
      <c r="D387" s="578"/>
      <c r="E387" s="578"/>
      <c r="F387" s="578"/>
      <c r="G387" s="578"/>
      <c r="H387" s="434"/>
      <c r="I387" s="434"/>
      <c r="J387" s="434"/>
      <c r="K387" s="434"/>
      <c r="L387" s="434"/>
      <c r="M387" s="432"/>
      <c r="N387" s="432"/>
      <c r="O387" s="432"/>
      <c r="P387" s="432"/>
      <c r="Q387" s="432"/>
      <c r="R387" s="432"/>
      <c r="S387" s="432"/>
      <c r="T387" s="432"/>
      <c r="U387" s="432"/>
      <c r="V387" s="432"/>
      <c r="W387" s="432"/>
      <c r="X387" s="432"/>
      <c r="Y387" s="432"/>
      <c r="Z387" s="432"/>
      <c r="AA387" s="432"/>
      <c r="AB387" s="432"/>
      <c r="AC387" s="432"/>
      <c r="AD387" s="432"/>
      <c r="AE387" s="578"/>
      <c r="AF387" s="578"/>
      <c r="AG387" s="578"/>
      <c r="AH387" s="578"/>
      <c r="AI387" s="578"/>
      <c r="AJ387" s="578"/>
      <c r="AK387" s="578"/>
      <c r="AL387" s="578"/>
      <c r="AM387" s="578"/>
      <c r="AN387" s="578"/>
      <c r="AO387" s="578"/>
      <c r="AP387" s="578"/>
      <c r="AQ387" s="578"/>
      <c r="AR387" s="578"/>
      <c r="AS387" s="578"/>
      <c r="AT387" s="578"/>
      <c r="AU387" s="578"/>
      <c r="AV387" s="435"/>
      <c r="AW387" s="435"/>
      <c r="AX387" s="435"/>
      <c r="AY387" s="435"/>
      <c r="AZ387" s="435"/>
      <c r="BA387" s="435"/>
      <c r="BB387" s="435"/>
      <c r="BC387" s="435"/>
      <c r="BD387" s="435"/>
      <c r="BE387" s="435"/>
      <c r="BF387" s="435"/>
      <c r="BG387" s="435"/>
      <c r="BH387" s="435"/>
      <c r="BI387" s="435"/>
      <c r="BJ387" s="435"/>
      <c r="BK387" s="436"/>
      <c r="BL387" s="436"/>
      <c r="BM387" s="436"/>
      <c r="BN387" s="436"/>
      <c r="BO387" s="436"/>
      <c r="BP387" s="436"/>
      <c r="BQ387" s="436"/>
      <c r="BR387" s="436"/>
      <c r="BS387" s="436"/>
      <c r="BT387" s="436"/>
      <c r="BU387" s="436"/>
      <c r="BV387" s="436"/>
      <c r="BW387" s="436"/>
      <c r="BX387" s="436"/>
      <c r="BY387" s="436"/>
      <c r="BZ387" s="436"/>
      <c r="CA387" s="436"/>
      <c r="CB387" s="131"/>
      <c r="CC387" s="131"/>
      <c r="CD387" s="131"/>
      <c r="CE387" s="131"/>
      <c r="CF387" s="131"/>
      <c r="CG387" s="131"/>
    </row>
    <row r="388" spans="1:85" ht="15.75" hidden="1" thickBot="1" x14ac:dyDescent="0.3">
      <c r="A388" s="131"/>
      <c r="B388" s="131"/>
      <c r="C388" s="56"/>
      <c r="D388" s="432"/>
      <c r="E388" s="432"/>
      <c r="F388" s="432"/>
      <c r="G388" s="432"/>
      <c r="H388" s="432"/>
      <c r="I388" s="432"/>
      <c r="J388" s="432"/>
      <c r="K388" s="432"/>
      <c r="L388" s="432"/>
      <c r="M388" s="432"/>
      <c r="N388" s="432"/>
      <c r="O388" s="432"/>
      <c r="P388" s="432"/>
      <c r="Q388" s="432"/>
      <c r="R388" s="432"/>
      <c r="S388" s="432"/>
      <c r="T388" s="432"/>
      <c r="U388" s="432"/>
      <c r="V388" s="432"/>
      <c r="W388" s="432"/>
      <c r="X388" s="432"/>
      <c r="Y388" s="432"/>
      <c r="Z388" s="432"/>
      <c r="AA388" s="432"/>
      <c r="AB388" s="432"/>
      <c r="AC388" s="432"/>
      <c r="AD388" s="432"/>
      <c r="AE388" s="432"/>
      <c r="AF388" s="432"/>
      <c r="AG388" s="432"/>
      <c r="AH388" s="432"/>
      <c r="AI388" s="432"/>
      <c r="AJ388" s="432"/>
      <c r="AK388" s="432"/>
      <c r="AL388" s="432"/>
      <c r="AM388" s="432"/>
      <c r="AN388" s="432"/>
      <c r="AO388" s="432"/>
      <c r="AP388" s="432"/>
      <c r="AQ388" s="432"/>
      <c r="AR388" s="432"/>
      <c r="AS388" s="432"/>
      <c r="AT388" s="432"/>
      <c r="AU388" s="432"/>
      <c r="AV388" s="432"/>
      <c r="AW388" s="432"/>
      <c r="AX388" s="432"/>
      <c r="AY388" s="432"/>
      <c r="AZ388" s="432"/>
      <c r="BA388" s="432"/>
      <c r="BB388" s="432"/>
      <c r="BC388" s="432"/>
      <c r="BD388" s="432"/>
      <c r="BE388" s="432"/>
      <c r="BF388" s="432"/>
      <c r="BG388" s="432"/>
      <c r="BH388" s="432"/>
      <c r="BI388" s="432"/>
      <c r="BJ388" s="432"/>
      <c r="BK388" s="436"/>
      <c r="BL388" s="436"/>
      <c r="BM388" s="436"/>
      <c r="BN388" s="436"/>
      <c r="BO388" s="436"/>
      <c r="BP388" s="436"/>
      <c r="BQ388" s="436"/>
      <c r="BR388" s="436"/>
      <c r="BS388" s="436"/>
      <c r="BT388" s="436"/>
      <c r="BU388" s="436"/>
      <c r="BV388" s="436"/>
      <c r="BW388" s="436"/>
      <c r="BX388" s="436"/>
      <c r="BY388" s="436"/>
      <c r="BZ388" s="436"/>
      <c r="CA388" s="436"/>
      <c r="CB388" s="131"/>
      <c r="CC388" s="131"/>
      <c r="CD388" s="131"/>
      <c r="CE388" s="131"/>
      <c r="CF388" s="131"/>
      <c r="CG388" s="131"/>
    </row>
    <row r="389" spans="1:85" ht="15.75" hidden="1" thickBot="1" x14ac:dyDescent="0.3">
      <c r="A389" s="131"/>
      <c r="B389" s="131"/>
      <c r="C389" s="131"/>
      <c r="D389" s="432"/>
      <c r="E389" s="432"/>
      <c r="F389" s="432"/>
      <c r="G389" s="432"/>
      <c r="H389" s="432"/>
      <c r="I389" s="432"/>
      <c r="J389" s="432"/>
      <c r="K389" s="432"/>
      <c r="L389" s="432"/>
      <c r="M389" s="432"/>
      <c r="N389" s="432"/>
      <c r="O389" s="432"/>
      <c r="P389" s="432"/>
      <c r="Q389" s="432"/>
      <c r="R389" s="432"/>
      <c r="S389" s="432"/>
      <c r="T389" s="432"/>
      <c r="U389" s="432"/>
      <c r="V389" s="432"/>
      <c r="W389" s="432"/>
      <c r="X389" s="432"/>
      <c r="Y389" s="432"/>
      <c r="Z389" s="432"/>
      <c r="AA389" s="432"/>
      <c r="AB389" s="432"/>
      <c r="AC389" s="432"/>
      <c r="AD389" s="432"/>
      <c r="AE389" s="432"/>
      <c r="AF389" s="432"/>
      <c r="AG389" s="432"/>
      <c r="AH389" s="432"/>
      <c r="AI389" s="432"/>
      <c r="AJ389" s="432"/>
      <c r="AK389" s="432"/>
      <c r="AL389" s="432"/>
      <c r="AM389" s="432"/>
      <c r="AN389" s="432"/>
      <c r="AO389" s="432"/>
      <c r="AP389" s="432"/>
      <c r="AQ389" s="432"/>
      <c r="AR389" s="432"/>
      <c r="AS389" s="432"/>
      <c r="AT389" s="432"/>
      <c r="AU389" s="432"/>
      <c r="AV389" s="432"/>
      <c r="AW389" s="432"/>
      <c r="AX389" s="432"/>
      <c r="AY389" s="432"/>
      <c r="AZ389" s="432"/>
      <c r="BA389" s="432"/>
      <c r="BB389" s="432"/>
      <c r="BC389" s="432"/>
      <c r="BD389" s="432"/>
      <c r="BE389" s="432"/>
      <c r="BF389" s="432"/>
      <c r="BG389" s="432"/>
      <c r="BH389" s="432"/>
      <c r="BI389" s="432"/>
      <c r="BJ389" s="432"/>
      <c r="BK389" s="436"/>
      <c r="BL389" s="436"/>
      <c r="BM389" s="436"/>
      <c r="BN389" s="436"/>
      <c r="BO389" s="436"/>
      <c r="BP389" s="436"/>
      <c r="BQ389" s="436"/>
      <c r="BR389" s="436"/>
      <c r="BS389" s="436"/>
      <c r="BT389" s="436"/>
      <c r="BU389" s="436"/>
      <c r="BV389" s="436"/>
      <c r="BW389" s="436"/>
      <c r="BX389" s="436"/>
      <c r="BY389" s="436"/>
      <c r="BZ389" s="436"/>
      <c r="CA389" s="436"/>
      <c r="CB389" s="131"/>
      <c r="CC389" s="131"/>
      <c r="CD389" s="131"/>
      <c r="CE389" s="131"/>
      <c r="CF389" s="131"/>
      <c r="CG389" s="131"/>
    </row>
    <row r="390" spans="1:85" ht="15.75" hidden="1" thickBot="1" x14ac:dyDescent="0.3">
      <c r="A390" s="131"/>
      <c r="B390" s="131"/>
      <c r="C390" s="131"/>
      <c r="D390" s="432"/>
      <c r="E390" s="432"/>
      <c r="F390" s="432"/>
      <c r="G390" s="432"/>
      <c r="H390" s="432"/>
      <c r="I390" s="432"/>
      <c r="J390" s="432"/>
      <c r="K390" s="432"/>
      <c r="L390" s="432"/>
      <c r="M390" s="577"/>
      <c r="N390" s="577"/>
      <c r="O390" s="577"/>
      <c r="P390" s="577"/>
      <c r="Q390" s="577"/>
      <c r="R390" s="577"/>
      <c r="S390" s="437"/>
      <c r="T390" s="437"/>
      <c r="U390" s="437"/>
      <c r="V390" s="437"/>
      <c r="W390" s="437"/>
      <c r="X390" s="437"/>
      <c r="Y390" s="437"/>
      <c r="Z390" s="437"/>
      <c r="AA390" s="437"/>
      <c r="AB390" s="437"/>
      <c r="AC390" s="438"/>
      <c r="AD390" s="438"/>
      <c r="AE390" s="432"/>
      <c r="AF390" s="432"/>
      <c r="AG390" s="432"/>
      <c r="AH390" s="432"/>
      <c r="AI390" s="432"/>
      <c r="AJ390" s="432"/>
      <c r="AK390" s="432"/>
      <c r="AL390" s="432"/>
      <c r="AM390" s="432"/>
      <c r="AN390" s="432"/>
      <c r="AO390" s="432"/>
      <c r="AP390" s="432"/>
      <c r="AQ390" s="432"/>
      <c r="AR390" s="432"/>
      <c r="AS390" s="432"/>
      <c r="AT390" s="432"/>
      <c r="AU390" s="432"/>
      <c r="AV390" s="432"/>
      <c r="AW390" s="432"/>
      <c r="AX390" s="432"/>
      <c r="AY390" s="432"/>
      <c r="AZ390" s="432"/>
      <c r="BA390" s="432"/>
      <c r="BB390" s="432"/>
      <c r="BC390" s="432"/>
      <c r="BD390" s="432"/>
      <c r="BE390" s="432"/>
      <c r="BF390" s="432"/>
      <c r="BG390" s="432"/>
      <c r="BH390" s="432"/>
      <c r="BI390" s="432"/>
      <c r="BJ390" s="432"/>
      <c r="BK390" s="436"/>
      <c r="BL390" s="436"/>
      <c r="BM390" s="436"/>
      <c r="BN390" s="436"/>
      <c r="BO390" s="436"/>
      <c r="BP390" s="436"/>
      <c r="BQ390" s="436"/>
      <c r="BR390" s="436"/>
      <c r="BS390" s="436"/>
      <c r="BT390" s="436"/>
      <c r="BU390" s="436"/>
      <c r="BV390" s="436"/>
      <c r="BW390" s="436"/>
      <c r="BX390" s="436"/>
      <c r="BY390" s="436"/>
      <c r="BZ390" s="436"/>
      <c r="CA390" s="436"/>
      <c r="CB390" s="131"/>
      <c r="CC390" s="131"/>
      <c r="CD390" s="131"/>
      <c r="CE390" s="131"/>
      <c r="CF390" s="131"/>
      <c r="CG390" s="131"/>
    </row>
    <row r="391" spans="1:85" ht="15.75" hidden="1" thickBot="1" x14ac:dyDescent="0.3">
      <c r="A391" s="131"/>
      <c r="B391" s="131"/>
      <c r="C391" s="131"/>
      <c r="D391" s="432"/>
      <c r="E391" s="432"/>
      <c r="F391" s="432"/>
      <c r="G391" s="432"/>
      <c r="H391" s="432"/>
      <c r="I391" s="432"/>
      <c r="J391" s="432"/>
      <c r="K391" s="432"/>
      <c r="L391" s="432"/>
      <c r="M391" s="577"/>
      <c r="N391" s="577"/>
      <c r="O391" s="577"/>
      <c r="P391" s="577"/>
      <c r="Q391" s="577"/>
      <c r="R391" s="577"/>
      <c r="S391" s="437"/>
      <c r="T391" s="437"/>
      <c r="U391" s="437"/>
      <c r="V391" s="437"/>
      <c r="W391" s="437"/>
      <c r="X391" s="437"/>
      <c r="Y391" s="437"/>
      <c r="Z391" s="437"/>
      <c r="AA391" s="437"/>
      <c r="AB391" s="437"/>
      <c r="AC391" s="438"/>
      <c r="AD391" s="438"/>
      <c r="AE391" s="432"/>
      <c r="AF391" s="432"/>
      <c r="AG391" s="432"/>
      <c r="AH391" s="432"/>
      <c r="AI391" s="432"/>
      <c r="AJ391" s="432"/>
      <c r="AK391" s="432"/>
      <c r="AL391" s="432"/>
      <c r="AM391" s="432"/>
      <c r="AN391" s="432"/>
      <c r="AO391" s="432"/>
      <c r="AP391" s="432"/>
      <c r="AQ391" s="432"/>
      <c r="AR391" s="432"/>
      <c r="AS391" s="432"/>
      <c r="AT391" s="432"/>
      <c r="AU391" s="432"/>
      <c r="AV391" s="432"/>
      <c r="AW391" s="432"/>
      <c r="AX391" s="432"/>
      <c r="AY391" s="432"/>
      <c r="AZ391" s="432"/>
      <c r="BA391" s="432"/>
      <c r="BB391" s="432"/>
      <c r="BC391" s="432"/>
      <c r="BD391" s="432"/>
      <c r="BE391" s="432"/>
      <c r="BF391" s="432"/>
      <c r="BG391" s="432"/>
      <c r="BH391" s="432"/>
      <c r="BI391" s="432"/>
      <c r="BJ391" s="432"/>
      <c r="BK391" s="436"/>
      <c r="BL391" s="436"/>
      <c r="BM391" s="436"/>
      <c r="BN391" s="436"/>
      <c r="BO391" s="436"/>
      <c r="BP391" s="436"/>
      <c r="BQ391" s="436"/>
      <c r="BR391" s="436"/>
      <c r="BS391" s="436"/>
      <c r="BT391" s="436"/>
      <c r="BU391" s="436"/>
      <c r="BV391" s="436"/>
      <c r="BW391" s="436"/>
      <c r="BX391" s="436"/>
      <c r="BY391" s="436"/>
      <c r="BZ391" s="436"/>
      <c r="CA391" s="436"/>
      <c r="CB391" s="131"/>
      <c r="CC391" s="131"/>
      <c r="CD391" s="131"/>
      <c r="CE391" s="131"/>
      <c r="CF391" s="131"/>
      <c r="CG391" s="131"/>
    </row>
    <row r="392" spans="1:85" ht="15.75" hidden="1" thickBot="1" x14ac:dyDescent="0.3">
      <c r="A392" s="131"/>
      <c r="B392" s="131"/>
      <c r="C392" s="131"/>
      <c r="D392" s="432"/>
      <c r="E392" s="432"/>
      <c r="F392" s="432"/>
      <c r="G392" s="432"/>
      <c r="H392" s="432"/>
      <c r="I392" s="432"/>
      <c r="J392" s="432"/>
      <c r="K392" s="432"/>
      <c r="L392" s="432"/>
      <c r="M392" s="432"/>
      <c r="N392" s="432"/>
      <c r="O392" s="432"/>
      <c r="P392" s="432"/>
      <c r="Q392" s="432"/>
      <c r="R392" s="432"/>
      <c r="S392" s="432"/>
      <c r="T392" s="432"/>
      <c r="U392" s="432"/>
      <c r="V392" s="432"/>
      <c r="W392" s="432"/>
      <c r="X392" s="432"/>
      <c r="Y392" s="432"/>
      <c r="Z392" s="432"/>
      <c r="AA392" s="432"/>
      <c r="AB392" s="432"/>
      <c r="AC392" s="432"/>
      <c r="AD392" s="432"/>
      <c r="AE392" s="432"/>
      <c r="AF392" s="432"/>
      <c r="AG392" s="432"/>
      <c r="AH392" s="432"/>
      <c r="AI392" s="432"/>
      <c r="AJ392" s="432"/>
      <c r="AK392" s="432"/>
      <c r="AL392" s="432"/>
      <c r="AM392" s="432"/>
      <c r="AN392" s="432"/>
      <c r="AO392" s="432"/>
      <c r="AP392" s="432"/>
      <c r="AQ392" s="432"/>
      <c r="AR392" s="432"/>
      <c r="AS392" s="432"/>
      <c r="AT392" s="432"/>
      <c r="AU392" s="432"/>
      <c r="AV392" s="432"/>
      <c r="AW392" s="432"/>
      <c r="AX392" s="432"/>
      <c r="AY392" s="432"/>
      <c r="AZ392" s="432"/>
      <c r="BA392" s="432"/>
      <c r="BB392" s="432"/>
      <c r="BC392" s="432"/>
      <c r="BD392" s="432"/>
      <c r="BE392" s="432"/>
      <c r="BF392" s="432"/>
      <c r="BG392" s="432"/>
      <c r="BH392" s="432"/>
      <c r="BI392" s="432"/>
      <c r="BJ392" s="432"/>
      <c r="BK392" s="436"/>
      <c r="BL392" s="436"/>
      <c r="BM392" s="436"/>
      <c r="BN392" s="436"/>
      <c r="BO392" s="436"/>
      <c r="BP392" s="436"/>
      <c r="BQ392" s="436"/>
      <c r="BR392" s="436"/>
      <c r="BS392" s="436"/>
      <c r="BT392" s="436"/>
      <c r="BU392" s="436"/>
      <c r="BV392" s="436"/>
      <c r="BW392" s="436"/>
      <c r="BX392" s="436"/>
      <c r="BY392" s="436"/>
      <c r="BZ392" s="436"/>
      <c r="CA392" s="436"/>
      <c r="CB392" s="131"/>
      <c r="CC392" s="131"/>
      <c r="CD392" s="131"/>
      <c r="CE392" s="131"/>
      <c r="CF392" s="131"/>
      <c r="CG392" s="131"/>
    </row>
    <row r="393" spans="1:85" ht="15.75" hidden="1" thickBot="1" x14ac:dyDescent="0.3">
      <c r="A393" s="131"/>
      <c r="B393" s="131"/>
      <c r="C393" s="131"/>
      <c r="D393" s="432"/>
      <c r="E393" s="432"/>
      <c r="F393" s="432"/>
      <c r="G393" s="432"/>
      <c r="H393" s="432"/>
      <c r="I393" s="432"/>
      <c r="J393" s="432"/>
      <c r="K393" s="432"/>
      <c r="L393" s="432"/>
      <c r="M393" s="432"/>
      <c r="N393" s="432"/>
      <c r="O393" s="432"/>
      <c r="P393" s="432"/>
      <c r="Q393" s="432"/>
      <c r="R393" s="432"/>
      <c r="S393" s="432"/>
      <c r="T393" s="432"/>
      <c r="U393" s="432"/>
      <c r="V393" s="432"/>
      <c r="W393" s="432"/>
      <c r="X393" s="432"/>
      <c r="Y393" s="432"/>
      <c r="Z393" s="432"/>
      <c r="AA393" s="432"/>
      <c r="AB393" s="432"/>
      <c r="AC393" s="432"/>
      <c r="AD393" s="432"/>
      <c r="AE393" s="432"/>
      <c r="AF393" s="432"/>
      <c r="AG393" s="432"/>
      <c r="AH393" s="432"/>
      <c r="AI393" s="432"/>
      <c r="AJ393" s="432"/>
      <c r="AK393" s="432"/>
      <c r="AL393" s="432"/>
      <c r="AM393" s="432"/>
      <c r="AN393" s="432"/>
      <c r="AO393" s="432"/>
      <c r="AP393" s="432"/>
      <c r="AQ393" s="432"/>
      <c r="AR393" s="432"/>
      <c r="AS393" s="432"/>
      <c r="AT393" s="432"/>
      <c r="AU393" s="432"/>
      <c r="AV393" s="432"/>
      <c r="AW393" s="432"/>
      <c r="AX393" s="432"/>
      <c r="AY393" s="432"/>
      <c r="AZ393" s="432"/>
      <c r="BA393" s="432"/>
      <c r="BB393" s="432"/>
      <c r="BC393" s="432"/>
      <c r="BD393" s="432"/>
      <c r="BE393" s="432"/>
      <c r="BF393" s="432"/>
      <c r="BG393" s="432"/>
      <c r="BH393" s="432"/>
      <c r="BI393" s="432"/>
      <c r="BJ393" s="432"/>
      <c r="BK393" s="436"/>
      <c r="BL393" s="436"/>
      <c r="BM393" s="436"/>
      <c r="BN393" s="436"/>
      <c r="BO393" s="436"/>
      <c r="BP393" s="436"/>
      <c r="BQ393" s="436"/>
      <c r="BR393" s="436"/>
      <c r="BS393" s="436"/>
      <c r="BT393" s="436"/>
      <c r="BU393" s="436"/>
      <c r="BV393" s="436"/>
      <c r="BW393" s="436"/>
      <c r="BX393" s="436"/>
      <c r="BY393" s="436"/>
      <c r="BZ393" s="436"/>
      <c r="CA393" s="436"/>
      <c r="CB393" s="131"/>
      <c r="CC393" s="131"/>
      <c r="CD393" s="131"/>
      <c r="CE393" s="131"/>
      <c r="CF393" s="131"/>
      <c r="CG393" s="131"/>
    </row>
    <row r="394" spans="1:85" ht="15.75" hidden="1" thickBot="1" x14ac:dyDescent="0.3">
      <c r="A394" s="131"/>
      <c r="B394" s="131"/>
      <c r="C394" s="131"/>
      <c r="D394" s="432"/>
      <c r="E394" s="432"/>
      <c r="F394" s="432"/>
      <c r="G394" s="432"/>
      <c r="H394" s="432"/>
      <c r="I394" s="432"/>
      <c r="J394" s="432"/>
      <c r="K394" s="432"/>
      <c r="L394" s="432"/>
      <c r="M394" s="432"/>
      <c r="N394" s="432"/>
      <c r="O394" s="432"/>
      <c r="P394" s="432"/>
      <c r="Q394" s="432"/>
      <c r="R394" s="432"/>
      <c r="S394" s="432"/>
      <c r="T394" s="432"/>
      <c r="U394" s="432"/>
      <c r="V394" s="432"/>
      <c r="W394" s="432"/>
      <c r="X394" s="432"/>
      <c r="Y394" s="432"/>
      <c r="Z394" s="432"/>
      <c r="AA394" s="432"/>
      <c r="AB394" s="432"/>
      <c r="AC394" s="432"/>
      <c r="AD394" s="432"/>
      <c r="AE394" s="432"/>
      <c r="AF394" s="432"/>
      <c r="AG394" s="432"/>
      <c r="AH394" s="432"/>
      <c r="AI394" s="432"/>
      <c r="AJ394" s="432"/>
      <c r="AK394" s="432"/>
      <c r="AL394" s="432"/>
      <c r="AM394" s="432"/>
      <c r="AN394" s="432"/>
      <c r="AO394" s="432"/>
      <c r="AP394" s="432"/>
      <c r="AQ394" s="432"/>
      <c r="AR394" s="432"/>
      <c r="AS394" s="432"/>
      <c r="AT394" s="432"/>
      <c r="AU394" s="432"/>
      <c r="AV394" s="432"/>
      <c r="AW394" s="432"/>
      <c r="AX394" s="432"/>
      <c r="AY394" s="432"/>
      <c r="AZ394" s="432"/>
      <c r="BA394" s="432"/>
      <c r="BB394" s="432"/>
      <c r="BC394" s="432"/>
      <c r="BD394" s="432"/>
      <c r="BE394" s="432"/>
      <c r="BF394" s="432"/>
      <c r="BG394" s="432"/>
      <c r="BH394" s="432"/>
      <c r="BI394" s="432"/>
      <c r="BJ394" s="432"/>
      <c r="BK394" s="436"/>
      <c r="BL394" s="436"/>
      <c r="BM394" s="436"/>
      <c r="BN394" s="436"/>
      <c r="BO394" s="436"/>
      <c r="BP394" s="436"/>
      <c r="BQ394" s="436"/>
      <c r="BR394" s="436"/>
      <c r="BS394" s="436"/>
      <c r="BT394" s="436"/>
      <c r="BU394" s="436"/>
      <c r="BV394" s="436"/>
      <c r="BW394" s="436"/>
      <c r="BX394" s="436"/>
      <c r="BY394" s="436"/>
      <c r="BZ394" s="436"/>
      <c r="CA394" s="436"/>
      <c r="CB394" s="131"/>
      <c r="CC394" s="131"/>
      <c r="CD394" s="131"/>
      <c r="CE394" s="131"/>
      <c r="CF394" s="131"/>
      <c r="CG394" s="131"/>
    </row>
    <row r="395" spans="1:85" ht="15.75" hidden="1" thickBot="1" x14ac:dyDescent="0.3">
      <c r="A395" s="131"/>
      <c r="B395" s="131"/>
      <c r="C395" s="131"/>
      <c r="D395" s="432"/>
      <c r="E395" s="432"/>
      <c r="F395" s="432"/>
      <c r="G395" s="432"/>
      <c r="H395" s="432"/>
      <c r="I395" s="432"/>
      <c r="J395" s="432"/>
      <c r="K395" s="432"/>
      <c r="L395" s="432"/>
      <c r="M395" s="432"/>
      <c r="N395" s="432"/>
      <c r="O395" s="432"/>
      <c r="P395" s="432"/>
      <c r="Q395" s="432"/>
      <c r="R395" s="432"/>
      <c r="S395" s="432"/>
      <c r="T395" s="432"/>
      <c r="U395" s="432"/>
      <c r="V395" s="432"/>
      <c r="W395" s="432"/>
      <c r="X395" s="432"/>
      <c r="Y395" s="432"/>
      <c r="Z395" s="432"/>
      <c r="AA395" s="432"/>
      <c r="AB395" s="432"/>
      <c r="AC395" s="432"/>
      <c r="AD395" s="432"/>
      <c r="AE395" s="432"/>
      <c r="AF395" s="432"/>
      <c r="AG395" s="432"/>
      <c r="AH395" s="432"/>
      <c r="AI395" s="432"/>
      <c r="AJ395" s="432"/>
      <c r="AK395" s="432"/>
      <c r="AL395" s="432"/>
      <c r="AM395" s="432"/>
      <c r="AN395" s="432"/>
      <c r="AO395" s="432"/>
      <c r="AP395" s="432"/>
      <c r="AQ395" s="432"/>
      <c r="AR395" s="432"/>
      <c r="AS395" s="432"/>
      <c r="AT395" s="432"/>
      <c r="AU395" s="432"/>
      <c r="AV395" s="432"/>
      <c r="AW395" s="432"/>
      <c r="AX395" s="432"/>
      <c r="AY395" s="432"/>
      <c r="AZ395" s="432"/>
      <c r="BA395" s="432"/>
      <c r="BB395" s="432"/>
      <c r="BC395" s="432"/>
      <c r="BD395" s="432"/>
      <c r="BE395" s="432"/>
      <c r="BF395" s="432"/>
      <c r="BG395" s="432"/>
      <c r="BH395" s="432"/>
      <c r="BI395" s="432"/>
      <c r="BJ395" s="432"/>
      <c r="BK395" s="436"/>
      <c r="BL395" s="436"/>
      <c r="BM395" s="436"/>
      <c r="BN395" s="436"/>
      <c r="BO395" s="436"/>
      <c r="BP395" s="436"/>
      <c r="BQ395" s="436"/>
      <c r="BR395" s="436"/>
      <c r="BS395" s="436"/>
      <c r="BT395" s="436"/>
      <c r="BU395" s="436"/>
      <c r="BV395" s="436"/>
      <c r="BW395" s="436"/>
      <c r="BX395" s="436"/>
      <c r="BY395" s="436"/>
      <c r="BZ395" s="436"/>
      <c r="CA395" s="436"/>
      <c r="CB395" s="131"/>
      <c r="CC395" s="131"/>
      <c r="CD395" s="131"/>
      <c r="CE395" s="131"/>
      <c r="CF395" s="131"/>
      <c r="CG395" s="131"/>
    </row>
    <row r="396" spans="1:85" ht="15.75" hidden="1" thickBot="1" x14ac:dyDescent="0.3">
      <c r="A396" s="131"/>
      <c r="B396" s="131"/>
      <c r="C396" s="131"/>
      <c r="D396" s="432"/>
      <c r="E396" s="432"/>
      <c r="F396" s="432"/>
      <c r="G396" s="432"/>
      <c r="H396" s="432"/>
      <c r="I396" s="432"/>
      <c r="J396" s="432"/>
      <c r="K396" s="432"/>
      <c r="L396" s="432"/>
      <c r="M396" s="432"/>
      <c r="N396" s="432"/>
      <c r="O396" s="432"/>
      <c r="P396" s="432"/>
      <c r="Q396" s="432"/>
      <c r="R396" s="432"/>
      <c r="S396" s="432"/>
      <c r="T396" s="432"/>
      <c r="U396" s="432"/>
      <c r="V396" s="432"/>
      <c r="W396" s="432"/>
      <c r="X396" s="432"/>
      <c r="Y396" s="432"/>
      <c r="Z396" s="432"/>
      <c r="AA396" s="432"/>
      <c r="AB396" s="432"/>
      <c r="AC396" s="432"/>
      <c r="AD396" s="432"/>
      <c r="AE396" s="432"/>
      <c r="AF396" s="432"/>
      <c r="AG396" s="432"/>
      <c r="AH396" s="432"/>
      <c r="AI396" s="432"/>
      <c r="AJ396" s="432"/>
      <c r="AK396" s="432"/>
      <c r="AL396" s="432"/>
      <c r="AM396" s="432"/>
      <c r="AN396" s="432"/>
      <c r="AO396" s="432"/>
      <c r="AP396" s="432"/>
      <c r="AQ396" s="432"/>
      <c r="AR396" s="432"/>
      <c r="AS396" s="432"/>
      <c r="AT396" s="432"/>
      <c r="AU396" s="432"/>
      <c r="AV396" s="432"/>
      <c r="AW396" s="432"/>
      <c r="AX396" s="432"/>
      <c r="AY396" s="432"/>
      <c r="AZ396" s="432"/>
      <c r="BA396" s="432"/>
      <c r="BB396" s="432"/>
      <c r="BC396" s="432"/>
      <c r="BD396" s="432"/>
      <c r="BE396" s="432"/>
      <c r="BF396" s="432"/>
      <c r="BG396" s="432"/>
      <c r="BH396" s="432"/>
      <c r="BI396" s="432"/>
      <c r="BJ396" s="432"/>
      <c r="BK396" s="436"/>
      <c r="BL396" s="436"/>
      <c r="BM396" s="436"/>
      <c r="BN396" s="436"/>
      <c r="BO396" s="436"/>
      <c r="BP396" s="436"/>
      <c r="BQ396" s="436"/>
      <c r="BR396" s="436"/>
      <c r="BS396" s="436"/>
      <c r="BT396" s="436"/>
      <c r="BU396" s="436"/>
      <c r="BV396" s="436"/>
      <c r="BW396" s="436"/>
      <c r="BX396" s="436"/>
      <c r="BY396" s="436"/>
      <c r="BZ396" s="436"/>
      <c r="CA396" s="436"/>
      <c r="CB396" s="131"/>
      <c r="CC396" s="131"/>
      <c r="CD396" s="131"/>
      <c r="CE396" s="131"/>
      <c r="CF396" s="131"/>
      <c r="CG396" s="131"/>
    </row>
    <row r="397" spans="1:85" ht="15.75" hidden="1" thickBot="1" x14ac:dyDescent="0.3">
      <c r="A397" s="131"/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1"/>
      <c r="AO397" s="131"/>
      <c r="AP397" s="131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1"/>
      <c r="BA397" s="131"/>
      <c r="BB397" s="131"/>
      <c r="BC397" s="131"/>
      <c r="BD397" s="131"/>
      <c r="BE397" s="131"/>
      <c r="BF397" s="131"/>
      <c r="BG397" s="131"/>
      <c r="BH397" s="131"/>
      <c r="BI397" s="131"/>
      <c r="BJ397" s="131"/>
      <c r="BK397" s="436"/>
      <c r="BL397" s="436"/>
      <c r="BM397" s="436"/>
      <c r="BN397" s="436"/>
      <c r="BO397" s="436"/>
      <c r="BP397" s="436"/>
      <c r="BQ397" s="436"/>
      <c r="BR397" s="436"/>
      <c r="BS397" s="436"/>
      <c r="BT397" s="436"/>
      <c r="BU397" s="436"/>
      <c r="BV397" s="436"/>
      <c r="BW397" s="436"/>
      <c r="BX397" s="436"/>
      <c r="BY397" s="436"/>
      <c r="BZ397" s="436"/>
      <c r="CA397" s="436"/>
      <c r="CB397" s="131"/>
      <c r="CC397" s="131"/>
      <c r="CD397" s="131"/>
      <c r="CE397" s="131"/>
      <c r="CF397" s="131"/>
      <c r="CG397" s="131"/>
    </row>
    <row r="398" spans="1:85" ht="15.75" hidden="1" thickBot="1" x14ac:dyDescent="0.3">
      <c r="A398" s="131"/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1"/>
      <c r="AC398" s="131"/>
      <c r="AD398" s="131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1"/>
      <c r="AO398" s="131"/>
      <c r="AP398" s="131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1"/>
      <c r="BA398" s="131"/>
      <c r="BB398" s="131"/>
      <c r="BC398" s="131"/>
      <c r="BD398" s="131"/>
      <c r="BE398" s="131"/>
      <c r="BF398" s="131"/>
      <c r="BG398" s="131"/>
      <c r="BH398" s="131"/>
      <c r="BI398" s="131"/>
      <c r="BJ398" s="131"/>
      <c r="BK398" s="436"/>
      <c r="BL398" s="436"/>
      <c r="BM398" s="436"/>
      <c r="BN398" s="436"/>
      <c r="BO398" s="436"/>
      <c r="BP398" s="436"/>
      <c r="BQ398" s="436"/>
      <c r="BR398" s="436"/>
      <c r="BS398" s="436"/>
      <c r="BT398" s="436"/>
      <c r="BU398" s="436"/>
      <c r="BV398" s="436"/>
      <c r="BW398" s="436"/>
      <c r="BX398" s="436"/>
      <c r="BY398" s="436"/>
      <c r="BZ398" s="436"/>
      <c r="CA398" s="436"/>
      <c r="CB398" s="131"/>
      <c r="CC398" s="131"/>
      <c r="CD398" s="131"/>
      <c r="CE398" s="131"/>
      <c r="CF398" s="131"/>
      <c r="CG398" s="131"/>
    </row>
    <row r="399" spans="1:85" ht="15.75" hidden="1" thickBot="1" x14ac:dyDescent="0.3">
      <c r="A399" s="131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1"/>
      <c r="AC399" s="131"/>
      <c r="AD399" s="131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1"/>
      <c r="AO399" s="131"/>
      <c r="AP399" s="131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1"/>
      <c r="BA399" s="131"/>
      <c r="BB399" s="131"/>
      <c r="BC399" s="131"/>
      <c r="BD399" s="131"/>
      <c r="BE399" s="131"/>
      <c r="BF399" s="131"/>
      <c r="BG399" s="131"/>
      <c r="BH399" s="131"/>
      <c r="BI399" s="131"/>
      <c r="BJ399" s="131"/>
      <c r="BK399" s="436"/>
      <c r="BL399" s="436"/>
      <c r="BM399" s="436"/>
      <c r="BN399" s="436"/>
      <c r="BO399" s="436"/>
      <c r="BP399" s="436"/>
      <c r="BQ399" s="436"/>
      <c r="BR399" s="436"/>
      <c r="BS399" s="436"/>
      <c r="BT399" s="436"/>
      <c r="BU399" s="436"/>
      <c r="BV399" s="436"/>
      <c r="BW399" s="436"/>
      <c r="BX399" s="436"/>
      <c r="BY399" s="436"/>
      <c r="BZ399" s="436"/>
      <c r="CA399" s="436"/>
      <c r="CB399" s="131"/>
      <c r="CC399" s="131"/>
      <c r="CD399" s="131"/>
      <c r="CE399" s="131"/>
      <c r="CF399" s="131"/>
      <c r="CG399" s="131"/>
    </row>
    <row r="400" spans="1:85" ht="15.75" thickBot="1" x14ac:dyDescent="0.3">
      <c r="A400" s="313" t="s">
        <v>72</v>
      </c>
      <c r="B400" s="314" t="s">
        <v>169</v>
      </c>
      <c r="C400" s="137"/>
      <c r="D400" s="136"/>
      <c r="E400" s="136"/>
      <c r="F400" s="138"/>
      <c r="G400" s="315">
        <f>SUBTOTAL(109,G8:G378)</f>
        <v>1100000</v>
      </c>
      <c r="H400" s="135">
        <f>SUBTOTAL(109,H8:H378)</f>
        <v>0</v>
      </c>
      <c r="I400" s="135">
        <f t="shared" ref="I400:BU400" si="107">SUBTOTAL(109,I8:I378)</f>
        <v>0</v>
      </c>
      <c r="J400" s="135">
        <f t="shared" si="107"/>
        <v>0</v>
      </c>
      <c r="K400" s="135">
        <f t="shared" si="107"/>
        <v>0</v>
      </c>
      <c r="L400" s="135">
        <f t="shared" si="107"/>
        <v>1100000</v>
      </c>
      <c r="M400" s="135">
        <f t="shared" si="107"/>
        <v>0</v>
      </c>
      <c r="N400" s="135">
        <f t="shared" si="107"/>
        <v>4085051</v>
      </c>
      <c r="O400" s="135">
        <f t="shared" si="107"/>
        <v>638282</v>
      </c>
      <c r="P400" s="135">
        <f t="shared" si="107"/>
        <v>200000</v>
      </c>
      <c r="Q400" s="135">
        <f t="shared" si="107"/>
        <v>0</v>
      </c>
      <c r="R400" s="135">
        <f t="shared" si="107"/>
        <v>0</v>
      </c>
      <c r="S400" s="135">
        <f t="shared" si="107"/>
        <v>0</v>
      </c>
      <c r="T400" s="135">
        <f t="shared" si="107"/>
        <v>0</v>
      </c>
      <c r="U400" s="135">
        <f t="shared" si="107"/>
        <v>0</v>
      </c>
      <c r="V400" s="135">
        <f t="shared" si="107"/>
        <v>0</v>
      </c>
      <c r="W400" s="135">
        <f t="shared" si="107"/>
        <v>0</v>
      </c>
      <c r="X400" s="135">
        <f t="shared" si="107"/>
        <v>0</v>
      </c>
      <c r="Y400" s="135">
        <f t="shared" si="107"/>
        <v>0</v>
      </c>
      <c r="Z400" s="135">
        <f t="shared" si="107"/>
        <v>0</v>
      </c>
      <c r="AA400" s="135">
        <f t="shared" si="107"/>
        <v>0</v>
      </c>
      <c r="AB400" s="135">
        <f t="shared" si="107"/>
        <v>4923333</v>
      </c>
      <c r="AC400" s="135">
        <f t="shared" si="107"/>
        <v>2352</v>
      </c>
      <c r="AD400" s="135">
        <f t="shared" si="107"/>
        <v>6025685</v>
      </c>
      <c r="AE400" s="135">
        <f t="shared" si="107"/>
        <v>0</v>
      </c>
      <c r="AF400" s="135">
        <f t="shared" si="107"/>
        <v>0</v>
      </c>
      <c r="AG400" s="135">
        <f t="shared" si="107"/>
        <v>0</v>
      </c>
      <c r="AH400" s="135">
        <f t="shared" si="107"/>
        <v>0</v>
      </c>
      <c r="AI400" s="135">
        <f t="shared" si="107"/>
        <v>0</v>
      </c>
      <c r="AJ400" s="135">
        <f t="shared" si="107"/>
        <v>0</v>
      </c>
      <c r="AK400" s="135">
        <f t="shared" si="107"/>
        <v>0</v>
      </c>
      <c r="AL400" s="135">
        <f t="shared" si="107"/>
        <v>0</v>
      </c>
      <c r="AM400" s="135">
        <f t="shared" si="107"/>
        <v>0</v>
      </c>
      <c r="AN400" s="135">
        <f t="shared" si="107"/>
        <v>0</v>
      </c>
      <c r="AO400" s="135">
        <f t="shared" si="107"/>
        <v>0</v>
      </c>
      <c r="AP400" s="135">
        <f t="shared" si="107"/>
        <v>0</v>
      </c>
      <c r="AQ400" s="135">
        <f t="shared" si="107"/>
        <v>0</v>
      </c>
      <c r="AR400" s="135">
        <f t="shared" si="107"/>
        <v>0</v>
      </c>
      <c r="AS400" s="135">
        <f t="shared" si="107"/>
        <v>0</v>
      </c>
      <c r="AT400" s="135">
        <f t="shared" si="107"/>
        <v>0</v>
      </c>
      <c r="AU400" s="135">
        <f t="shared" si="107"/>
        <v>6132500</v>
      </c>
      <c r="AV400" s="135">
        <f t="shared" si="107"/>
        <v>0</v>
      </c>
      <c r="AW400" s="135">
        <f t="shared" si="107"/>
        <v>0</v>
      </c>
      <c r="AX400" s="135">
        <f t="shared" si="107"/>
        <v>0</v>
      </c>
      <c r="AY400" s="135">
        <f t="shared" si="107"/>
        <v>0</v>
      </c>
      <c r="AZ400" s="135">
        <f t="shared" si="107"/>
        <v>0</v>
      </c>
      <c r="BA400" s="135">
        <f t="shared" si="107"/>
        <v>0</v>
      </c>
      <c r="BB400" s="135">
        <f t="shared" si="107"/>
        <v>0</v>
      </c>
      <c r="BC400" s="135">
        <f t="shared" si="107"/>
        <v>0</v>
      </c>
      <c r="BD400" s="135">
        <f t="shared" si="107"/>
        <v>0</v>
      </c>
      <c r="BE400" s="135">
        <f t="shared" si="107"/>
        <v>0</v>
      </c>
      <c r="BF400" s="135">
        <f t="shared" si="107"/>
        <v>0</v>
      </c>
      <c r="BG400" s="135">
        <f t="shared" si="107"/>
        <v>0</v>
      </c>
      <c r="BH400" s="135">
        <f t="shared" si="107"/>
        <v>0</v>
      </c>
      <c r="BI400" s="135">
        <f t="shared" si="107"/>
        <v>0</v>
      </c>
      <c r="BJ400" s="135">
        <f t="shared" si="107"/>
        <v>6132500</v>
      </c>
      <c r="BK400" s="135">
        <f t="shared" si="107"/>
        <v>0</v>
      </c>
      <c r="BL400" s="135">
        <f t="shared" si="107"/>
        <v>6132500</v>
      </c>
      <c r="BM400" s="135">
        <f t="shared" si="107"/>
        <v>1100594</v>
      </c>
      <c r="BN400" s="135">
        <f t="shared" si="107"/>
        <v>0</v>
      </c>
      <c r="BO400" s="135">
        <f t="shared" si="107"/>
        <v>0</v>
      </c>
      <c r="BP400" s="135">
        <f t="shared" si="107"/>
        <v>0</v>
      </c>
      <c r="BQ400" s="135">
        <f t="shared" si="107"/>
        <v>200000</v>
      </c>
      <c r="BR400" s="135">
        <f t="shared" si="107"/>
        <v>0</v>
      </c>
      <c r="BS400" s="135">
        <f t="shared" si="107"/>
        <v>0</v>
      </c>
      <c r="BT400" s="135">
        <f t="shared" si="107"/>
        <v>0</v>
      </c>
      <c r="BU400" s="135">
        <f t="shared" si="107"/>
        <v>0</v>
      </c>
      <c r="BV400" s="135">
        <f t="shared" ref="BV400:BZ400" si="108">SUBTOTAL(109,BV8:BV378)</f>
        <v>0</v>
      </c>
      <c r="BW400" s="135">
        <f t="shared" si="108"/>
        <v>0</v>
      </c>
      <c r="BX400" s="135">
        <f t="shared" si="108"/>
        <v>0</v>
      </c>
      <c r="BY400" s="135">
        <f t="shared" si="108"/>
        <v>200000</v>
      </c>
      <c r="BZ400" s="138">
        <f t="shared" si="108"/>
        <v>1300594</v>
      </c>
      <c r="CA400" s="436"/>
      <c r="CB400" s="131"/>
      <c r="CC400" s="131"/>
      <c r="CD400" s="131"/>
      <c r="CE400" s="131"/>
      <c r="CF400" s="131"/>
      <c r="CG400" s="131"/>
    </row>
    <row r="401" spans="63:79" x14ac:dyDescent="0.25"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</row>
    <row r="402" spans="63:79" x14ac:dyDescent="0.25"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</row>
    <row r="403" spans="63:79" x14ac:dyDescent="0.25"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</row>
    <row r="404" spans="63:79" x14ac:dyDescent="0.25"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</row>
    <row r="405" spans="63:79" x14ac:dyDescent="0.25"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</row>
    <row r="406" spans="63:79" x14ac:dyDescent="0.25"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</row>
    <row r="407" spans="63:79" x14ac:dyDescent="0.25"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</row>
    <row r="408" spans="63:79" x14ac:dyDescent="0.25"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</row>
    <row r="409" spans="63:79" x14ac:dyDescent="0.25"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</row>
    <row r="410" spans="63:79" x14ac:dyDescent="0.25"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</row>
    <row r="411" spans="63:79" x14ac:dyDescent="0.25"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</row>
    <row r="412" spans="63:79" x14ac:dyDescent="0.25"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</row>
    <row r="413" spans="63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63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63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63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mergeCells count="24">
    <mergeCell ref="M2:N2"/>
    <mergeCell ref="AE5:BK5"/>
    <mergeCell ref="AU6:BJ6"/>
    <mergeCell ref="O2:P2"/>
    <mergeCell ref="Q2:R2"/>
    <mergeCell ref="AB2:AC2"/>
    <mergeCell ref="C2:D2"/>
    <mergeCell ref="E2:F2"/>
    <mergeCell ref="G2:H2"/>
    <mergeCell ref="I2:J2"/>
    <mergeCell ref="K2:L2"/>
    <mergeCell ref="M390:R391"/>
    <mergeCell ref="CA380:CB380"/>
    <mergeCell ref="CA381:CB381"/>
    <mergeCell ref="C5:F6"/>
    <mergeCell ref="G5:AC5"/>
    <mergeCell ref="G6:L6"/>
    <mergeCell ref="M6:AB6"/>
    <mergeCell ref="D387:G387"/>
    <mergeCell ref="AE387:AU387"/>
    <mergeCell ref="AE6:AT6"/>
    <mergeCell ref="CA5:CE6"/>
    <mergeCell ref="BO6:BX6"/>
    <mergeCell ref="BM5:BV5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DA441"/>
  <sheetViews>
    <sheetView tabSelected="1" zoomScaleNormal="100" workbookViewId="0">
      <pane xSplit="2" ySplit="7" topLeftCell="C67" activePane="bottomRight" state="frozen"/>
      <selection pane="topRight" activeCell="C1" sqref="C1"/>
      <selection pane="bottomLeft" activeCell="A8" sqref="A8"/>
      <selection pane="bottomRight" activeCell="F79" sqref="F79"/>
    </sheetView>
  </sheetViews>
  <sheetFormatPr baseColWidth="10" defaultRowHeight="15" x14ac:dyDescent="0.25"/>
  <cols>
    <col min="1" max="1" width="13.5703125" style="2" customWidth="1"/>
    <col min="2" max="87" width="12.28515625" style="2" customWidth="1"/>
    <col min="88" max="290" width="11.42578125" style="2"/>
    <col min="291" max="291" width="11.7109375" style="2" customWidth="1"/>
    <col min="292" max="292" width="11.140625" style="2" customWidth="1"/>
    <col min="293" max="293" width="13.42578125" style="2" customWidth="1"/>
    <col min="294" max="294" width="12.140625" style="2" customWidth="1"/>
    <col min="295" max="295" width="11.5703125" style="2" customWidth="1"/>
    <col min="296" max="296" width="10.140625" style="2" customWidth="1"/>
    <col min="297" max="297" width="10.28515625" style="2" customWidth="1"/>
    <col min="298" max="298" width="9.140625" style="2" customWidth="1"/>
    <col min="299" max="299" width="9.42578125" style="2" customWidth="1"/>
    <col min="300" max="302" width="9.140625" style="2" customWidth="1"/>
    <col min="303" max="304" width="12.140625" style="2" customWidth="1"/>
    <col min="305" max="305" width="8.140625" style="2" customWidth="1"/>
    <col min="306" max="307" width="9.28515625" style="2" customWidth="1"/>
    <col min="308" max="308" width="12.28515625" style="2" customWidth="1"/>
    <col min="309" max="309" width="11.5703125" style="2" customWidth="1"/>
    <col min="310" max="311" width="10" style="2" customWidth="1"/>
    <col min="312" max="312" width="14" style="2" customWidth="1"/>
    <col min="313" max="313" width="16.7109375" style="2" customWidth="1"/>
    <col min="314" max="314" width="14" style="2" customWidth="1"/>
    <col min="315" max="315" width="8.7109375" style="2" customWidth="1"/>
    <col min="316" max="316" width="12.5703125" style="2" customWidth="1"/>
    <col min="317" max="318" width="12.42578125" style="2" customWidth="1"/>
    <col min="319" max="319" width="0.140625" style="2" customWidth="1"/>
    <col min="320" max="320" width="0" style="2" hidden="1" customWidth="1"/>
    <col min="321" max="321" width="12.5703125" style="2" customWidth="1"/>
    <col min="322" max="322" width="11.85546875" style="2" customWidth="1"/>
    <col min="323" max="323" width="12.7109375" style="2" customWidth="1"/>
    <col min="324" max="325" width="10.42578125" style="2" customWidth="1"/>
    <col min="326" max="326" width="12.140625" style="2" customWidth="1"/>
    <col min="327" max="329" width="0" style="2" hidden="1" customWidth="1"/>
    <col min="330" max="330" width="13.140625" style="2" customWidth="1"/>
    <col min="331" max="332" width="11.42578125" style="2"/>
    <col min="333" max="333" width="12.85546875" style="2" customWidth="1"/>
    <col min="334" max="334" width="10.42578125" style="2" customWidth="1"/>
    <col min="335" max="335" width="11.7109375" style="2" customWidth="1"/>
    <col min="336" max="336" width="13.42578125" style="2" customWidth="1"/>
    <col min="337" max="337" width="12.85546875" style="2" customWidth="1"/>
    <col min="338" max="338" width="13.28515625" style="2" customWidth="1"/>
    <col min="339" max="339" width="15.28515625" style="2" customWidth="1"/>
    <col min="340" max="546" width="11.42578125" style="2"/>
    <col min="547" max="547" width="11.7109375" style="2" customWidth="1"/>
    <col min="548" max="548" width="11.140625" style="2" customWidth="1"/>
    <col min="549" max="549" width="13.42578125" style="2" customWidth="1"/>
    <col min="550" max="550" width="12.140625" style="2" customWidth="1"/>
    <col min="551" max="551" width="11.5703125" style="2" customWidth="1"/>
    <col min="552" max="552" width="10.140625" style="2" customWidth="1"/>
    <col min="553" max="553" width="10.28515625" style="2" customWidth="1"/>
    <col min="554" max="554" width="9.140625" style="2" customWidth="1"/>
    <col min="555" max="555" width="9.42578125" style="2" customWidth="1"/>
    <col min="556" max="558" width="9.140625" style="2" customWidth="1"/>
    <col min="559" max="560" width="12.140625" style="2" customWidth="1"/>
    <col min="561" max="561" width="8.140625" style="2" customWidth="1"/>
    <col min="562" max="563" width="9.28515625" style="2" customWidth="1"/>
    <col min="564" max="564" width="12.28515625" style="2" customWidth="1"/>
    <col min="565" max="565" width="11.5703125" style="2" customWidth="1"/>
    <col min="566" max="567" width="10" style="2" customWidth="1"/>
    <col min="568" max="568" width="14" style="2" customWidth="1"/>
    <col min="569" max="569" width="16.7109375" style="2" customWidth="1"/>
    <col min="570" max="570" width="14" style="2" customWidth="1"/>
    <col min="571" max="571" width="8.7109375" style="2" customWidth="1"/>
    <col min="572" max="572" width="12.5703125" style="2" customWidth="1"/>
    <col min="573" max="574" width="12.42578125" style="2" customWidth="1"/>
    <col min="575" max="575" width="0.140625" style="2" customWidth="1"/>
    <col min="576" max="576" width="0" style="2" hidden="1" customWidth="1"/>
    <col min="577" max="577" width="12.5703125" style="2" customWidth="1"/>
    <col min="578" max="578" width="11.85546875" style="2" customWidth="1"/>
    <col min="579" max="579" width="12.7109375" style="2" customWidth="1"/>
    <col min="580" max="581" width="10.42578125" style="2" customWidth="1"/>
    <col min="582" max="582" width="12.140625" style="2" customWidth="1"/>
    <col min="583" max="585" width="0" style="2" hidden="1" customWidth="1"/>
    <col min="586" max="586" width="13.140625" style="2" customWidth="1"/>
    <col min="587" max="588" width="11.42578125" style="2"/>
    <col min="589" max="589" width="12.85546875" style="2" customWidth="1"/>
    <col min="590" max="590" width="10.42578125" style="2" customWidth="1"/>
    <col min="591" max="591" width="11.7109375" style="2" customWidth="1"/>
    <col min="592" max="592" width="13.42578125" style="2" customWidth="1"/>
    <col min="593" max="593" width="12.85546875" style="2" customWidth="1"/>
    <col min="594" max="594" width="13.28515625" style="2" customWidth="1"/>
    <col min="595" max="595" width="15.28515625" style="2" customWidth="1"/>
    <col min="596" max="802" width="11.42578125" style="2"/>
    <col min="803" max="803" width="11.7109375" style="2" customWidth="1"/>
    <col min="804" max="804" width="11.140625" style="2" customWidth="1"/>
    <col min="805" max="805" width="13.42578125" style="2" customWidth="1"/>
    <col min="806" max="806" width="12.140625" style="2" customWidth="1"/>
    <col min="807" max="807" width="11.5703125" style="2" customWidth="1"/>
    <col min="808" max="808" width="10.140625" style="2" customWidth="1"/>
    <col min="809" max="809" width="10.28515625" style="2" customWidth="1"/>
    <col min="810" max="810" width="9.140625" style="2" customWidth="1"/>
    <col min="811" max="811" width="9.42578125" style="2" customWidth="1"/>
    <col min="812" max="814" width="9.140625" style="2" customWidth="1"/>
    <col min="815" max="816" width="12.140625" style="2" customWidth="1"/>
    <col min="817" max="817" width="8.140625" style="2" customWidth="1"/>
    <col min="818" max="819" width="9.28515625" style="2" customWidth="1"/>
    <col min="820" max="820" width="12.28515625" style="2" customWidth="1"/>
    <col min="821" max="821" width="11.5703125" style="2" customWidth="1"/>
    <col min="822" max="823" width="10" style="2" customWidth="1"/>
    <col min="824" max="824" width="14" style="2" customWidth="1"/>
    <col min="825" max="825" width="16.7109375" style="2" customWidth="1"/>
    <col min="826" max="826" width="14" style="2" customWidth="1"/>
    <col min="827" max="827" width="8.7109375" style="2" customWidth="1"/>
    <col min="828" max="828" width="12.5703125" style="2" customWidth="1"/>
    <col min="829" max="830" width="12.42578125" style="2" customWidth="1"/>
    <col min="831" max="831" width="0.140625" style="2" customWidth="1"/>
    <col min="832" max="832" width="0" style="2" hidden="1" customWidth="1"/>
    <col min="833" max="833" width="12.5703125" style="2" customWidth="1"/>
    <col min="834" max="834" width="11.85546875" style="2" customWidth="1"/>
    <col min="835" max="835" width="12.7109375" style="2" customWidth="1"/>
    <col min="836" max="837" width="10.42578125" style="2" customWidth="1"/>
    <col min="838" max="838" width="12.140625" style="2" customWidth="1"/>
    <col min="839" max="841" width="0" style="2" hidden="1" customWidth="1"/>
    <col min="842" max="842" width="13.140625" style="2" customWidth="1"/>
    <col min="843" max="844" width="11.42578125" style="2"/>
    <col min="845" max="845" width="12.85546875" style="2" customWidth="1"/>
    <col min="846" max="846" width="10.42578125" style="2" customWidth="1"/>
    <col min="847" max="847" width="11.7109375" style="2" customWidth="1"/>
    <col min="848" max="848" width="13.42578125" style="2" customWidth="1"/>
    <col min="849" max="849" width="12.85546875" style="2" customWidth="1"/>
    <col min="850" max="850" width="13.28515625" style="2" customWidth="1"/>
    <col min="851" max="851" width="15.28515625" style="2" customWidth="1"/>
    <col min="852" max="1058" width="11.42578125" style="2"/>
    <col min="1059" max="1059" width="11.7109375" style="2" customWidth="1"/>
    <col min="1060" max="1060" width="11.140625" style="2" customWidth="1"/>
    <col min="1061" max="1061" width="13.42578125" style="2" customWidth="1"/>
    <col min="1062" max="1062" width="12.140625" style="2" customWidth="1"/>
    <col min="1063" max="1063" width="11.5703125" style="2" customWidth="1"/>
    <col min="1064" max="1064" width="10.140625" style="2" customWidth="1"/>
    <col min="1065" max="1065" width="10.28515625" style="2" customWidth="1"/>
    <col min="1066" max="1066" width="9.140625" style="2" customWidth="1"/>
    <col min="1067" max="1067" width="9.42578125" style="2" customWidth="1"/>
    <col min="1068" max="1070" width="9.140625" style="2" customWidth="1"/>
    <col min="1071" max="1072" width="12.140625" style="2" customWidth="1"/>
    <col min="1073" max="1073" width="8.140625" style="2" customWidth="1"/>
    <col min="1074" max="1075" width="9.28515625" style="2" customWidth="1"/>
    <col min="1076" max="1076" width="12.28515625" style="2" customWidth="1"/>
    <col min="1077" max="1077" width="11.5703125" style="2" customWidth="1"/>
    <col min="1078" max="1079" width="10" style="2" customWidth="1"/>
    <col min="1080" max="1080" width="14" style="2" customWidth="1"/>
    <col min="1081" max="1081" width="16.7109375" style="2" customWidth="1"/>
    <col min="1082" max="1082" width="14" style="2" customWidth="1"/>
    <col min="1083" max="1083" width="8.7109375" style="2" customWidth="1"/>
    <col min="1084" max="1084" width="12.5703125" style="2" customWidth="1"/>
    <col min="1085" max="1086" width="12.42578125" style="2" customWidth="1"/>
    <col min="1087" max="1087" width="0.140625" style="2" customWidth="1"/>
    <col min="1088" max="1088" width="0" style="2" hidden="1" customWidth="1"/>
    <col min="1089" max="1089" width="12.5703125" style="2" customWidth="1"/>
    <col min="1090" max="1090" width="11.85546875" style="2" customWidth="1"/>
    <col min="1091" max="1091" width="12.7109375" style="2" customWidth="1"/>
    <col min="1092" max="1093" width="10.42578125" style="2" customWidth="1"/>
    <col min="1094" max="1094" width="12.140625" style="2" customWidth="1"/>
    <col min="1095" max="1097" width="0" style="2" hidden="1" customWidth="1"/>
    <col min="1098" max="1098" width="13.140625" style="2" customWidth="1"/>
    <col min="1099" max="1100" width="11.42578125" style="2"/>
    <col min="1101" max="1101" width="12.85546875" style="2" customWidth="1"/>
    <col min="1102" max="1102" width="10.42578125" style="2" customWidth="1"/>
    <col min="1103" max="1103" width="11.7109375" style="2" customWidth="1"/>
    <col min="1104" max="1104" width="13.42578125" style="2" customWidth="1"/>
    <col min="1105" max="1105" width="12.85546875" style="2" customWidth="1"/>
    <col min="1106" max="1106" width="13.28515625" style="2" customWidth="1"/>
    <col min="1107" max="1107" width="15.28515625" style="2" customWidth="1"/>
    <col min="1108" max="1314" width="11.42578125" style="2"/>
    <col min="1315" max="1315" width="11.7109375" style="2" customWidth="1"/>
    <col min="1316" max="1316" width="11.140625" style="2" customWidth="1"/>
    <col min="1317" max="1317" width="13.42578125" style="2" customWidth="1"/>
    <col min="1318" max="1318" width="12.140625" style="2" customWidth="1"/>
    <col min="1319" max="1319" width="11.5703125" style="2" customWidth="1"/>
    <col min="1320" max="1320" width="10.140625" style="2" customWidth="1"/>
    <col min="1321" max="1321" width="10.28515625" style="2" customWidth="1"/>
    <col min="1322" max="1322" width="9.140625" style="2" customWidth="1"/>
    <col min="1323" max="1323" width="9.42578125" style="2" customWidth="1"/>
    <col min="1324" max="1326" width="9.140625" style="2" customWidth="1"/>
    <col min="1327" max="1328" width="12.140625" style="2" customWidth="1"/>
    <col min="1329" max="1329" width="8.140625" style="2" customWidth="1"/>
    <col min="1330" max="1331" width="9.28515625" style="2" customWidth="1"/>
    <col min="1332" max="1332" width="12.28515625" style="2" customWidth="1"/>
    <col min="1333" max="1333" width="11.5703125" style="2" customWidth="1"/>
    <col min="1334" max="1335" width="10" style="2" customWidth="1"/>
    <col min="1336" max="1336" width="14" style="2" customWidth="1"/>
    <col min="1337" max="1337" width="16.7109375" style="2" customWidth="1"/>
    <col min="1338" max="1338" width="14" style="2" customWidth="1"/>
    <col min="1339" max="1339" width="8.7109375" style="2" customWidth="1"/>
    <col min="1340" max="1340" width="12.5703125" style="2" customWidth="1"/>
    <col min="1341" max="1342" width="12.42578125" style="2" customWidth="1"/>
    <col min="1343" max="1343" width="0.140625" style="2" customWidth="1"/>
    <col min="1344" max="1344" width="0" style="2" hidden="1" customWidth="1"/>
    <col min="1345" max="1345" width="12.5703125" style="2" customWidth="1"/>
    <col min="1346" max="1346" width="11.85546875" style="2" customWidth="1"/>
    <col min="1347" max="1347" width="12.7109375" style="2" customWidth="1"/>
    <col min="1348" max="1349" width="10.42578125" style="2" customWidth="1"/>
    <col min="1350" max="1350" width="12.140625" style="2" customWidth="1"/>
    <col min="1351" max="1353" width="0" style="2" hidden="1" customWidth="1"/>
    <col min="1354" max="1354" width="13.140625" style="2" customWidth="1"/>
    <col min="1355" max="1356" width="11.42578125" style="2"/>
    <col min="1357" max="1357" width="12.85546875" style="2" customWidth="1"/>
    <col min="1358" max="1358" width="10.42578125" style="2" customWidth="1"/>
    <col min="1359" max="1359" width="11.7109375" style="2" customWidth="1"/>
    <col min="1360" max="1360" width="13.42578125" style="2" customWidth="1"/>
    <col min="1361" max="1361" width="12.85546875" style="2" customWidth="1"/>
    <col min="1362" max="1362" width="13.28515625" style="2" customWidth="1"/>
    <col min="1363" max="1363" width="15.28515625" style="2" customWidth="1"/>
    <col min="1364" max="1570" width="11.42578125" style="2"/>
    <col min="1571" max="1571" width="11.7109375" style="2" customWidth="1"/>
    <col min="1572" max="1572" width="11.140625" style="2" customWidth="1"/>
    <col min="1573" max="1573" width="13.42578125" style="2" customWidth="1"/>
    <col min="1574" max="1574" width="12.140625" style="2" customWidth="1"/>
    <col min="1575" max="1575" width="11.5703125" style="2" customWidth="1"/>
    <col min="1576" max="1576" width="10.140625" style="2" customWidth="1"/>
    <col min="1577" max="1577" width="10.28515625" style="2" customWidth="1"/>
    <col min="1578" max="1578" width="9.140625" style="2" customWidth="1"/>
    <col min="1579" max="1579" width="9.42578125" style="2" customWidth="1"/>
    <col min="1580" max="1582" width="9.140625" style="2" customWidth="1"/>
    <col min="1583" max="1584" width="12.140625" style="2" customWidth="1"/>
    <col min="1585" max="1585" width="8.140625" style="2" customWidth="1"/>
    <col min="1586" max="1587" width="9.28515625" style="2" customWidth="1"/>
    <col min="1588" max="1588" width="12.28515625" style="2" customWidth="1"/>
    <col min="1589" max="1589" width="11.5703125" style="2" customWidth="1"/>
    <col min="1590" max="1591" width="10" style="2" customWidth="1"/>
    <col min="1592" max="1592" width="14" style="2" customWidth="1"/>
    <col min="1593" max="1593" width="16.7109375" style="2" customWidth="1"/>
    <col min="1594" max="1594" width="14" style="2" customWidth="1"/>
    <col min="1595" max="1595" width="8.7109375" style="2" customWidth="1"/>
    <col min="1596" max="1596" width="12.5703125" style="2" customWidth="1"/>
    <col min="1597" max="1598" width="12.42578125" style="2" customWidth="1"/>
    <col min="1599" max="1599" width="0.140625" style="2" customWidth="1"/>
    <col min="1600" max="1600" width="0" style="2" hidden="1" customWidth="1"/>
    <col min="1601" max="1601" width="12.5703125" style="2" customWidth="1"/>
    <col min="1602" max="1602" width="11.85546875" style="2" customWidth="1"/>
    <col min="1603" max="1603" width="12.7109375" style="2" customWidth="1"/>
    <col min="1604" max="1605" width="10.42578125" style="2" customWidth="1"/>
    <col min="1606" max="1606" width="12.140625" style="2" customWidth="1"/>
    <col min="1607" max="1609" width="0" style="2" hidden="1" customWidth="1"/>
    <col min="1610" max="1610" width="13.140625" style="2" customWidth="1"/>
    <col min="1611" max="1612" width="11.42578125" style="2"/>
    <col min="1613" max="1613" width="12.85546875" style="2" customWidth="1"/>
    <col min="1614" max="1614" width="10.42578125" style="2" customWidth="1"/>
    <col min="1615" max="1615" width="11.7109375" style="2" customWidth="1"/>
    <col min="1616" max="1616" width="13.42578125" style="2" customWidth="1"/>
    <col min="1617" max="1617" width="12.85546875" style="2" customWidth="1"/>
    <col min="1618" max="1618" width="13.28515625" style="2" customWidth="1"/>
    <col min="1619" max="1619" width="15.28515625" style="2" customWidth="1"/>
    <col min="1620" max="1826" width="11.42578125" style="2"/>
    <col min="1827" max="1827" width="11.7109375" style="2" customWidth="1"/>
    <col min="1828" max="1828" width="11.140625" style="2" customWidth="1"/>
    <col min="1829" max="1829" width="13.42578125" style="2" customWidth="1"/>
    <col min="1830" max="1830" width="12.140625" style="2" customWidth="1"/>
    <col min="1831" max="1831" width="11.5703125" style="2" customWidth="1"/>
    <col min="1832" max="1832" width="10.140625" style="2" customWidth="1"/>
    <col min="1833" max="1833" width="10.28515625" style="2" customWidth="1"/>
    <col min="1834" max="1834" width="9.140625" style="2" customWidth="1"/>
    <col min="1835" max="1835" width="9.42578125" style="2" customWidth="1"/>
    <col min="1836" max="1838" width="9.140625" style="2" customWidth="1"/>
    <col min="1839" max="1840" width="12.140625" style="2" customWidth="1"/>
    <col min="1841" max="1841" width="8.140625" style="2" customWidth="1"/>
    <col min="1842" max="1843" width="9.28515625" style="2" customWidth="1"/>
    <col min="1844" max="1844" width="12.28515625" style="2" customWidth="1"/>
    <col min="1845" max="1845" width="11.5703125" style="2" customWidth="1"/>
    <col min="1846" max="1847" width="10" style="2" customWidth="1"/>
    <col min="1848" max="1848" width="14" style="2" customWidth="1"/>
    <col min="1849" max="1849" width="16.7109375" style="2" customWidth="1"/>
    <col min="1850" max="1850" width="14" style="2" customWidth="1"/>
    <col min="1851" max="1851" width="8.7109375" style="2" customWidth="1"/>
    <col min="1852" max="1852" width="12.5703125" style="2" customWidth="1"/>
    <col min="1853" max="1854" width="12.42578125" style="2" customWidth="1"/>
    <col min="1855" max="1855" width="0.140625" style="2" customWidth="1"/>
    <col min="1856" max="1856" width="0" style="2" hidden="1" customWidth="1"/>
    <col min="1857" max="1857" width="12.5703125" style="2" customWidth="1"/>
    <col min="1858" max="1858" width="11.85546875" style="2" customWidth="1"/>
    <col min="1859" max="1859" width="12.7109375" style="2" customWidth="1"/>
    <col min="1860" max="1861" width="10.42578125" style="2" customWidth="1"/>
    <col min="1862" max="1862" width="12.140625" style="2" customWidth="1"/>
    <col min="1863" max="1865" width="0" style="2" hidden="1" customWidth="1"/>
    <col min="1866" max="1866" width="13.140625" style="2" customWidth="1"/>
    <col min="1867" max="1868" width="11.42578125" style="2"/>
    <col min="1869" max="1869" width="12.85546875" style="2" customWidth="1"/>
    <col min="1870" max="1870" width="10.42578125" style="2" customWidth="1"/>
    <col min="1871" max="1871" width="11.7109375" style="2" customWidth="1"/>
    <col min="1872" max="1872" width="13.42578125" style="2" customWidth="1"/>
    <col min="1873" max="1873" width="12.85546875" style="2" customWidth="1"/>
    <col min="1874" max="1874" width="13.28515625" style="2" customWidth="1"/>
    <col min="1875" max="1875" width="15.28515625" style="2" customWidth="1"/>
    <col min="1876" max="2082" width="11.42578125" style="2"/>
    <col min="2083" max="2083" width="11.7109375" style="2" customWidth="1"/>
    <col min="2084" max="2084" width="11.140625" style="2" customWidth="1"/>
    <col min="2085" max="2085" width="13.42578125" style="2" customWidth="1"/>
    <col min="2086" max="2086" width="12.140625" style="2" customWidth="1"/>
    <col min="2087" max="2087" width="11.5703125" style="2" customWidth="1"/>
    <col min="2088" max="2088" width="10.140625" style="2" customWidth="1"/>
    <col min="2089" max="2089" width="10.28515625" style="2" customWidth="1"/>
    <col min="2090" max="2090" width="9.140625" style="2" customWidth="1"/>
    <col min="2091" max="2091" width="9.42578125" style="2" customWidth="1"/>
    <col min="2092" max="2094" width="9.140625" style="2" customWidth="1"/>
    <col min="2095" max="2096" width="12.140625" style="2" customWidth="1"/>
    <col min="2097" max="2097" width="8.140625" style="2" customWidth="1"/>
    <col min="2098" max="2099" width="9.28515625" style="2" customWidth="1"/>
    <col min="2100" max="2100" width="12.28515625" style="2" customWidth="1"/>
    <col min="2101" max="2101" width="11.5703125" style="2" customWidth="1"/>
    <col min="2102" max="2103" width="10" style="2" customWidth="1"/>
    <col min="2104" max="2104" width="14" style="2" customWidth="1"/>
    <col min="2105" max="2105" width="16.7109375" style="2" customWidth="1"/>
    <col min="2106" max="2106" width="14" style="2" customWidth="1"/>
    <col min="2107" max="2107" width="8.7109375" style="2" customWidth="1"/>
    <col min="2108" max="2108" width="12.5703125" style="2" customWidth="1"/>
    <col min="2109" max="2110" width="12.42578125" style="2" customWidth="1"/>
    <col min="2111" max="2111" width="0.140625" style="2" customWidth="1"/>
    <col min="2112" max="2112" width="0" style="2" hidden="1" customWidth="1"/>
    <col min="2113" max="2113" width="12.5703125" style="2" customWidth="1"/>
    <col min="2114" max="2114" width="11.85546875" style="2" customWidth="1"/>
    <col min="2115" max="2115" width="12.7109375" style="2" customWidth="1"/>
    <col min="2116" max="2117" width="10.42578125" style="2" customWidth="1"/>
    <col min="2118" max="2118" width="12.140625" style="2" customWidth="1"/>
    <col min="2119" max="2121" width="0" style="2" hidden="1" customWidth="1"/>
    <col min="2122" max="2122" width="13.140625" style="2" customWidth="1"/>
    <col min="2123" max="2124" width="11.42578125" style="2"/>
    <col min="2125" max="2125" width="12.85546875" style="2" customWidth="1"/>
    <col min="2126" max="2126" width="10.42578125" style="2" customWidth="1"/>
    <col min="2127" max="2127" width="11.7109375" style="2" customWidth="1"/>
    <col min="2128" max="2128" width="13.42578125" style="2" customWidth="1"/>
    <col min="2129" max="2129" width="12.85546875" style="2" customWidth="1"/>
    <col min="2130" max="2130" width="13.28515625" style="2" customWidth="1"/>
    <col min="2131" max="2131" width="15.28515625" style="2" customWidth="1"/>
    <col min="2132" max="2338" width="11.42578125" style="2"/>
    <col min="2339" max="2339" width="11.7109375" style="2" customWidth="1"/>
    <col min="2340" max="2340" width="11.140625" style="2" customWidth="1"/>
    <col min="2341" max="2341" width="13.42578125" style="2" customWidth="1"/>
    <col min="2342" max="2342" width="12.140625" style="2" customWidth="1"/>
    <col min="2343" max="2343" width="11.5703125" style="2" customWidth="1"/>
    <col min="2344" max="2344" width="10.140625" style="2" customWidth="1"/>
    <col min="2345" max="2345" width="10.28515625" style="2" customWidth="1"/>
    <col min="2346" max="2346" width="9.140625" style="2" customWidth="1"/>
    <col min="2347" max="2347" width="9.42578125" style="2" customWidth="1"/>
    <col min="2348" max="2350" width="9.140625" style="2" customWidth="1"/>
    <col min="2351" max="2352" width="12.140625" style="2" customWidth="1"/>
    <col min="2353" max="2353" width="8.140625" style="2" customWidth="1"/>
    <col min="2354" max="2355" width="9.28515625" style="2" customWidth="1"/>
    <col min="2356" max="2356" width="12.28515625" style="2" customWidth="1"/>
    <col min="2357" max="2357" width="11.5703125" style="2" customWidth="1"/>
    <col min="2358" max="2359" width="10" style="2" customWidth="1"/>
    <col min="2360" max="2360" width="14" style="2" customWidth="1"/>
    <col min="2361" max="2361" width="16.7109375" style="2" customWidth="1"/>
    <col min="2362" max="2362" width="14" style="2" customWidth="1"/>
    <col min="2363" max="2363" width="8.7109375" style="2" customWidth="1"/>
    <col min="2364" max="2364" width="12.5703125" style="2" customWidth="1"/>
    <col min="2365" max="2366" width="12.42578125" style="2" customWidth="1"/>
    <col min="2367" max="2367" width="0.140625" style="2" customWidth="1"/>
    <col min="2368" max="2368" width="0" style="2" hidden="1" customWidth="1"/>
    <col min="2369" max="2369" width="12.5703125" style="2" customWidth="1"/>
    <col min="2370" max="2370" width="11.85546875" style="2" customWidth="1"/>
    <col min="2371" max="2371" width="12.7109375" style="2" customWidth="1"/>
    <col min="2372" max="2373" width="10.42578125" style="2" customWidth="1"/>
    <col min="2374" max="2374" width="12.140625" style="2" customWidth="1"/>
    <col min="2375" max="2377" width="0" style="2" hidden="1" customWidth="1"/>
    <col min="2378" max="2378" width="13.140625" style="2" customWidth="1"/>
    <col min="2379" max="2380" width="11.42578125" style="2"/>
    <col min="2381" max="2381" width="12.85546875" style="2" customWidth="1"/>
    <col min="2382" max="2382" width="10.42578125" style="2" customWidth="1"/>
    <col min="2383" max="2383" width="11.7109375" style="2" customWidth="1"/>
    <col min="2384" max="2384" width="13.42578125" style="2" customWidth="1"/>
    <col min="2385" max="2385" width="12.85546875" style="2" customWidth="1"/>
    <col min="2386" max="2386" width="13.28515625" style="2" customWidth="1"/>
    <col min="2387" max="2387" width="15.28515625" style="2" customWidth="1"/>
    <col min="2388" max="2594" width="11.42578125" style="2"/>
    <col min="2595" max="2595" width="11.7109375" style="2" customWidth="1"/>
    <col min="2596" max="2596" width="11.140625" style="2" customWidth="1"/>
    <col min="2597" max="2597" width="13.42578125" style="2" customWidth="1"/>
    <col min="2598" max="2598" width="12.140625" style="2" customWidth="1"/>
    <col min="2599" max="2599" width="11.5703125" style="2" customWidth="1"/>
    <col min="2600" max="2600" width="10.140625" style="2" customWidth="1"/>
    <col min="2601" max="2601" width="10.28515625" style="2" customWidth="1"/>
    <col min="2602" max="2602" width="9.140625" style="2" customWidth="1"/>
    <col min="2603" max="2603" width="9.42578125" style="2" customWidth="1"/>
    <col min="2604" max="2606" width="9.140625" style="2" customWidth="1"/>
    <col min="2607" max="2608" width="12.140625" style="2" customWidth="1"/>
    <col min="2609" max="2609" width="8.140625" style="2" customWidth="1"/>
    <col min="2610" max="2611" width="9.28515625" style="2" customWidth="1"/>
    <col min="2612" max="2612" width="12.28515625" style="2" customWidth="1"/>
    <col min="2613" max="2613" width="11.5703125" style="2" customWidth="1"/>
    <col min="2614" max="2615" width="10" style="2" customWidth="1"/>
    <col min="2616" max="2616" width="14" style="2" customWidth="1"/>
    <col min="2617" max="2617" width="16.7109375" style="2" customWidth="1"/>
    <col min="2618" max="2618" width="14" style="2" customWidth="1"/>
    <col min="2619" max="2619" width="8.7109375" style="2" customWidth="1"/>
    <col min="2620" max="2620" width="12.5703125" style="2" customWidth="1"/>
    <col min="2621" max="2622" width="12.42578125" style="2" customWidth="1"/>
    <col min="2623" max="2623" width="0.140625" style="2" customWidth="1"/>
    <col min="2624" max="2624" width="0" style="2" hidden="1" customWidth="1"/>
    <col min="2625" max="2625" width="12.5703125" style="2" customWidth="1"/>
    <col min="2626" max="2626" width="11.85546875" style="2" customWidth="1"/>
    <col min="2627" max="2627" width="12.7109375" style="2" customWidth="1"/>
    <col min="2628" max="2629" width="10.42578125" style="2" customWidth="1"/>
    <col min="2630" max="2630" width="12.140625" style="2" customWidth="1"/>
    <col min="2631" max="2633" width="0" style="2" hidden="1" customWidth="1"/>
    <col min="2634" max="2634" width="13.140625" style="2" customWidth="1"/>
    <col min="2635" max="2636" width="11.42578125" style="2"/>
    <col min="2637" max="2637" width="12.85546875" style="2" customWidth="1"/>
    <col min="2638" max="2638" width="10.42578125" style="2" customWidth="1"/>
    <col min="2639" max="2639" width="11.7109375" style="2" customWidth="1"/>
    <col min="2640" max="2640" width="13.42578125" style="2" customWidth="1"/>
    <col min="2641" max="2641" width="12.85546875" style="2" customWidth="1"/>
    <col min="2642" max="2642" width="13.28515625" style="2" customWidth="1"/>
    <col min="2643" max="2643" width="15.28515625" style="2" customWidth="1"/>
    <col min="2644" max="2850" width="11.42578125" style="2"/>
    <col min="2851" max="2851" width="11.7109375" style="2" customWidth="1"/>
    <col min="2852" max="2852" width="11.140625" style="2" customWidth="1"/>
    <col min="2853" max="2853" width="13.42578125" style="2" customWidth="1"/>
    <col min="2854" max="2854" width="12.140625" style="2" customWidth="1"/>
    <col min="2855" max="2855" width="11.5703125" style="2" customWidth="1"/>
    <col min="2856" max="2856" width="10.140625" style="2" customWidth="1"/>
    <col min="2857" max="2857" width="10.28515625" style="2" customWidth="1"/>
    <col min="2858" max="2858" width="9.140625" style="2" customWidth="1"/>
    <col min="2859" max="2859" width="9.42578125" style="2" customWidth="1"/>
    <col min="2860" max="2862" width="9.140625" style="2" customWidth="1"/>
    <col min="2863" max="2864" width="12.140625" style="2" customWidth="1"/>
    <col min="2865" max="2865" width="8.140625" style="2" customWidth="1"/>
    <col min="2866" max="2867" width="9.28515625" style="2" customWidth="1"/>
    <col min="2868" max="2868" width="12.28515625" style="2" customWidth="1"/>
    <col min="2869" max="2869" width="11.5703125" style="2" customWidth="1"/>
    <col min="2870" max="2871" width="10" style="2" customWidth="1"/>
    <col min="2872" max="2872" width="14" style="2" customWidth="1"/>
    <col min="2873" max="2873" width="16.7109375" style="2" customWidth="1"/>
    <col min="2874" max="2874" width="14" style="2" customWidth="1"/>
    <col min="2875" max="2875" width="8.7109375" style="2" customWidth="1"/>
    <col min="2876" max="2876" width="12.5703125" style="2" customWidth="1"/>
    <col min="2877" max="2878" width="12.42578125" style="2" customWidth="1"/>
    <col min="2879" max="2879" width="0.140625" style="2" customWidth="1"/>
    <col min="2880" max="2880" width="0" style="2" hidden="1" customWidth="1"/>
    <col min="2881" max="2881" width="12.5703125" style="2" customWidth="1"/>
    <col min="2882" max="2882" width="11.85546875" style="2" customWidth="1"/>
    <col min="2883" max="2883" width="12.7109375" style="2" customWidth="1"/>
    <col min="2884" max="2885" width="10.42578125" style="2" customWidth="1"/>
    <col min="2886" max="2886" width="12.140625" style="2" customWidth="1"/>
    <col min="2887" max="2889" width="0" style="2" hidden="1" customWidth="1"/>
    <col min="2890" max="2890" width="13.140625" style="2" customWidth="1"/>
    <col min="2891" max="2892" width="11.42578125" style="2"/>
    <col min="2893" max="2893" width="12.85546875" style="2" customWidth="1"/>
    <col min="2894" max="2894" width="10.42578125" style="2" customWidth="1"/>
    <col min="2895" max="2895" width="11.7109375" style="2" customWidth="1"/>
    <col min="2896" max="2896" width="13.42578125" style="2" customWidth="1"/>
    <col min="2897" max="2897" width="12.85546875" style="2" customWidth="1"/>
    <col min="2898" max="2898" width="13.28515625" style="2" customWidth="1"/>
    <col min="2899" max="2899" width="15.28515625" style="2" customWidth="1"/>
    <col min="2900" max="3106" width="11.42578125" style="2"/>
    <col min="3107" max="3107" width="11.7109375" style="2" customWidth="1"/>
    <col min="3108" max="3108" width="11.140625" style="2" customWidth="1"/>
    <col min="3109" max="3109" width="13.42578125" style="2" customWidth="1"/>
    <col min="3110" max="3110" width="12.140625" style="2" customWidth="1"/>
    <col min="3111" max="3111" width="11.5703125" style="2" customWidth="1"/>
    <col min="3112" max="3112" width="10.140625" style="2" customWidth="1"/>
    <col min="3113" max="3113" width="10.28515625" style="2" customWidth="1"/>
    <col min="3114" max="3114" width="9.140625" style="2" customWidth="1"/>
    <col min="3115" max="3115" width="9.42578125" style="2" customWidth="1"/>
    <col min="3116" max="3118" width="9.140625" style="2" customWidth="1"/>
    <col min="3119" max="3120" width="12.140625" style="2" customWidth="1"/>
    <col min="3121" max="3121" width="8.140625" style="2" customWidth="1"/>
    <col min="3122" max="3123" width="9.28515625" style="2" customWidth="1"/>
    <col min="3124" max="3124" width="12.28515625" style="2" customWidth="1"/>
    <col min="3125" max="3125" width="11.5703125" style="2" customWidth="1"/>
    <col min="3126" max="3127" width="10" style="2" customWidth="1"/>
    <col min="3128" max="3128" width="14" style="2" customWidth="1"/>
    <col min="3129" max="3129" width="16.7109375" style="2" customWidth="1"/>
    <col min="3130" max="3130" width="14" style="2" customWidth="1"/>
    <col min="3131" max="3131" width="8.7109375" style="2" customWidth="1"/>
    <col min="3132" max="3132" width="12.5703125" style="2" customWidth="1"/>
    <col min="3133" max="3134" width="12.42578125" style="2" customWidth="1"/>
    <col min="3135" max="3135" width="0.140625" style="2" customWidth="1"/>
    <col min="3136" max="3136" width="0" style="2" hidden="1" customWidth="1"/>
    <col min="3137" max="3137" width="12.5703125" style="2" customWidth="1"/>
    <col min="3138" max="3138" width="11.85546875" style="2" customWidth="1"/>
    <col min="3139" max="3139" width="12.7109375" style="2" customWidth="1"/>
    <col min="3140" max="3141" width="10.42578125" style="2" customWidth="1"/>
    <col min="3142" max="3142" width="12.140625" style="2" customWidth="1"/>
    <col min="3143" max="3145" width="0" style="2" hidden="1" customWidth="1"/>
    <col min="3146" max="3146" width="13.140625" style="2" customWidth="1"/>
    <col min="3147" max="3148" width="11.42578125" style="2"/>
    <col min="3149" max="3149" width="12.85546875" style="2" customWidth="1"/>
    <col min="3150" max="3150" width="10.42578125" style="2" customWidth="1"/>
    <col min="3151" max="3151" width="11.7109375" style="2" customWidth="1"/>
    <col min="3152" max="3152" width="13.42578125" style="2" customWidth="1"/>
    <col min="3153" max="3153" width="12.85546875" style="2" customWidth="1"/>
    <col min="3154" max="3154" width="13.28515625" style="2" customWidth="1"/>
    <col min="3155" max="3155" width="15.28515625" style="2" customWidth="1"/>
    <col min="3156" max="3362" width="11.42578125" style="2"/>
    <col min="3363" max="3363" width="11.7109375" style="2" customWidth="1"/>
    <col min="3364" max="3364" width="11.140625" style="2" customWidth="1"/>
    <col min="3365" max="3365" width="13.42578125" style="2" customWidth="1"/>
    <col min="3366" max="3366" width="12.140625" style="2" customWidth="1"/>
    <col min="3367" max="3367" width="11.5703125" style="2" customWidth="1"/>
    <col min="3368" max="3368" width="10.140625" style="2" customWidth="1"/>
    <col min="3369" max="3369" width="10.28515625" style="2" customWidth="1"/>
    <col min="3370" max="3370" width="9.140625" style="2" customWidth="1"/>
    <col min="3371" max="3371" width="9.42578125" style="2" customWidth="1"/>
    <col min="3372" max="3374" width="9.140625" style="2" customWidth="1"/>
    <col min="3375" max="3376" width="12.140625" style="2" customWidth="1"/>
    <col min="3377" max="3377" width="8.140625" style="2" customWidth="1"/>
    <col min="3378" max="3379" width="9.28515625" style="2" customWidth="1"/>
    <col min="3380" max="3380" width="12.28515625" style="2" customWidth="1"/>
    <col min="3381" max="3381" width="11.5703125" style="2" customWidth="1"/>
    <col min="3382" max="3383" width="10" style="2" customWidth="1"/>
    <col min="3384" max="3384" width="14" style="2" customWidth="1"/>
    <col min="3385" max="3385" width="16.7109375" style="2" customWidth="1"/>
    <col min="3386" max="3386" width="14" style="2" customWidth="1"/>
    <col min="3387" max="3387" width="8.7109375" style="2" customWidth="1"/>
    <col min="3388" max="3388" width="12.5703125" style="2" customWidth="1"/>
    <col min="3389" max="3390" width="12.42578125" style="2" customWidth="1"/>
    <col min="3391" max="3391" width="0.140625" style="2" customWidth="1"/>
    <col min="3392" max="3392" width="0" style="2" hidden="1" customWidth="1"/>
    <col min="3393" max="3393" width="12.5703125" style="2" customWidth="1"/>
    <col min="3394" max="3394" width="11.85546875" style="2" customWidth="1"/>
    <col min="3395" max="3395" width="12.7109375" style="2" customWidth="1"/>
    <col min="3396" max="3397" width="10.42578125" style="2" customWidth="1"/>
    <col min="3398" max="3398" width="12.140625" style="2" customWidth="1"/>
    <col min="3399" max="3401" width="0" style="2" hidden="1" customWidth="1"/>
    <col min="3402" max="3402" width="13.140625" style="2" customWidth="1"/>
    <col min="3403" max="3404" width="11.42578125" style="2"/>
    <col min="3405" max="3405" width="12.85546875" style="2" customWidth="1"/>
    <col min="3406" max="3406" width="10.42578125" style="2" customWidth="1"/>
    <col min="3407" max="3407" width="11.7109375" style="2" customWidth="1"/>
    <col min="3408" max="3408" width="13.42578125" style="2" customWidth="1"/>
    <col min="3409" max="3409" width="12.85546875" style="2" customWidth="1"/>
    <col min="3410" max="3410" width="13.28515625" style="2" customWidth="1"/>
    <col min="3411" max="3411" width="15.28515625" style="2" customWidth="1"/>
    <col min="3412" max="3618" width="11.42578125" style="2"/>
    <col min="3619" max="3619" width="11.7109375" style="2" customWidth="1"/>
    <col min="3620" max="3620" width="11.140625" style="2" customWidth="1"/>
    <col min="3621" max="3621" width="13.42578125" style="2" customWidth="1"/>
    <col min="3622" max="3622" width="12.140625" style="2" customWidth="1"/>
    <col min="3623" max="3623" width="11.5703125" style="2" customWidth="1"/>
    <col min="3624" max="3624" width="10.140625" style="2" customWidth="1"/>
    <col min="3625" max="3625" width="10.28515625" style="2" customWidth="1"/>
    <col min="3626" max="3626" width="9.140625" style="2" customWidth="1"/>
    <col min="3627" max="3627" width="9.42578125" style="2" customWidth="1"/>
    <col min="3628" max="3630" width="9.140625" style="2" customWidth="1"/>
    <col min="3631" max="3632" width="12.140625" style="2" customWidth="1"/>
    <col min="3633" max="3633" width="8.140625" style="2" customWidth="1"/>
    <col min="3634" max="3635" width="9.28515625" style="2" customWidth="1"/>
    <col min="3636" max="3636" width="12.28515625" style="2" customWidth="1"/>
    <col min="3637" max="3637" width="11.5703125" style="2" customWidth="1"/>
    <col min="3638" max="3639" width="10" style="2" customWidth="1"/>
    <col min="3640" max="3640" width="14" style="2" customWidth="1"/>
    <col min="3641" max="3641" width="16.7109375" style="2" customWidth="1"/>
    <col min="3642" max="3642" width="14" style="2" customWidth="1"/>
    <col min="3643" max="3643" width="8.7109375" style="2" customWidth="1"/>
    <col min="3644" max="3644" width="12.5703125" style="2" customWidth="1"/>
    <col min="3645" max="3646" width="12.42578125" style="2" customWidth="1"/>
    <col min="3647" max="3647" width="0.140625" style="2" customWidth="1"/>
    <col min="3648" max="3648" width="0" style="2" hidden="1" customWidth="1"/>
    <col min="3649" max="3649" width="12.5703125" style="2" customWidth="1"/>
    <col min="3650" max="3650" width="11.85546875" style="2" customWidth="1"/>
    <col min="3651" max="3651" width="12.7109375" style="2" customWidth="1"/>
    <col min="3652" max="3653" width="10.42578125" style="2" customWidth="1"/>
    <col min="3654" max="3654" width="12.140625" style="2" customWidth="1"/>
    <col min="3655" max="3657" width="0" style="2" hidden="1" customWidth="1"/>
    <col min="3658" max="3658" width="13.140625" style="2" customWidth="1"/>
    <col min="3659" max="3660" width="11.42578125" style="2"/>
    <col min="3661" max="3661" width="12.85546875" style="2" customWidth="1"/>
    <col min="3662" max="3662" width="10.42578125" style="2" customWidth="1"/>
    <col min="3663" max="3663" width="11.7109375" style="2" customWidth="1"/>
    <col min="3664" max="3664" width="13.42578125" style="2" customWidth="1"/>
    <col min="3665" max="3665" width="12.85546875" style="2" customWidth="1"/>
    <col min="3666" max="3666" width="13.28515625" style="2" customWidth="1"/>
    <col min="3667" max="3667" width="15.28515625" style="2" customWidth="1"/>
    <col min="3668" max="3874" width="11.42578125" style="2"/>
    <col min="3875" max="3875" width="11.7109375" style="2" customWidth="1"/>
    <col min="3876" max="3876" width="11.140625" style="2" customWidth="1"/>
    <col min="3877" max="3877" width="13.42578125" style="2" customWidth="1"/>
    <col min="3878" max="3878" width="12.140625" style="2" customWidth="1"/>
    <col min="3879" max="3879" width="11.5703125" style="2" customWidth="1"/>
    <col min="3880" max="3880" width="10.140625" style="2" customWidth="1"/>
    <col min="3881" max="3881" width="10.28515625" style="2" customWidth="1"/>
    <col min="3882" max="3882" width="9.140625" style="2" customWidth="1"/>
    <col min="3883" max="3883" width="9.42578125" style="2" customWidth="1"/>
    <col min="3884" max="3886" width="9.140625" style="2" customWidth="1"/>
    <col min="3887" max="3888" width="12.140625" style="2" customWidth="1"/>
    <col min="3889" max="3889" width="8.140625" style="2" customWidth="1"/>
    <col min="3890" max="3891" width="9.28515625" style="2" customWidth="1"/>
    <col min="3892" max="3892" width="12.28515625" style="2" customWidth="1"/>
    <col min="3893" max="3893" width="11.5703125" style="2" customWidth="1"/>
    <col min="3894" max="3895" width="10" style="2" customWidth="1"/>
    <col min="3896" max="3896" width="14" style="2" customWidth="1"/>
    <col min="3897" max="3897" width="16.7109375" style="2" customWidth="1"/>
    <col min="3898" max="3898" width="14" style="2" customWidth="1"/>
    <col min="3899" max="3899" width="8.7109375" style="2" customWidth="1"/>
    <col min="3900" max="3900" width="12.5703125" style="2" customWidth="1"/>
    <col min="3901" max="3902" width="12.42578125" style="2" customWidth="1"/>
    <col min="3903" max="3903" width="0.140625" style="2" customWidth="1"/>
    <col min="3904" max="3904" width="0" style="2" hidden="1" customWidth="1"/>
    <col min="3905" max="3905" width="12.5703125" style="2" customWidth="1"/>
    <col min="3906" max="3906" width="11.85546875" style="2" customWidth="1"/>
    <col min="3907" max="3907" width="12.7109375" style="2" customWidth="1"/>
    <col min="3908" max="3909" width="10.42578125" style="2" customWidth="1"/>
    <col min="3910" max="3910" width="12.140625" style="2" customWidth="1"/>
    <col min="3911" max="3913" width="0" style="2" hidden="1" customWidth="1"/>
    <col min="3914" max="3914" width="13.140625" style="2" customWidth="1"/>
    <col min="3915" max="3916" width="11.42578125" style="2"/>
    <col min="3917" max="3917" width="12.85546875" style="2" customWidth="1"/>
    <col min="3918" max="3918" width="10.42578125" style="2" customWidth="1"/>
    <col min="3919" max="3919" width="11.7109375" style="2" customWidth="1"/>
    <col min="3920" max="3920" width="13.42578125" style="2" customWidth="1"/>
    <col min="3921" max="3921" width="12.85546875" style="2" customWidth="1"/>
    <col min="3922" max="3922" width="13.28515625" style="2" customWidth="1"/>
    <col min="3923" max="3923" width="15.28515625" style="2" customWidth="1"/>
    <col min="3924" max="4130" width="11.42578125" style="2"/>
    <col min="4131" max="4131" width="11.7109375" style="2" customWidth="1"/>
    <col min="4132" max="4132" width="11.140625" style="2" customWidth="1"/>
    <col min="4133" max="4133" width="13.42578125" style="2" customWidth="1"/>
    <col min="4134" max="4134" width="12.140625" style="2" customWidth="1"/>
    <col min="4135" max="4135" width="11.5703125" style="2" customWidth="1"/>
    <col min="4136" max="4136" width="10.140625" style="2" customWidth="1"/>
    <col min="4137" max="4137" width="10.28515625" style="2" customWidth="1"/>
    <col min="4138" max="4138" width="9.140625" style="2" customWidth="1"/>
    <col min="4139" max="4139" width="9.42578125" style="2" customWidth="1"/>
    <col min="4140" max="4142" width="9.140625" style="2" customWidth="1"/>
    <col min="4143" max="4144" width="12.140625" style="2" customWidth="1"/>
    <col min="4145" max="4145" width="8.140625" style="2" customWidth="1"/>
    <col min="4146" max="4147" width="9.28515625" style="2" customWidth="1"/>
    <col min="4148" max="4148" width="12.28515625" style="2" customWidth="1"/>
    <col min="4149" max="4149" width="11.5703125" style="2" customWidth="1"/>
    <col min="4150" max="4151" width="10" style="2" customWidth="1"/>
    <col min="4152" max="4152" width="14" style="2" customWidth="1"/>
    <col min="4153" max="4153" width="16.7109375" style="2" customWidth="1"/>
    <col min="4154" max="4154" width="14" style="2" customWidth="1"/>
    <col min="4155" max="4155" width="8.7109375" style="2" customWidth="1"/>
    <col min="4156" max="4156" width="12.5703125" style="2" customWidth="1"/>
    <col min="4157" max="4158" width="12.42578125" style="2" customWidth="1"/>
    <col min="4159" max="4159" width="0.140625" style="2" customWidth="1"/>
    <col min="4160" max="4160" width="0" style="2" hidden="1" customWidth="1"/>
    <col min="4161" max="4161" width="12.5703125" style="2" customWidth="1"/>
    <col min="4162" max="4162" width="11.85546875" style="2" customWidth="1"/>
    <col min="4163" max="4163" width="12.7109375" style="2" customWidth="1"/>
    <col min="4164" max="4165" width="10.42578125" style="2" customWidth="1"/>
    <col min="4166" max="4166" width="12.140625" style="2" customWidth="1"/>
    <col min="4167" max="4169" width="0" style="2" hidden="1" customWidth="1"/>
    <col min="4170" max="4170" width="13.140625" style="2" customWidth="1"/>
    <col min="4171" max="4172" width="11.42578125" style="2"/>
    <col min="4173" max="4173" width="12.85546875" style="2" customWidth="1"/>
    <col min="4174" max="4174" width="10.42578125" style="2" customWidth="1"/>
    <col min="4175" max="4175" width="11.7109375" style="2" customWidth="1"/>
    <col min="4176" max="4176" width="13.42578125" style="2" customWidth="1"/>
    <col min="4177" max="4177" width="12.85546875" style="2" customWidth="1"/>
    <col min="4178" max="4178" width="13.28515625" style="2" customWidth="1"/>
    <col min="4179" max="4179" width="15.28515625" style="2" customWidth="1"/>
    <col min="4180" max="4386" width="11.42578125" style="2"/>
    <col min="4387" max="4387" width="11.7109375" style="2" customWidth="1"/>
    <col min="4388" max="4388" width="11.140625" style="2" customWidth="1"/>
    <col min="4389" max="4389" width="13.42578125" style="2" customWidth="1"/>
    <col min="4390" max="4390" width="12.140625" style="2" customWidth="1"/>
    <col min="4391" max="4391" width="11.5703125" style="2" customWidth="1"/>
    <col min="4392" max="4392" width="10.140625" style="2" customWidth="1"/>
    <col min="4393" max="4393" width="10.28515625" style="2" customWidth="1"/>
    <col min="4394" max="4394" width="9.140625" style="2" customWidth="1"/>
    <col min="4395" max="4395" width="9.42578125" style="2" customWidth="1"/>
    <col min="4396" max="4398" width="9.140625" style="2" customWidth="1"/>
    <col min="4399" max="4400" width="12.140625" style="2" customWidth="1"/>
    <col min="4401" max="4401" width="8.140625" style="2" customWidth="1"/>
    <col min="4402" max="4403" width="9.28515625" style="2" customWidth="1"/>
    <col min="4404" max="4404" width="12.28515625" style="2" customWidth="1"/>
    <col min="4405" max="4405" width="11.5703125" style="2" customWidth="1"/>
    <col min="4406" max="4407" width="10" style="2" customWidth="1"/>
    <col min="4408" max="4408" width="14" style="2" customWidth="1"/>
    <col min="4409" max="4409" width="16.7109375" style="2" customWidth="1"/>
    <col min="4410" max="4410" width="14" style="2" customWidth="1"/>
    <col min="4411" max="4411" width="8.7109375" style="2" customWidth="1"/>
    <col min="4412" max="4412" width="12.5703125" style="2" customWidth="1"/>
    <col min="4413" max="4414" width="12.42578125" style="2" customWidth="1"/>
    <col min="4415" max="4415" width="0.140625" style="2" customWidth="1"/>
    <col min="4416" max="4416" width="0" style="2" hidden="1" customWidth="1"/>
    <col min="4417" max="4417" width="12.5703125" style="2" customWidth="1"/>
    <col min="4418" max="4418" width="11.85546875" style="2" customWidth="1"/>
    <col min="4419" max="4419" width="12.7109375" style="2" customWidth="1"/>
    <col min="4420" max="4421" width="10.42578125" style="2" customWidth="1"/>
    <col min="4422" max="4422" width="12.140625" style="2" customWidth="1"/>
    <col min="4423" max="4425" width="0" style="2" hidden="1" customWidth="1"/>
    <col min="4426" max="4426" width="13.140625" style="2" customWidth="1"/>
    <col min="4427" max="4428" width="11.42578125" style="2"/>
    <col min="4429" max="4429" width="12.85546875" style="2" customWidth="1"/>
    <col min="4430" max="4430" width="10.42578125" style="2" customWidth="1"/>
    <col min="4431" max="4431" width="11.7109375" style="2" customWidth="1"/>
    <col min="4432" max="4432" width="13.42578125" style="2" customWidth="1"/>
    <col min="4433" max="4433" width="12.85546875" style="2" customWidth="1"/>
    <col min="4434" max="4434" width="13.28515625" style="2" customWidth="1"/>
    <col min="4435" max="4435" width="15.28515625" style="2" customWidth="1"/>
    <col min="4436" max="4642" width="11.42578125" style="2"/>
    <col min="4643" max="4643" width="11.7109375" style="2" customWidth="1"/>
    <col min="4644" max="4644" width="11.140625" style="2" customWidth="1"/>
    <col min="4645" max="4645" width="13.42578125" style="2" customWidth="1"/>
    <col min="4646" max="4646" width="12.140625" style="2" customWidth="1"/>
    <col min="4647" max="4647" width="11.5703125" style="2" customWidth="1"/>
    <col min="4648" max="4648" width="10.140625" style="2" customWidth="1"/>
    <col min="4649" max="4649" width="10.28515625" style="2" customWidth="1"/>
    <col min="4650" max="4650" width="9.140625" style="2" customWidth="1"/>
    <col min="4651" max="4651" width="9.42578125" style="2" customWidth="1"/>
    <col min="4652" max="4654" width="9.140625" style="2" customWidth="1"/>
    <col min="4655" max="4656" width="12.140625" style="2" customWidth="1"/>
    <col min="4657" max="4657" width="8.140625" style="2" customWidth="1"/>
    <col min="4658" max="4659" width="9.28515625" style="2" customWidth="1"/>
    <col min="4660" max="4660" width="12.28515625" style="2" customWidth="1"/>
    <col min="4661" max="4661" width="11.5703125" style="2" customWidth="1"/>
    <col min="4662" max="4663" width="10" style="2" customWidth="1"/>
    <col min="4664" max="4664" width="14" style="2" customWidth="1"/>
    <col min="4665" max="4665" width="16.7109375" style="2" customWidth="1"/>
    <col min="4666" max="4666" width="14" style="2" customWidth="1"/>
    <col min="4667" max="4667" width="8.7109375" style="2" customWidth="1"/>
    <col min="4668" max="4668" width="12.5703125" style="2" customWidth="1"/>
    <col min="4669" max="4670" width="12.42578125" style="2" customWidth="1"/>
    <col min="4671" max="4671" width="0.140625" style="2" customWidth="1"/>
    <col min="4672" max="4672" width="0" style="2" hidden="1" customWidth="1"/>
    <col min="4673" max="4673" width="12.5703125" style="2" customWidth="1"/>
    <col min="4674" max="4674" width="11.85546875" style="2" customWidth="1"/>
    <col min="4675" max="4675" width="12.7109375" style="2" customWidth="1"/>
    <col min="4676" max="4677" width="10.42578125" style="2" customWidth="1"/>
    <col min="4678" max="4678" width="12.140625" style="2" customWidth="1"/>
    <col min="4679" max="4681" width="0" style="2" hidden="1" customWidth="1"/>
    <col min="4682" max="4682" width="13.140625" style="2" customWidth="1"/>
    <col min="4683" max="4684" width="11.42578125" style="2"/>
    <col min="4685" max="4685" width="12.85546875" style="2" customWidth="1"/>
    <col min="4686" max="4686" width="10.42578125" style="2" customWidth="1"/>
    <col min="4687" max="4687" width="11.7109375" style="2" customWidth="1"/>
    <col min="4688" max="4688" width="13.42578125" style="2" customWidth="1"/>
    <col min="4689" max="4689" width="12.85546875" style="2" customWidth="1"/>
    <col min="4690" max="4690" width="13.28515625" style="2" customWidth="1"/>
    <col min="4691" max="4691" width="15.28515625" style="2" customWidth="1"/>
    <col min="4692" max="4898" width="11.42578125" style="2"/>
    <col min="4899" max="4899" width="11.7109375" style="2" customWidth="1"/>
    <col min="4900" max="4900" width="11.140625" style="2" customWidth="1"/>
    <col min="4901" max="4901" width="13.42578125" style="2" customWidth="1"/>
    <col min="4902" max="4902" width="12.140625" style="2" customWidth="1"/>
    <col min="4903" max="4903" width="11.5703125" style="2" customWidth="1"/>
    <col min="4904" max="4904" width="10.140625" style="2" customWidth="1"/>
    <col min="4905" max="4905" width="10.28515625" style="2" customWidth="1"/>
    <col min="4906" max="4906" width="9.140625" style="2" customWidth="1"/>
    <col min="4907" max="4907" width="9.42578125" style="2" customWidth="1"/>
    <col min="4908" max="4910" width="9.140625" style="2" customWidth="1"/>
    <col min="4911" max="4912" width="12.140625" style="2" customWidth="1"/>
    <col min="4913" max="4913" width="8.140625" style="2" customWidth="1"/>
    <col min="4914" max="4915" width="9.28515625" style="2" customWidth="1"/>
    <col min="4916" max="4916" width="12.28515625" style="2" customWidth="1"/>
    <col min="4917" max="4917" width="11.5703125" style="2" customWidth="1"/>
    <col min="4918" max="4919" width="10" style="2" customWidth="1"/>
    <col min="4920" max="4920" width="14" style="2" customWidth="1"/>
    <col min="4921" max="4921" width="16.7109375" style="2" customWidth="1"/>
    <col min="4922" max="4922" width="14" style="2" customWidth="1"/>
    <col min="4923" max="4923" width="8.7109375" style="2" customWidth="1"/>
    <col min="4924" max="4924" width="12.5703125" style="2" customWidth="1"/>
    <col min="4925" max="4926" width="12.42578125" style="2" customWidth="1"/>
    <col min="4927" max="4927" width="0.140625" style="2" customWidth="1"/>
    <col min="4928" max="4928" width="0" style="2" hidden="1" customWidth="1"/>
    <col min="4929" max="4929" width="12.5703125" style="2" customWidth="1"/>
    <col min="4930" max="4930" width="11.85546875" style="2" customWidth="1"/>
    <col min="4931" max="4931" width="12.7109375" style="2" customWidth="1"/>
    <col min="4932" max="4933" width="10.42578125" style="2" customWidth="1"/>
    <col min="4934" max="4934" width="12.140625" style="2" customWidth="1"/>
    <col min="4935" max="4937" width="0" style="2" hidden="1" customWidth="1"/>
    <col min="4938" max="4938" width="13.140625" style="2" customWidth="1"/>
    <col min="4939" max="4940" width="11.42578125" style="2"/>
    <col min="4941" max="4941" width="12.85546875" style="2" customWidth="1"/>
    <col min="4942" max="4942" width="10.42578125" style="2" customWidth="1"/>
    <col min="4943" max="4943" width="11.7109375" style="2" customWidth="1"/>
    <col min="4944" max="4944" width="13.42578125" style="2" customWidth="1"/>
    <col min="4945" max="4945" width="12.85546875" style="2" customWidth="1"/>
    <col min="4946" max="4946" width="13.28515625" style="2" customWidth="1"/>
    <col min="4947" max="4947" width="15.28515625" style="2" customWidth="1"/>
    <col min="4948" max="5154" width="11.42578125" style="2"/>
    <col min="5155" max="5155" width="11.7109375" style="2" customWidth="1"/>
    <col min="5156" max="5156" width="11.140625" style="2" customWidth="1"/>
    <col min="5157" max="5157" width="13.42578125" style="2" customWidth="1"/>
    <col min="5158" max="5158" width="12.140625" style="2" customWidth="1"/>
    <col min="5159" max="5159" width="11.5703125" style="2" customWidth="1"/>
    <col min="5160" max="5160" width="10.140625" style="2" customWidth="1"/>
    <col min="5161" max="5161" width="10.28515625" style="2" customWidth="1"/>
    <col min="5162" max="5162" width="9.140625" style="2" customWidth="1"/>
    <col min="5163" max="5163" width="9.42578125" style="2" customWidth="1"/>
    <col min="5164" max="5166" width="9.140625" style="2" customWidth="1"/>
    <col min="5167" max="5168" width="12.140625" style="2" customWidth="1"/>
    <col min="5169" max="5169" width="8.140625" style="2" customWidth="1"/>
    <col min="5170" max="5171" width="9.28515625" style="2" customWidth="1"/>
    <col min="5172" max="5172" width="12.28515625" style="2" customWidth="1"/>
    <col min="5173" max="5173" width="11.5703125" style="2" customWidth="1"/>
    <col min="5174" max="5175" width="10" style="2" customWidth="1"/>
    <col min="5176" max="5176" width="14" style="2" customWidth="1"/>
    <col min="5177" max="5177" width="16.7109375" style="2" customWidth="1"/>
    <col min="5178" max="5178" width="14" style="2" customWidth="1"/>
    <col min="5179" max="5179" width="8.7109375" style="2" customWidth="1"/>
    <col min="5180" max="5180" width="12.5703125" style="2" customWidth="1"/>
    <col min="5181" max="5182" width="12.42578125" style="2" customWidth="1"/>
    <col min="5183" max="5183" width="0.140625" style="2" customWidth="1"/>
    <col min="5184" max="5184" width="0" style="2" hidden="1" customWidth="1"/>
    <col min="5185" max="5185" width="12.5703125" style="2" customWidth="1"/>
    <col min="5186" max="5186" width="11.85546875" style="2" customWidth="1"/>
    <col min="5187" max="5187" width="12.7109375" style="2" customWidth="1"/>
    <col min="5188" max="5189" width="10.42578125" style="2" customWidth="1"/>
    <col min="5190" max="5190" width="12.140625" style="2" customWidth="1"/>
    <col min="5191" max="5193" width="0" style="2" hidden="1" customWidth="1"/>
    <col min="5194" max="5194" width="13.140625" style="2" customWidth="1"/>
    <col min="5195" max="5196" width="11.42578125" style="2"/>
    <col min="5197" max="5197" width="12.85546875" style="2" customWidth="1"/>
    <col min="5198" max="5198" width="10.42578125" style="2" customWidth="1"/>
    <col min="5199" max="5199" width="11.7109375" style="2" customWidth="1"/>
    <col min="5200" max="5200" width="13.42578125" style="2" customWidth="1"/>
    <col min="5201" max="5201" width="12.85546875" style="2" customWidth="1"/>
    <col min="5202" max="5202" width="13.28515625" style="2" customWidth="1"/>
    <col min="5203" max="5203" width="15.28515625" style="2" customWidth="1"/>
    <col min="5204" max="5410" width="11.42578125" style="2"/>
    <col min="5411" max="5411" width="11.7109375" style="2" customWidth="1"/>
    <col min="5412" max="5412" width="11.140625" style="2" customWidth="1"/>
    <col min="5413" max="5413" width="13.42578125" style="2" customWidth="1"/>
    <col min="5414" max="5414" width="12.140625" style="2" customWidth="1"/>
    <col min="5415" max="5415" width="11.5703125" style="2" customWidth="1"/>
    <col min="5416" max="5416" width="10.140625" style="2" customWidth="1"/>
    <col min="5417" max="5417" width="10.28515625" style="2" customWidth="1"/>
    <col min="5418" max="5418" width="9.140625" style="2" customWidth="1"/>
    <col min="5419" max="5419" width="9.42578125" style="2" customWidth="1"/>
    <col min="5420" max="5422" width="9.140625" style="2" customWidth="1"/>
    <col min="5423" max="5424" width="12.140625" style="2" customWidth="1"/>
    <col min="5425" max="5425" width="8.140625" style="2" customWidth="1"/>
    <col min="5426" max="5427" width="9.28515625" style="2" customWidth="1"/>
    <col min="5428" max="5428" width="12.28515625" style="2" customWidth="1"/>
    <col min="5429" max="5429" width="11.5703125" style="2" customWidth="1"/>
    <col min="5430" max="5431" width="10" style="2" customWidth="1"/>
    <col min="5432" max="5432" width="14" style="2" customWidth="1"/>
    <col min="5433" max="5433" width="16.7109375" style="2" customWidth="1"/>
    <col min="5434" max="5434" width="14" style="2" customWidth="1"/>
    <col min="5435" max="5435" width="8.7109375" style="2" customWidth="1"/>
    <col min="5436" max="5436" width="12.5703125" style="2" customWidth="1"/>
    <col min="5437" max="5438" width="12.42578125" style="2" customWidth="1"/>
    <col min="5439" max="5439" width="0.140625" style="2" customWidth="1"/>
    <col min="5440" max="5440" width="0" style="2" hidden="1" customWidth="1"/>
    <col min="5441" max="5441" width="12.5703125" style="2" customWidth="1"/>
    <col min="5442" max="5442" width="11.85546875" style="2" customWidth="1"/>
    <col min="5443" max="5443" width="12.7109375" style="2" customWidth="1"/>
    <col min="5444" max="5445" width="10.42578125" style="2" customWidth="1"/>
    <col min="5446" max="5446" width="12.140625" style="2" customWidth="1"/>
    <col min="5447" max="5449" width="0" style="2" hidden="1" customWidth="1"/>
    <col min="5450" max="5450" width="13.140625" style="2" customWidth="1"/>
    <col min="5451" max="5452" width="11.42578125" style="2"/>
    <col min="5453" max="5453" width="12.85546875" style="2" customWidth="1"/>
    <col min="5454" max="5454" width="10.42578125" style="2" customWidth="1"/>
    <col min="5455" max="5455" width="11.7109375" style="2" customWidth="1"/>
    <col min="5456" max="5456" width="13.42578125" style="2" customWidth="1"/>
    <col min="5457" max="5457" width="12.85546875" style="2" customWidth="1"/>
    <col min="5458" max="5458" width="13.28515625" style="2" customWidth="1"/>
    <col min="5459" max="5459" width="15.28515625" style="2" customWidth="1"/>
    <col min="5460" max="5666" width="11.42578125" style="2"/>
    <col min="5667" max="5667" width="11.7109375" style="2" customWidth="1"/>
    <col min="5668" max="5668" width="11.140625" style="2" customWidth="1"/>
    <col min="5669" max="5669" width="13.42578125" style="2" customWidth="1"/>
    <col min="5670" max="5670" width="12.140625" style="2" customWidth="1"/>
    <col min="5671" max="5671" width="11.5703125" style="2" customWidth="1"/>
    <col min="5672" max="5672" width="10.140625" style="2" customWidth="1"/>
    <col min="5673" max="5673" width="10.28515625" style="2" customWidth="1"/>
    <col min="5674" max="5674" width="9.140625" style="2" customWidth="1"/>
    <col min="5675" max="5675" width="9.42578125" style="2" customWidth="1"/>
    <col min="5676" max="5678" width="9.140625" style="2" customWidth="1"/>
    <col min="5679" max="5680" width="12.140625" style="2" customWidth="1"/>
    <col min="5681" max="5681" width="8.140625" style="2" customWidth="1"/>
    <col min="5682" max="5683" width="9.28515625" style="2" customWidth="1"/>
    <col min="5684" max="5684" width="12.28515625" style="2" customWidth="1"/>
    <col min="5685" max="5685" width="11.5703125" style="2" customWidth="1"/>
    <col min="5686" max="5687" width="10" style="2" customWidth="1"/>
    <col min="5688" max="5688" width="14" style="2" customWidth="1"/>
    <col min="5689" max="5689" width="16.7109375" style="2" customWidth="1"/>
    <col min="5690" max="5690" width="14" style="2" customWidth="1"/>
    <col min="5691" max="5691" width="8.7109375" style="2" customWidth="1"/>
    <col min="5692" max="5692" width="12.5703125" style="2" customWidth="1"/>
    <col min="5693" max="5694" width="12.42578125" style="2" customWidth="1"/>
    <col min="5695" max="5695" width="0.140625" style="2" customWidth="1"/>
    <col min="5696" max="5696" width="0" style="2" hidden="1" customWidth="1"/>
    <col min="5697" max="5697" width="12.5703125" style="2" customWidth="1"/>
    <col min="5698" max="5698" width="11.85546875" style="2" customWidth="1"/>
    <col min="5699" max="5699" width="12.7109375" style="2" customWidth="1"/>
    <col min="5700" max="5701" width="10.42578125" style="2" customWidth="1"/>
    <col min="5702" max="5702" width="12.140625" style="2" customWidth="1"/>
    <col min="5703" max="5705" width="0" style="2" hidden="1" customWidth="1"/>
    <col min="5706" max="5706" width="13.140625" style="2" customWidth="1"/>
    <col min="5707" max="5708" width="11.42578125" style="2"/>
    <col min="5709" max="5709" width="12.85546875" style="2" customWidth="1"/>
    <col min="5710" max="5710" width="10.42578125" style="2" customWidth="1"/>
    <col min="5711" max="5711" width="11.7109375" style="2" customWidth="1"/>
    <col min="5712" max="5712" width="13.42578125" style="2" customWidth="1"/>
    <col min="5713" max="5713" width="12.85546875" style="2" customWidth="1"/>
    <col min="5714" max="5714" width="13.28515625" style="2" customWidth="1"/>
    <col min="5715" max="5715" width="15.28515625" style="2" customWidth="1"/>
    <col min="5716" max="5922" width="11.42578125" style="2"/>
    <col min="5923" max="5923" width="11.7109375" style="2" customWidth="1"/>
    <col min="5924" max="5924" width="11.140625" style="2" customWidth="1"/>
    <col min="5925" max="5925" width="13.42578125" style="2" customWidth="1"/>
    <col min="5926" max="5926" width="12.140625" style="2" customWidth="1"/>
    <col min="5927" max="5927" width="11.5703125" style="2" customWidth="1"/>
    <col min="5928" max="5928" width="10.140625" style="2" customWidth="1"/>
    <col min="5929" max="5929" width="10.28515625" style="2" customWidth="1"/>
    <col min="5930" max="5930" width="9.140625" style="2" customWidth="1"/>
    <col min="5931" max="5931" width="9.42578125" style="2" customWidth="1"/>
    <col min="5932" max="5934" width="9.140625" style="2" customWidth="1"/>
    <col min="5935" max="5936" width="12.140625" style="2" customWidth="1"/>
    <col min="5937" max="5937" width="8.140625" style="2" customWidth="1"/>
    <col min="5938" max="5939" width="9.28515625" style="2" customWidth="1"/>
    <col min="5940" max="5940" width="12.28515625" style="2" customWidth="1"/>
    <col min="5941" max="5941" width="11.5703125" style="2" customWidth="1"/>
    <col min="5942" max="5943" width="10" style="2" customWidth="1"/>
    <col min="5944" max="5944" width="14" style="2" customWidth="1"/>
    <col min="5945" max="5945" width="16.7109375" style="2" customWidth="1"/>
    <col min="5946" max="5946" width="14" style="2" customWidth="1"/>
    <col min="5947" max="5947" width="8.7109375" style="2" customWidth="1"/>
    <col min="5948" max="5948" width="12.5703125" style="2" customWidth="1"/>
    <col min="5949" max="5950" width="12.42578125" style="2" customWidth="1"/>
    <col min="5951" max="5951" width="0.140625" style="2" customWidth="1"/>
    <col min="5952" max="5952" width="0" style="2" hidden="1" customWidth="1"/>
    <col min="5953" max="5953" width="12.5703125" style="2" customWidth="1"/>
    <col min="5954" max="5954" width="11.85546875" style="2" customWidth="1"/>
    <col min="5955" max="5955" width="12.7109375" style="2" customWidth="1"/>
    <col min="5956" max="5957" width="10.42578125" style="2" customWidth="1"/>
    <col min="5958" max="5958" width="12.140625" style="2" customWidth="1"/>
    <col min="5959" max="5961" width="0" style="2" hidden="1" customWidth="1"/>
    <col min="5962" max="5962" width="13.140625" style="2" customWidth="1"/>
    <col min="5963" max="5964" width="11.42578125" style="2"/>
    <col min="5965" max="5965" width="12.85546875" style="2" customWidth="1"/>
    <col min="5966" max="5966" width="10.42578125" style="2" customWidth="1"/>
    <col min="5967" max="5967" width="11.7109375" style="2" customWidth="1"/>
    <col min="5968" max="5968" width="13.42578125" style="2" customWidth="1"/>
    <col min="5969" max="5969" width="12.85546875" style="2" customWidth="1"/>
    <col min="5970" max="5970" width="13.28515625" style="2" customWidth="1"/>
    <col min="5971" max="5971" width="15.28515625" style="2" customWidth="1"/>
    <col min="5972" max="6178" width="11.42578125" style="2"/>
    <col min="6179" max="6179" width="11.7109375" style="2" customWidth="1"/>
    <col min="6180" max="6180" width="11.140625" style="2" customWidth="1"/>
    <col min="6181" max="6181" width="13.42578125" style="2" customWidth="1"/>
    <col min="6182" max="6182" width="12.140625" style="2" customWidth="1"/>
    <col min="6183" max="6183" width="11.5703125" style="2" customWidth="1"/>
    <col min="6184" max="6184" width="10.140625" style="2" customWidth="1"/>
    <col min="6185" max="6185" width="10.28515625" style="2" customWidth="1"/>
    <col min="6186" max="6186" width="9.140625" style="2" customWidth="1"/>
    <col min="6187" max="6187" width="9.42578125" style="2" customWidth="1"/>
    <col min="6188" max="6190" width="9.140625" style="2" customWidth="1"/>
    <col min="6191" max="6192" width="12.140625" style="2" customWidth="1"/>
    <col min="6193" max="6193" width="8.140625" style="2" customWidth="1"/>
    <col min="6194" max="6195" width="9.28515625" style="2" customWidth="1"/>
    <col min="6196" max="6196" width="12.28515625" style="2" customWidth="1"/>
    <col min="6197" max="6197" width="11.5703125" style="2" customWidth="1"/>
    <col min="6198" max="6199" width="10" style="2" customWidth="1"/>
    <col min="6200" max="6200" width="14" style="2" customWidth="1"/>
    <col min="6201" max="6201" width="16.7109375" style="2" customWidth="1"/>
    <col min="6202" max="6202" width="14" style="2" customWidth="1"/>
    <col min="6203" max="6203" width="8.7109375" style="2" customWidth="1"/>
    <col min="6204" max="6204" width="12.5703125" style="2" customWidth="1"/>
    <col min="6205" max="6206" width="12.42578125" style="2" customWidth="1"/>
    <col min="6207" max="6207" width="0.140625" style="2" customWidth="1"/>
    <col min="6208" max="6208" width="0" style="2" hidden="1" customWidth="1"/>
    <col min="6209" max="6209" width="12.5703125" style="2" customWidth="1"/>
    <col min="6210" max="6210" width="11.85546875" style="2" customWidth="1"/>
    <col min="6211" max="6211" width="12.7109375" style="2" customWidth="1"/>
    <col min="6212" max="6213" width="10.42578125" style="2" customWidth="1"/>
    <col min="6214" max="6214" width="12.140625" style="2" customWidth="1"/>
    <col min="6215" max="6217" width="0" style="2" hidden="1" customWidth="1"/>
    <col min="6218" max="6218" width="13.140625" style="2" customWidth="1"/>
    <col min="6219" max="6220" width="11.42578125" style="2"/>
    <col min="6221" max="6221" width="12.85546875" style="2" customWidth="1"/>
    <col min="6222" max="6222" width="10.42578125" style="2" customWidth="1"/>
    <col min="6223" max="6223" width="11.7109375" style="2" customWidth="1"/>
    <col min="6224" max="6224" width="13.42578125" style="2" customWidth="1"/>
    <col min="6225" max="6225" width="12.85546875" style="2" customWidth="1"/>
    <col min="6226" max="6226" width="13.28515625" style="2" customWidth="1"/>
    <col min="6227" max="6227" width="15.28515625" style="2" customWidth="1"/>
    <col min="6228" max="6434" width="11.42578125" style="2"/>
    <col min="6435" max="6435" width="11.7109375" style="2" customWidth="1"/>
    <col min="6436" max="6436" width="11.140625" style="2" customWidth="1"/>
    <col min="6437" max="6437" width="13.42578125" style="2" customWidth="1"/>
    <col min="6438" max="6438" width="12.140625" style="2" customWidth="1"/>
    <col min="6439" max="6439" width="11.5703125" style="2" customWidth="1"/>
    <col min="6440" max="6440" width="10.140625" style="2" customWidth="1"/>
    <col min="6441" max="6441" width="10.28515625" style="2" customWidth="1"/>
    <col min="6442" max="6442" width="9.140625" style="2" customWidth="1"/>
    <col min="6443" max="6443" width="9.42578125" style="2" customWidth="1"/>
    <col min="6444" max="6446" width="9.140625" style="2" customWidth="1"/>
    <col min="6447" max="6448" width="12.140625" style="2" customWidth="1"/>
    <col min="6449" max="6449" width="8.140625" style="2" customWidth="1"/>
    <col min="6450" max="6451" width="9.28515625" style="2" customWidth="1"/>
    <col min="6452" max="6452" width="12.28515625" style="2" customWidth="1"/>
    <col min="6453" max="6453" width="11.5703125" style="2" customWidth="1"/>
    <col min="6454" max="6455" width="10" style="2" customWidth="1"/>
    <col min="6456" max="6456" width="14" style="2" customWidth="1"/>
    <col min="6457" max="6457" width="16.7109375" style="2" customWidth="1"/>
    <col min="6458" max="6458" width="14" style="2" customWidth="1"/>
    <col min="6459" max="6459" width="8.7109375" style="2" customWidth="1"/>
    <col min="6460" max="6460" width="12.5703125" style="2" customWidth="1"/>
    <col min="6461" max="6462" width="12.42578125" style="2" customWidth="1"/>
    <col min="6463" max="6463" width="0.140625" style="2" customWidth="1"/>
    <col min="6464" max="6464" width="0" style="2" hidden="1" customWidth="1"/>
    <col min="6465" max="6465" width="12.5703125" style="2" customWidth="1"/>
    <col min="6466" max="6466" width="11.85546875" style="2" customWidth="1"/>
    <col min="6467" max="6467" width="12.7109375" style="2" customWidth="1"/>
    <col min="6468" max="6469" width="10.42578125" style="2" customWidth="1"/>
    <col min="6470" max="6470" width="12.140625" style="2" customWidth="1"/>
    <col min="6471" max="6473" width="0" style="2" hidden="1" customWidth="1"/>
    <col min="6474" max="6474" width="13.140625" style="2" customWidth="1"/>
    <col min="6475" max="6476" width="11.42578125" style="2"/>
    <col min="6477" max="6477" width="12.85546875" style="2" customWidth="1"/>
    <col min="6478" max="6478" width="10.42578125" style="2" customWidth="1"/>
    <col min="6479" max="6479" width="11.7109375" style="2" customWidth="1"/>
    <col min="6480" max="6480" width="13.42578125" style="2" customWidth="1"/>
    <col min="6481" max="6481" width="12.85546875" style="2" customWidth="1"/>
    <col min="6482" max="6482" width="13.28515625" style="2" customWidth="1"/>
    <col min="6483" max="6483" width="15.28515625" style="2" customWidth="1"/>
    <col min="6484" max="6690" width="11.42578125" style="2"/>
    <col min="6691" max="6691" width="11.7109375" style="2" customWidth="1"/>
    <col min="6692" max="6692" width="11.140625" style="2" customWidth="1"/>
    <col min="6693" max="6693" width="13.42578125" style="2" customWidth="1"/>
    <col min="6694" max="6694" width="12.140625" style="2" customWidth="1"/>
    <col min="6695" max="6695" width="11.5703125" style="2" customWidth="1"/>
    <col min="6696" max="6696" width="10.140625" style="2" customWidth="1"/>
    <col min="6697" max="6697" width="10.28515625" style="2" customWidth="1"/>
    <col min="6698" max="6698" width="9.140625" style="2" customWidth="1"/>
    <col min="6699" max="6699" width="9.42578125" style="2" customWidth="1"/>
    <col min="6700" max="6702" width="9.140625" style="2" customWidth="1"/>
    <col min="6703" max="6704" width="12.140625" style="2" customWidth="1"/>
    <col min="6705" max="6705" width="8.140625" style="2" customWidth="1"/>
    <col min="6706" max="6707" width="9.28515625" style="2" customWidth="1"/>
    <col min="6708" max="6708" width="12.28515625" style="2" customWidth="1"/>
    <col min="6709" max="6709" width="11.5703125" style="2" customWidth="1"/>
    <col min="6710" max="6711" width="10" style="2" customWidth="1"/>
    <col min="6712" max="6712" width="14" style="2" customWidth="1"/>
    <col min="6713" max="6713" width="16.7109375" style="2" customWidth="1"/>
    <col min="6714" max="6714" width="14" style="2" customWidth="1"/>
    <col min="6715" max="6715" width="8.7109375" style="2" customWidth="1"/>
    <col min="6716" max="6716" width="12.5703125" style="2" customWidth="1"/>
    <col min="6717" max="6718" width="12.42578125" style="2" customWidth="1"/>
    <col min="6719" max="6719" width="0.140625" style="2" customWidth="1"/>
    <col min="6720" max="6720" width="0" style="2" hidden="1" customWidth="1"/>
    <col min="6721" max="6721" width="12.5703125" style="2" customWidth="1"/>
    <col min="6722" max="6722" width="11.85546875" style="2" customWidth="1"/>
    <col min="6723" max="6723" width="12.7109375" style="2" customWidth="1"/>
    <col min="6724" max="6725" width="10.42578125" style="2" customWidth="1"/>
    <col min="6726" max="6726" width="12.140625" style="2" customWidth="1"/>
    <col min="6727" max="6729" width="0" style="2" hidden="1" customWidth="1"/>
    <col min="6730" max="6730" width="13.140625" style="2" customWidth="1"/>
    <col min="6731" max="6732" width="11.42578125" style="2"/>
    <col min="6733" max="6733" width="12.85546875" style="2" customWidth="1"/>
    <col min="6734" max="6734" width="10.42578125" style="2" customWidth="1"/>
    <col min="6735" max="6735" width="11.7109375" style="2" customWidth="1"/>
    <col min="6736" max="6736" width="13.42578125" style="2" customWidth="1"/>
    <col min="6737" max="6737" width="12.85546875" style="2" customWidth="1"/>
    <col min="6738" max="6738" width="13.28515625" style="2" customWidth="1"/>
    <col min="6739" max="6739" width="15.28515625" style="2" customWidth="1"/>
    <col min="6740" max="6946" width="11.42578125" style="2"/>
    <col min="6947" max="6947" width="11.7109375" style="2" customWidth="1"/>
    <col min="6948" max="6948" width="11.140625" style="2" customWidth="1"/>
    <col min="6949" max="6949" width="13.42578125" style="2" customWidth="1"/>
    <col min="6950" max="6950" width="12.140625" style="2" customWidth="1"/>
    <col min="6951" max="6951" width="11.5703125" style="2" customWidth="1"/>
    <col min="6952" max="6952" width="10.140625" style="2" customWidth="1"/>
    <col min="6953" max="6953" width="10.28515625" style="2" customWidth="1"/>
    <col min="6954" max="6954" width="9.140625" style="2" customWidth="1"/>
    <col min="6955" max="6955" width="9.42578125" style="2" customWidth="1"/>
    <col min="6956" max="6958" width="9.140625" style="2" customWidth="1"/>
    <col min="6959" max="6960" width="12.140625" style="2" customWidth="1"/>
    <col min="6961" max="6961" width="8.140625" style="2" customWidth="1"/>
    <col min="6962" max="6963" width="9.28515625" style="2" customWidth="1"/>
    <col min="6964" max="6964" width="12.28515625" style="2" customWidth="1"/>
    <col min="6965" max="6965" width="11.5703125" style="2" customWidth="1"/>
    <col min="6966" max="6967" width="10" style="2" customWidth="1"/>
    <col min="6968" max="6968" width="14" style="2" customWidth="1"/>
    <col min="6969" max="6969" width="16.7109375" style="2" customWidth="1"/>
    <col min="6970" max="6970" width="14" style="2" customWidth="1"/>
    <col min="6971" max="6971" width="8.7109375" style="2" customWidth="1"/>
    <col min="6972" max="6972" width="12.5703125" style="2" customWidth="1"/>
    <col min="6973" max="6974" width="12.42578125" style="2" customWidth="1"/>
    <col min="6975" max="6975" width="0.140625" style="2" customWidth="1"/>
    <col min="6976" max="6976" width="0" style="2" hidden="1" customWidth="1"/>
    <col min="6977" max="6977" width="12.5703125" style="2" customWidth="1"/>
    <col min="6978" max="6978" width="11.85546875" style="2" customWidth="1"/>
    <col min="6979" max="6979" width="12.7109375" style="2" customWidth="1"/>
    <col min="6980" max="6981" width="10.42578125" style="2" customWidth="1"/>
    <col min="6982" max="6982" width="12.140625" style="2" customWidth="1"/>
    <col min="6983" max="6985" width="0" style="2" hidden="1" customWidth="1"/>
    <col min="6986" max="6986" width="13.140625" style="2" customWidth="1"/>
    <col min="6987" max="6988" width="11.42578125" style="2"/>
    <col min="6989" max="6989" width="12.85546875" style="2" customWidth="1"/>
    <col min="6990" max="6990" width="10.42578125" style="2" customWidth="1"/>
    <col min="6991" max="6991" width="11.7109375" style="2" customWidth="1"/>
    <col min="6992" max="6992" width="13.42578125" style="2" customWidth="1"/>
    <col min="6993" max="6993" width="12.85546875" style="2" customWidth="1"/>
    <col min="6994" max="6994" width="13.28515625" style="2" customWidth="1"/>
    <col min="6995" max="6995" width="15.28515625" style="2" customWidth="1"/>
    <col min="6996" max="7202" width="11.42578125" style="2"/>
    <col min="7203" max="7203" width="11.7109375" style="2" customWidth="1"/>
    <col min="7204" max="7204" width="11.140625" style="2" customWidth="1"/>
    <col min="7205" max="7205" width="13.42578125" style="2" customWidth="1"/>
    <col min="7206" max="7206" width="12.140625" style="2" customWidth="1"/>
    <col min="7207" max="7207" width="11.5703125" style="2" customWidth="1"/>
    <col min="7208" max="7208" width="10.140625" style="2" customWidth="1"/>
    <col min="7209" max="7209" width="10.28515625" style="2" customWidth="1"/>
    <col min="7210" max="7210" width="9.140625" style="2" customWidth="1"/>
    <col min="7211" max="7211" width="9.42578125" style="2" customWidth="1"/>
    <col min="7212" max="7214" width="9.140625" style="2" customWidth="1"/>
    <col min="7215" max="7216" width="12.140625" style="2" customWidth="1"/>
    <col min="7217" max="7217" width="8.140625" style="2" customWidth="1"/>
    <col min="7218" max="7219" width="9.28515625" style="2" customWidth="1"/>
    <col min="7220" max="7220" width="12.28515625" style="2" customWidth="1"/>
    <col min="7221" max="7221" width="11.5703125" style="2" customWidth="1"/>
    <col min="7222" max="7223" width="10" style="2" customWidth="1"/>
    <col min="7224" max="7224" width="14" style="2" customWidth="1"/>
    <col min="7225" max="7225" width="16.7109375" style="2" customWidth="1"/>
    <col min="7226" max="7226" width="14" style="2" customWidth="1"/>
    <col min="7227" max="7227" width="8.7109375" style="2" customWidth="1"/>
    <col min="7228" max="7228" width="12.5703125" style="2" customWidth="1"/>
    <col min="7229" max="7230" width="12.42578125" style="2" customWidth="1"/>
    <col min="7231" max="7231" width="0.140625" style="2" customWidth="1"/>
    <col min="7232" max="7232" width="0" style="2" hidden="1" customWidth="1"/>
    <col min="7233" max="7233" width="12.5703125" style="2" customWidth="1"/>
    <col min="7234" max="7234" width="11.85546875" style="2" customWidth="1"/>
    <col min="7235" max="7235" width="12.7109375" style="2" customWidth="1"/>
    <col min="7236" max="7237" width="10.42578125" style="2" customWidth="1"/>
    <col min="7238" max="7238" width="12.140625" style="2" customWidth="1"/>
    <col min="7239" max="7241" width="0" style="2" hidden="1" customWidth="1"/>
    <col min="7242" max="7242" width="13.140625" style="2" customWidth="1"/>
    <col min="7243" max="7244" width="11.42578125" style="2"/>
    <col min="7245" max="7245" width="12.85546875" style="2" customWidth="1"/>
    <col min="7246" max="7246" width="10.42578125" style="2" customWidth="1"/>
    <col min="7247" max="7247" width="11.7109375" style="2" customWidth="1"/>
    <col min="7248" max="7248" width="13.42578125" style="2" customWidth="1"/>
    <col min="7249" max="7249" width="12.85546875" style="2" customWidth="1"/>
    <col min="7250" max="7250" width="13.28515625" style="2" customWidth="1"/>
    <col min="7251" max="7251" width="15.28515625" style="2" customWidth="1"/>
    <col min="7252" max="7458" width="11.42578125" style="2"/>
    <col min="7459" max="7459" width="11.7109375" style="2" customWidth="1"/>
    <col min="7460" max="7460" width="11.140625" style="2" customWidth="1"/>
    <col min="7461" max="7461" width="13.42578125" style="2" customWidth="1"/>
    <col min="7462" max="7462" width="12.140625" style="2" customWidth="1"/>
    <col min="7463" max="7463" width="11.5703125" style="2" customWidth="1"/>
    <col min="7464" max="7464" width="10.140625" style="2" customWidth="1"/>
    <col min="7465" max="7465" width="10.28515625" style="2" customWidth="1"/>
    <col min="7466" max="7466" width="9.140625" style="2" customWidth="1"/>
    <col min="7467" max="7467" width="9.42578125" style="2" customWidth="1"/>
    <col min="7468" max="7470" width="9.140625" style="2" customWidth="1"/>
    <col min="7471" max="7472" width="12.140625" style="2" customWidth="1"/>
    <col min="7473" max="7473" width="8.140625" style="2" customWidth="1"/>
    <col min="7474" max="7475" width="9.28515625" style="2" customWidth="1"/>
    <col min="7476" max="7476" width="12.28515625" style="2" customWidth="1"/>
    <col min="7477" max="7477" width="11.5703125" style="2" customWidth="1"/>
    <col min="7478" max="7479" width="10" style="2" customWidth="1"/>
    <col min="7480" max="7480" width="14" style="2" customWidth="1"/>
    <col min="7481" max="7481" width="16.7109375" style="2" customWidth="1"/>
    <col min="7482" max="7482" width="14" style="2" customWidth="1"/>
    <col min="7483" max="7483" width="8.7109375" style="2" customWidth="1"/>
    <col min="7484" max="7484" width="12.5703125" style="2" customWidth="1"/>
    <col min="7485" max="7486" width="12.42578125" style="2" customWidth="1"/>
    <col min="7487" max="7487" width="0.140625" style="2" customWidth="1"/>
    <col min="7488" max="7488" width="0" style="2" hidden="1" customWidth="1"/>
    <col min="7489" max="7489" width="12.5703125" style="2" customWidth="1"/>
    <col min="7490" max="7490" width="11.85546875" style="2" customWidth="1"/>
    <col min="7491" max="7491" width="12.7109375" style="2" customWidth="1"/>
    <col min="7492" max="7493" width="10.42578125" style="2" customWidth="1"/>
    <col min="7494" max="7494" width="12.140625" style="2" customWidth="1"/>
    <col min="7495" max="7497" width="0" style="2" hidden="1" customWidth="1"/>
    <col min="7498" max="7498" width="13.140625" style="2" customWidth="1"/>
    <col min="7499" max="7500" width="11.42578125" style="2"/>
    <col min="7501" max="7501" width="12.85546875" style="2" customWidth="1"/>
    <col min="7502" max="7502" width="10.42578125" style="2" customWidth="1"/>
    <col min="7503" max="7503" width="11.7109375" style="2" customWidth="1"/>
    <col min="7504" max="7504" width="13.42578125" style="2" customWidth="1"/>
    <col min="7505" max="7505" width="12.85546875" style="2" customWidth="1"/>
    <col min="7506" max="7506" width="13.28515625" style="2" customWidth="1"/>
    <col min="7507" max="7507" width="15.28515625" style="2" customWidth="1"/>
    <col min="7508" max="7714" width="11.42578125" style="2"/>
    <col min="7715" max="7715" width="11.7109375" style="2" customWidth="1"/>
    <col min="7716" max="7716" width="11.140625" style="2" customWidth="1"/>
    <col min="7717" max="7717" width="13.42578125" style="2" customWidth="1"/>
    <col min="7718" max="7718" width="12.140625" style="2" customWidth="1"/>
    <col min="7719" max="7719" width="11.5703125" style="2" customWidth="1"/>
    <col min="7720" max="7720" width="10.140625" style="2" customWidth="1"/>
    <col min="7721" max="7721" width="10.28515625" style="2" customWidth="1"/>
    <col min="7722" max="7722" width="9.140625" style="2" customWidth="1"/>
    <col min="7723" max="7723" width="9.42578125" style="2" customWidth="1"/>
    <col min="7724" max="7726" width="9.140625" style="2" customWidth="1"/>
    <col min="7727" max="7728" width="12.140625" style="2" customWidth="1"/>
    <col min="7729" max="7729" width="8.140625" style="2" customWidth="1"/>
    <col min="7730" max="7731" width="9.28515625" style="2" customWidth="1"/>
    <col min="7732" max="7732" width="12.28515625" style="2" customWidth="1"/>
    <col min="7733" max="7733" width="11.5703125" style="2" customWidth="1"/>
    <col min="7734" max="7735" width="10" style="2" customWidth="1"/>
    <col min="7736" max="7736" width="14" style="2" customWidth="1"/>
    <col min="7737" max="7737" width="16.7109375" style="2" customWidth="1"/>
    <col min="7738" max="7738" width="14" style="2" customWidth="1"/>
    <col min="7739" max="7739" width="8.7109375" style="2" customWidth="1"/>
    <col min="7740" max="7740" width="12.5703125" style="2" customWidth="1"/>
    <col min="7741" max="7742" width="12.42578125" style="2" customWidth="1"/>
    <col min="7743" max="7743" width="0.140625" style="2" customWidth="1"/>
    <col min="7744" max="7744" width="0" style="2" hidden="1" customWidth="1"/>
    <col min="7745" max="7745" width="12.5703125" style="2" customWidth="1"/>
    <col min="7746" max="7746" width="11.85546875" style="2" customWidth="1"/>
    <col min="7747" max="7747" width="12.7109375" style="2" customWidth="1"/>
    <col min="7748" max="7749" width="10.42578125" style="2" customWidth="1"/>
    <col min="7750" max="7750" width="12.140625" style="2" customWidth="1"/>
    <col min="7751" max="7753" width="0" style="2" hidden="1" customWidth="1"/>
    <col min="7754" max="7754" width="13.140625" style="2" customWidth="1"/>
    <col min="7755" max="7756" width="11.42578125" style="2"/>
    <col min="7757" max="7757" width="12.85546875" style="2" customWidth="1"/>
    <col min="7758" max="7758" width="10.42578125" style="2" customWidth="1"/>
    <col min="7759" max="7759" width="11.7109375" style="2" customWidth="1"/>
    <col min="7760" max="7760" width="13.42578125" style="2" customWidth="1"/>
    <col min="7761" max="7761" width="12.85546875" style="2" customWidth="1"/>
    <col min="7762" max="7762" width="13.28515625" style="2" customWidth="1"/>
    <col min="7763" max="7763" width="15.28515625" style="2" customWidth="1"/>
    <col min="7764" max="7970" width="11.42578125" style="2"/>
    <col min="7971" max="7971" width="11.7109375" style="2" customWidth="1"/>
    <col min="7972" max="7972" width="11.140625" style="2" customWidth="1"/>
    <col min="7973" max="7973" width="13.42578125" style="2" customWidth="1"/>
    <col min="7974" max="7974" width="12.140625" style="2" customWidth="1"/>
    <col min="7975" max="7975" width="11.5703125" style="2" customWidth="1"/>
    <col min="7976" max="7976" width="10.140625" style="2" customWidth="1"/>
    <col min="7977" max="7977" width="10.28515625" style="2" customWidth="1"/>
    <col min="7978" max="7978" width="9.140625" style="2" customWidth="1"/>
    <col min="7979" max="7979" width="9.42578125" style="2" customWidth="1"/>
    <col min="7980" max="7982" width="9.140625" style="2" customWidth="1"/>
    <col min="7983" max="7984" width="12.140625" style="2" customWidth="1"/>
    <col min="7985" max="7985" width="8.140625" style="2" customWidth="1"/>
    <col min="7986" max="7987" width="9.28515625" style="2" customWidth="1"/>
    <col min="7988" max="7988" width="12.28515625" style="2" customWidth="1"/>
    <col min="7989" max="7989" width="11.5703125" style="2" customWidth="1"/>
    <col min="7990" max="7991" width="10" style="2" customWidth="1"/>
    <col min="7992" max="7992" width="14" style="2" customWidth="1"/>
    <col min="7993" max="7993" width="16.7109375" style="2" customWidth="1"/>
    <col min="7994" max="7994" width="14" style="2" customWidth="1"/>
    <col min="7995" max="7995" width="8.7109375" style="2" customWidth="1"/>
    <col min="7996" max="7996" width="12.5703125" style="2" customWidth="1"/>
    <col min="7997" max="7998" width="12.42578125" style="2" customWidth="1"/>
    <col min="7999" max="7999" width="0.140625" style="2" customWidth="1"/>
    <col min="8000" max="8000" width="0" style="2" hidden="1" customWidth="1"/>
    <col min="8001" max="8001" width="12.5703125" style="2" customWidth="1"/>
    <col min="8002" max="8002" width="11.85546875" style="2" customWidth="1"/>
    <col min="8003" max="8003" width="12.7109375" style="2" customWidth="1"/>
    <col min="8004" max="8005" width="10.42578125" style="2" customWidth="1"/>
    <col min="8006" max="8006" width="12.140625" style="2" customWidth="1"/>
    <col min="8007" max="8009" width="0" style="2" hidden="1" customWidth="1"/>
    <col min="8010" max="8010" width="13.140625" style="2" customWidth="1"/>
    <col min="8011" max="8012" width="11.42578125" style="2"/>
    <col min="8013" max="8013" width="12.85546875" style="2" customWidth="1"/>
    <col min="8014" max="8014" width="10.42578125" style="2" customWidth="1"/>
    <col min="8015" max="8015" width="11.7109375" style="2" customWidth="1"/>
    <col min="8016" max="8016" width="13.42578125" style="2" customWidth="1"/>
    <col min="8017" max="8017" width="12.85546875" style="2" customWidth="1"/>
    <col min="8018" max="8018" width="13.28515625" style="2" customWidth="1"/>
    <col min="8019" max="8019" width="15.28515625" style="2" customWidth="1"/>
    <col min="8020" max="8226" width="11.42578125" style="2"/>
    <col min="8227" max="8227" width="11.7109375" style="2" customWidth="1"/>
    <col min="8228" max="8228" width="11.140625" style="2" customWidth="1"/>
    <col min="8229" max="8229" width="13.42578125" style="2" customWidth="1"/>
    <col min="8230" max="8230" width="12.140625" style="2" customWidth="1"/>
    <col min="8231" max="8231" width="11.5703125" style="2" customWidth="1"/>
    <col min="8232" max="8232" width="10.140625" style="2" customWidth="1"/>
    <col min="8233" max="8233" width="10.28515625" style="2" customWidth="1"/>
    <col min="8234" max="8234" width="9.140625" style="2" customWidth="1"/>
    <col min="8235" max="8235" width="9.42578125" style="2" customWidth="1"/>
    <col min="8236" max="8238" width="9.140625" style="2" customWidth="1"/>
    <col min="8239" max="8240" width="12.140625" style="2" customWidth="1"/>
    <col min="8241" max="8241" width="8.140625" style="2" customWidth="1"/>
    <col min="8242" max="8243" width="9.28515625" style="2" customWidth="1"/>
    <col min="8244" max="8244" width="12.28515625" style="2" customWidth="1"/>
    <col min="8245" max="8245" width="11.5703125" style="2" customWidth="1"/>
    <col min="8246" max="8247" width="10" style="2" customWidth="1"/>
    <col min="8248" max="8248" width="14" style="2" customWidth="1"/>
    <col min="8249" max="8249" width="16.7109375" style="2" customWidth="1"/>
    <col min="8250" max="8250" width="14" style="2" customWidth="1"/>
    <col min="8251" max="8251" width="8.7109375" style="2" customWidth="1"/>
    <col min="8252" max="8252" width="12.5703125" style="2" customWidth="1"/>
    <col min="8253" max="8254" width="12.42578125" style="2" customWidth="1"/>
    <col min="8255" max="8255" width="0.140625" style="2" customWidth="1"/>
    <col min="8256" max="8256" width="0" style="2" hidden="1" customWidth="1"/>
    <col min="8257" max="8257" width="12.5703125" style="2" customWidth="1"/>
    <col min="8258" max="8258" width="11.85546875" style="2" customWidth="1"/>
    <col min="8259" max="8259" width="12.7109375" style="2" customWidth="1"/>
    <col min="8260" max="8261" width="10.42578125" style="2" customWidth="1"/>
    <col min="8262" max="8262" width="12.140625" style="2" customWidth="1"/>
    <col min="8263" max="8265" width="0" style="2" hidden="1" customWidth="1"/>
    <col min="8266" max="8266" width="13.140625" style="2" customWidth="1"/>
    <col min="8267" max="8268" width="11.42578125" style="2"/>
    <col min="8269" max="8269" width="12.85546875" style="2" customWidth="1"/>
    <col min="8270" max="8270" width="10.42578125" style="2" customWidth="1"/>
    <col min="8271" max="8271" width="11.7109375" style="2" customWidth="1"/>
    <col min="8272" max="8272" width="13.42578125" style="2" customWidth="1"/>
    <col min="8273" max="8273" width="12.85546875" style="2" customWidth="1"/>
    <col min="8274" max="8274" width="13.28515625" style="2" customWidth="1"/>
    <col min="8275" max="8275" width="15.28515625" style="2" customWidth="1"/>
    <col min="8276" max="8482" width="11.42578125" style="2"/>
    <col min="8483" max="8483" width="11.7109375" style="2" customWidth="1"/>
    <col min="8484" max="8484" width="11.140625" style="2" customWidth="1"/>
    <col min="8485" max="8485" width="13.42578125" style="2" customWidth="1"/>
    <col min="8486" max="8486" width="12.140625" style="2" customWidth="1"/>
    <col min="8487" max="8487" width="11.5703125" style="2" customWidth="1"/>
    <col min="8488" max="8488" width="10.140625" style="2" customWidth="1"/>
    <col min="8489" max="8489" width="10.28515625" style="2" customWidth="1"/>
    <col min="8490" max="8490" width="9.140625" style="2" customWidth="1"/>
    <col min="8491" max="8491" width="9.42578125" style="2" customWidth="1"/>
    <col min="8492" max="8494" width="9.140625" style="2" customWidth="1"/>
    <col min="8495" max="8496" width="12.140625" style="2" customWidth="1"/>
    <col min="8497" max="8497" width="8.140625" style="2" customWidth="1"/>
    <col min="8498" max="8499" width="9.28515625" style="2" customWidth="1"/>
    <col min="8500" max="8500" width="12.28515625" style="2" customWidth="1"/>
    <col min="8501" max="8501" width="11.5703125" style="2" customWidth="1"/>
    <col min="8502" max="8503" width="10" style="2" customWidth="1"/>
    <col min="8504" max="8504" width="14" style="2" customWidth="1"/>
    <col min="8505" max="8505" width="16.7109375" style="2" customWidth="1"/>
    <col min="8506" max="8506" width="14" style="2" customWidth="1"/>
    <col min="8507" max="8507" width="8.7109375" style="2" customWidth="1"/>
    <col min="8508" max="8508" width="12.5703125" style="2" customWidth="1"/>
    <col min="8509" max="8510" width="12.42578125" style="2" customWidth="1"/>
    <col min="8511" max="8511" width="0.140625" style="2" customWidth="1"/>
    <col min="8512" max="8512" width="0" style="2" hidden="1" customWidth="1"/>
    <col min="8513" max="8513" width="12.5703125" style="2" customWidth="1"/>
    <col min="8514" max="8514" width="11.85546875" style="2" customWidth="1"/>
    <col min="8515" max="8515" width="12.7109375" style="2" customWidth="1"/>
    <col min="8516" max="8517" width="10.42578125" style="2" customWidth="1"/>
    <col min="8518" max="8518" width="12.140625" style="2" customWidth="1"/>
    <col min="8519" max="8521" width="0" style="2" hidden="1" customWidth="1"/>
    <col min="8522" max="8522" width="13.140625" style="2" customWidth="1"/>
    <col min="8523" max="8524" width="11.42578125" style="2"/>
    <col min="8525" max="8525" width="12.85546875" style="2" customWidth="1"/>
    <col min="8526" max="8526" width="10.42578125" style="2" customWidth="1"/>
    <col min="8527" max="8527" width="11.7109375" style="2" customWidth="1"/>
    <col min="8528" max="8528" width="13.42578125" style="2" customWidth="1"/>
    <col min="8529" max="8529" width="12.85546875" style="2" customWidth="1"/>
    <col min="8530" max="8530" width="13.28515625" style="2" customWidth="1"/>
    <col min="8531" max="8531" width="15.28515625" style="2" customWidth="1"/>
    <col min="8532" max="8738" width="11.42578125" style="2"/>
    <col min="8739" max="8739" width="11.7109375" style="2" customWidth="1"/>
    <col min="8740" max="8740" width="11.140625" style="2" customWidth="1"/>
    <col min="8741" max="8741" width="13.42578125" style="2" customWidth="1"/>
    <col min="8742" max="8742" width="12.140625" style="2" customWidth="1"/>
    <col min="8743" max="8743" width="11.5703125" style="2" customWidth="1"/>
    <col min="8744" max="8744" width="10.140625" style="2" customWidth="1"/>
    <col min="8745" max="8745" width="10.28515625" style="2" customWidth="1"/>
    <col min="8746" max="8746" width="9.140625" style="2" customWidth="1"/>
    <col min="8747" max="8747" width="9.42578125" style="2" customWidth="1"/>
    <col min="8748" max="8750" width="9.140625" style="2" customWidth="1"/>
    <col min="8751" max="8752" width="12.140625" style="2" customWidth="1"/>
    <col min="8753" max="8753" width="8.140625" style="2" customWidth="1"/>
    <col min="8754" max="8755" width="9.28515625" style="2" customWidth="1"/>
    <col min="8756" max="8756" width="12.28515625" style="2" customWidth="1"/>
    <col min="8757" max="8757" width="11.5703125" style="2" customWidth="1"/>
    <col min="8758" max="8759" width="10" style="2" customWidth="1"/>
    <col min="8760" max="8760" width="14" style="2" customWidth="1"/>
    <col min="8761" max="8761" width="16.7109375" style="2" customWidth="1"/>
    <col min="8762" max="8762" width="14" style="2" customWidth="1"/>
    <col min="8763" max="8763" width="8.7109375" style="2" customWidth="1"/>
    <col min="8764" max="8764" width="12.5703125" style="2" customWidth="1"/>
    <col min="8765" max="8766" width="12.42578125" style="2" customWidth="1"/>
    <col min="8767" max="8767" width="0.140625" style="2" customWidth="1"/>
    <col min="8768" max="8768" width="0" style="2" hidden="1" customWidth="1"/>
    <col min="8769" max="8769" width="12.5703125" style="2" customWidth="1"/>
    <col min="8770" max="8770" width="11.85546875" style="2" customWidth="1"/>
    <col min="8771" max="8771" width="12.7109375" style="2" customWidth="1"/>
    <col min="8772" max="8773" width="10.42578125" style="2" customWidth="1"/>
    <col min="8774" max="8774" width="12.140625" style="2" customWidth="1"/>
    <col min="8775" max="8777" width="0" style="2" hidden="1" customWidth="1"/>
    <col min="8778" max="8778" width="13.140625" style="2" customWidth="1"/>
    <col min="8779" max="8780" width="11.42578125" style="2"/>
    <col min="8781" max="8781" width="12.85546875" style="2" customWidth="1"/>
    <col min="8782" max="8782" width="10.42578125" style="2" customWidth="1"/>
    <col min="8783" max="8783" width="11.7109375" style="2" customWidth="1"/>
    <col min="8784" max="8784" width="13.42578125" style="2" customWidth="1"/>
    <col min="8785" max="8785" width="12.85546875" style="2" customWidth="1"/>
    <col min="8786" max="8786" width="13.28515625" style="2" customWidth="1"/>
    <col min="8787" max="8787" width="15.28515625" style="2" customWidth="1"/>
    <col min="8788" max="8994" width="11.42578125" style="2"/>
    <col min="8995" max="8995" width="11.7109375" style="2" customWidth="1"/>
    <col min="8996" max="8996" width="11.140625" style="2" customWidth="1"/>
    <col min="8997" max="8997" width="13.42578125" style="2" customWidth="1"/>
    <col min="8998" max="8998" width="12.140625" style="2" customWidth="1"/>
    <col min="8999" max="8999" width="11.5703125" style="2" customWidth="1"/>
    <col min="9000" max="9000" width="10.140625" style="2" customWidth="1"/>
    <col min="9001" max="9001" width="10.28515625" style="2" customWidth="1"/>
    <col min="9002" max="9002" width="9.140625" style="2" customWidth="1"/>
    <col min="9003" max="9003" width="9.42578125" style="2" customWidth="1"/>
    <col min="9004" max="9006" width="9.140625" style="2" customWidth="1"/>
    <col min="9007" max="9008" width="12.140625" style="2" customWidth="1"/>
    <col min="9009" max="9009" width="8.140625" style="2" customWidth="1"/>
    <col min="9010" max="9011" width="9.28515625" style="2" customWidth="1"/>
    <col min="9012" max="9012" width="12.28515625" style="2" customWidth="1"/>
    <col min="9013" max="9013" width="11.5703125" style="2" customWidth="1"/>
    <col min="9014" max="9015" width="10" style="2" customWidth="1"/>
    <col min="9016" max="9016" width="14" style="2" customWidth="1"/>
    <col min="9017" max="9017" width="16.7109375" style="2" customWidth="1"/>
    <col min="9018" max="9018" width="14" style="2" customWidth="1"/>
    <col min="9019" max="9019" width="8.7109375" style="2" customWidth="1"/>
    <col min="9020" max="9020" width="12.5703125" style="2" customWidth="1"/>
    <col min="9021" max="9022" width="12.42578125" style="2" customWidth="1"/>
    <col min="9023" max="9023" width="0.140625" style="2" customWidth="1"/>
    <col min="9024" max="9024" width="0" style="2" hidden="1" customWidth="1"/>
    <col min="9025" max="9025" width="12.5703125" style="2" customWidth="1"/>
    <col min="9026" max="9026" width="11.85546875" style="2" customWidth="1"/>
    <col min="9027" max="9027" width="12.7109375" style="2" customWidth="1"/>
    <col min="9028" max="9029" width="10.42578125" style="2" customWidth="1"/>
    <col min="9030" max="9030" width="12.140625" style="2" customWidth="1"/>
    <col min="9031" max="9033" width="0" style="2" hidden="1" customWidth="1"/>
    <col min="9034" max="9034" width="13.140625" style="2" customWidth="1"/>
    <col min="9035" max="9036" width="11.42578125" style="2"/>
    <col min="9037" max="9037" width="12.85546875" style="2" customWidth="1"/>
    <col min="9038" max="9038" width="10.42578125" style="2" customWidth="1"/>
    <col min="9039" max="9039" width="11.7109375" style="2" customWidth="1"/>
    <col min="9040" max="9040" width="13.42578125" style="2" customWidth="1"/>
    <col min="9041" max="9041" width="12.85546875" style="2" customWidth="1"/>
    <col min="9042" max="9042" width="13.28515625" style="2" customWidth="1"/>
    <col min="9043" max="9043" width="15.28515625" style="2" customWidth="1"/>
    <col min="9044" max="9250" width="11.42578125" style="2"/>
    <col min="9251" max="9251" width="11.7109375" style="2" customWidth="1"/>
    <col min="9252" max="9252" width="11.140625" style="2" customWidth="1"/>
    <col min="9253" max="9253" width="13.42578125" style="2" customWidth="1"/>
    <col min="9254" max="9254" width="12.140625" style="2" customWidth="1"/>
    <col min="9255" max="9255" width="11.5703125" style="2" customWidth="1"/>
    <col min="9256" max="9256" width="10.140625" style="2" customWidth="1"/>
    <col min="9257" max="9257" width="10.28515625" style="2" customWidth="1"/>
    <col min="9258" max="9258" width="9.140625" style="2" customWidth="1"/>
    <col min="9259" max="9259" width="9.42578125" style="2" customWidth="1"/>
    <col min="9260" max="9262" width="9.140625" style="2" customWidth="1"/>
    <col min="9263" max="9264" width="12.140625" style="2" customWidth="1"/>
    <col min="9265" max="9265" width="8.140625" style="2" customWidth="1"/>
    <col min="9266" max="9267" width="9.28515625" style="2" customWidth="1"/>
    <col min="9268" max="9268" width="12.28515625" style="2" customWidth="1"/>
    <col min="9269" max="9269" width="11.5703125" style="2" customWidth="1"/>
    <col min="9270" max="9271" width="10" style="2" customWidth="1"/>
    <col min="9272" max="9272" width="14" style="2" customWidth="1"/>
    <col min="9273" max="9273" width="16.7109375" style="2" customWidth="1"/>
    <col min="9274" max="9274" width="14" style="2" customWidth="1"/>
    <col min="9275" max="9275" width="8.7109375" style="2" customWidth="1"/>
    <col min="9276" max="9276" width="12.5703125" style="2" customWidth="1"/>
    <col min="9277" max="9278" width="12.42578125" style="2" customWidth="1"/>
    <col min="9279" max="9279" width="0.140625" style="2" customWidth="1"/>
    <col min="9280" max="9280" width="0" style="2" hidden="1" customWidth="1"/>
    <col min="9281" max="9281" width="12.5703125" style="2" customWidth="1"/>
    <col min="9282" max="9282" width="11.85546875" style="2" customWidth="1"/>
    <col min="9283" max="9283" width="12.7109375" style="2" customWidth="1"/>
    <col min="9284" max="9285" width="10.42578125" style="2" customWidth="1"/>
    <col min="9286" max="9286" width="12.140625" style="2" customWidth="1"/>
    <col min="9287" max="9289" width="0" style="2" hidden="1" customWidth="1"/>
    <col min="9290" max="9290" width="13.140625" style="2" customWidth="1"/>
    <col min="9291" max="9292" width="11.42578125" style="2"/>
    <col min="9293" max="9293" width="12.85546875" style="2" customWidth="1"/>
    <col min="9294" max="9294" width="10.42578125" style="2" customWidth="1"/>
    <col min="9295" max="9295" width="11.7109375" style="2" customWidth="1"/>
    <col min="9296" max="9296" width="13.42578125" style="2" customWidth="1"/>
    <col min="9297" max="9297" width="12.85546875" style="2" customWidth="1"/>
    <col min="9298" max="9298" width="13.28515625" style="2" customWidth="1"/>
    <col min="9299" max="9299" width="15.28515625" style="2" customWidth="1"/>
    <col min="9300" max="9506" width="11.42578125" style="2"/>
    <col min="9507" max="9507" width="11.7109375" style="2" customWidth="1"/>
    <col min="9508" max="9508" width="11.140625" style="2" customWidth="1"/>
    <col min="9509" max="9509" width="13.42578125" style="2" customWidth="1"/>
    <col min="9510" max="9510" width="12.140625" style="2" customWidth="1"/>
    <col min="9511" max="9511" width="11.5703125" style="2" customWidth="1"/>
    <col min="9512" max="9512" width="10.140625" style="2" customWidth="1"/>
    <col min="9513" max="9513" width="10.28515625" style="2" customWidth="1"/>
    <col min="9514" max="9514" width="9.140625" style="2" customWidth="1"/>
    <col min="9515" max="9515" width="9.42578125" style="2" customWidth="1"/>
    <col min="9516" max="9518" width="9.140625" style="2" customWidth="1"/>
    <col min="9519" max="9520" width="12.140625" style="2" customWidth="1"/>
    <col min="9521" max="9521" width="8.140625" style="2" customWidth="1"/>
    <col min="9522" max="9523" width="9.28515625" style="2" customWidth="1"/>
    <col min="9524" max="9524" width="12.28515625" style="2" customWidth="1"/>
    <col min="9525" max="9525" width="11.5703125" style="2" customWidth="1"/>
    <col min="9526" max="9527" width="10" style="2" customWidth="1"/>
    <col min="9528" max="9528" width="14" style="2" customWidth="1"/>
    <col min="9529" max="9529" width="16.7109375" style="2" customWidth="1"/>
    <col min="9530" max="9530" width="14" style="2" customWidth="1"/>
    <col min="9531" max="9531" width="8.7109375" style="2" customWidth="1"/>
    <col min="9532" max="9532" width="12.5703125" style="2" customWidth="1"/>
    <col min="9533" max="9534" width="12.42578125" style="2" customWidth="1"/>
    <col min="9535" max="9535" width="0.140625" style="2" customWidth="1"/>
    <col min="9536" max="9536" width="0" style="2" hidden="1" customWidth="1"/>
    <col min="9537" max="9537" width="12.5703125" style="2" customWidth="1"/>
    <col min="9538" max="9538" width="11.85546875" style="2" customWidth="1"/>
    <col min="9539" max="9539" width="12.7109375" style="2" customWidth="1"/>
    <col min="9540" max="9541" width="10.42578125" style="2" customWidth="1"/>
    <col min="9542" max="9542" width="12.140625" style="2" customWidth="1"/>
    <col min="9543" max="9545" width="0" style="2" hidden="1" customWidth="1"/>
    <col min="9546" max="9546" width="13.140625" style="2" customWidth="1"/>
    <col min="9547" max="9548" width="11.42578125" style="2"/>
    <col min="9549" max="9549" width="12.85546875" style="2" customWidth="1"/>
    <col min="9550" max="9550" width="10.42578125" style="2" customWidth="1"/>
    <col min="9551" max="9551" width="11.7109375" style="2" customWidth="1"/>
    <col min="9552" max="9552" width="13.42578125" style="2" customWidth="1"/>
    <col min="9553" max="9553" width="12.85546875" style="2" customWidth="1"/>
    <col min="9554" max="9554" width="13.28515625" style="2" customWidth="1"/>
    <col min="9555" max="9555" width="15.28515625" style="2" customWidth="1"/>
    <col min="9556" max="9762" width="11.42578125" style="2"/>
    <col min="9763" max="9763" width="11.7109375" style="2" customWidth="1"/>
    <col min="9764" max="9764" width="11.140625" style="2" customWidth="1"/>
    <col min="9765" max="9765" width="13.42578125" style="2" customWidth="1"/>
    <col min="9766" max="9766" width="12.140625" style="2" customWidth="1"/>
    <col min="9767" max="9767" width="11.5703125" style="2" customWidth="1"/>
    <col min="9768" max="9768" width="10.140625" style="2" customWidth="1"/>
    <col min="9769" max="9769" width="10.28515625" style="2" customWidth="1"/>
    <col min="9770" max="9770" width="9.140625" style="2" customWidth="1"/>
    <col min="9771" max="9771" width="9.42578125" style="2" customWidth="1"/>
    <col min="9772" max="9774" width="9.140625" style="2" customWidth="1"/>
    <col min="9775" max="9776" width="12.140625" style="2" customWidth="1"/>
    <col min="9777" max="9777" width="8.140625" style="2" customWidth="1"/>
    <col min="9778" max="9779" width="9.28515625" style="2" customWidth="1"/>
    <col min="9780" max="9780" width="12.28515625" style="2" customWidth="1"/>
    <col min="9781" max="9781" width="11.5703125" style="2" customWidth="1"/>
    <col min="9782" max="9783" width="10" style="2" customWidth="1"/>
    <col min="9784" max="9784" width="14" style="2" customWidth="1"/>
    <col min="9785" max="9785" width="16.7109375" style="2" customWidth="1"/>
    <col min="9786" max="9786" width="14" style="2" customWidth="1"/>
    <col min="9787" max="9787" width="8.7109375" style="2" customWidth="1"/>
    <col min="9788" max="9788" width="12.5703125" style="2" customWidth="1"/>
    <col min="9789" max="9790" width="12.42578125" style="2" customWidth="1"/>
    <col min="9791" max="9791" width="0.140625" style="2" customWidth="1"/>
    <col min="9792" max="9792" width="0" style="2" hidden="1" customWidth="1"/>
    <col min="9793" max="9793" width="12.5703125" style="2" customWidth="1"/>
    <col min="9794" max="9794" width="11.85546875" style="2" customWidth="1"/>
    <col min="9795" max="9795" width="12.7109375" style="2" customWidth="1"/>
    <col min="9796" max="9797" width="10.42578125" style="2" customWidth="1"/>
    <col min="9798" max="9798" width="12.140625" style="2" customWidth="1"/>
    <col min="9799" max="9801" width="0" style="2" hidden="1" customWidth="1"/>
    <col min="9802" max="9802" width="13.140625" style="2" customWidth="1"/>
    <col min="9803" max="9804" width="11.42578125" style="2"/>
    <col min="9805" max="9805" width="12.85546875" style="2" customWidth="1"/>
    <col min="9806" max="9806" width="10.42578125" style="2" customWidth="1"/>
    <col min="9807" max="9807" width="11.7109375" style="2" customWidth="1"/>
    <col min="9808" max="9808" width="13.42578125" style="2" customWidth="1"/>
    <col min="9809" max="9809" width="12.85546875" style="2" customWidth="1"/>
    <col min="9810" max="9810" width="13.28515625" style="2" customWidth="1"/>
    <col min="9811" max="9811" width="15.28515625" style="2" customWidth="1"/>
    <col min="9812" max="10018" width="11.42578125" style="2"/>
    <col min="10019" max="10019" width="11.7109375" style="2" customWidth="1"/>
    <col min="10020" max="10020" width="11.140625" style="2" customWidth="1"/>
    <col min="10021" max="10021" width="13.42578125" style="2" customWidth="1"/>
    <col min="10022" max="10022" width="12.140625" style="2" customWidth="1"/>
    <col min="10023" max="10023" width="11.5703125" style="2" customWidth="1"/>
    <col min="10024" max="10024" width="10.140625" style="2" customWidth="1"/>
    <col min="10025" max="10025" width="10.28515625" style="2" customWidth="1"/>
    <col min="10026" max="10026" width="9.140625" style="2" customWidth="1"/>
    <col min="10027" max="10027" width="9.42578125" style="2" customWidth="1"/>
    <col min="10028" max="10030" width="9.140625" style="2" customWidth="1"/>
    <col min="10031" max="10032" width="12.140625" style="2" customWidth="1"/>
    <col min="10033" max="10033" width="8.140625" style="2" customWidth="1"/>
    <col min="10034" max="10035" width="9.28515625" style="2" customWidth="1"/>
    <col min="10036" max="10036" width="12.28515625" style="2" customWidth="1"/>
    <col min="10037" max="10037" width="11.5703125" style="2" customWidth="1"/>
    <col min="10038" max="10039" width="10" style="2" customWidth="1"/>
    <col min="10040" max="10040" width="14" style="2" customWidth="1"/>
    <col min="10041" max="10041" width="16.7109375" style="2" customWidth="1"/>
    <col min="10042" max="10042" width="14" style="2" customWidth="1"/>
    <col min="10043" max="10043" width="8.7109375" style="2" customWidth="1"/>
    <col min="10044" max="10044" width="12.5703125" style="2" customWidth="1"/>
    <col min="10045" max="10046" width="12.42578125" style="2" customWidth="1"/>
    <col min="10047" max="10047" width="0.140625" style="2" customWidth="1"/>
    <col min="10048" max="10048" width="0" style="2" hidden="1" customWidth="1"/>
    <col min="10049" max="10049" width="12.5703125" style="2" customWidth="1"/>
    <col min="10050" max="10050" width="11.85546875" style="2" customWidth="1"/>
    <col min="10051" max="10051" width="12.7109375" style="2" customWidth="1"/>
    <col min="10052" max="10053" width="10.42578125" style="2" customWidth="1"/>
    <col min="10054" max="10054" width="12.140625" style="2" customWidth="1"/>
    <col min="10055" max="10057" width="0" style="2" hidden="1" customWidth="1"/>
    <col min="10058" max="10058" width="13.140625" style="2" customWidth="1"/>
    <col min="10059" max="10060" width="11.42578125" style="2"/>
    <col min="10061" max="10061" width="12.85546875" style="2" customWidth="1"/>
    <col min="10062" max="10062" width="10.42578125" style="2" customWidth="1"/>
    <col min="10063" max="10063" width="11.7109375" style="2" customWidth="1"/>
    <col min="10064" max="10064" width="13.42578125" style="2" customWidth="1"/>
    <col min="10065" max="10065" width="12.85546875" style="2" customWidth="1"/>
    <col min="10066" max="10066" width="13.28515625" style="2" customWidth="1"/>
    <col min="10067" max="10067" width="15.28515625" style="2" customWidth="1"/>
    <col min="10068" max="10274" width="11.42578125" style="2"/>
    <col min="10275" max="10275" width="11.7109375" style="2" customWidth="1"/>
    <col min="10276" max="10276" width="11.140625" style="2" customWidth="1"/>
    <col min="10277" max="10277" width="13.42578125" style="2" customWidth="1"/>
    <col min="10278" max="10278" width="12.140625" style="2" customWidth="1"/>
    <col min="10279" max="10279" width="11.5703125" style="2" customWidth="1"/>
    <col min="10280" max="10280" width="10.140625" style="2" customWidth="1"/>
    <col min="10281" max="10281" width="10.28515625" style="2" customWidth="1"/>
    <col min="10282" max="10282" width="9.140625" style="2" customWidth="1"/>
    <col min="10283" max="10283" width="9.42578125" style="2" customWidth="1"/>
    <col min="10284" max="10286" width="9.140625" style="2" customWidth="1"/>
    <col min="10287" max="10288" width="12.140625" style="2" customWidth="1"/>
    <col min="10289" max="10289" width="8.140625" style="2" customWidth="1"/>
    <col min="10290" max="10291" width="9.28515625" style="2" customWidth="1"/>
    <col min="10292" max="10292" width="12.28515625" style="2" customWidth="1"/>
    <col min="10293" max="10293" width="11.5703125" style="2" customWidth="1"/>
    <col min="10294" max="10295" width="10" style="2" customWidth="1"/>
    <col min="10296" max="10296" width="14" style="2" customWidth="1"/>
    <col min="10297" max="10297" width="16.7109375" style="2" customWidth="1"/>
    <col min="10298" max="10298" width="14" style="2" customWidth="1"/>
    <col min="10299" max="10299" width="8.7109375" style="2" customWidth="1"/>
    <col min="10300" max="10300" width="12.5703125" style="2" customWidth="1"/>
    <col min="10301" max="10302" width="12.42578125" style="2" customWidth="1"/>
    <col min="10303" max="10303" width="0.140625" style="2" customWidth="1"/>
    <col min="10304" max="10304" width="0" style="2" hidden="1" customWidth="1"/>
    <col min="10305" max="10305" width="12.5703125" style="2" customWidth="1"/>
    <col min="10306" max="10306" width="11.85546875" style="2" customWidth="1"/>
    <col min="10307" max="10307" width="12.7109375" style="2" customWidth="1"/>
    <col min="10308" max="10309" width="10.42578125" style="2" customWidth="1"/>
    <col min="10310" max="10310" width="12.140625" style="2" customWidth="1"/>
    <col min="10311" max="10313" width="0" style="2" hidden="1" customWidth="1"/>
    <col min="10314" max="10314" width="13.140625" style="2" customWidth="1"/>
    <col min="10315" max="10316" width="11.42578125" style="2"/>
    <col min="10317" max="10317" width="12.85546875" style="2" customWidth="1"/>
    <col min="10318" max="10318" width="10.42578125" style="2" customWidth="1"/>
    <col min="10319" max="10319" width="11.7109375" style="2" customWidth="1"/>
    <col min="10320" max="10320" width="13.42578125" style="2" customWidth="1"/>
    <col min="10321" max="10321" width="12.85546875" style="2" customWidth="1"/>
    <col min="10322" max="10322" width="13.28515625" style="2" customWidth="1"/>
    <col min="10323" max="10323" width="15.28515625" style="2" customWidth="1"/>
    <col min="10324" max="10530" width="11.42578125" style="2"/>
    <col min="10531" max="10531" width="11.7109375" style="2" customWidth="1"/>
    <col min="10532" max="10532" width="11.140625" style="2" customWidth="1"/>
    <col min="10533" max="10533" width="13.42578125" style="2" customWidth="1"/>
    <col min="10534" max="10534" width="12.140625" style="2" customWidth="1"/>
    <col min="10535" max="10535" width="11.5703125" style="2" customWidth="1"/>
    <col min="10536" max="10536" width="10.140625" style="2" customWidth="1"/>
    <col min="10537" max="10537" width="10.28515625" style="2" customWidth="1"/>
    <col min="10538" max="10538" width="9.140625" style="2" customWidth="1"/>
    <col min="10539" max="10539" width="9.42578125" style="2" customWidth="1"/>
    <col min="10540" max="10542" width="9.140625" style="2" customWidth="1"/>
    <col min="10543" max="10544" width="12.140625" style="2" customWidth="1"/>
    <col min="10545" max="10545" width="8.140625" style="2" customWidth="1"/>
    <col min="10546" max="10547" width="9.28515625" style="2" customWidth="1"/>
    <col min="10548" max="10548" width="12.28515625" style="2" customWidth="1"/>
    <col min="10549" max="10549" width="11.5703125" style="2" customWidth="1"/>
    <col min="10550" max="10551" width="10" style="2" customWidth="1"/>
    <col min="10552" max="10552" width="14" style="2" customWidth="1"/>
    <col min="10553" max="10553" width="16.7109375" style="2" customWidth="1"/>
    <col min="10554" max="10554" width="14" style="2" customWidth="1"/>
    <col min="10555" max="10555" width="8.7109375" style="2" customWidth="1"/>
    <col min="10556" max="10556" width="12.5703125" style="2" customWidth="1"/>
    <col min="10557" max="10558" width="12.42578125" style="2" customWidth="1"/>
    <col min="10559" max="10559" width="0.140625" style="2" customWidth="1"/>
    <col min="10560" max="10560" width="0" style="2" hidden="1" customWidth="1"/>
    <col min="10561" max="10561" width="12.5703125" style="2" customWidth="1"/>
    <col min="10562" max="10562" width="11.85546875" style="2" customWidth="1"/>
    <col min="10563" max="10563" width="12.7109375" style="2" customWidth="1"/>
    <col min="10564" max="10565" width="10.42578125" style="2" customWidth="1"/>
    <col min="10566" max="10566" width="12.140625" style="2" customWidth="1"/>
    <col min="10567" max="10569" width="0" style="2" hidden="1" customWidth="1"/>
    <col min="10570" max="10570" width="13.140625" style="2" customWidth="1"/>
    <col min="10571" max="10572" width="11.42578125" style="2"/>
    <col min="10573" max="10573" width="12.85546875" style="2" customWidth="1"/>
    <col min="10574" max="10574" width="10.42578125" style="2" customWidth="1"/>
    <col min="10575" max="10575" width="11.7109375" style="2" customWidth="1"/>
    <col min="10576" max="10576" width="13.42578125" style="2" customWidth="1"/>
    <col min="10577" max="10577" width="12.85546875" style="2" customWidth="1"/>
    <col min="10578" max="10578" width="13.28515625" style="2" customWidth="1"/>
    <col min="10579" max="10579" width="15.28515625" style="2" customWidth="1"/>
    <col min="10580" max="10786" width="11.42578125" style="2"/>
    <col min="10787" max="10787" width="11.7109375" style="2" customWidth="1"/>
    <col min="10788" max="10788" width="11.140625" style="2" customWidth="1"/>
    <col min="10789" max="10789" width="13.42578125" style="2" customWidth="1"/>
    <col min="10790" max="10790" width="12.140625" style="2" customWidth="1"/>
    <col min="10791" max="10791" width="11.5703125" style="2" customWidth="1"/>
    <col min="10792" max="10792" width="10.140625" style="2" customWidth="1"/>
    <col min="10793" max="10793" width="10.28515625" style="2" customWidth="1"/>
    <col min="10794" max="10794" width="9.140625" style="2" customWidth="1"/>
    <col min="10795" max="10795" width="9.42578125" style="2" customWidth="1"/>
    <col min="10796" max="10798" width="9.140625" style="2" customWidth="1"/>
    <col min="10799" max="10800" width="12.140625" style="2" customWidth="1"/>
    <col min="10801" max="10801" width="8.140625" style="2" customWidth="1"/>
    <col min="10802" max="10803" width="9.28515625" style="2" customWidth="1"/>
    <col min="10804" max="10804" width="12.28515625" style="2" customWidth="1"/>
    <col min="10805" max="10805" width="11.5703125" style="2" customWidth="1"/>
    <col min="10806" max="10807" width="10" style="2" customWidth="1"/>
    <col min="10808" max="10808" width="14" style="2" customWidth="1"/>
    <col min="10809" max="10809" width="16.7109375" style="2" customWidth="1"/>
    <col min="10810" max="10810" width="14" style="2" customWidth="1"/>
    <col min="10811" max="10811" width="8.7109375" style="2" customWidth="1"/>
    <col min="10812" max="10812" width="12.5703125" style="2" customWidth="1"/>
    <col min="10813" max="10814" width="12.42578125" style="2" customWidth="1"/>
    <col min="10815" max="10815" width="0.140625" style="2" customWidth="1"/>
    <col min="10816" max="10816" width="0" style="2" hidden="1" customWidth="1"/>
    <col min="10817" max="10817" width="12.5703125" style="2" customWidth="1"/>
    <col min="10818" max="10818" width="11.85546875" style="2" customWidth="1"/>
    <col min="10819" max="10819" width="12.7109375" style="2" customWidth="1"/>
    <col min="10820" max="10821" width="10.42578125" style="2" customWidth="1"/>
    <col min="10822" max="10822" width="12.140625" style="2" customWidth="1"/>
    <col min="10823" max="10825" width="0" style="2" hidden="1" customWidth="1"/>
    <col min="10826" max="10826" width="13.140625" style="2" customWidth="1"/>
    <col min="10827" max="10828" width="11.42578125" style="2"/>
    <col min="10829" max="10829" width="12.85546875" style="2" customWidth="1"/>
    <col min="10830" max="10830" width="10.42578125" style="2" customWidth="1"/>
    <col min="10831" max="10831" width="11.7109375" style="2" customWidth="1"/>
    <col min="10832" max="10832" width="13.42578125" style="2" customWidth="1"/>
    <col min="10833" max="10833" width="12.85546875" style="2" customWidth="1"/>
    <col min="10834" max="10834" width="13.28515625" style="2" customWidth="1"/>
    <col min="10835" max="10835" width="15.28515625" style="2" customWidth="1"/>
    <col min="10836" max="11042" width="11.42578125" style="2"/>
    <col min="11043" max="11043" width="11.7109375" style="2" customWidth="1"/>
    <col min="11044" max="11044" width="11.140625" style="2" customWidth="1"/>
    <col min="11045" max="11045" width="13.42578125" style="2" customWidth="1"/>
    <col min="11046" max="11046" width="12.140625" style="2" customWidth="1"/>
    <col min="11047" max="11047" width="11.5703125" style="2" customWidth="1"/>
    <col min="11048" max="11048" width="10.140625" style="2" customWidth="1"/>
    <col min="11049" max="11049" width="10.28515625" style="2" customWidth="1"/>
    <col min="11050" max="11050" width="9.140625" style="2" customWidth="1"/>
    <col min="11051" max="11051" width="9.42578125" style="2" customWidth="1"/>
    <col min="11052" max="11054" width="9.140625" style="2" customWidth="1"/>
    <col min="11055" max="11056" width="12.140625" style="2" customWidth="1"/>
    <col min="11057" max="11057" width="8.140625" style="2" customWidth="1"/>
    <col min="11058" max="11059" width="9.28515625" style="2" customWidth="1"/>
    <col min="11060" max="11060" width="12.28515625" style="2" customWidth="1"/>
    <col min="11061" max="11061" width="11.5703125" style="2" customWidth="1"/>
    <col min="11062" max="11063" width="10" style="2" customWidth="1"/>
    <col min="11064" max="11064" width="14" style="2" customWidth="1"/>
    <col min="11065" max="11065" width="16.7109375" style="2" customWidth="1"/>
    <col min="11066" max="11066" width="14" style="2" customWidth="1"/>
    <col min="11067" max="11067" width="8.7109375" style="2" customWidth="1"/>
    <col min="11068" max="11068" width="12.5703125" style="2" customWidth="1"/>
    <col min="11069" max="11070" width="12.42578125" style="2" customWidth="1"/>
    <col min="11071" max="11071" width="0.140625" style="2" customWidth="1"/>
    <col min="11072" max="11072" width="0" style="2" hidden="1" customWidth="1"/>
    <col min="11073" max="11073" width="12.5703125" style="2" customWidth="1"/>
    <col min="11074" max="11074" width="11.85546875" style="2" customWidth="1"/>
    <col min="11075" max="11075" width="12.7109375" style="2" customWidth="1"/>
    <col min="11076" max="11077" width="10.42578125" style="2" customWidth="1"/>
    <col min="11078" max="11078" width="12.140625" style="2" customWidth="1"/>
    <col min="11079" max="11081" width="0" style="2" hidden="1" customWidth="1"/>
    <col min="11082" max="11082" width="13.140625" style="2" customWidth="1"/>
    <col min="11083" max="11084" width="11.42578125" style="2"/>
    <col min="11085" max="11085" width="12.85546875" style="2" customWidth="1"/>
    <col min="11086" max="11086" width="10.42578125" style="2" customWidth="1"/>
    <col min="11087" max="11087" width="11.7109375" style="2" customWidth="1"/>
    <col min="11088" max="11088" width="13.42578125" style="2" customWidth="1"/>
    <col min="11089" max="11089" width="12.85546875" style="2" customWidth="1"/>
    <col min="11090" max="11090" width="13.28515625" style="2" customWidth="1"/>
    <col min="11091" max="11091" width="15.28515625" style="2" customWidth="1"/>
    <col min="11092" max="11298" width="11.42578125" style="2"/>
    <col min="11299" max="11299" width="11.7109375" style="2" customWidth="1"/>
    <col min="11300" max="11300" width="11.140625" style="2" customWidth="1"/>
    <col min="11301" max="11301" width="13.42578125" style="2" customWidth="1"/>
    <col min="11302" max="11302" width="12.140625" style="2" customWidth="1"/>
    <col min="11303" max="11303" width="11.5703125" style="2" customWidth="1"/>
    <col min="11304" max="11304" width="10.140625" style="2" customWidth="1"/>
    <col min="11305" max="11305" width="10.28515625" style="2" customWidth="1"/>
    <col min="11306" max="11306" width="9.140625" style="2" customWidth="1"/>
    <col min="11307" max="11307" width="9.42578125" style="2" customWidth="1"/>
    <col min="11308" max="11310" width="9.140625" style="2" customWidth="1"/>
    <col min="11311" max="11312" width="12.140625" style="2" customWidth="1"/>
    <col min="11313" max="11313" width="8.140625" style="2" customWidth="1"/>
    <col min="11314" max="11315" width="9.28515625" style="2" customWidth="1"/>
    <col min="11316" max="11316" width="12.28515625" style="2" customWidth="1"/>
    <col min="11317" max="11317" width="11.5703125" style="2" customWidth="1"/>
    <col min="11318" max="11319" width="10" style="2" customWidth="1"/>
    <col min="11320" max="11320" width="14" style="2" customWidth="1"/>
    <col min="11321" max="11321" width="16.7109375" style="2" customWidth="1"/>
    <col min="11322" max="11322" width="14" style="2" customWidth="1"/>
    <col min="11323" max="11323" width="8.7109375" style="2" customWidth="1"/>
    <col min="11324" max="11324" width="12.5703125" style="2" customWidth="1"/>
    <col min="11325" max="11326" width="12.42578125" style="2" customWidth="1"/>
    <col min="11327" max="11327" width="0.140625" style="2" customWidth="1"/>
    <col min="11328" max="11328" width="0" style="2" hidden="1" customWidth="1"/>
    <col min="11329" max="11329" width="12.5703125" style="2" customWidth="1"/>
    <col min="11330" max="11330" width="11.85546875" style="2" customWidth="1"/>
    <col min="11331" max="11331" width="12.7109375" style="2" customWidth="1"/>
    <col min="11332" max="11333" width="10.42578125" style="2" customWidth="1"/>
    <col min="11334" max="11334" width="12.140625" style="2" customWidth="1"/>
    <col min="11335" max="11337" width="0" style="2" hidden="1" customWidth="1"/>
    <col min="11338" max="11338" width="13.140625" style="2" customWidth="1"/>
    <col min="11339" max="11340" width="11.42578125" style="2"/>
    <col min="11341" max="11341" width="12.85546875" style="2" customWidth="1"/>
    <col min="11342" max="11342" width="10.42578125" style="2" customWidth="1"/>
    <col min="11343" max="11343" width="11.7109375" style="2" customWidth="1"/>
    <col min="11344" max="11344" width="13.42578125" style="2" customWidth="1"/>
    <col min="11345" max="11345" width="12.85546875" style="2" customWidth="1"/>
    <col min="11346" max="11346" width="13.28515625" style="2" customWidth="1"/>
    <col min="11347" max="11347" width="15.28515625" style="2" customWidth="1"/>
    <col min="11348" max="11554" width="11.42578125" style="2"/>
    <col min="11555" max="11555" width="11.7109375" style="2" customWidth="1"/>
    <col min="11556" max="11556" width="11.140625" style="2" customWidth="1"/>
    <col min="11557" max="11557" width="13.42578125" style="2" customWidth="1"/>
    <col min="11558" max="11558" width="12.140625" style="2" customWidth="1"/>
    <col min="11559" max="11559" width="11.5703125" style="2" customWidth="1"/>
    <col min="11560" max="11560" width="10.140625" style="2" customWidth="1"/>
    <col min="11561" max="11561" width="10.28515625" style="2" customWidth="1"/>
    <col min="11562" max="11562" width="9.140625" style="2" customWidth="1"/>
    <col min="11563" max="11563" width="9.42578125" style="2" customWidth="1"/>
    <col min="11564" max="11566" width="9.140625" style="2" customWidth="1"/>
    <col min="11567" max="11568" width="12.140625" style="2" customWidth="1"/>
    <col min="11569" max="11569" width="8.140625" style="2" customWidth="1"/>
    <col min="11570" max="11571" width="9.28515625" style="2" customWidth="1"/>
    <col min="11572" max="11572" width="12.28515625" style="2" customWidth="1"/>
    <col min="11573" max="11573" width="11.5703125" style="2" customWidth="1"/>
    <col min="11574" max="11575" width="10" style="2" customWidth="1"/>
    <col min="11576" max="11576" width="14" style="2" customWidth="1"/>
    <col min="11577" max="11577" width="16.7109375" style="2" customWidth="1"/>
    <col min="11578" max="11578" width="14" style="2" customWidth="1"/>
    <col min="11579" max="11579" width="8.7109375" style="2" customWidth="1"/>
    <col min="11580" max="11580" width="12.5703125" style="2" customWidth="1"/>
    <col min="11581" max="11582" width="12.42578125" style="2" customWidth="1"/>
    <col min="11583" max="11583" width="0.140625" style="2" customWidth="1"/>
    <col min="11584" max="11584" width="0" style="2" hidden="1" customWidth="1"/>
    <col min="11585" max="11585" width="12.5703125" style="2" customWidth="1"/>
    <col min="11586" max="11586" width="11.85546875" style="2" customWidth="1"/>
    <col min="11587" max="11587" width="12.7109375" style="2" customWidth="1"/>
    <col min="11588" max="11589" width="10.42578125" style="2" customWidth="1"/>
    <col min="11590" max="11590" width="12.140625" style="2" customWidth="1"/>
    <col min="11591" max="11593" width="0" style="2" hidden="1" customWidth="1"/>
    <col min="11594" max="11594" width="13.140625" style="2" customWidth="1"/>
    <col min="11595" max="11596" width="11.42578125" style="2"/>
    <col min="11597" max="11597" width="12.85546875" style="2" customWidth="1"/>
    <col min="11598" max="11598" width="10.42578125" style="2" customWidth="1"/>
    <col min="11599" max="11599" width="11.7109375" style="2" customWidth="1"/>
    <col min="11600" max="11600" width="13.42578125" style="2" customWidth="1"/>
    <col min="11601" max="11601" width="12.85546875" style="2" customWidth="1"/>
    <col min="11602" max="11602" width="13.28515625" style="2" customWidth="1"/>
    <col min="11603" max="11603" width="15.28515625" style="2" customWidth="1"/>
    <col min="11604" max="11810" width="11.42578125" style="2"/>
    <col min="11811" max="11811" width="11.7109375" style="2" customWidth="1"/>
    <col min="11812" max="11812" width="11.140625" style="2" customWidth="1"/>
    <col min="11813" max="11813" width="13.42578125" style="2" customWidth="1"/>
    <col min="11814" max="11814" width="12.140625" style="2" customWidth="1"/>
    <col min="11815" max="11815" width="11.5703125" style="2" customWidth="1"/>
    <col min="11816" max="11816" width="10.140625" style="2" customWidth="1"/>
    <col min="11817" max="11817" width="10.28515625" style="2" customWidth="1"/>
    <col min="11818" max="11818" width="9.140625" style="2" customWidth="1"/>
    <col min="11819" max="11819" width="9.42578125" style="2" customWidth="1"/>
    <col min="11820" max="11822" width="9.140625" style="2" customWidth="1"/>
    <col min="11823" max="11824" width="12.140625" style="2" customWidth="1"/>
    <col min="11825" max="11825" width="8.140625" style="2" customWidth="1"/>
    <col min="11826" max="11827" width="9.28515625" style="2" customWidth="1"/>
    <col min="11828" max="11828" width="12.28515625" style="2" customWidth="1"/>
    <col min="11829" max="11829" width="11.5703125" style="2" customWidth="1"/>
    <col min="11830" max="11831" width="10" style="2" customWidth="1"/>
    <col min="11832" max="11832" width="14" style="2" customWidth="1"/>
    <col min="11833" max="11833" width="16.7109375" style="2" customWidth="1"/>
    <col min="11834" max="11834" width="14" style="2" customWidth="1"/>
    <col min="11835" max="11835" width="8.7109375" style="2" customWidth="1"/>
    <col min="11836" max="11836" width="12.5703125" style="2" customWidth="1"/>
    <col min="11837" max="11838" width="12.42578125" style="2" customWidth="1"/>
    <col min="11839" max="11839" width="0.140625" style="2" customWidth="1"/>
    <col min="11840" max="11840" width="0" style="2" hidden="1" customWidth="1"/>
    <col min="11841" max="11841" width="12.5703125" style="2" customWidth="1"/>
    <col min="11842" max="11842" width="11.85546875" style="2" customWidth="1"/>
    <col min="11843" max="11843" width="12.7109375" style="2" customWidth="1"/>
    <col min="11844" max="11845" width="10.42578125" style="2" customWidth="1"/>
    <col min="11846" max="11846" width="12.140625" style="2" customWidth="1"/>
    <col min="11847" max="11849" width="0" style="2" hidden="1" customWidth="1"/>
    <col min="11850" max="11850" width="13.140625" style="2" customWidth="1"/>
    <col min="11851" max="11852" width="11.42578125" style="2"/>
    <col min="11853" max="11853" width="12.85546875" style="2" customWidth="1"/>
    <col min="11854" max="11854" width="10.42578125" style="2" customWidth="1"/>
    <col min="11855" max="11855" width="11.7109375" style="2" customWidth="1"/>
    <col min="11856" max="11856" width="13.42578125" style="2" customWidth="1"/>
    <col min="11857" max="11857" width="12.85546875" style="2" customWidth="1"/>
    <col min="11858" max="11858" width="13.28515625" style="2" customWidth="1"/>
    <col min="11859" max="11859" width="15.28515625" style="2" customWidth="1"/>
    <col min="11860" max="12066" width="11.42578125" style="2"/>
    <col min="12067" max="12067" width="11.7109375" style="2" customWidth="1"/>
    <col min="12068" max="12068" width="11.140625" style="2" customWidth="1"/>
    <col min="12069" max="12069" width="13.42578125" style="2" customWidth="1"/>
    <col min="12070" max="12070" width="12.140625" style="2" customWidth="1"/>
    <col min="12071" max="12071" width="11.5703125" style="2" customWidth="1"/>
    <col min="12072" max="12072" width="10.140625" style="2" customWidth="1"/>
    <col min="12073" max="12073" width="10.28515625" style="2" customWidth="1"/>
    <col min="12074" max="12074" width="9.140625" style="2" customWidth="1"/>
    <col min="12075" max="12075" width="9.42578125" style="2" customWidth="1"/>
    <col min="12076" max="12078" width="9.140625" style="2" customWidth="1"/>
    <col min="12079" max="12080" width="12.140625" style="2" customWidth="1"/>
    <col min="12081" max="12081" width="8.140625" style="2" customWidth="1"/>
    <col min="12082" max="12083" width="9.28515625" style="2" customWidth="1"/>
    <col min="12084" max="12084" width="12.28515625" style="2" customWidth="1"/>
    <col min="12085" max="12085" width="11.5703125" style="2" customWidth="1"/>
    <col min="12086" max="12087" width="10" style="2" customWidth="1"/>
    <col min="12088" max="12088" width="14" style="2" customWidth="1"/>
    <col min="12089" max="12089" width="16.7109375" style="2" customWidth="1"/>
    <col min="12090" max="12090" width="14" style="2" customWidth="1"/>
    <col min="12091" max="12091" width="8.7109375" style="2" customWidth="1"/>
    <col min="12092" max="12092" width="12.5703125" style="2" customWidth="1"/>
    <col min="12093" max="12094" width="12.42578125" style="2" customWidth="1"/>
    <col min="12095" max="12095" width="0.140625" style="2" customWidth="1"/>
    <col min="12096" max="12096" width="0" style="2" hidden="1" customWidth="1"/>
    <col min="12097" max="12097" width="12.5703125" style="2" customWidth="1"/>
    <col min="12098" max="12098" width="11.85546875" style="2" customWidth="1"/>
    <col min="12099" max="12099" width="12.7109375" style="2" customWidth="1"/>
    <col min="12100" max="12101" width="10.42578125" style="2" customWidth="1"/>
    <col min="12102" max="12102" width="12.140625" style="2" customWidth="1"/>
    <col min="12103" max="12105" width="0" style="2" hidden="1" customWidth="1"/>
    <col min="12106" max="12106" width="13.140625" style="2" customWidth="1"/>
    <col min="12107" max="12108" width="11.42578125" style="2"/>
    <col min="12109" max="12109" width="12.85546875" style="2" customWidth="1"/>
    <col min="12110" max="12110" width="10.42578125" style="2" customWidth="1"/>
    <col min="12111" max="12111" width="11.7109375" style="2" customWidth="1"/>
    <col min="12112" max="12112" width="13.42578125" style="2" customWidth="1"/>
    <col min="12113" max="12113" width="12.85546875" style="2" customWidth="1"/>
    <col min="12114" max="12114" width="13.28515625" style="2" customWidth="1"/>
    <col min="12115" max="12115" width="15.28515625" style="2" customWidth="1"/>
    <col min="12116" max="12322" width="11.42578125" style="2"/>
    <col min="12323" max="12323" width="11.7109375" style="2" customWidth="1"/>
    <col min="12324" max="12324" width="11.140625" style="2" customWidth="1"/>
    <col min="12325" max="12325" width="13.42578125" style="2" customWidth="1"/>
    <col min="12326" max="12326" width="12.140625" style="2" customWidth="1"/>
    <col min="12327" max="12327" width="11.5703125" style="2" customWidth="1"/>
    <col min="12328" max="12328" width="10.140625" style="2" customWidth="1"/>
    <col min="12329" max="12329" width="10.28515625" style="2" customWidth="1"/>
    <col min="12330" max="12330" width="9.140625" style="2" customWidth="1"/>
    <col min="12331" max="12331" width="9.42578125" style="2" customWidth="1"/>
    <col min="12332" max="12334" width="9.140625" style="2" customWidth="1"/>
    <col min="12335" max="12336" width="12.140625" style="2" customWidth="1"/>
    <col min="12337" max="12337" width="8.140625" style="2" customWidth="1"/>
    <col min="12338" max="12339" width="9.28515625" style="2" customWidth="1"/>
    <col min="12340" max="12340" width="12.28515625" style="2" customWidth="1"/>
    <col min="12341" max="12341" width="11.5703125" style="2" customWidth="1"/>
    <col min="12342" max="12343" width="10" style="2" customWidth="1"/>
    <col min="12344" max="12344" width="14" style="2" customWidth="1"/>
    <col min="12345" max="12345" width="16.7109375" style="2" customWidth="1"/>
    <col min="12346" max="12346" width="14" style="2" customWidth="1"/>
    <col min="12347" max="12347" width="8.7109375" style="2" customWidth="1"/>
    <col min="12348" max="12348" width="12.5703125" style="2" customWidth="1"/>
    <col min="12349" max="12350" width="12.42578125" style="2" customWidth="1"/>
    <col min="12351" max="12351" width="0.140625" style="2" customWidth="1"/>
    <col min="12352" max="12352" width="0" style="2" hidden="1" customWidth="1"/>
    <col min="12353" max="12353" width="12.5703125" style="2" customWidth="1"/>
    <col min="12354" max="12354" width="11.85546875" style="2" customWidth="1"/>
    <col min="12355" max="12355" width="12.7109375" style="2" customWidth="1"/>
    <col min="12356" max="12357" width="10.42578125" style="2" customWidth="1"/>
    <col min="12358" max="12358" width="12.140625" style="2" customWidth="1"/>
    <col min="12359" max="12361" width="0" style="2" hidden="1" customWidth="1"/>
    <col min="12362" max="12362" width="13.140625" style="2" customWidth="1"/>
    <col min="12363" max="12364" width="11.42578125" style="2"/>
    <col min="12365" max="12365" width="12.85546875" style="2" customWidth="1"/>
    <col min="12366" max="12366" width="10.42578125" style="2" customWidth="1"/>
    <col min="12367" max="12367" width="11.7109375" style="2" customWidth="1"/>
    <col min="12368" max="12368" width="13.42578125" style="2" customWidth="1"/>
    <col min="12369" max="12369" width="12.85546875" style="2" customWidth="1"/>
    <col min="12370" max="12370" width="13.28515625" style="2" customWidth="1"/>
    <col min="12371" max="12371" width="15.28515625" style="2" customWidth="1"/>
    <col min="12372" max="12578" width="11.42578125" style="2"/>
    <col min="12579" max="12579" width="11.7109375" style="2" customWidth="1"/>
    <col min="12580" max="12580" width="11.140625" style="2" customWidth="1"/>
    <col min="12581" max="12581" width="13.42578125" style="2" customWidth="1"/>
    <col min="12582" max="12582" width="12.140625" style="2" customWidth="1"/>
    <col min="12583" max="12583" width="11.5703125" style="2" customWidth="1"/>
    <col min="12584" max="12584" width="10.140625" style="2" customWidth="1"/>
    <col min="12585" max="12585" width="10.28515625" style="2" customWidth="1"/>
    <col min="12586" max="12586" width="9.140625" style="2" customWidth="1"/>
    <col min="12587" max="12587" width="9.42578125" style="2" customWidth="1"/>
    <col min="12588" max="12590" width="9.140625" style="2" customWidth="1"/>
    <col min="12591" max="12592" width="12.140625" style="2" customWidth="1"/>
    <col min="12593" max="12593" width="8.140625" style="2" customWidth="1"/>
    <col min="12594" max="12595" width="9.28515625" style="2" customWidth="1"/>
    <col min="12596" max="12596" width="12.28515625" style="2" customWidth="1"/>
    <col min="12597" max="12597" width="11.5703125" style="2" customWidth="1"/>
    <col min="12598" max="12599" width="10" style="2" customWidth="1"/>
    <col min="12600" max="12600" width="14" style="2" customWidth="1"/>
    <col min="12601" max="12601" width="16.7109375" style="2" customWidth="1"/>
    <col min="12602" max="12602" width="14" style="2" customWidth="1"/>
    <col min="12603" max="12603" width="8.7109375" style="2" customWidth="1"/>
    <col min="12604" max="12604" width="12.5703125" style="2" customWidth="1"/>
    <col min="12605" max="12606" width="12.42578125" style="2" customWidth="1"/>
    <col min="12607" max="12607" width="0.140625" style="2" customWidth="1"/>
    <col min="12608" max="12608" width="0" style="2" hidden="1" customWidth="1"/>
    <col min="12609" max="12609" width="12.5703125" style="2" customWidth="1"/>
    <col min="12610" max="12610" width="11.85546875" style="2" customWidth="1"/>
    <col min="12611" max="12611" width="12.7109375" style="2" customWidth="1"/>
    <col min="12612" max="12613" width="10.42578125" style="2" customWidth="1"/>
    <col min="12614" max="12614" width="12.140625" style="2" customWidth="1"/>
    <col min="12615" max="12617" width="0" style="2" hidden="1" customWidth="1"/>
    <col min="12618" max="12618" width="13.140625" style="2" customWidth="1"/>
    <col min="12619" max="12620" width="11.42578125" style="2"/>
    <col min="12621" max="12621" width="12.85546875" style="2" customWidth="1"/>
    <col min="12622" max="12622" width="10.42578125" style="2" customWidth="1"/>
    <col min="12623" max="12623" width="11.7109375" style="2" customWidth="1"/>
    <col min="12624" max="12624" width="13.42578125" style="2" customWidth="1"/>
    <col min="12625" max="12625" width="12.85546875" style="2" customWidth="1"/>
    <col min="12626" max="12626" width="13.28515625" style="2" customWidth="1"/>
    <col min="12627" max="12627" width="15.28515625" style="2" customWidth="1"/>
    <col min="12628" max="12834" width="11.42578125" style="2"/>
    <col min="12835" max="12835" width="11.7109375" style="2" customWidth="1"/>
    <col min="12836" max="12836" width="11.140625" style="2" customWidth="1"/>
    <col min="12837" max="12837" width="13.42578125" style="2" customWidth="1"/>
    <col min="12838" max="12838" width="12.140625" style="2" customWidth="1"/>
    <col min="12839" max="12839" width="11.5703125" style="2" customWidth="1"/>
    <col min="12840" max="12840" width="10.140625" style="2" customWidth="1"/>
    <col min="12841" max="12841" width="10.28515625" style="2" customWidth="1"/>
    <col min="12842" max="12842" width="9.140625" style="2" customWidth="1"/>
    <col min="12843" max="12843" width="9.42578125" style="2" customWidth="1"/>
    <col min="12844" max="12846" width="9.140625" style="2" customWidth="1"/>
    <col min="12847" max="12848" width="12.140625" style="2" customWidth="1"/>
    <col min="12849" max="12849" width="8.140625" style="2" customWidth="1"/>
    <col min="12850" max="12851" width="9.28515625" style="2" customWidth="1"/>
    <col min="12852" max="12852" width="12.28515625" style="2" customWidth="1"/>
    <col min="12853" max="12853" width="11.5703125" style="2" customWidth="1"/>
    <col min="12854" max="12855" width="10" style="2" customWidth="1"/>
    <col min="12856" max="12856" width="14" style="2" customWidth="1"/>
    <col min="12857" max="12857" width="16.7109375" style="2" customWidth="1"/>
    <col min="12858" max="12858" width="14" style="2" customWidth="1"/>
    <col min="12859" max="12859" width="8.7109375" style="2" customWidth="1"/>
    <col min="12860" max="12860" width="12.5703125" style="2" customWidth="1"/>
    <col min="12861" max="12862" width="12.42578125" style="2" customWidth="1"/>
    <col min="12863" max="12863" width="0.140625" style="2" customWidth="1"/>
    <col min="12864" max="12864" width="0" style="2" hidden="1" customWidth="1"/>
    <col min="12865" max="12865" width="12.5703125" style="2" customWidth="1"/>
    <col min="12866" max="12866" width="11.85546875" style="2" customWidth="1"/>
    <col min="12867" max="12867" width="12.7109375" style="2" customWidth="1"/>
    <col min="12868" max="12869" width="10.42578125" style="2" customWidth="1"/>
    <col min="12870" max="12870" width="12.140625" style="2" customWidth="1"/>
    <col min="12871" max="12873" width="0" style="2" hidden="1" customWidth="1"/>
    <col min="12874" max="12874" width="13.140625" style="2" customWidth="1"/>
    <col min="12875" max="12876" width="11.42578125" style="2"/>
    <col min="12877" max="12877" width="12.85546875" style="2" customWidth="1"/>
    <col min="12878" max="12878" width="10.42578125" style="2" customWidth="1"/>
    <col min="12879" max="12879" width="11.7109375" style="2" customWidth="1"/>
    <col min="12880" max="12880" width="13.42578125" style="2" customWidth="1"/>
    <col min="12881" max="12881" width="12.85546875" style="2" customWidth="1"/>
    <col min="12882" max="12882" width="13.28515625" style="2" customWidth="1"/>
    <col min="12883" max="12883" width="15.28515625" style="2" customWidth="1"/>
    <col min="12884" max="13090" width="11.42578125" style="2"/>
    <col min="13091" max="13091" width="11.7109375" style="2" customWidth="1"/>
    <col min="13092" max="13092" width="11.140625" style="2" customWidth="1"/>
    <col min="13093" max="13093" width="13.42578125" style="2" customWidth="1"/>
    <col min="13094" max="13094" width="12.140625" style="2" customWidth="1"/>
    <col min="13095" max="13095" width="11.5703125" style="2" customWidth="1"/>
    <col min="13096" max="13096" width="10.140625" style="2" customWidth="1"/>
    <col min="13097" max="13097" width="10.28515625" style="2" customWidth="1"/>
    <col min="13098" max="13098" width="9.140625" style="2" customWidth="1"/>
    <col min="13099" max="13099" width="9.42578125" style="2" customWidth="1"/>
    <col min="13100" max="13102" width="9.140625" style="2" customWidth="1"/>
    <col min="13103" max="13104" width="12.140625" style="2" customWidth="1"/>
    <col min="13105" max="13105" width="8.140625" style="2" customWidth="1"/>
    <col min="13106" max="13107" width="9.28515625" style="2" customWidth="1"/>
    <col min="13108" max="13108" width="12.28515625" style="2" customWidth="1"/>
    <col min="13109" max="13109" width="11.5703125" style="2" customWidth="1"/>
    <col min="13110" max="13111" width="10" style="2" customWidth="1"/>
    <col min="13112" max="13112" width="14" style="2" customWidth="1"/>
    <col min="13113" max="13113" width="16.7109375" style="2" customWidth="1"/>
    <col min="13114" max="13114" width="14" style="2" customWidth="1"/>
    <col min="13115" max="13115" width="8.7109375" style="2" customWidth="1"/>
    <col min="13116" max="13116" width="12.5703125" style="2" customWidth="1"/>
    <col min="13117" max="13118" width="12.42578125" style="2" customWidth="1"/>
    <col min="13119" max="13119" width="0.140625" style="2" customWidth="1"/>
    <col min="13120" max="13120" width="0" style="2" hidden="1" customWidth="1"/>
    <col min="13121" max="13121" width="12.5703125" style="2" customWidth="1"/>
    <col min="13122" max="13122" width="11.85546875" style="2" customWidth="1"/>
    <col min="13123" max="13123" width="12.7109375" style="2" customWidth="1"/>
    <col min="13124" max="13125" width="10.42578125" style="2" customWidth="1"/>
    <col min="13126" max="13126" width="12.140625" style="2" customWidth="1"/>
    <col min="13127" max="13129" width="0" style="2" hidden="1" customWidth="1"/>
    <col min="13130" max="13130" width="13.140625" style="2" customWidth="1"/>
    <col min="13131" max="13132" width="11.42578125" style="2"/>
    <col min="13133" max="13133" width="12.85546875" style="2" customWidth="1"/>
    <col min="13134" max="13134" width="10.42578125" style="2" customWidth="1"/>
    <col min="13135" max="13135" width="11.7109375" style="2" customWidth="1"/>
    <col min="13136" max="13136" width="13.42578125" style="2" customWidth="1"/>
    <col min="13137" max="13137" width="12.85546875" style="2" customWidth="1"/>
    <col min="13138" max="13138" width="13.28515625" style="2" customWidth="1"/>
    <col min="13139" max="13139" width="15.28515625" style="2" customWidth="1"/>
    <col min="13140" max="13346" width="11.42578125" style="2"/>
    <col min="13347" max="13347" width="11.7109375" style="2" customWidth="1"/>
    <col min="13348" max="13348" width="11.140625" style="2" customWidth="1"/>
    <col min="13349" max="13349" width="13.42578125" style="2" customWidth="1"/>
    <col min="13350" max="13350" width="12.140625" style="2" customWidth="1"/>
    <col min="13351" max="13351" width="11.5703125" style="2" customWidth="1"/>
    <col min="13352" max="13352" width="10.140625" style="2" customWidth="1"/>
    <col min="13353" max="13353" width="10.28515625" style="2" customWidth="1"/>
    <col min="13354" max="13354" width="9.140625" style="2" customWidth="1"/>
    <col min="13355" max="13355" width="9.42578125" style="2" customWidth="1"/>
    <col min="13356" max="13358" width="9.140625" style="2" customWidth="1"/>
    <col min="13359" max="13360" width="12.140625" style="2" customWidth="1"/>
    <col min="13361" max="13361" width="8.140625" style="2" customWidth="1"/>
    <col min="13362" max="13363" width="9.28515625" style="2" customWidth="1"/>
    <col min="13364" max="13364" width="12.28515625" style="2" customWidth="1"/>
    <col min="13365" max="13365" width="11.5703125" style="2" customWidth="1"/>
    <col min="13366" max="13367" width="10" style="2" customWidth="1"/>
    <col min="13368" max="13368" width="14" style="2" customWidth="1"/>
    <col min="13369" max="13369" width="16.7109375" style="2" customWidth="1"/>
    <col min="13370" max="13370" width="14" style="2" customWidth="1"/>
    <col min="13371" max="13371" width="8.7109375" style="2" customWidth="1"/>
    <col min="13372" max="13372" width="12.5703125" style="2" customWidth="1"/>
    <col min="13373" max="13374" width="12.42578125" style="2" customWidth="1"/>
    <col min="13375" max="13375" width="0.140625" style="2" customWidth="1"/>
    <col min="13376" max="13376" width="0" style="2" hidden="1" customWidth="1"/>
    <col min="13377" max="13377" width="12.5703125" style="2" customWidth="1"/>
    <col min="13378" max="13378" width="11.85546875" style="2" customWidth="1"/>
    <col min="13379" max="13379" width="12.7109375" style="2" customWidth="1"/>
    <col min="13380" max="13381" width="10.42578125" style="2" customWidth="1"/>
    <col min="13382" max="13382" width="12.140625" style="2" customWidth="1"/>
    <col min="13383" max="13385" width="0" style="2" hidden="1" customWidth="1"/>
    <col min="13386" max="13386" width="13.140625" style="2" customWidth="1"/>
    <col min="13387" max="13388" width="11.42578125" style="2"/>
    <col min="13389" max="13389" width="12.85546875" style="2" customWidth="1"/>
    <col min="13390" max="13390" width="10.42578125" style="2" customWidth="1"/>
    <col min="13391" max="13391" width="11.7109375" style="2" customWidth="1"/>
    <col min="13392" max="13392" width="13.42578125" style="2" customWidth="1"/>
    <col min="13393" max="13393" width="12.85546875" style="2" customWidth="1"/>
    <col min="13394" max="13394" width="13.28515625" style="2" customWidth="1"/>
    <col min="13395" max="13395" width="15.28515625" style="2" customWidth="1"/>
    <col min="13396" max="13602" width="11.42578125" style="2"/>
    <col min="13603" max="13603" width="11.7109375" style="2" customWidth="1"/>
    <col min="13604" max="13604" width="11.140625" style="2" customWidth="1"/>
    <col min="13605" max="13605" width="13.42578125" style="2" customWidth="1"/>
    <col min="13606" max="13606" width="12.140625" style="2" customWidth="1"/>
    <col min="13607" max="13607" width="11.5703125" style="2" customWidth="1"/>
    <col min="13608" max="13608" width="10.140625" style="2" customWidth="1"/>
    <col min="13609" max="13609" width="10.28515625" style="2" customWidth="1"/>
    <col min="13610" max="13610" width="9.140625" style="2" customWidth="1"/>
    <col min="13611" max="13611" width="9.42578125" style="2" customWidth="1"/>
    <col min="13612" max="13614" width="9.140625" style="2" customWidth="1"/>
    <col min="13615" max="13616" width="12.140625" style="2" customWidth="1"/>
    <col min="13617" max="13617" width="8.140625" style="2" customWidth="1"/>
    <col min="13618" max="13619" width="9.28515625" style="2" customWidth="1"/>
    <col min="13620" max="13620" width="12.28515625" style="2" customWidth="1"/>
    <col min="13621" max="13621" width="11.5703125" style="2" customWidth="1"/>
    <col min="13622" max="13623" width="10" style="2" customWidth="1"/>
    <col min="13624" max="13624" width="14" style="2" customWidth="1"/>
    <col min="13625" max="13625" width="16.7109375" style="2" customWidth="1"/>
    <col min="13626" max="13626" width="14" style="2" customWidth="1"/>
    <col min="13627" max="13627" width="8.7109375" style="2" customWidth="1"/>
    <col min="13628" max="13628" width="12.5703125" style="2" customWidth="1"/>
    <col min="13629" max="13630" width="12.42578125" style="2" customWidth="1"/>
    <col min="13631" max="13631" width="0.140625" style="2" customWidth="1"/>
    <col min="13632" max="13632" width="0" style="2" hidden="1" customWidth="1"/>
    <col min="13633" max="13633" width="12.5703125" style="2" customWidth="1"/>
    <col min="13634" max="13634" width="11.85546875" style="2" customWidth="1"/>
    <col min="13635" max="13635" width="12.7109375" style="2" customWidth="1"/>
    <col min="13636" max="13637" width="10.42578125" style="2" customWidth="1"/>
    <col min="13638" max="13638" width="12.140625" style="2" customWidth="1"/>
    <col min="13639" max="13641" width="0" style="2" hidden="1" customWidth="1"/>
    <col min="13642" max="13642" width="13.140625" style="2" customWidth="1"/>
    <col min="13643" max="13644" width="11.42578125" style="2"/>
    <col min="13645" max="13645" width="12.85546875" style="2" customWidth="1"/>
    <col min="13646" max="13646" width="10.42578125" style="2" customWidth="1"/>
    <col min="13647" max="13647" width="11.7109375" style="2" customWidth="1"/>
    <col min="13648" max="13648" width="13.42578125" style="2" customWidth="1"/>
    <col min="13649" max="13649" width="12.85546875" style="2" customWidth="1"/>
    <col min="13650" max="13650" width="13.28515625" style="2" customWidth="1"/>
    <col min="13651" max="13651" width="15.28515625" style="2" customWidth="1"/>
    <col min="13652" max="13858" width="11.42578125" style="2"/>
    <col min="13859" max="13859" width="11.7109375" style="2" customWidth="1"/>
    <col min="13860" max="13860" width="11.140625" style="2" customWidth="1"/>
    <col min="13861" max="13861" width="13.42578125" style="2" customWidth="1"/>
    <col min="13862" max="13862" width="12.140625" style="2" customWidth="1"/>
    <col min="13863" max="13863" width="11.5703125" style="2" customWidth="1"/>
    <col min="13864" max="13864" width="10.140625" style="2" customWidth="1"/>
    <col min="13865" max="13865" width="10.28515625" style="2" customWidth="1"/>
    <col min="13866" max="13866" width="9.140625" style="2" customWidth="1"/>
    <col min="13867" max="13867" width="9.42578125" style="2" customWidth="1"/>
    <col min="13868" max="13870" width="9.140625" style="2" customWidth="1"/>
    <col min="13871" max="13872" width="12.140625" style="2" customWidth="1"/>
    <col min="13873" max="13873" width="8.140625" style="2" customWidth="1"/>
    <col min="13874" max="13875" width="9.28515625" style="2" customWidth="1"/>
    <col min="13876" max="13876" width="12.28515625" style="2" customWidth="1"/>
    <col min="13877" max="13877" width="11.5703125" style="2" customWidth="1"/>
    <col min="13878" max="13879" width="10" style="2" customWidth="1"/>
    <col min="13880" max="13880" width="14" style="2" customWidth="1"/>
    <col min="13881" max="13881" width="16.7109375" style="2" customWidth="1"/>
    <col min="13882" max="13882" width="14" style="2" customWidth="1"/>
    <col min="13883" max="13883" width="8.7109375" style="2" customWidth="1"/>
    <col min="13884" max="13884" width="12.5703125" style="2" customWidth="1"/>
    <col min="13885" max="13886" width="12.42578125" style="2" customWidth="1"/>
    <col min="13887" max="13887" width="0.140625" style="2" customWidth="1"/>
    <col min="13888" max="13888" width="0" style="2" hidden="1" customWidth="1"/>
    <col min="13889" max="13889" width="12.5703125" style="2" customWidth="1"/>
    <col min="13890" max="13890" width="11.85546875" style="2" customWidth="1"/>
    <col min="13891" max="13891" width="12.7109375" style="2" customWidth="1"/>
    <col min="13892" max="13893" width="10.42578125" style="2" customWidth="1"/>
    <col min="13894" max="13894" width="12.140625" style="2" customWidth="1"/>
    <col min="13895" max="13897" width="0" style="2" hidden="1" customWidth="1"/>
    <col min="13898" max="13898" width="13.140625" style="2" customWidth="1"/>
    <col min="13899" max="13900" width="11.42578125" style="2"/>
    <col min="13901" max="13901" width="12.85546875" style="2" customWidth="1"/>
    <col min="13902" max="13902" width="10.42578125" style="2" customWidth="1"/>
    <col min="13903" max="13903" width="11.7109375" style="2" customWidth="1"/>
    <col min="13904" max="13904" width="13.42578125" style="2" customWidth="1"/>
    <col min="13905" max="13905" width="12.85546875" style="2" customWidth="1"/>
    <col min="13906" max="13906" width="13.28515625" style="2" customWidth="1"/>
    <col min="13907" max="13907" width="15.28515625" style="2" customWidth="1"/>
    <col min="13908" max="14114" width="11.42578125" style="2"/>
    <col min="14115" max="14115" width="11.7109375" style="2" customWidth="1"/>
    <col min="14116" max="14116" width="11.140625" style="2" customWidth="1"/>
    <col min="14117" max="14117" width="13.42578125" style="2" customWidth="1"/>
    <col min="14118" max="14118" width="12.140625" style="2" customWidth="1"/>
    <col min="14119" max="14119" width="11.5703125" style="2" customWidth="1"/>
    <col min="14120" max="14120" width="10.140625" style="2" customWidth="1"/>
    <col min="14121" max="14121" width="10.28515625" style="2" customWidth="1"/>
    <col min="14122" max="14122" width="9.140625" style="2" customWidth="1"/>
    <col min="14123" max="14123" width="9.42578125" style="2" customWidth="1"/>
    <col min="14124" max="14126" width="9.140625" style="2" customWidth="1"/>
    <col min="14127" max="14128" width="12.140625" style="2" customWidth="1"/>
    <col min="14129" max="14129" width="8.140625" style="2" customWidth="1"/>
    <col min="14130" max="14131" width="9.28515625" style="2" customWidth="1"/>
    <col min="14132" max="14132" width="12.28515625" style="2" customWidth="1"/>
    <col min="14133" max="14133" width="11.5703125" style="2" customWidth="1"/>
    <col min="14134" max="14135" width="10" style="2" customWidth="1"/>
    <col min="14136" max="14136" width="14" style="2" customWidth="1"/>
    <col min="14137" max="14137" width="16.7109375" style="2" customWidth="1"/>
    <col min="14138" max="14138" width="14" style="2" customWidth="1"/>
    <col min="14139" max="14139" width="8.7109375" style="2" customWidth="1"/>
    <col min="14140" max="14140" width="12.5703125" style="2" customWidth="1"/>
    <col min="14141" max="14142" width="12.42578125" style="2" customWidth="1"/>
    <col min="14143" max="14143" width="0.140625" style="2" customWidth="1"/>
    <col min="14144" max="14144" width="0" style="2" hidden="1" customWidth="1"/>
    <col min="14145" max="14145" width="12.5703125" style="2" customWidth="1"/>
    <col min="14146" max="14146" width="11.85546875" style="2" customWidth="1"/>
    <col min="14147" max="14147" width="12.7109375" style="2" customWidth="1"/>
    <col min="14148" max="14149" width="10.42578125" style="2" customWidth="1"/>
    <col min="14150" max="14150" width="12.140625" style="2" customWidth="1"/>
    <col min="14151" max="14153" width="0" style="2" hidden="1" customWidth="1"/>
    <col min="14154" max="14154" width="13.140625" style="2" customWidth="1"/>
    <col min="14155" max="14156" width="11.42578125" style="2"/>
    <col min="14157" max="14157" width="12.85546875" style="2" customWidth="1"/>
    <col min="14158" max="14158" width="10.42578125" style="2" customWidth="1"/>
    <col min="14159" max="14159" width="11.7109375" style="2" customWidth="1"/>
    <col min="14160" max="14160" width="13.42578125" style="2" customWidth="1"/>
    <col min="14161" max="14161" width="12.85546875" style="2" customWidth="1"/>
    <col min="14162" max="14162" width="13.28515625" style="2" customWidth="1"/>
    <col min="14163" max="14163" width="15.28515625" style="2" customWidth="1"/>
    <col min="14164" max="14370" width="11.42578125" style="2"/>
    <col min="14371" max="14371" width="11.7109375" style="2" customWidth="1"/>
    <col min="14372" max="14372" width="11.140625" style="2" customWidth="1"/>
    <col min="14373" max="14373" width="13.42578125" style="2" customWidth="1"/>
    <col min="14374" max="14374" width="12.140625" style="2" customWidth="1"/>
    <col min="14375" max="14375" width="11.5703125" style="2" customWidth="1"/>
    <col min="14376" max="14376" width="10.140625" style="2" customWidth="1"/>
    <col min="14377" max="14377" width="10.28515625" style="2" customWidth="1"/>
    <col min="14378" max="14378" width="9.140625" style="2" customWidth="1"/>
    <col min="14379" max="14379" width="9.42578125" style="2" customWidth="1"/>
    <col min="14380" max="14382" width="9.140625" style="2" customWidth="1"/>
    <col min="14383" max="14384" width="12.140625" style="2" customWidth="1"/>
    <col min="14385" max="14385" width="8.140625" style="2" customWidth="1"/>
    <col min="14386" max="14387" width="9.28515625" style="2" customWidth="1"/>
    <col min="14388" max="14388" width="12.28515625" style="2" customWidth="1"/>
    <col min="14389" max="14389" width="11.5703125" style="2" customWidth="1"/>
    <col min="14390" max="14391" width="10" style="2" customWidth="1"/>
    <col min="14392" max="14392" width="14" style="2" customWidth="1"/>
    <col min="14393" max="14393" width="16.7109375" style="2" customWidth="1"/>
    <col min="14394" max="14394" width="14" style="2" customWidth="1"/>
    <col min="14395" max="14395" width="8.7109375" style="2" customWidth="1"/>
    <col min="14396" max="14396" width="12.5703125" style="2" customWidth="1"/>
    <col min="14397" max="14398" width="12.42578125" style="2" customWidth="1"/>
    <col min="14399" max="14399" width="0.140625" style="2" customWidth="1"/>
    <col min="14400" max="14400" width="0" style="2" hidden="1" customWidth="1"/>
    <col min="14401" max="14401" width="12.5703125" style="2" customWidth="1"/>
    <col min="14402" max="14402" width="11.85546875" style="2" customWidth="1"/>
    <col min="14403" max="14403" width="12.7109375" style="2" customWidth="1"/>
    <col min="14404" max="14405" width="10.42578125" style="2" customWidth="1"/>
    <col min="14406" max="14406" width="12.140625" style="2" customWidth="1"/>
    <col min="14407" max="14409" width="0" style="2" hidden="1" customWidth="1"/>
    <col min="14410" max="14410" width="13.140625" style="2" customWidth="1"/>
    <col min="14411" max="14412" width="11.42578125" style="2"/>
    <col min="14413" max="14413" width="12.85546875" style="2" customWidth="1"/>
    <col min="14414" max="14414" width="10.42578125" style="2" customWidth="1"/>
    <col min="14415" max="14415" width="11.7109375" style="2" customWidth="1"/>
    <col min="14416" max="14416" width="13.42578125" style="2" customWidth="1"/>
    <col min="14417" max="14417" width="12.85546875" style="2" customWidth="1"/>
    <col min="14418" max="14418" width="13.28515625" style="2" customWidth="1"/>
    <col min="14419" max="14419" width="15.28515625" style="2" customWidth="1"/>
    <col min="14420" max="14626" width="11.42578125" style="2"/>
    <col min="14627" max="14627" width="11.7109375" style="2" customWidth="1"/>
    <col min="14628" max="14628" width="11.140625" style="2" customWidth="1"/>
    <col min="14629" max="14629" width="13.42578125" style="2" customWidth="1"/>
    <col min="14630" max="14630" width="12.140625" style="2" customWidth="1"/>
    <col min="14631" max="14631" width="11.5703125" style="2" customWidth="1"/>
    <col min="14632" max="14632" width="10.140625" style="2" customWidth="1"/>
    <col min="14633" max="14633" width="10.28515625" style="2" customWidth="1"/>
    <col min="14634" max="14634" width="9.140625" style="2" customWidth="1"/>
    <col min="14635" max="14635" width="9.42578125" style="2" customWidth="1"/>
    <col min="14636" max="14638" width="9.140625" style="2" customWidth="1"/>
    <col min="14639" max="14640" width="12.140625" style="2" customWidth="1"/>
    <col min="14641" max="14641" width="8.140625" style="2" customWidth="1"/>
    <col min="14642" max="14643" width="9.28515625" style="2" customWidth="1"/>
    <col min="14644" max="14644" width="12.28515625" style="2" customWidth="1"/>
    <col min="14645" max="14645" width="11.5703125" style="2" customWidth="1"/>
    <col min="14646" max="14647" width="10" style="2" customWidth="1"/>
    <col min="14648" max="14648" width="14" style="2" customWidth="1"/>
    <col min="14649" max="14649" width="16.7109375" style="2" customWidth="1"/>
    <col min="14650" max="14650" width="14" style="2" customWidth="1"/>
    <col min="14651" max="14651" width="8.7109375" style="2" customWidth="1"/>
    <col min="14652" max="14652" width="12.5703125" style="2" customWidth="1"/>
    <col min="14653" max="14654" width="12.42578125" style="2" customWidth="1"/>
    <col min="14655" max="14655" width="0.140625" style="2" customWidth="1"/>
    <col min="14656" max="14656" width="0" style="2" hidden="1" customWidth="1"/>
    <col min="14657" max="14657" width="12.5703125" style="2" customWidth="1"/>
    <col min="14658" max="14658" width="11.85546875" style="2" customWidth="1"/>
    <col min="14659" max="14659" width="12.7109375" style="2" customWidth="1"/>
    <col min="14660" max="14661" width="10.42578125" style="2" customWidth="1"/>
    <col min="14662" max="14662" width="12.140625" style="2" customWidth="1"/>
    <col min="14663" max="14665" width="0" style="2" hidden="1" customWidth="1"/>
    <col min="14666" max="14666" width="13.140625" style="2" customWidth="1"/>
    <col min="14667" max="14668" width="11.42578125" style="2"/>
    <col min="14669" max="14669" width="12.85546875" style="2" customWidth="1"/>
    <col min="14670" max="14670" width="10.42578125" style="2" customWidth="1"/>
    <col min="14671" max="14671" width="11.7109375" style="2" customWidth="1"/>
    <col min="14672" max="14672" width="13.42578125" style="2" customWidth="1"/>
    <col min="14673" max="14673" width="12.85546875" style="2" customWidth="1"/>
    <col min="14674" max="14674" width="13.28515625" style="2" customWidth="1"/>
    <col min="14675" max="14675" width="15.28515625" style="2" customWidth="1"/>
    <col min="14676" max="14882" width="11.42578125" style="2"/>
    <col min="14883" max="14883" width="11.7109375" style="2" customWidth="1"/>
    <col min="14884" max="14884" width="11.140625" style="2" customWidth="1"/>
    <col min="14885" max="14885" width="13.42578125" style="2" customWidth="1"/>
    <col min="14886" max="14886" width="12.140625" style="2" customWidth="1"/>
    <col min="14887" max="14887" width="11.5703125" style="2" customWidth="1"/>
    <col min="14888" max="14888" width="10.140625" style="2" customWidth="1"/>
    <col min="14889" max="14889" width="10.28515625" style="2" customWidth="1"/>
    <col min="14890" max="14890" width="9.140625" style="2" customWidth="1"/>
    <col min="14891" max="14891" width="9.42578125" style="2" customWidth="1"/>
    <col min="14892" max="14894" width="9.140625" style="2" customWidth="1"/>
    <col min="14895" max="14896" width="12.140625" style="2" customWidth="1"/>
    <col min="14897" max="14897" width="8.140625" style="2" customWidth="1"/>
    <col min="14898" max="14899" width="9.28515625" style="2" customWidth="1"/>
    <col min="14900" max="14900" width="12.28515625" style="2" customWidth="1"/>
    <col min="14901" max="14901" width="11.5703125" style="2" customWidth="1"/>
    <col min="14902" max="14903" width="10" style="2" customWidth="1"/>
    <col min="14904" max="14904" width="14" style="2" customWidth="1"/>
    <col min="14905" max="14905" width="16.7109375" style="2" customWidth="1"/>
    <col min="14906" max="14906" width="14" style="2" customWidth="1"/>
    <col min="14907" max="14907" width="8.7109375" style="2" customWidth="1"/>
    <col min="14908" max="14908" width="12.5703125" style="2" customWidth="1"/>
    <col min="14909" max="14910" width="12.42578125" style="2" customWidth="1"/>
    <col min="14911" max="14911" width="0.140625" style="2" customWidth="1"/>
    <col min="14912" max="14912" width="0" style="2" hidden="1" customWidth="1"/>
    <col min="14913" max="14913" width="12.5703125" style="2" customWidth="1"/>
    <col min="14914" max="14914" width="11.85546875" style="2" customWidth="1"/>
    <col min="14915" max="14915" width="12.7109375" style="2" customWidth="1"/>
    <col min="14916" max="14917" width="10.42578125" style="2" customWidth="1"/>
    <col min="14918" max="14918" width="12.140625" style="2" customWidth="1"/>
    <col min="14919" max="14921" width="0" style="2" hidden="1" customWidth="1"/>
    <col min="14922" max="14922" width="13.140625" style="2" customWidth="1"/>
    <col min="14923" max="14924" width="11.42578125" style="2"/>
    <col min="14925" max="14925" width="12.85546875" style="2" customWidth="1"/>
    <col min="14926" max="14926" width="10.42578125" style="2" customWidth="1"/>
    <col min="14927" max="14927" width="11.7109375" style="2" customWidth="1"/>
    <col min="14928" max="14928" width="13.42578125" style="2" customWidth="1"/>
    <col min="14929" max="14929" width="12.85546875" style="2" customWidth="1"/>
    <col min="14930" max="14930" width="13.28515625" style="2" customWidth="1"/>
    <col min="14931" max="14931" width="15.28515625" style="2" customWidth="1"/>
    <col min="14932" max="15138" width="11.42578125" style="2"/>
    <col min="15139" max="15139" width="11.7109375" style="2" customWidth="1"/>
    <col min="15140" max="15140" width="11.140625" style="2" customWidth="1"/>
    <col min="15141" max="15141" width="13.42578125" style="2" customWidth="1"/>
    <col min="15142" max="15142" width="12.140625" style="2" customWidth="1"/>
    <col min="15143" max="15143" width="11.5703125" style="2" customWidth="1"/>
    <col min="15144" max="15144" width="10.140625" style="2" customWidth="1"/>
    <col min="15145" max="15145" width="10.28515625" style="2" customWidth="1"/>
    <col min="15146" max="15146" width="9.140625" style="2" customWidth="1"/>
    <col min="15147" max="15147" width="9.42578125" style="2" customWidth="1"/>
    <col min="15148" max="15150" width="9.140625" style="2" customWidth="1"/>
    <col min="15151" max="15152" width="12.140625" style="2" customWidth="1"/>
    <col min="15153" max="15153" width="8.140625" style="2" customWidth="1"/>
    <col min="15154" max="15155" width="9.28515625" style="2" customWidth="1"/>
    <col min="15156" max="15156" width="12.28515625" style="2" customWidth="1"/>
    <col min="15157" max="15157" width="11.5703125" style="2" customWidth="1"/>
    <col min="15158" max="15159" width="10" style="2" customWidth="1"/>
    <col min="15160" max="15160" width="14" style="2" customWidth="1"/>
    <col min="15161" max="15161" width="16.7109375" style="2" customWidth="1"/>
    <col min="15162" max="15162" width="14" style="2" customWidth="1"/>
    <col min="15163" max="15163" width="8.7109375" style="2" customWidth="1"/>
    <col min="15164" max="15164" width="12.5703125" style="2" customWidth="1"/>
    <col min="15165" max="15166" width="12.42578125" style="2" customWidth="1"/>
    <col min="15167" max="15167" width="0.140625" style="2" customWidth="1"/>
    <col min="15168" max="15168" width="0" style="2" hidden="1" customWidth="1"/>
    <col min="15169" max="15169" width="12.5703125" style="2" customWidth="1"/>
    <col min="15170" max="15170" width="11.85546875" style="2" customWidth="1"/>
    <col min="15171" max="15171" width="12.7109375" style="2" customWidth="1"/>
    <col min="15172" max="15173" width="10.42578125" style="2" customWidth="1"/>
    <col min="15174" max="15174" width="12.140625" style="2" customWidth="1"/>
    <col min="15175" max="15177" width="0" style="2" hidden="1" customWidth="1"/>
    <col min="15178" max="15178" width="13.140625" style="2" customWidth="1"/>
    <col min="15179" max="15180" width="11.42578125" style="2"/>
    <col min="15181" max="15181" width="12.85546875" style="2" customWidth="1"/>
    <col min="15182" max="15182" width="10.42578125" style="2" customWidth="1"/>
    <col min="15183" max="15183" width="11.7109375" style="2" customWidth="1"/>
    <col min="15184" max="15184" width="13.42578125" style="2" customWidth="1"/>
    <col min="15185" max="15185" width="12.85546875" style="2" customWidth="1"/>
    <col min="15186" max="15186" width="13.28515625" style="2" customWidth="1"/>
    <col min="15187" max="15187" width="15.28515625" style="2" customWidth="1"/>
    <col min="15188" max="15394" width="11.42578125" style="2"/>
    <col min="15395" max="15395" width="11.7109375" style="2" customWidth="1"/>
    <col min="15396" max="15396" width="11.140625" style="2" customWidth="1"/>
    <col min="15397" max="15397" width="13.42578125" style="2" customWidth="1"/>
    <col min="15398" max="15398" width="12.140625" style="2" customWidth="1"/>
    <col min="15399" max="15399" width="11.5703125" style="2" customWidth="1"/>
    <col min="15400" max="15400" width="10.140625" style="2" customWidth="1"/>
    <col min="15401" max="15401" width="10.28515625" style="2" customWidth="1"/>
    <col min="15402" max="15402" width="9.140625" style="2" customWidth="1"/>
    <col min="15403" max="15403" width="9.42578125" style="2" customWidth="1"/>
    <col min="15404" max="15406" width="9.140625" style="2" customWidth="1"/>
    <col min="15407" max="15408" width="12.140625" style="2" customWidth="1"/>
    <col min="15409" max="15409" width="8.140625" style="2" customWidth="1"/>
    <col min="15410" max="15411" width="9.28515625" style="2" customWidth="1"/>
    <col min="15412" max="15412" width="12.28515625" style="2" customWidth="1"/>
    <col min="15413" max="15413" width="11.5703125" style="2" customWidth="1"/>
    <col min="15414" max="15415" width="10" style="2" customWidth="1"/>
    <col min="15416" max="15416" width="14" style="2" customWidth="1"/>
    <col min="15417" max="15417" width="16.7109375" style="2" customWidth="1"/>
    <col min="15418" max="15418" width="14" style="2" customWidth="1"/>
    <col min="15419" max="15419" width="8.7109375" style="2" customWidth="1"/>
    <col min="15420" max="15420" width="12.5703125" style="2" customWidth="1"/>
    <col min="15421" max="15422" width="12.42578125" style="2" customWidth="1"/>
    <col min="15423" max="15423" width="0.140625" style="2" customWidth="1"/>
    <col min="15424" max="15424" width="0" style="2" hidden="1" customWidth="1"/>
    <col min="15425" max="15425" width="12.5703125" style="2" customWidth="1"/>
    <col min="15426" max="15426" width="11.85546875" style="2" customWidth="1"/>
    <col min="15427" max="15427" width="12.7109375" style="2" customWidth="1"/>
    <col min="15428" max="15429" width="10.42578125" style="2" customWidth="1"/>
    <col min="15430" max="15430" width="12.140625" style="2" customWidth="1"/>
    <col min="15431" max="15433" width="0" style="2" hidden="1" customWidth="1"/>
    <col min="15434" max="15434" width="13.140625" style="2" customWidth="1"/>
    <col min="15435" max="15436" width="11.42578125" style="2"/>
    <col min="15437" max="15437" width="12.85546875" style="2" customWidth="1"/>
    <col min="15438" max="15438" width="10.42578125" style="2" customWidth="1"/>
    <col min="15439" max="15439" width="11.7109375" style="2" customWidth="1"/>
    <col min="15440" max="15440" width="13.42578125" style="2" customWidth="1"/>
    <col min="15441" max="15441" width="12.85546875" style="2" customWidth="1"/>
    <col min="15442" max="15442" width="13.28515625" style="2" customWidth="1"/>
    <col min="15443" max="15443" width="15.28515625" style="2" customWidth="1"/>
    <col min="15444" max="15650" width="11.42578125" style="2"/>
    <col min="15651" max="15651" width="11.7109375" style="2" customWidth="1"/>
    <col min="15652" max="15652" width="11.140625" style="2" customWidth="1"/>
    <col min="15653" max="15653" width="13.42578125" style="2" customWidth="1"/>
    <col min="15654" max="15654" width="12.140625" style="2" customWidth="1"/>
    <col min="15655" max="15655" width="11.5703125" style="2" customWidth="1"/>
    <col min="15656" max="15656" width="10.140625" style="2" customWidth="1"/>
    <col min="15657" max="15657" width="10.28515625" style="2" customWidth="1"/>
    <col min="15658" max="15658" width="9.140625" style="2" customWidth="1"/>
    <col min="15659" max="15659" width="9.42578125" style="2" customWidth="1"/>
    <col min="15660" max="15662" width="9.140625" style="2" customWidth="1"/>
    <col min="15663" max="15664" width="12.140625" style="2" customWidth="1"/>
    <col min="15665" max="15665" width="8.140625" style="2" customWidth="1"/>
    <col min="15666" max="15667" width="9.28515625" style="2" customWidth="1"/>
    <col min="15668" max="15668" width="12.28515625" style="2" customWidth="1"/>
    <col min="15669" max="15669" width="11.5703125" style="2" customWidth="1"/>
    <col min="15670" max="15671" width="10" style="2" customWidth="1"/>
    <col min="15672" max="15672" width="14" style="2" customWidth="1"/>
    <col min="15673" max="15673" width="16.7109375" style="2" customWidth="1"/>
    <col min="15674" max="15674" width="14" style="2" customWidth="1"/>
    <col min="15675" max="15675" width="8.7109375" style="2" customWidth="1"/>
    <col min="15676" max="15676" width="12.5703125" style="2" customWidth="1"/>
    <col min="15677" max="15678" width="12.42578125" style="2" customWidth="1"/>
    <col min="15679" max="15679" width="0.140625" style="2" customWidth="1"/>
    <col min="15680" max="15680" width="0" style="2" hidden="1" customWidth="1"/>
    <col min="15681" max="15681" width="12.5703125" style="2" customWidth="1"/>
    <col min="15682" max="15682" width="11.85546875" style="2" customWidth="1"/>
    <col min="15683" max="15683" width="12.7109375" style="2" customWidth="1"/>
    <col min="15684" max="15685" width="10.42578125" style="2" customWidth="1"/>
    <col min="15686" max="15686" width="12.140625" style="2" customWidth="1"/>
    <col min="15687" max="15689" width="0" style="2" hidden="1" customWidth="1"/>
    <col min="15690" max="15690" width="13.140625" style="2" customWidth="1"/>
    <col min="15691" max="15692" width="11.42578125" style="2"/>
    <col min="15693" max="15693" width="12.85546875" style="2" customWidth="1"/>
    <col min="15694" max="15694" width="10.42578125" style="2" customWidth="1"/>
    <col min="15695" max="15695" width="11.7109375" style="2" customWidth="1"/>
    <col min="15696" max="15696" width="13.42578125" style="2" customWidth="1"/>
    <col min="15697" max="15697" width="12.85546875" style="2" customWidth="1"/>
    <col min="15698" max="15698" width="13.28515625" style="2" customWidth="1"/>
    <col min="15699" max="15699" width="15.28515625" style="2" customWidth="1"/>
    <col min="15700" max="15906" width="11.42578125" style="2"/>
    <col min="15907" max="15907" width="11.7109375" style="2" customWidth="1"/>
    <col min="15908" max="15908" width="11.140625" style="2" customWidth="1"/>
    <col min="15909" max="15909" width="13.42578125" style="2" customWidth="1"/>
    <col min="15910" max="15910" width="12.140625" style="2" customWidth="1"/>
    <col min="15911" max="15911" width="11.5703125" style="2" customWidth="1"/>
    <col min="15912" max="15912" width="10.140625" style="2" customWidth="1"/>
    <col min="15913" max="15913" width="10.28515625" style="2" customWidth="1"/>
    <col min="15914" max="15914" width="9.140625" style="2" customWidth="1"/>
    <col min="15915" max="15915" width="9.42578125" style="2" customWidth="1"/>
    <col min="15916" max="15918" width="9.140625" style="2" customWidth="1"/>
    <col min="15919" max="15920" width="12.140625" style="2" customWidth="1"/>
    <col min="15921" max="15921" width="8.140625" style="2" customWidth="1"/>
    <col min="15922" max="15923" width="9.28515625" style="2" customWidth="1"/>
    <col min="15924" max="15924" width="12.28515625" style="2" customWidth="1"/>
    <col min="15925" max="15925" width="11.5703125" style="2" customWidth="1"/>
    <col min="15926" max="15927" width="10" style="2" customWidth="1"/>
    <col min="15928" max="15928" width="14" style="2" customWidth="1"/>
    <col min="15929" max="15929" width="16.7109375" style="2" customWidth="1"/>
    <col min="15930" max="15930" width="14" style="2" customWidth="1"/>
    <col min="15931" max="15931" width="8.7109375" style="2" customWidth="1"/>
    <col min="15932" max="15932" width="12.5703125" style="2" customWidth="1"/>
    <col min="15933" max="15934" width="12.42578125" style="2" customWidth="1"/>
    <col min="15935" max="15935" width="0.140625" style="2" customWidth="1"/>
    <col min="15936" max="15936" width="0" style="2" hidden="1" customWidth="1"/>
    <col min="15937" max="15937" width="12.5703125" style="2" customWidth="1"/>
    <col min="15938" max="15938" width="11.85546875" style="2" customWidth="1"/>
    <col min="15939" max="15939" width="12.7109375" style="2" customWidth="1"/>
    <col min="15940" max="15941" width="10.42578125" style="2" customWidth="1"/>
    <col min="15942" max="15942" width="12.140625" style="2" customWidth="1"/>
    <col min="15943" max="15945" width="0" style="2" hidden="1" customWidth="1"/>
    <col min="15946" max="15946" width="13.140625" style="2" customWidth="1"/>
    <col min="15947" max="15948" width="11.42578125" style="2"/>
    <col min="15949" max="15949" width="12.85546875" style="2" customWidth="1"/>
    <col min="15950" max="15950" width="10.42578125" style="2" customWidth="1"/>
    <col min="15951" max="15951" width="11.7109375" style="2" customWidth="1"/>
    <col min="15952" max="15952" width="13.42578125" style="2" customWidth="1"/>
    <col min="15953" max="15953" width="12.85546875" style="2" customWidth="1"/>
    <col min="15954" max="15954" width="13.28515625" style="2" customWidth="1"/>
    <col min="15955" max="15955" width="15.28515625" style="2" customWidth="1"/>
    <col min="15956" max="16162" width="11.42578125" style="2"/>
    <col min="16163" max="16163" width="11.7109375" style="2" customWidth="1"/>
    <col min="16164" max="16164" width="11.140625" style="2" customWidth="1"/>
    <col min="16165" max="16165" width="13.42578125" style="2" customWidth="1"/>
    <col min="16166" max="16166" width="12.140625" style="2" customWidth="1"/>
    <col min="16167" max="16167" width="11.5703125" style="2" customWidth="1"/>
    <col min="16168" max="16168" width="10.140625" style="2" customWidth="1"/>
    <col min="16169" max="16169" width="10.28515625" style="2" customWidth="1"/>
    <col min="16170" max="16170" width="9.140625" style="2" customWidth="1"/>
    <col min="16171" max="16171" width="9.42578125" style="2" customWidth="1"/>
    <col min="16172" max="16174" width="9.140625" style="2" customWidth="1"/>
    <col min="16175" max="16176" width="12.140625" style="2" customWidth="1"/>
    <col min="16177" max="16177" width="8.140625" style="2" customWidth="1"/>
    <col min="16178" max="16179" width="9.28515625" style="2" customWidth="1"/>
    <col min="16180" max="16180" width="12.28515625" style="2" customWidth="1"/>
    <col min="16181" max="16181" width="11.5703125" style="2" customWidth="1"/>
    <col min="16182" max="16183" width="10" style="2" customWidth="1"/>
    <col min="16184" max="16184" width="14" style="2" customWidth="1"/>
    <col min="16185" max="16185" width="16.7109375" style="2" customWidth="1"/>
    <col min="16186" max="16186" width="14" style="2" customWidth="1"/>
    <col min="16187" max="16187" width="8.7109375" style="2" customWidth="1"/>
    <col min="16188" max="16188" width="12.5703125" style="2" customWidth="1"/>
    <col min="16189" max="16190" width="12.42578125" style="2" customWidth="1"/>
    <col min="16191" max="16191" width="0.140625" style="2" customWidth="1"/>
    <col min="16192" max="16192" width="0" style="2" hidden="1" customWidth="1"/>
    <col min="16193" max="16193" width="12.5703125" style="2" customWidth="1"/>
    <col min="16194" max="16194" width="11.85546875" style="2" customWidth="1"/>
    <col min="16195" max="16195" width="12.7109375" style="2" customWidth="1"/>
    <col min="16196" max="16197" width="10.42578125" style="2" customWidth="1"/>
    <col min="16198" max="16198" width="12.140625" style="2" customWidth="1"/>
    <col min="16199" max="16201" width="0" style="2" hidden="1" customWidth="1"/>
    <col min="16202" max="16202" width="13.140625" style="2" customWidth="1"/>
    <col min="16203" max="16204" width="11.42578125" style="2"/>
    <col min="16205" max="16205" width="12.85546875" style="2" customWidth="1"/>
    <col min="16206" max="16206" width="10.42578125" style="2" customWidth="1"/>
    <col min="16207" max="16207" width="11.7109375" style="2" customWidth="1"/>
    <col min="16208" max="16208" width="13.42578125" style="2" customWidth="1"/>
    <col min="16209" max="16209" width="12.85546875" style="2" customWidth="1"/>
    <col min="16210" max="16210" width="13.28515625" style="2" customWidth="1"/>
    <col min="16211" max="16211" width="15.28515625" style="2" customWidth="1"/>
    <col min="16212" max="16384" width="11.42578125" style="2"/>
  </cols>
  <sheetData>
    <row r="1" spans="1:87" ht="15.75" customHeight="1" thickBot="1" x14ac:dyDescent="0.3"/>
    <row r="2" spans="1:87" s="8" customFormat="1" ht="15.75" customHeight="1" thickBot="1" x14ac:dyDescent="0.3">
      <c r="A2" s="3"/>
      <c r="B2" s="4"/>
      <c r="C2" s="99" t="s">
        <v>34</v>
      </c>
      <c r="D2" s="495" t="s">
        <v>42</v>
      </c>
      <c r="E2" s="495"/>
      <c r="F2" s="493" t="s">
        <v>35</v>
      </c>
      <c r="G2" s="494"/>
      <c r="H2" s="491" t="s">
        <v>88</v>
      </c>
      <c r="I2" s="495"/>
      <c r="J2" s="493" t="s">
        <v>40</v>
      </c>
      <c r="K2" s="494"/>
      <c r="L2" s="98" t="s">
        <v>90</v>
      </c>
      <c r="M2" s="529" t="s">
        <v>41</v>
      </c>
      <c r="N2" s="530"/>
      <c r="O2" s="491" t="s">
        <v>91</v>
      </c>
      <c r="P2" s="49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1:87" s="13" customFormat="1" ht="15.75" customHeight="1" x14ac:dyDescent="0.25">
      <c r="A3" s="10"/>
      <c r="B3" s="10"/>
      <c r="C3" s="11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</row>
    <row r="4" spans="1:87" s="13" customFormat="1" ht="15.75" customHeight="1" thickBot="1" x14ac:dyDescent="0.3">
      <c r="A4" s="10"/>
      <c r="B4" s="10"/>
      <c r="C4" s="11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</row>
    <row r="5" spans="1:87" ht="15.75" customHeight="1" thickBot="1" x14ac:dyDescent="0.3">
      <c r="A5" s="338"/>
      <c r="B5" s="339"/>
      <c r="C5" s="507" t="s">
        <v>2</v>
      </c>
      <c r="D5" s="507"/>
      <c r="E5" s="507"/>
      <c r="F5" s="508"/>
      <c r="G5" s="504" t="s">
        <v>3</v>
      </c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6"/>
      <c r="AD5" s="354"/>
      <c r="AE5" s="501" t="s">
        <v>5</v>
      </c>
      <c r="AF5" s="501"/>
      <c r="AG5" s="501"/>
      <c r="AH5" s="501"/>
      <c r="AI5" s="501"/>
      <c r="AJ5" s="501"/>
      <c r="AK5" s="501"/>
      <c r="AL5" s="501"/>
      <c r="AM5" s="501"/>
      <c r="AN5" s="501"/>
      <c r="AO5" s="501"/>
      <c r="AP5" s="501"/>
      <c r="AQ5" s="501"/>
      <c r="AR5" s="501"/>
      <c r="AS5" s="501"/>
      <c r="AT5" s="501"/>
      <c r="AU5" s="501"/>
      <c r="AV5" s="501"/>
      <c r="AW5" s="501"/>
      <c r="AX5" s="501"/>
      <c r="AY5" s="501"/>
      <c r="AZ5" s="501"/>
      <c r="BA5" s="501"/>
      <c r="BB5" s="501"/>
      <c r="BC5" s="501"/>
      <c r="BD5" s="501"/>
      <c r="BE5" s="501"/>
      <c r="BF5" s="501"/>
      <c r="BG5" s="501"/>
      <c r="BH5" s="501"/>
      <c r="BI5" s="501"/>
      <c r="BJ5" s="501"/>
      <c r="BK5" s="501"/>
      <c r="BL5" s="357"/>
      <c r="BM5" s="519" t="s">
        <v>7</v>
      </c>
      <c r="BN5" s="519"/>
      <c r="BO5" s="519"/>
      <c r="BP5" s="519"/>
      <c r="BQ5" s="519"/>
      <c r="BR5" s="519"/>
      <c r="BS5" s="519"/>
      <c r="BT5" s="519"/>
      <c r="BU5" s="519"/>
      <c r="BV5" s="519"/>
      <c r="BW5" s="97"/>
      <c r="BX5" s="97"/>
      <c r="BY5" s="97"/>
      <c r="BZ5" s="366"/>
      <c r="CA5" s="484" t="s">
        <v>2</v>
      </c>
      <c r="CB5" s="484"/>
      <c r="CC5" s="484"/>
      <c r="CD5" s="484"/>
      <c r="CE5" s="485"/>
    </row>
    <row r="6" spans="1:87" ht="15.75" customHeight="1" thickBot="1" x14ac:dyDescent="0.3">
      <c r="A6" s="340"/>
      <c r="B6" s="341"/>
      <c r="C6" s="521"/>
      <c r="D6" s="521"/>
      <c r="E6" s="521"/>
      <c r="F6" s="522"/>
      <c r="G6" s="526" t="s">
        <v>46</v>
      </c>
      <c r="H6" s="527"/>
      <c r="I6" s="527"/>
      <c r="J6" s="527"/>
      <c r="K6" s="527"/>
      <c r="L6" s="527"/>
      <c r="M6" s="523" t="s">
        <v>47</v>
      </c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352"/>
      <c r="AD6" s="355"/>
      <c r="AE6" s="528" t="s">
        <v>51</v>
      </c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17" t="s">
        <v>52</v>
      </c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352"/>
      <c r="BL6" s="358"/>
      <c r="BM6" s="360"/>
      <c r="BN6" s="362"/>
      <c r="BO6" s="520" t="s">
        <v>105</v>
      </c>
      <c r="BP6" s="520"/>
      <c r="BQ6" s="520"/>
      <c r="BR6" s="520"/>
      <c r="BS6" s="520"/>
      <c r="BT6" s="520"/>
      <c r="BU6" s="520"/>
      <c r="BV6" s="520"/>
      <c r="BW6" s="520"/>
      <c r="BX6" s="520"/>
      <c r="BY6" s="364"/>
      <c r="BZ6" s="367"/>
      <c r="CA6" s="515"/>
      <c r="CB6" s="515"/>
      <c r="CC6" s="515"/>
      <c r="CD6" s="515"/>
      <c r="CE6" s="516"/>
    </row>
    <row r="7" spans="1:87" ht="45" customHeight="1" thickBot="1" x14ac:dyDescent="0.3">
      <c r="A7" s="342" t="s">
        <v>39</v>
      </c>
      <c r="B7" s="343" t="s">
        <v>1</v>
      </c>
      <c r="C7" s="337" t="s">
        <v>43</v>
      </c>
      <c r="D7" s="319" t="s">
        <v>44</v>
      </c>
      <c r="E7" s="320" t="s">
        <v>45</v>
      </c>
      <c r="F7" s="321" t="s">
        <v>19</v>
      </c>
      <c r="G7" s="317" t="s">
        <v>61</v>
      </c>
      <c r="H7" s="317" t="s">
        <v>66</v>
      </c>
      <c r="I7" s="317" t="s">
        <v>70</v>
      </c>
      <c r="J7" s="317" t="s">
        <v>110</v>
      </c>
      <c r="K7" s="317" t="s">
        <v>170</v>
      </c>
      <c r="L7" s="317" t="s">
        <v>48</v>
      </c>
      <c r="M7" s="318" t="s">
        <v>111</v>
      </c>
      <c r="N7" s="318" t="s">
        <v>112</v>
      </c>
      <c r="O7" s="318" t="s">
        <v>113</v>
      </c>
      <c r="P7" s="318" t="s">
        <v>114</v>
      </c>
      <c r="Q7" s="318" t="s">
        <v>115</v>
      </c>
      <c r="R7" s="318" t="s">
        <v>116</v>
      </c>
      <c r="S7" s="318" t="s">
        <v>117</v>
      </c>
      <c r="T7" s="318" t="s">
        <v>118</v>
      </c>
      <c r="U7" s="318" t="s">
        <v>119</v>
      </c>
      <c r="V7" s="318" t="s">
        <v>120</v>
      </c>
      <c r="W7" s="318" t="s">
        <v>121</v>
      </c>
      <c r="X7" s="318" t="s">
        <v>122</v>
      </c>
      <c r="Y7" s="318" t="s">
        <v>123</v>
      </c>
      <c r="Z7" s="318" t="s">
        <v>124</v>
      </c>
      <c r="AA7" s="318" t="s">
        <v>171</v>
      </c>
      <c r="AB7" s="407" t="s">
        <v>49</v>
      </c>
      <c r="AC7" s="353" t="s">
        <v>50</v>
      </c>
      <c r="AD7" s="356" t="s">
        <v>4</v>
      </c>
      <c r="AE7" s="337" t="s">
        <v>65</v>
      </c>
      <c r="AF7" s="317" t="s">
        <v>87</v>
      </c>
      <c r="AG7" s="317" t="s">
        <v>125</v>
      </c>
      <c r="AH7" s="317" t="s">
        <v>126</v>
      </c>
      <c r="AI7" s="317" t="s">
        <v>127</v>
      </c>
      <c r="AJ7" s="317" t="s">
        <v>128</v>
      </c>
      <c r="AK7" s="317" t="s">
        <v>129</v>
      </c>
      <c r="AL7" s="317" t="s">
        <v>130</v>
      </c>
      <c r="AM7" s="317" t="s">
        <v>131</v>
      </c>
      <c r="AN7" s="317" t="s">
        <v>132</v>
      </c>
      <c r="AO7" s="317" t="s">
        <v>133</v>
      </c>
      <c r="AP7" s="317" t="s">
        <v>134</v>
      </c>
      <c r="AQ7" s="317" t="s">
        <v>135</v>
      </c>
      <c r="AR7" s="317" t="s">
        <v>136</v>
      </c>
      <c r="AS7" s="317" t="s">
        <v>137</v>
      </c>
      <c r="AT7" s="317" t="s">
        <v>53</v>
      </c>
      <c r="AU7" s="322" t="s">
        <v>65</v>
      </c>
      <c r="AV7" s="322" t="s">
        <v>87</v>
      </c>
      <c r="AW7" s="322" t="s">
        <v>138</v>
      </c>
      <c r="AX7" s="322" t="s">
        <v>139</v>
      </c>
      <c r="AY7" s="322" t="s">
        <v>140</v>
      </c>
      <c r="AZ7" s="322" t="s">
        <v>141</v>
      </c>
      <c r="BA7" s="322" t="s">
        <v>142</v>
      </c>
      <c r="BB7" s="322" t="s">
        <v>143</v>
      </c>
      <c r="BC7" s="322" t="s">
        <v>144</v>
      </c>
      <c r="BD7" s="322" t="s">
        <v>145</v>
      </c>
      <c r="BE7" s="322" t="s">
        <v>146</v>
      </c>
      <c r="BF7" s="322" t="s">
        <v>147</v>
      </c>
      <c r="BG7" s="322" t="s">
        <v>148</v>
      </c>
      <c r="BH7" s="322" t="s">
        <v>149</v>
      </c>
      <c r="BI7" s="322" t="s">
        <v>150</v>
      </c>
      <c r="BJ7" s="350" t="s">
        <v>54</v>
      </c>
      <c r="BK7" s="353" t="s">
        <v>55</v>
      </c>
      <c r="BL7" s="359" t="s">
        <v>6</v>
      </c>
      <c r="BM7" s="361" t="s">
        <v>56</v>
      </c>
      <c r="BN7" s="363" t="s">
        <v>57</v>
      </c>
      <c r="BO7" s="410" t="s">
        <v>106</v>
      </c>
      <c r="BP7" s="409" t="s">
        <v>107</v>
      </c>
      <c r="BQ7" s="318" t="s">
        <v>151</v>
      </c>
      <c r="BR7" s="318" t="s">
        <v>152</v>
      </c>
      <c r="BS7" s="318" t="s">
        <v>153</v>
      </c>
      <c r="BT7" s="318" t="s">
        <v>154</v>
      </c>
      <c r="BU7" s="318" t="s">
        <v>156</v>
      </c>
      <c r="BV7" s="318" t="s">
        <v>157</v>
      </c>
      <c r="BW7" s="318" t="s">
        <v>158</v>
      </c>
      <c r="BX7" s="407" t="s">
        <v>159</v>
      </c>
      <c r="BY7" s="365" t="s">
        <v>37</v>
      </c>
      <c r="BZ7" s="368" t="s">
        <v>8</v>
      </c>
      <c r="CA7" s="337" t="s">
        <v>20</v>
      </c>
      <c r="CB7" s="319" t="s">
        <v>21</v>
      </c>
      <c r="CC7" s="321" t="s">
        <v>22</v>
      </c>
      <c r="CD7" s="323" t="s">
        <v>23</v>
      </c>
      <c r="CE7" s="321" t="s">
        <v>24</v>
      </c>
      <c r="CF7" s="324" t="s">
        <v>75</v>
      </c>
      <c r="CG7" s="325" t="s">
        <v>74</v>
      </c>
    </row>
    <row r="8" spans="1:87" hidden="1" x14ac:dyDescent="0.25">
      <c r="A8" s="308" t="s">
        <v>30</v>
      </c>
      <c r="B8" s="102"/>
      <c r="C8" s="103">
        <v>269947</v>
      </c>
      <c r="D8" s="123"/>
      <c r="E8" s="124">
        <v>8940</v>
      </c>
      <c r="F8" s="326">
        <f t="shared" ref="F8:F71" si="0">E8+D8+C8</f>
        <v>278887</v>
      </c>
      <c r="G8" s="383"/>
      <c r="H8" s="109"/>
      <c r="I8" s="109"/>
      <c r="J8" s="109"/>
      <c r="K8" s="109"/>
      <c r="L8" s="107">
        <f t="shared" ref="L8:L71" si="1">SUM(G8:K8)</f>
        <v>0</v>
      </c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7">
        <f t="shared" ref="AB8:AB72" si="2">SUM(M8:AA8)</f>
        <v>0</v>
      </c>
      <c r="AC8" s="109"/>
      <c r="AD8" s="108">
        <f t="shared" ref="AD8:AD71" si="3">L8+AB8+AC8</f>
        <v>0</v>
      </c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7">
        <f t="shared" ref="AT8:AT26" si="4">SUM(AE8:AS8)</f>
        <v>0</v>
      </c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7">
        <f t="shared" ref="BJ8:BJ72" si="5">SUM(AU8:BI8)</f>
        <v>0</v>
      </c>
      <c r="BK8" s="109"/>
      <c r="BL8" s="107">
        <f t="shared" ref="BL8:BL71" si="6">AT8+BJ8+BK8</f>
        <v>0</v>
      </c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>
        <f t="shared" ref="BY8:BY26" si="7">SUM(BO8:BX8)</f>
        <v>0</v>
      </c>
      <c r="BZ8" s="107">
        <f t="shared" ref="BZ8:BZ72" si="8">BM8+BN8+BY8</f>
        <v>0</v>
      </c>
      <c r="CA8" s="439">
        <f t="shared" ref="CA8:CA71" si="9">C8+L8-AT8+BN8-BM8-BO8+BP8</f>
        <v>269947</v>
      </c>
      <c r="CB8" s="109">
        <f t="shared" ref="CB8:CB71" si="10">D8+AB8-BJ8+BM8-BN8</f>
        <v>0</v>
      </c>
      <c r="CC8" s="110">
        <f t="shared" ref="CC8:CC72" si="11">CA8+CB8</f>
        <v>269947</v>
      </c>
      <c r="CD8" s="111">
        <f t="shared" ref="CD8:CD71" si="12">E8+AC8-BK8</f>
        <v>8940</v>
      </c>
      <c r="CE8" s="109">
        <f t="shared" ref="CE8:CE72" si="13">CC8+CD8</f>
        <v>278887</v>
      </c>
      <c r="CF8" s="113"/>
      <c r="CG8" s="114"/>
      <c r="CI8" s="18"/>
    </row>
    <row r="9" spans="1:87" x14ac:dyDescent="0.25">
      <c r="A9" s="308" t="s">
        <v>161</v>
      </c>
      <c r="B9" s="102">
        <v>41275</v>
      </c>
      <c r="C9" s="329">
        <f t="shared" ref="C9:D73" si="14">CA8</f>
        <v>269947</v>
      </c>
      <c r="D9" s="110">
        <f t="shared" si="14"/>
        <v>0</v>
      </c>
      <c r="E9" s="111">
        <f t="shared" ref="E9:E72" si="15">CD8</f>
        <v>8940</v>
      </c>
      <c r="F9" s="212">
        <f t="shared" si="0"/>
        <v>278887</v>
      </c>
      <c r="G9" s="470"/>
      <c r="H9" s="120"/>
      <c r="I9" s="120"/>
      <c r="J9" s="120"/>
      <c r="K9" s="120"/>
      <c r="L9" s="107">
        <f t="shared" si="1"/>
        <v>0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07">
        <f t="shared" si="2"/>
        <v>0</v>
      </c>
      <c r="AC9" s="120"/>
      <c r="AD9" s="108">
        <f t="shared" si="3"/>
        <v>0</v>
      </c>
      <c r="AE9" s="470"/>
      <c r="AF9" s="47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07">
        <f t="shared" si="4"/>
        <v>0</v>
      </c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07">
        <f t="shared" si="5"/>
        <v>0</v>
      </c>
      <c r="BK9" s="120"/>
      <c r="BL9" s="107">
        <f t="shared" si="6"/>
        <v>0</v>
      </c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09">
        <f t="shared" si="7"/>
        <v>0</v>
      </c>
      <c r="BZ9" s="107">
        <f t="shared" si="8"/>
        <v>0</v>
      </c>
      <c r="CA9" s="439">
        <f t="shared" si="9"/>
        <v>269947</v>
      </c>
      <c r="CB9" s="109">
        <f t="shared" si="10"/>
        <v>0</v>
      </c>
      <c r="CC9" s="110">
        <f t="shared" si="11"/>
        <v>269947</v>
      </c>
      <c r="CD9" s="111">
        <f t="shared" si="12"/>
        <v>8940</v>
      </c>
      <c r="CE9" s="112">
        <f t="shared" si="13"/>
        <v>278887</v>
      </c>
      <c r="CF9" s="113"/>
      <c r="CG9" s="114"/>
      <c r="CI9" s="18"/>
    </row>
    <row r="10" spans="1:87" x14ac:dyDescent="0.25">
      <c r="A10" s="308" t="s">
        <v>162</v>
      </c>
      <c r="B10" s="102">
        <f>B9+1</f>
        <v>41276</v>
      </c>
      <c r="C10" s="329">
        <f t="shared" si="14"/>
        <v>269947</v>
      </c>
      <c r="D10" s="110">
        <f t="shared" si="14"/>
        <v>0</v>
      </c>
      <c r="E10" s="111">
        <f t="shared" si="15"/>
        <v>8940</v>
      </c>
      <c r="F10" s="212">
        <f t="shared" si="0"/>
        <v>278887</v>
      </c>
      <c r="G10" s="470"/>
      <c r="H10" s="120"/>
      <c r="I10" s="120"/>
      <c r="J10" s="120"/>
      <c r="K10" s="120"/>
      <c r="L10" s="107">
        <f t="shared" si="1"/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07">
        <f t="shared" si="2"/>
        <v>0</v>
      </c>
      <c r="AC10" s="120"/>
      <c r="AD10" s="108">
        <f t="shared" si="3"/>
        <v>0</v>
      </c>
      <c r="AE10" s="470">
        <v>22000</v>
      </c>
      <c r="AF10" s="470">
        <v>10000</v>
      </c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07">
        <f t="shared" si="4"/>
        <v>32000</v>
      </c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07">
        <f t="shared" si="5"/>
        <v>0</v>
      </c>
      <c r="BK10" s="120"/>
      <c r="BL10" s="107">
        <f t="shared" si="6"/>
        <v>32000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09">
        <f t="shared" si="7"/>
        <v>0</v>
      </c>
      <c r="BZ10" s="107">
        <f t="shared" si="8"/>
        <v>0</v>
      </c>
      <c r="CA10" s="439">
        <f t="shared" si="9"/>
        <v>237947</v>
      </c>
      <c r="CB10" s="109">
        <f t="shared" si="10"/>
        <v>0</v>
      </c>
      <c r="CC10" s="110">
        <f t="shared" si="11"/>
        <v>237947</v>
      </c>
      <c r="CD10" s="111">
        <f t="shared" si="12"/>
        <v>8940</v>
      </c>
      <c r="CE10" s="112">
        <f t="shared" si="13"/>
        <v>246887</v>
      </c>
      <c r="CF10" s="113"/>
      <c r="CG10" s="114"/>
      <c r="CI10" s="18"/>
    </row>
    <row r="11" spans="1:87" x14ac:dyDescent="0.25">
      <c r="A11" s="308" t="s">
        <v>163</v>
      </c>
      <c r="B11" s="102">
        <f t="shared" ref="B11:B39" si="16">B10+1</f>
        <v>41277</v>
      </c>
      <c r="C11" s="329">
        <f t="shared" si="14"/>
        <v>237947</v>
      </c>
      <c r="D11" s="110">
        <f t="shared" si="14"/>
        <v>0</v>
      </c>
      <c r="E11" s="111">
        <f t="shared" si="15"/>
        <v>8940</v>
      </c>
      <c r="F11" s="212">
        <f t="shared" si="0"/>
        <v>246887</v>
      </c>
      <c r="G11" s="470">
        <v>100000</v>
      </c>
      <c r="H11" s="120"/>
      <c r="I11" s="120"/>
      <c r="J11" s="120"/>
      <c r="K11" s="120"/>
      <c r="L11" s="107">
        <f t="shared" si="1"/>
        <v>100000</v>
      </c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07">
        <f t="shared" si="2"/>
        <v>0</v>
      </c>
      <c r="AC11" s="120"/>
      <c r="AD11" s="108">
        <f t="shared" si="3"/>
        <v>100000</v>
      </c>
      <c r="AE11" s="470">
        <v>27000</v>
      </c>
      <c r="AF11" s="470">
        <v>10000</v>
      </c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07">
        <f t="shared" si="4"/>
        <v>37000</v>
      </c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07">
        <f t="shared" si="5"/>
        <v>0</v>
      </c>
      <c r="BK11" s="120"/>
      <c r="BL11" s="107">
        <f t="shared" si="6"/>
        <v>37000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09">
        <f t="shared" si="7"/>
        <v>0</v>
      </c>
      <c r="BZ11" s="107">
        <f t="shared" si="8"/>
        <v>0</v>
      </c>
      <c r="CA11" s="439">
        <f t="shared" si="9"/>
        <v>300947</v>
      </c>
      <c r="CB11" s="109">
        <f t="shared" si="10"/>
        <v>0</v>
      </c>
      <c r="CC11" s="110">
        <f t="shared" si="11"/>
        <v>300947</v>
      </c>
      <c r="CD11" s="111">
        <f t="shared" si="12"/>
        <v>8940</v>
      </c>
      <c r="CE11" s="112">
        <f t="shared" si="13"/>
        <v>309887</v>
      </c>
      <c r="CF11" s="113"/>
      <c r="CG11" s="114"/>
      <c r="CI11" s="18"/>
    </row>
    <row r="12" spans="1:87" x14ac:dyDescent="0.25">
      <c r="A12" s="308" t="s">
        <v>164</v>
      </c>
      <c r="B12" s="102">
        <f t="shared" si="16"/>
        <v>41278</v>
      </c>
      <c r="C12" s="329">
        <f t="shared" si="14"/>
        <v>300947</v>
      </c>
      <c r="D12" s="110">
        <f t="shared" si="14"/>
        <v>0</v>
      </c>
      <c r="E12" s="111">
        <f t="shared" si="15"/>
        <v>8940</v>
      </c>
      <c r="F12" s="212">
        <f t="shared" si="0"/>
        <v>309887</v>
      </c>
      <c r="G12" s="470"/>
      <c r="H12" s="120"/>
      <c r="I12" s="120"/>
      <c r="J12" s="120"/>
      <c r="K12" s="120"/>
      <c r="L12" s="107">
        <f t="shared" si="1"/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07">
        <f t="shared" si="2"/>
        <v>0</v>
      </c>
      <c r="AC12" s="120"/>
      <c r="AD12" s="108">
        <f t="shared" si="3"/>
        <v>0</v>
      </c>
      <c r="AE12" s="470">
        <v>30000</v>
      </c>
      <c r="AF12" s="47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07">
        <f t="shared" si="4"/>
        <v>30000</v>
      </c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07">
        <f t="shared" si="5"/>
        <v>0</v>
      </c>
      <c r="BK12" s="120"/>
      <c r="BL12" s="107">
        <f t="shared" si="6"/>
        <v>30000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09">
        <f t="shared" si="7"/>
        <v>0</v>
      </c>
      <c r="BZ12" s="107">
        <f t="shared" si="8"/>
        <v>0</v>
      </c>
      <c r="CA12" s="439">
        <f t="shared" si="9"/>
        <v>270947</v>
      </c>
      <c r="CB12" s="109">
        <f t="shared" si="10"/>
        <v>0</v>
      </c>
      <c r="CC12" s="110">
        <f t="shared" si="11"/>
        <v>270947</v>
      </c>
      <c r="CD12" s="111">
        <f t="shared" si="12"/>
        <v>8940</v>
      </c>
      <c r="CE12" s="112">
        <f t="shared" si="13"/>
        <v>279887</v>
      </c>
      <c r="CF12" s="113"/>
      <c r="CG12" s="114"/>
      <c r="CI12" s="18"/>
    </row>
    <row r="13" spans="1:87" x14ac:dyDescent="0.25">
      <c r="A13" s="308" t="s">
        <v>165</v>
      </c>
      <c r="B13" s="102">
        <f t="shared" si="16"/>
        <v>41279</v>
      </c>
      <c r="C13" s="329">
        <f t="shared" si="14"/>
        <v>270947</v>
      </c>
      <c r="D13" s="110">
        <f t="shared" si="14"/>
        <v>0</v>
      </c>
      <c r="E13" s="111">
        <f t="shared" si="15"/>
        <v>8940</v>
      </c>
      <c r="F13" s="212">
        <f t="shared" si="0"/>
        <v>279887</v>
      </c>
      <c r="G13" s="470"/>
      <c r="H13" s="120"/>
      <c r="I13" s="120"/>
      <c r="J13" s="120"/>
      <c r="K13" s="120"/>
      <c r="L13" s="107">
        <f t="shared" si="1"/>
        <v>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07">
        <f t="shared" si="2"/>
        <v>0</v>
      </c>
      <c r="AC13" s="120"/>
      <c r="AD13" s="108">
        <f t="shared" si="3"/>
        <v>0</v>
      </c>
      <c r="AE13" s="470">
        <v>10000</v>
      </c>
      <c r="AF13" s="470">
        <v>10000</v>
      </c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07">
        <f t="shared" si="4"/>
        <v>20000</v>
      </c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07">
        <f t="shared" si="5"/>
        <v>0</v>
      </c>
      <c r="BK13" s="120"/>
      <c r="BL13" s="107">
        <f t="shared" si="6"/>
        <v>20000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09">
        <f t="shared" si="7"/>
        <v>0</v>
      </c>
      <c r="BZ13" s="107">
        <f t="shared" si="8"/>
        <v>0</v>
      </c>
      <c r="CA13" s="439">
        <f t="shared" si="9"/>
        <v>250947</v>
      </c>
      <c r="CB13" s="109">
        <f t="shared" si="10"/>
        <v>0</v>
      </c>
      <c r="CC13" s="110">
        <f t="shared" si="11"/>
        <v>250947</v>
      </c>
      <c r="CD13" s="111">
        <f t="shared" si="12"/>
        <v>8940</v>
      </c>
      <c r="CE13" s="112">
        <f t="shared" si="13"/>
        <v>259887</v>
      </c>
      <c r="CF13" s="113"/>
      <c r="CG13" s="114"/>
      <c r="CI13" s="18"/>
    </row>
    <row r="14" spans="1:87" x14ac:dyDescent="0.25">
      <c r="A14" s="309" t="s">
        <v>166</v>
      </c>
      <c r="B14" s="310">
        <f t="shared" si="16"/>
        <v>41280</v>
      </c>
      <c r="C14" s="329">
        <f t="shared" si="14"/>
        <v>250947</v>
      </c>
      <c r="D14" s="110">
        <f t="shared" si="14"/>
        <v>0</v>
      </c>
      <c r="E14" s="111">
        <f t="shared" si="15"/>
        <v>8940</v>
      </c>
      <c r="F14" s="212">
        <f t="shared" si="0"/>
        <v>259887</v>
      </c>
      <c r="G14" s="470"/>
      <c r="H14" s="120"/>
      <c r="I14" s="120"/>
      <c r="J14" s="120"/>
      <c r="K14" s="120"/>
      <c r="L14" s="107">
        <f t="shared" si="1"/>
        <v>0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07">
        <f t="shared" si="2"/>
        <v>0</v>
      </c>
      <c r="AC14" s="120"/>
      <c r="AD14" s="108">
        <f t="shared" si="3"/>
        <v>0</v>
      </c>
      <c r="AE14" s="470"/>
      <c r="AF14" s="47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07">
        <f t="shared" si="4"/>
        <v>0</v>
      </c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07">
        <f t="shared" si="5"/>
        <v>0</v>
      </c>
      <c r="BK14" s="120"/>
      <c r="BL14" s="107">
        <f t="shared" si="6"/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09">
        <f t="shared" si="7"/>
        <v>0</v>
      </c>
      <c r="BZ14" s="107">
        <f t="shared" si="8"/>
        <v>0</v>
      </c>
      <c r="CA14" s="439">
        <f t="shared" si="9"/>
        <v>250947</v>
      </c>
      <c r="CB14" s="109">
        <f t="shared" si="10"/>
        <v>0</v>
      </c>
      <c r="CC14" s="110">
        <f t="shared" si="11"/>
        <v>250947</v>
      </c>
      <c r="CD14" s="111">
        <f t="shared" si="12"/>
        <v>8940</v>
      </c>
      <c r="CE14" s="112">
        <f t="shared" si="13"/>
        <v>259887</v>
      </c>
      <c r="CF14" s="113"/>
      <c r="CG14" s="114"/>
      <c r="CI14" s="18"/>
    </row>
    <row r="15" spans="1:87" x14ac:dyDescent="0.25">
      <c r="A15" s="308" t="s">
        <v>167</v>
      </c>
      <c r="B15" s="102">
        <f t="shared" si="16"/>
        <v>41281</v>
      </c>
      <c r="C15" s="329">
        <f t="shared" si="14"/>
        <v>250947</v>
      </c>
      <c r="D15" s="110">
        <f t="shared" si="14"/>
        <v>0</v>
      </c>
      <c r="E15" s="111">
        <f t="shared" si="15"/>
        <v>8940</v>
      </c>
      <c r="F15" s="212">
        <f t="shared" si="0"/>
        <v>259887</v>
      </c>
      <c r="G15" s="470"/>
      <c r="H15" s="120"/>
      <c r="I15" s="120"/>
      <c r="J15" s="120"/>
      <c r="K15" s="120"/>
      <c r="L15" s="107">
        <f t="shared" si="1"/>
        <v>0</v>
      </c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07">
        <f t="shared" si="2"/>
        <v>0</v>
      </c>
      <c r="AC15" s="120"/>
      <c r="AD15" s="108">
        <f t="shared" si="3"/>
        <v>0</v>
      </c>
      <c r="AE15" s="470">
        <v>27000</v>
      </c>
      <c r="AF15" s="470">
        <v>10000</v>
      </c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07">
        <f t="shared" si="4"/>
        <v>37000</v>
      </c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07">
        <f t="shared" si="5"/>
        <v>0</v>
      </c>
      <c r="BK15" s="120"/>
      <c r="BL15" s="107">
        <f t="shared" si="6"/>
        <v>37000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09">
        <f t="shared" si="7"/>
        <v>0</v>
      </c>
      <c r="BZ15" s="107">
        <f t="shared" si="8"/>
        <v>0</v>
      </c>
      <c r="CA15" s="439">
        <f t="shared" si="9"/>
        <v>213947</v>
      </c>
      <c r="CB15" s="109">
        <f t="shared" si="10"/>
        <v>0</v>
      </c>
      <c r="CC15" s="110">
        <f t="shared" si="11"/>
        <v>213947</v>
      </c>
      <c r="CD15" s="111">
        <f t="shared" si="12"/>
        <v>8940</v>
      </c>
      <c r="CE15" s="112">
        <f t="shared" si="13"/>
        <v>222887</v>
      </c>
      <c r="CF15" s="113"/>
      <c r="CG15" s="114"/>
      <c r="CI15" s="18"/>
    </row>
    <row r="16" spans="1:87" x14ac:dyDescent="0.25">
      <c r="A16" s="308" t="s">
        <v>161</v>
      </c>
      <c r="B16" s="102">
        <f t="shared" si="16"/>
        <v>41282</v>
      </c>
      <c r="C16" s="329">
        <f t="shared" si="14"/>
        <v>213947</v>
      </c>
      <c r="D16" s="110">
        <f t="shared" si="14"/>
        <v>0</v>
      </c>
      <c r="E16" s="111">
        <f t="shared" si="15"/>
        <v>8940</v>
      </c>
      <c r="F16" s="212">
        <f t="shared" si="0"/>
        <v>222887</v>
      </c>
      <c r="G16" s="470"/>
      <c r="H16" s="120"/>
      <c r="I16" s="120"/>
      <c r="J16" s="120"/>
      <c r="K16" s="120"/>
      <c r="L16" s="107">
        <f t="shared" si="1"/>
        <v>0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07">
        <f t="shared" si="2"/>
        <v>0</v>
      </c>
      <c r="AC16" s="120"/>
      <c r="AD16" s="108">
        <f t="shared" si="3"/>
        <v>0</v>
      </c>
      <c r="AE16" s="470">
        <v>27000</v>
      </c>
      <c r="AF16" s="470">
        <v>10000</v>
      </c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07">
        <f t="shared" si="4"/>
        <v>37000</v>
      </c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07">
        <f t="shared" si="5"/>
        <v>0</v>
      </c>
      <c r="BK16" s="120"/>
      <c r="BL16" s="107">
        <f t="shared" si="6"/>
        <v>37000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09">
        <f t="shared" si="7"/>
        <v>0</v>
      </c>
      <c r="BZ16" s="107">
        <f t="shared" si="8"/>
        <v>0</v>
      </c>
      <c r="CA16" s="439">
        <f t="shared" si="9"/>
        <v>176947</v>
      </c>
      <c r="CB16" s="109">
        <f t="shared" si="10"/>
        <v>0</v>
      </c>
      <c r="CC16" s="110">
        <f t="shared" si="11"/>
        <v>176947</v>
      </c>
      <c r="CD16" s="111">
        <f t="shared" si="12"/>
        <v>8940</v>
      </c>
      <c r="CE16" s="112">
        <f t="shared" si="13"/>
        <v>185887</v>
      </c>
      <c r="CF16" s="113"/>
      <c r="CG16" s="114"/>
      <c r="CI16" s="18"/>
    </row>
    <row r="17" spans="1:87" x14ac:dyDescent="0.25">
      <c r="A17" s="308" t="s">
        <v>162</v>
      </c>
      <c r="B17" s="102">
        <f t="shared" si="16"/>
        <v>41283</v>
      </c>
      <c r="C17" s="329">
        <f t="shared" si="14"/>
        <v>176947</v>
      </c>
      <c r="D17" s="110">
        <f t="shared" si="14"/>
        <v>0</v>
      </c>
      <c r="E17" s="111">
        <f t="shared" si="15"/>
        <v>8940</v>
      </c>
      <c r="F17" s="212">
        <f t="shared" si="0"/>
        <v>185887</v>
      </c>
      <c r="G17" s="470">
        <v>200000</v>
      </c>
      <c r="H17" s="120"/>
      <c r="I17" s="120"/>
      <c r="J17" s="120"/>
      <c r="K17" s="120"/>
      <c r="L17" s="107">
        <f t="shared" si="1"/>
        <v>200000</v>
      </c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07">
        <f t="shared" si="2"/>
        <v>0</v>
      </c>
      <c r="AC17" s="120"/>
      <c r="AD17" s="108">
        <f t="shared" si="3"/>
        <v>200000</v>
      </c>
      <c r="AE17" s="470"/>
      <c r="AF17" s="47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07">
        <f t="shared" si="4"/>
        <v>0</v>
      </c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07">
        <f t="shared" si="5"/>
        <v>0</v>
      </c>
      <c r="BK17" s="120"/>
      <c r="BL17" s="107">
        <f t="shared" si="6"/>
        <v>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09">
        <f t="shared" si="7"/>
        <v>0</v>
      </c>
      <c r="BZ17" s="107">
        <f t="shared" si="8"/>
        <v>0</v>
      </c>
      <c r="CA17" s="439">
        <f t="shared" si="9"/>
        <v>376947</v>
      </c>
      <c r="CB17" s="109">
        <f t="shared" si="10"/>
        <v>0</v>
      </c>
      <c r="CC17" s="110">
        <f t="shared" si="11"/>
        <v>376947</v>
      </c>
      <c r="CD17" s="111">
        <f t="shared" si="12"/>
        <v>8940</v>
      </c>
      <c r="CE17" s="112">
        <f t="shared" si="13"/>
        <v>385887</v>
      </c>
      <c r="CF17" s="113"/>
      <c r="CG17" s="114"/>
      <c r="CI17" s="18"/>
    </row>
    <row r="18" spans="1:87" x14ac:dyDescent="0.25">
      <c r="A18" s="308" t="s">
        <v>163</v>
      </c>
      <c r="B18" s="102">
        <f t="shared" si="16"/>
        <v>41284</v>
      </c>
      <c r="C18" s="329">
        <f t="shared" si="14"/>
        <v>376947</v>
      </c>
      <c r="D18" s="110">
        <f t="shared" si="14"/>
        <v>0</v>
      </c>
      <c r="E18" s="111">
        <f t="shared" si="15"/>
        <v>8940</v>
      </c>
      <c r="F18" s="212">
        <f t="shared" si="0"/>
        <v>385887</v>
      </c>
      <c r="G18" s="470"/>
      <c r="H18" s="120"/>
      <c r="I18" s="120"/>
      <c r="J18" s="120"/>
      <c r="K18" s="120"/>
      <c r="L18" s="107">
        <f t="shared" si="1"/>
        <v>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07">
        <f t="shared" si="2"/>
        <v>0</v>
      </c>
      <c r="AC18" s="120"/>
      <c r="AD18" s="108">
        <f t="shared" si="3"/>
        <v>0</v>
      </c>
      <c r="AE18" s="470">
        <v>29000</v>
      </c>
      <c r="AF18" s="470">
        <v>10000</v>
      </c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07">
        <f t="shared" si="4"/>
        <v>39000</v>
      </c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07">
        <f t="shared" si="5"/>
        <v>0</v>
      </c>
      <c r="BK18" s="120"/>
      <c r="BL18" s="107">
        <f t="shared" si="6"/>
        <v>39000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09">
        <f t="shared" si="7"/>
        <v>0</v>
      </c>
      <c r="BZ18" s="107">
        <f t="shared" si="8"/>
        <v>0</v>
      </c>
      <c r="CA18" s="439">
        <f t="shared" si="9"/>
        <v>337947</v>
      </c>
      <c r="CB18" s="109">
        <f t="shared" si="10"/>
        <v>0</v>
      </c>
      <c r="CC18" s="110">
        <f t="shared" si="11"/>
        <v>337947</v>
      </c>
      <c r="CD18" s="111">
        <f t="shared" si="12"/>
        <v>8940</v>
      </c>
      <c r="CE18" s="112">
        <f t="shared" si="13"/>
        <v>346887</v>
      </c>
      <c r="CF18" s="113"/>
      <c r="CG18" s="114"/>
      <c r="CI18" s="18"/>
    </row>
    <row r="19" spans="1:87" x14ac:dyDescent="0.25">
      <c r="A19" s="308" t="s">
        <v>164</v>
      </c>
      <c r="B19" s="102">
        <f t="shared" si="16"/>
        <v>41285</v>
      </c>
      <c r="C19" s="329">
        <f t="shared" si="14"/>
        <v>337947</v>
      </c>
      <c r="D19" s="110">
        <f t="shared" si="14"/>
        <v>0</v>
      </c>
      <c r="E19" s="111">
        <f t="shared" si="15"/>
        <v>8940</v>
      </c>
      <c r="F19" s="212">
        <f t="shared" si="0"/>
        <v>346887</v>
      </c>
      <c r="G19" s="470"/>
      <c r="H19" s="120"/>
      <c r="I19" s="120"/>
      <c r="J19" s="120"/>
      <c r="K19" s="120"/>
      <c r="L19" s="107">
        <f t="shared" si="1"/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07">
        <f t="shared" si="2"/>
        <v>0</v>
      </c>
      <c r="AC19" s="120"/>
      <c r="AD19" s="108">
        <f t="shared" si="3"/>
        <v>0</v>
      </c>
      <c r="AE19" s="470">
        <v>34000</v>
      </c>
      <c r="AF19" s="470">
        <v>10000</v>
      </c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07">
        <f t="shared" si="4"/>
        <v>44000</v>
      </c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07">
        <f t="shared" si="5"/>
        <v>0</v>
      </c>
      <c r="BK19" s="120"/>
      <c r="BL19" s="107">
        <f t="shared" si="6"/>
        <v>44000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09">
        <f t="shared" si="7"/>
        <v>0</v>
      </c>
      <c r="BZ19" s="107">
        <f t="shared" si="8"/>
        <v>0</v>
      </c>
      <c r="CA19" s="439">
        <f t="shared" si="9"/>
        <v>293947</v>
      </c>
      <c r="CB19" s="109">
        <f t="shared" si="10"/>
        <v>0</v>
      </c>
      <c r="CC19" s="110">
        <f t="shared" si="11"/>
        <v>293947</v>
      </c>
      <c r="CD19" s="111">
        <f t="shared" si="12"/>
        <v>8940</v>
      </c>
      <c r="CE19" s="112">
        <f t="shared" si="13"/>
        <v>302887</v>
      </c>
      <c r="CF19" s="113"/>
      <c r="CG19" s="114"/>
      <c r="CI19" s="18"/>
    </row>
    <row r="20" spans="1:87" x14ac:dyDescent="0.25">
      <c r="A20" s="308" t="s">
        <v>165</v>
      </c>
      <c r="B20" s="102">
        <f t="shared" si="16"/>
        <v>41286</v>
      </c>
      <c r="C20" s="329">
        <f t="shared" si="14"/>
        <v>293947</v>
      </c>
      <c r="D20" s="110">
        <f t="shared" si="14"/>
        <v>0</v>
      </c>
      <c r="E20" s="111">
        <f t="shared" si="15"/>
        <v>8940</v>
      </c>
      <c r="F20" s="212">
        <f t="shared" si="0"/>
        <v>302887</v>
      </c>
      <c r="G20" s="470"/>
      <c r="H20" s="120"/>
      <c r="I20" s="120"/>
      <c r="J20" s="120"/>
      <c r="K20" s="120"/>
      <c r="L20" s="107">
        <f t="shared" si="1"/>
        <v>0</v>
      </c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07">
        <f t="shared" si="2"/>
        <v>0</v>
      </c>
      <c r="AC20" s="120"/>
      <c r="AD20" s="108">
        <f t="shared" si="3"/>
        <v>0</v>
      </c>
      <c r="AE20" s="470">
        <v>10000</v>
      </c>
      <c r="AF20" s="47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07">
        <f t="shared" si="4"/>
        <v>10000</v>
      </c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07">
        <f t="shared" si="5"/>
        <v>0</v>
      </c>
      <c r="BK20" s="120"/>
      <c r="BL20" s="107">
        <f t="shared" si="6"/>
        <v>10000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09">
        <f t="shared" si="7"/>
        <v>0</v>
      </c>
      <c r="BZ20" s="107">
        <f t="shared" si="8"/>
        <v>0</v>
      </c>
      <c r="CA20" s="439">
        <f t="shared" si="9"/>
        <v>283947</v>
      </c>
      <c r="CB20" s="109">
        <f t="shared" si="10"/>
        <v>0</v>
      </c>
      <c r="CC20" s="110">
        <f t="shared" si="11"/>
        <v>283947</v>
      </c>
      <c r="CD20" s="111">
        <f t="shared" si="12"/>
        <v>8940</v>
      </c>
      <c r="CE20" s="112">
        <f t="shared" si="13"/>
        <v>292887</v>
      </c>
      <c r="CF20" s="113"/>
      <c r="CG20" s="114"/>
      <c r="CI20" s="18"/>
    </row>
    <row r="21" spans="1:87" x14ac:dyDescent="0.25">
      <c r="A21" s="309" t="s">
        <v>166</v>
      </c>
      <c r="B21" s="310">
        <f t="shared" si="16"/>
        <v>41287</v>
      </c>
      <c r="C21" s="329">
        <f t="shared" si="14"/>
        <v>283947</v>
      </c>
      <c r="D21" s="110">
        <f t="shared" si="14"/>
        <v>0</v>
      </c>
      <c r="E21" s="111">
        <f t="shared" si="15"/>
        <v>8940</v>
      </c>
      <c r="F21" s="212">
        <f t="shared" si="0"/>
        <v>292887</v>
      </c>
      <c r="G21" s="470"/>
      <c r="H21" s="120"/>
      <c r="I21" s="120"/>
      <c r="J21" s="120"/>
      <c r="K21" s="120"/>
      <c r="L21" s="107">
        <f t="shared" si="1"/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07">
        <f t="shared" si="2"/>
        <v>0</v>
      </c>
      <c r="AC21" s="120"/>
      <c r="AD21" s="108">
        <f t="shared" si="3"/>
        <v>0</v>
      </c>
      <c r="AE21" s="470"/>
      <c r="AF21" s="470">
        <v>10000</v>
      </c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07">
        <f t="shared" si="4"/>
        <v>10000</v>
      </c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07">
        <f t="shared" si="5"/>
        <v>0</v>
      </c>
      <c r="BK21" s="120"/>
      <c r="BL21" s="107">
        <f t="shared" si="6"/>
        <v>10000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09">
        <f t="shared" si="7"/>
        <v>0</v>
      </c>
      <c r="BZ21" s="107">
        <f t="shared" si="8"/>
        <v>0</v>
      </c>
      <c r="CA21" s="439">
        <f t="shared" si="9"/>
        <v>273947</v>
      </c>
      <c r="CB21" s="109">
        <f t="shared" si="10"/>
        <v>0</v>
      </c>
      <c r="CC21" s="110">
        <f t="shared" si="11"/>
        <v>273947</v>
      </c>
      <c r="CD21" s="111">
        <f t="shared" si="12"/>
        <v>8940</v>
      </c>
      <c r="CE21" s="112">
        <f t="shared" si="13"/>
        <v>282887</v>
      </c>
      <c r="CF21" s="113"/>
      <c r="CG21" s="114"/>
      <c r="CI21" s="18"/>
    </row>
    <row r="22" spans="1:87" x14ac:dyDescent="0.25">
      <c r="A22" s="308" t="s">
        <v>167</v>
      </c>
      <c r="B22" s="102">
        <f t="shared" si="16"/>
        <v>41288</v>
      </c>
      <c r="C22" s="329">
        <f t="shared" si="14"/>
        <v>273947</v>
      </c>
      <c r="D22" s="110">
        <f t="shared" si="14"/>
        <v>0</v>
      </c>
      <c r="E22" s="111">
        <f t="shared" si="15"/>
        <v>8940</v>
      </c>
      <c r="F22" s="212">
        <f t="shared" si="0"/>
        <v>282887</v>
      </c>
      <c r="G22" s="470"/>
      <c r="H22" s="120"/>
      <c r="I22" s="120"/>
      <c r="J22" s="120"/>
      <c r="K22" s="120"/>
      <c r="L22" s="107">
        <f t="shared" si="1"/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07">
        <f t="shared" si="2"/>
        <v>0</v>
      </c>
      <c r="AC22" s="120"/>
      <c r="AD22" s="108">
        <f t="shared" si="3"/>
        <v>0</v>
      </c>
      <c r="AE22" s="470">
        <v>27000</v>
      </c>
      <c r="AF22" s="470">
        <v>10000</v>
      </c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07">
        <f t="shared" si="4"/>
        <v>37000</v>
      </c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07">
        <f t="shared" si="5"/>
        <v>0</v>
      </c>
      <c r="BK22" s="120"/>
      <c r="BL22" s="107">
        <f t="shared" si="6"/>
        <v>37000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09">
        <f t="shared" si="7"/>
        <v>0</v>
      </c>
      <c r="BZ22" s="107">
        <f t="shared" si="8"/>
        <v>0</v>
      </c>
      <c r="CA22" s="439">
        <f t="shared" si="9"/>
        <v>236947</v>
      </c>
      <c r="CB22" s="109">
        <f t="shared" si="10"/>
        <v>0</v>
      </c>
      <c r="CC22" s="110">
        <f t="shared" si="11"/>
        <v>236947</v>
      </c>
      <c r="CD22" s="111">
        <f t="shared" si="12"/>
        <v>8940</v>
      </c>
      <c r="CE22" s="112">
        <f t="shared" si="13"/>
        <v>245887</v>
      </c>
      <c r="CF22" s="113"/>
      <c r="CG22" s="114"/>
      <c r="CI22" s="18"/>
    </row>
    <row r="23" spans="1:87" x14ac:dyDescent="0.25">
      <c r="A23" s="308" t="s">
        <v>161</v>
      </c>
      <c r="B23" s="102">
        <f t="shared" si="16"/>
        <v>41289</v>
      </c>
      <c r="C23" s="329">
        <f t="shared" si="14"/>
        <v>236947</v>
      </c>
      <c r="D23" s="110">
        <f t="shared" si="14"/>
        <v>0</v>
      </c>
      <c r="E23" s="111">
        <f t="shared" si="15"/>
        <v>8940</v>
      </c>
      <c r="F23" s="212">
        <f t="shared" si="0"/>
        <v>245887</v>
      </c>
      <c r="G23" s="470"/>
      <c r="H23" s="120"/>
      <c r="I23" s="120"/>
      <c r="J23" s="120"/>
      <c r="K23" s="120"/>
      <c r="L23" s="107">
        <f t="shared" si="1"/>
        <v>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07">
        <f t="shared" si="2"/>
        <v>0</v>
      </c>
      <c r="AC23" s="120"/>
      <c r="AD23" s="108">
        <f t="shared" si="3"/>
        <v>0</v>
      </c>
      <c r="AE23" s="470">
        <v>27000</v>
      </c>
      <c r="AF23" s="470">
        <v>10000</v>
      </c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07">
        <f t="shared" si="4"/>
        <v>37000</v>
      </c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07">
        <f t="shared" si="5"/>
        <v>0</v>
      </c>
      <c r="BK23" s="120"/>
      <c r="BL23" s="107">
        <f t="shared" si="6"/>
        <v>37000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09">
        <f t="shared" si="7"/>
        <v>0</v>
      </c>
      <c r="BZ23" s="107">
        <f t="shared" si="8"/>
        <v>0</v>
      </c>
      <c r="CA23" s="439">
        <f t="shared" si="9"/>
        <v>199947</v>
      </c>
      <c r="CB23" s="109">
        <f t="shared" si="10"/>
        <v>0</v>
      </c>
      <c r="CC23" s="110">
        <f t="shared" si="11"/>
        <v>199947</v>
      </c>
      <c r="CD23" s="111">
        <f t="shared" si="12"/>
        <v>8940</v>
      </c>
      <c r="CE23" s="112">
        <f t="shared" si="13"/>
        <v>208887</v>
      </c>
      <c r="CF23" s="113"/>
      <c r="CG23" s="114"/>
      <c r="CI23" s="18"/>
    </row>
    <row r="24" spans="1:87" x14ac:dyDescent="0.25">
      <c r="A24" s="308" t="s">
        <v>162</v>
      </c>
      <c r="B24" s="102">
        <f t="shared" si="16"/>
        <v>41290</v>
      </c>
      <c r="C24" s="329">
        <f t="shared" si="14"/>
        <v>199947</v>
      </c>
      <c r="D24" s="110">
        <f t="shared" si="14"/>
        <v>0</v>
      </c>
      <c r="E24" s="111">
        <f t="shared" si="15"/>
        <v>8940</v>
      </c>
      <c r="F24" s="212">
        <f t="shared" si="0"/>
        <v>208887</v>
      </c>
      <c r="G24" s="470">
        <v>100000</v>
      </c>
      <c r="H24" s="120"/>
      <c r="I24" s="120"/>
      <c r="J24" s="120"/>
      <c r="K24" s="120"/>
      <c r="L24" s="107">
        <f t="shared" si="1"/>
        <v>100000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07">
        <f t="shared" si="2"/>
        <v>0</v>
      </c>
      <c r="AC24" s="120"/>
      <c r="AD24" s="108">
        <f t="shared" si="3"/>
        <v>100000</v>
      </c>
      <c r="AE24" s="470">
        <v>27000</v>
      </c>
      <c r="AF24" s="47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07">
        <f t="shared" si="4"/>
        <v>27000</v>
      </c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07">
        <f t="shared" si="5"/>
        <v>0</v>
      </c>
      <c r="BK24" s="120"/>
      <c r="BL24" s="107">
        <f t="shared" si="6"/>
        <v>27000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09">
        <f t="shared" si="7"/>
        <v>0</v>
      </c>
      <c r="BZ24" s="107">
        <f t="shared" si="8"/>
        <v>0</v>
      </c>
      <c r="CA24" s="439">
        <f t="shared" si="9"/>
        <v>272947</v>
      </c>
      <c r="CB24" s="109">
        <f t="shared" si="10"/>
        <v>0</v>
      </c>
      <c r="CC24" s="110">
        <f t="shared" si="11"/>
        <v>272947</v>
      </c>
      <c r="CD24" s="111">
        <f t="shared" si="12"/>
        <v>8940</v>
      </c>
      <c r="CE24" s="112">
        <f t="shared" si="13"/>
        <v>281887</v>
      </c>
      <c r="CF24" s="113"/>
      <c r="CG24" s="114"/>
      <c r="CI24" s="18"/>
    </row>
    <row r="25" spans="1:87" x14ac:dyDescent="0.25">
      <c r="A25" s="308" t="s">
        <v>163</v>
      </c>
      <c r="B25" s="102">
        <f t="shared" si="16"/>
        <v>41291</v>
      </c>
      <c r="C25" s="329">
        <f t="shared" si="14"/>
        <v>272947</v>
      </c>
      <c r="D25" s="110">
        <f t="shared" si="14"/>
        <v>0</v>
      </c>
      <c r="E25" s="111">
        <f t="shared" si="15"/>
        <v>8940</v>
      </c>
      <c r="F25" s="212">
        <f t="shared" si="0"/>
        <v>281887</v>
      </c>
      <c r="G25" s="470">
        <v>49000</v>
      </c>
      <c r="H25" s="120"/>
      <c r="I25" s="120"/>
      <c r="J25" s="120"/>
      <c r="K25" s="120"/>
      <c r="L25" s="107">
        <f t="shared" si="1"/>
        <v>49000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07">
        <f t="shared" si="2"/>
        <v>0</v>
      </c>
      <c r="AC25" s="120"/>
      <c r="AD25" s="108">
        <f t="shared" si="3"/>
        <v>49000</v>
      </c>
      <c r="AE25" s="470">
        <v>22000</v>
      </c>
      <c r="AF25" s="470">
        <v>10000</v>
      </c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07">
        <f t="shared" si="4"/>
        <v>32000</v>
      </c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07">
        <f t="shared" si="5"/>
        <v>0</v>
      </c>
      <c r="BK25" s="120"/>
      <c r="BL25" s="107">
        <f t="shared" si="6"/>
        <v>32000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09">
        <f t="shared" si="7"/>
        <v>0</v>
      </c>
      <c r="BZ25" s="107">
        <f t="shared" si="8"/>
        <v>0</v>
      </c>
      <c r="CA25" s="439">
        <f t="shared" si="9"/>
        <v>289947</v>
      </c>
      <c r="CB25" s="109">
        <f t="shared" si="10"/>
        <v>0</v>
      </c>
      <c r="CC25" s="110">
        <f t="shared" si="11"/>
        <v>289947</v>
      </c>
      <c r="CD25" s="111">
        <f t="shared" si="12"/>
        <v>8940</v>
      </c>
      <c r="CE25" s="112">
        <f t="shared" si="13"/>
        <v>298887</v>
      </c>
      <c r="CF25" s="113"/>
      <c r="CG25" s="114"/>
      <c r="CI25" s="18"/>
    </row>
    <row r="26" spans="1:87" x14ac:dyDescent="0.25">
      <c r="A26" s="308" t="s">
        <v>164</v>
      </c>
      <c r="B26" s="102">
        <f t="shared" si="16"/>
        <v>41292</v>
      </c>
      <c r="C26" s="329">
        <f t="shared" si="14"/>
        <v>289947</v>
      </c>
      <c r="D26" s="110">
        <f t="shared" si="14"/>
        <v>0</v>
      </c>
      <c r="E26" s="111">
        <f t="shared" si="15"/>
        <v>8940</v>
      </c>
      <c r="F26" s="212">
        <f t="shared" si="0"/>
        <v>298887</v>
      </c>
      <c r="G26" s="470"/>
      <c r="H26" s="120"/>
      <c r="I26" s="120"/>
      <c r="J26" s="120"/>
      <c r="K26" s="120"/>
      <c r="L26" s="107">
        <f t="shared" si="1"/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07">
        <f t="shared" si="2"/>
        <v>0</v>
      </c>
      <c r="AC26" s="120"/>
      <c r="AD26" s="108">
        <f t="shared" si="3"/>
        <v>0</v>
      </c>
      <c r="AE26" s="470">
        <v>34000</v>
      </c>
      <c r="AF26" s="470">
        <v>20000</v>
      </c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07">
        <f t="shared" si="4"/>
        <v>54000</v>
      </c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07">
        <f t="shared" si="5"/>
        <v>0</v>
      </c>
      <c r="BK26" s="120"/>
      <c r="BL26" s="107">
        <f t="shared" si="6"/>
        <v>54000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09">
        <f t="shared" si="7"/>
        <v>0</v>
      </c>
      <c r="BZ26" s="107">
        <f t="shared" si="8"/>
        <v>0</v>
      </c>
      <c r="CA26" s="439">
        <f t="shared" si="9"/>
        <v>235947</v>
      </c>
      <c r="CB26" s="109">
        <f t="shared" si="10"/>
        <v>0</v>
      </c>
      <c r="CC26" s="110">
        <f t="shared" si="11"/>
        <v>235947</v>
      </c>
      <c r="CD26" s="111">
        <f t="shared" si="12"/>
        <v>8940</v>
      </c>
      <c r="CE26" s="112">
        <f t="shared" si="13"/>
        <v>244887</v>
      </c>
      <c r="CF26" s="113"/>
      <c r="CG26" s="114"/>
      <c r="CI26" s="18"/>
    </row>
    <row r="27" spans="1:87" x14ac:dyDescent="0.25">
      <c r="A27" s="308" t="s">
        <v>165</v>
      </c>
      <c r="B27" s="102">
        <f t="shared" si="16"/>
        <v>41293</v>
      </c>
      <c r="C27" s="329">
        <f t="shared" si="14"/>
        <v>235947</v>
      </c>
      <c r="D27" s="110">
        <f t="shared" si="14"/>
        <v>0</v>
      </c>
      <c r="E27" s="111">
        <f t="shared" si="15"/>
        <v>8940</v>
      </c>
      <c r="F27" s="212">
        <f t="shared" si="0"/>
        <v>244887</v>
      </c>
      <c r="G27" s="470">
        <v>51000</v>
      </c>
      <c r="H27" s="120"/>
      <c r="I27" s="120"/>
      <c r="J27" s="120"/>
      <c r="K27" s="120"/>
      <c r="L27" s="107">
        <f t="shared" si="1"/>
        <v>51000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07">
        <f t="shared" si="2"/>
        <v>0</v>
      </c>
      <c r="AC27" s="120"/>
      <c r="AD27" s="108">
        <f t="shared" si="3"/>
        <v>51000</v>
      </c>
      <c r="AE27" s="470">
        <v>10000</v>
      </c>
      <c r="AF27" s="47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07">
        <f t="shared" ref="AT27:AT90" si="17">SUM(AE27:AS27)</f>
        <v>10000</v>
      </c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07">
        <f t="shared" si="5"/>
        <v>0</v>
      </c>
      <c r="BK27" s="120"/>
      <c r="BL27" s="107">
        <f t="shared" si="6"/>
        <v>10000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09">
        <f t="shared" ref="BY27:BY90" si="18">SUM(BO27:BX27)</f>
        <v>0</v>
      </c>
      <c r="BZ27" s="107">
        <f t="shared" si="8"/>
        <v>0</v>
      </c>
      <c r="CA27" s="439">
        <f t="shared" si="9"/>
        <v>276947</v>
      </c>
      <c r="CB27" s="109">
        <f t="shared" si="10"/>
        <v>0</v>
      </c>
      <c r="CC27" s="110">
        <f t="shared" si="11"/>
        <v>276947</v>
      </c>
      <c r="CD27" s="111">
        <f t="shared" si="12"/>
        <v>8940</v>
      </c>
      <c r="CE27" s="112">
        <f t="shared" si="13"/>
        <v>285887</v>
      </c>
      <c r="CF27" s="113"/>
      <c r="CG27" s="114"/>
      <c r="CI27" s="18"/>
    </row>
    <row r="28" spans="1:87" x14ac:dyDescent="0.25">
      <c r="A28" s="309" t="s">
        <v>166</v>
      </c>
      <c r="B28" s="310">
        <f t="shared" si="16"/>
        <v>41294</v>
      </c>
      <c r="C28" s="329">
        <f t="shared" si="14"/>
        <v>276947</v>
      </c>
      <c r="D28" s="110">
        <f t="shared" si="14"/>
        <v>0</v>
      </c>
      <c r="E28" s="111">
        <f t="shared" si="15"/>
        <v>8940</v>
      </c>
      <c r="F28" s="212">
        <f t="shared" si="0"/>
        <v>285887</v>
      </c>
      <c r="G28" s="470"/>
      <c r="H28" s="120"/>
      <c r="I28" s="120"/>
      <c r="J28" s="120"/>
      <c r="K28" s="120"/>
      <c r="L28" s="107">
        <f t="shared" si="1"/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07">
        <f t="shared" si="2"/>
        <v>0</v>
      </c>
      <c r="AC28" s="120"/>
      <c r="AD28" s="108">
        <f t="shared" si="3"/>
        <v>0</v>
      </c>
      <c r="AE28" s="470"/>
      <c r="AF28" s="47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07">
        <f t="shared" si="17"/>
        <v>0</v>
      </c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07">
        <f t="shared" si="5"/>
        <v>0</v>
      </c>
      <c r="BK28" s="120"/>
      <c r="BL28" s="107">
        <f t="shared" si="6"/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09">
        <f t="shared" si="18"/>
        <v>0</v>
      </c>
      <c r="BZ28" s="107">
        <f t="shared" si="8"/>
        <v>0</v>
      </c>
      <c r="CA28" s="439">
        <f t="shared" si="9"/>
        <v>276947</v>
      </c>
      <c r="CB28" s="109">
        <f t="shared" si="10"/>
        <v>0</v>
      </c>
      <c r="CC28" s="110">
        <f t="shared" si="11"/>
        <v>276947</v>
      </c>
      <c r="CD28" s="111">
        <f t="shared" si="12"/>
        <v>8940</v>
      </c>
      <c r="CE28" s="112">
        <f t="shared" si="13"/>
        <v>285887</v>
      </c>
      <c r="CF28" s="113"/>
      <c r="CG28" s="114"/>
      <c r="CI28" s="18"/>
    </row>
    <row r="29" spans="1:87" x14ac:dyDescent="0.25">
      <c r="A29" s="308" t="s">
        <v>167</v>
      </c>
      <c r="B29" s="102">
        <f t="shared" si="16"/>
        <v>41295</v>
      </c>
      <c r="C29" s="329">
        <f t="shared" si="14"/>
        <v>276947</v>
      </c>
      <c r="D29" s="110">
        <f t="shared" si="14"/>
        <v>0</v>
      </c>
      <c r="E29" s="111">
        <f t="shared" si="15"/>
        <v>8940</v>
      </c>
      <c r="F29" s="212">
        <f t="shared" si="0"/>
        <v>285887</v>
      </c>
      <c r="G29" s="470"/>
      <c r="H29" s="120"/>
      <c r="I29" s="120"/>
      <c r="J29" s="120"/>
      <c r="K29" s="120"/>
      <c r="L29" s="107">
        <f t="shared" si="1"/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07">
        <f t="shared" si="2"/>
        <v>0</v>
      </c>
      <c r="AC29" s="120"/>
      <c r="AD29" s="108">
        <f t="shared" si="3"/>
        <v>0</v>
      </c>
      <c r="AE29" s="470">
        <v>32000</v>
      </c>
      <c r="AF29" s="470">
        <v>10000</v>
      </c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07">
        <f t="shared" si="17"/>
        <v>42000</v>
      </c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07">
        <f t="shared" si="5"/>
        <v>0</v>
      </c>
      <c r="BK29" s="120"/>
      <c r="BL29" s="107">
        <f t="shared" si="6"/>
        <v>42000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09">
        <f t="shared" si="18"/>
        <v>0</v>
      </c>
      <c r="BZ29" s="107">
        <f t="shared" si="8"/>
        <v>0</v>
      </c>
      <c r="CA29" s="439">
        <f t="shared" si="9"/>
        <v>234947</v>
      </c>
      <c r="CB29" s="109">
        <f t="shared" si="10"/>
        <v>0</v>
      </c>
      <c r="CC29" s="110">
        <f t="shared" si="11"/>
        <v>234947</v>
      </c>
      <c r="CD29" s="111">
        <f t="shared" si="12"/>
        <v>8940</v>
      </c>
      <c r="CE29" s="112">
        <f t="shared" si="13"/>
        <v>243887</v>
      </c>
      <c r="CF29" s="113"/>
      <c r="CG29" s="114"/>
      <c r="CI29" s="18"/>
    </row>
    <row r="30" spans="1:87" x14ac:dyDescent="0.25">
      <c r="A30" s="308" t="s">
        <v>161</v>
      </c>
      <c r="B30" s="102">
        <f t="shared" si="16"/>
        <v>41296</v>
      </c>
      <c r="C30" s="329">
        <f t="shared" si="14"/>
        <v>234947</v>
      </c>
      <c r="D30" s="110">
        <f t="shared" si="14"/>
        <v>0</v>
      </c>
      <c r="E30" s="111">
        <f t="shared" si="15"/>
        <v>8940</v>
      </c>
      <c r="F30" s="212">
        <f t="shared" si="0"/>
        <v>243887</v>
      </c>
      <c r="G30" s="470"/>
      <c r="H30" s="120"/>
      <c r="I30" s="120"/>
      <c r="J30" s="120"/>
      <c r="K30" s="120"/>
      <c r="L30" s="107">
        <f t="shared" si="1"/>
        <v>0</v>
      </c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07">
        <f t="shared" si="2"/>
        <v>0</v>
      </c>
      <c r="AC30" s="120"/>
      <c r="AD30" s="108">
        <f t="shared" si="3"/>
        <v>0</v>
      </c>
      <c r="AE30" s="470"/>
      <c r="AF30" s="47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07">
        <f t="shared" si="17"/>
        <v>0</v>
      </c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07">
        <f t="shared" si="5"/>
        <v>0</v>
      </c>
      <c r="BK30" s="120"/>
      <c r="BL30" s="107">
        <f t="shared" si="6"/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09">
        <f t="shared" si="18"/>
        <v>0</v>
      </c>
      <c r="BZ30" s="107">
        <f t="shared" si="8"/>
        <v>0</v>
      </c>
      <c r="CA30" s="439">
        <f t="shared" si="9"/>
        <v>234947</v>
      </c>
      <c r="CB30" s="109">
        <f t="shared" si="10"/>
        <v>0</v>
      </c>
      <c r="CC30" s="110">
        <f t="shared" si="11"/>
        <v>234947</v>
      </c>
      <c r="CD30" s="111">
        <f t="shared" si="12"/>
        <v>8940</v>
      </c>
      <c r="CE30" s="112">
        <f t="shared" si="13"/>
        <v>243887</v>
      </c>
      <c r="CF30" s="113"/>
      <c r="CG30" s="114"/>
      <c r="CI30" s="18"/>
    </row>
    <row r="31" spans="1:87" x14ac:dyDescent="0.25">
      <c r="A31" s="308" t="s">
        <v>162</v>
      </c>
      <c r="B31" s="102">
        <f t="shared" si="16"/>
        <v>41297</v>
      </c>
      <c r="C31" s="329">
        <f t="shared" si="14"/>
        <v>234947</v>
      </c>
      <c r="D31" s="110">
        <f t="shared" si="14"/>
        <v>0</v>
      </c>
      <c r="E31" s="111">
        <f t="shared" si="15"/>
        <v>8940</v>
      </c>
      <c r="F31" s="212">
        <f t="shared" si="0"/>
        <v>243887</v>
      </c>
      <c r="G31" s="470"/>
      <c r="H31" s="120"/>
      <c r="I31" s="120"/>
      <c r="J31" s="120"/>
      <c r="K31" s="120"/>
      <c r="L31" s="107">
        <f t="shared" si="1"/>
        <v>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07">
        <f t="shared" si="2"/>
        <v>0</v>
      </c>
      <c r="AC31" s="120"/>
      <c r="AD31" s="108">
        <f t="shared" si="3"/>
        <v>0</v>
      </c>
      <c r="AE31" s="470">
        <v>22000</v>
      </c>
      <c r="AF31" s="470">
        <v>20000</v>
      </c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07">
        <f t="shared" si="17"/>
        <v>42000</v>
      </c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07">
        <f t="shared" si="5"/>
        <v>0</v>
      </c>
      <c r="BK31" s="120"/>
      <c r="BL31" s="107">
        <f t="shared" si="6"/>
        <v>42000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09">
        <f t="shared" si="18"/>
        <v>0</v>
      </c>
      <c r="BZ31" s="107">
        <f t="shared" si="8"/>
        <v>0</v>
      </c>
      <c r="CA31" s="439">
        <f t="shared" si="9"/>
        <v>192947</v>
      </c>
      <c r="CB31" s="109">
        <f t="shared" si="10"/>
        <v>0</v>
      </c>
      <c r="CC31" s="110">
        <f t="shared" si="11"/>
        <v>192947</v>
      </c>
      <c r="CD31" s="111">
        <f t="shared" si="12"/>
        <v>8940</v>
      </c>
      <c r="CE31" s="112">
        <f t="shared" si="13"/>
        <v>201887</v>
      </c>
      <c r="CF31" s="113"/>
      <c r="CG31" s="114"/>
      <c r="CI31" s="18"/>
    </row>
    <row r="32" spans="1:87" x14ac:dyDescent="0.25">
      <c r="A32" s="308" t="s">
        <v>163</v>
      </c>
      <c r="B32" s="102">
        <f t="shared" si="16"/>
        <v>41298</v>
      </c>
      <c r="C32" s="329">
        <f t="shared" si="14"/>
        <v>192947</v>
      </c>
      <c r="D32" s="110">
        <f t="shared" si="14"/>
        <v>0</v>
      </c>
      <c r="E32" s="111">
        <f t="shared" si="15"/>
        <v>8940</v>
      </c>
      <c r="F32" s="212">
        <f t="shared" si="0"/>
        <v>201887</v>
      </c>
      <c r="G32" s="470"/>
      <c r="H32" s="120"/>
      <c r="I32" s="120"/>
      <c r="J32" s="120"/>
      <c r="K32" s="120"/>
      <c r="L32" s="107">
        <f t="shared" si="1"/>
        <v>0</v>
      </c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07">
        <f t="shared" si="2"/>
        <v>0</v>
      </c>
      <c r="AC32" s="120"/>
      <c r="AD32" s="108">
        <f t="shared" si="3"/>
        <v>0</v>
      </c>
      <c r="AE32" s="470">
        <v>22000</v>
      </c>
      <c r="AF32" s="47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07">
        <f t="shared" si="17"/>
        <v>22000</v>
      </c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07">
        <f t="shared" si="5"/>
        <v>0</v>
      </c>
      <c r="BK32" s="120"/>
      <c r="BL32" s="107">
        <f t="shared" si="6"/>
        <v>22000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09">
        <f t="shared" si="18"/>
        <v>0</v>
      </c>
      <c r="BZ32" s="107">
        <f t="shared" si="8"/>
        <v>0</v>
      </c>
      <c r="CA32" s="439">
        <f t="shared" si="9"/>
        <v>170947</v>
      </c>
      <c r="CB32" s="109">
        <f t="shared" si="10"/>
        <v>0</v>
      </c>
      <c r="CC32" s="110">
        <f t="shared" si="11"/>
        <v>170947</v>
      </c>
      <c r="CD32" s="111">
        <f t="shared" si="12"/>
        <v>8940</v>
      </c>
      <c r="CE32" s="112">
        <f t="shared" si="13"/>
        <v>179887</v>
      </c>
      <c r="CF32" s="113"/>
      <c r="CG32" s="114"/>
      <c r="CI32" s="18"/>
    </row>
    <row r="33" spans="1:87" x14ac:dyDescent="0.25">
      <c r="A33" s="308" t="s">
        <v>164</v>
      </c>
      <c r="B33" s="102">
        <f t="shared" si="16"/>
        <v>41299</v>
      </c>
      <c r="C33" s="329">
        <f t="shared" si="14"/>
        <v>170947</v>
      </c>
      <c r="D33" s="110">
        <f t="shared" si="14"/>
        <v>0</v>
      </c>
      <c r="E33" s="111">
        <f t="shared" si="15"/>
        <v>8940</v>
      </c>
      <c r="F33" s="212">
        <f t="shared" si="0"/>
        <v>179887</v>
      </c>
      <c r="G33" s="470"/>
      <c r="H33" s="120"/>
      <c r="I33" s="120"/>
      <c r="J33" s="120"/>
      <c r="K33" s="120"/>
      <c r="L33" s="107">
        <f t="shared" si="1"/>
        <v>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07">
        <f t="shared" si="2"/>
        <v>0</v>
      </c>
      <c r="AC33" s="120"/>
      <c r="AD33" s="108">
        <f t="shared" si="3"/>
        <v>0</v>
      </c>
      <c r="AE33" s="470">
        <v>49400</v>
      </c>
      <c r="AF33" s="470">
        <v>10000</v>
      </c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07">
        <f t="shared" si="17"/>
        <v>59400</v>
      </c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07">
        <f t="shared" si="5"/>
        <v>0</v>
      </c>
      <c r="BK33" s="120"/>
      <c r="BL33" s="107">
        <f t="shared" si="6"/>
        <v>59400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09">
        <f t="shared" si="18"/>
        <v>0</v>
      </c>
      <c r="BZ33" s="107">
        <f t="shared" si="8"/>
        <v>0</v>
      </c>
      <c r="CA33" s="439">
        <f t="shared" si="9"/>
        <v>111547</v>
      </c>
      <c r="CB33" s="109">
        <f t="shared" si="10"/>
        <v>0</v>
      </c>
      <c r="CC33" s="110">
        <f t="shared" si="11"/>
        <v>111547</v>
      </c>
      <c r="CD33" s="111">
        <f t="shared" si="12"/>
        <v>8940</v>
      </c>
      <c r="CE33" s="112">
        <f t="shared" si="13"/>
        <v>120487</v>
      </c>
      <c r="CF33" s="113"/>
      <c r="CG33" s="114"/>
      <c r="CI33" s="18"/>
    </row>
    <row r="34" spans="1:87" x14ac:dyDescent="0.25">
      <c r="A34" s="308" t="s">
        <v>165</v>
      </c>
      <c r="B34" s="102">
        <f t="shared" si="16"/>
        <v>41300</v>
      </c>
      <c r="C34" s="329">
        <f t="shared" si="14"/>
        <v>111547</v>
      </c>
      <c r="D34" s="110">
        <f t="shared" si="14"/>
        <v>0</v>
      </c>
      <c r="E34" s="111">
        <f t="shared" si="15"/>
        <v>8940</v>
      </c>
      <c r="F34" s="212">
        <f t="shared" si="0"/>
        <v>120487</v>
      </c>
      <c r="G34" s="470">
        <v>200000</v>
      </c>
      <c r="H34" s="120"/>
      <c r="I34" s="120"/>
      <c r="J34" s="120"/>
      <c r="K34" s="120"/>
      <c r="L34" s="107">
        <f t="shared" si="1"/>
        <v>200000</v>
      </c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07">
        <f t="shared" si="2"/>
        <v>0</v>
      </c>
      <c r="AC34" s="120"/>
      <c r="AD34" s="108">
        <f t="shared" si="3"/>
        <v>200000</v>
      </c>
      <c r="AE34" s="470"/>
      <c r="AF34" s="47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07">
        <f t="shared" si="17"/>
        <v>0</v>
      </c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07">
        <f t="shared" si="5"/>
        <v>0</v>
      </c>
      <c r="BK34" s="120"/>
      <c r="BL34" s="107">
        <f t="shared" si="6"/>
        <v>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09">
        <f t="shared" si="18"/>
        <v>0</v>
      </c>
      <c r="BZ34" s="107">
        <f t="shared" si="8"/>
        <v>0</v>
      </c>
      <c r="CA34" s="439">
        <f t="shared" si="9"/>
        <v>311547</v>
      </c>
      <c r="CB34" s="109">
        <f t="shared" si="10"/>
        <v>0</v>
      </c>
      <c r="CC34" s="110">
        <f t="shared" si="11"/>
        <v>311547</v>
      </c>
      <c r="CD34" s="111">
        <f t="shared" si="12"/>
        <v>8940</v>
      </c>
      <c r="CE34" s="112">
        <f t="shared" si="13"/>
        <v>320487</v>
      </c>
      <c r="CF34" s="113"/>
      <c r="CG34" s="114"/>
      <c r="CI34" s="18"/>
    </row>
    <row r="35" spans="1:87" x14ac:dyDescent="0.25">
      <c r="A35" s="309" t="s">
        <v>166</v>
      </c>
      <c r="B35" s="310">
        <f t="shared" si="16"/>
        <v>41301</v>
      </c>
      <c r="C35" s="329">
        <f t="shared" si="14"/>
        <v>311547</v>
      </c>
      <c r="D35" s="110">
        <f t="shared" si="14"/>
        <v>0</v>
      </c>
      <c r="E35" s="111">
        <f t="shared" si="15"/>
        <v>8940</v>
      </c>
      <c r="F35" s="212">
        <f t="shared" si="0"/>
        <v>320487</v>
      </c>
      <c r="G35" s="470"/>
      <c r="H35" s="120"/>
      <c r="I35" s="120"/>
      <c r="J35" s="120"/>
      <c r="K35" s="120"/>
      <c r="L35" s="107">
        <f t="shared" si="1"/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07">
        <f t="shared" si="2"/>
        <v>0</v>
      </c>
      <c r="AC35" s="120"/>
      <c r="AD35" s="108">
        <f t="shared" si="3"/>
        <v>0</v>
      </c>
      <c r="AE35" s="470"/>
      <c r="AF35" s="47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07">
        <f t="shared" si="17"/>
        <v>0</v>
      </c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07">
        <f t="shared" si="5"/>
        <v>0</v>
      </c>
      <c r="BK35" s="120"/>
      <c r="BL35" s="107">
        <f t="shared" si="6"/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09">
        <f t="shared" si="18"/>
        <v>0</v>
      </c>
      <c r="BZ35" s="107">
        <f t="shared" si="8"/>
        <v>0</v>
      </c>
      <c r="CA35" s="439">
        <f t="shared" si="9"/>
        <v>311547</v>
      </c>
      <c r="CB35" s="109">
        <f t="shared" si="10"/>
        <v>0</v>
      </c>
      <c r="CC35" s="110">
        <f t="shared" si="11"/>
        <v>311547</v>
      </c>
      <c r="CD35" s="111">
        <f t="shared" si="12"/>
        <v>8940</v>
      </c>
      <c r="CE35" s="112">
        <f t="shared" si="13"/>
        <v>320487</v>
      </c>
      <c r="CF35" s="113"/>
      <c r="CG35" s="114"/>
      <c r="CI35" s="18"/>
    </row>
    <row r="36" spans="1:87" x14ac:dyDescent="0.25">
      <c r="A36" s="308" t="s">
        <v>167</v>
      </c>
      <c r="B36" s="102">
        <f t="shared" si="16"/>
        <v>41302</v>
      </c>
      <c r="C36" s="329">
        <f t="shared" si="14"/>
        <v>311547</v>
      </c>
      <c r="D36" s="110">
        <f t="shared" si="14"/>
        <v>0</v>
      </c>
      <c r="E36" s="111">
        <f t="shared" si="15"/>
        <v>8940</v>
      </c>
      <c r="F36" s="212">
        <f t="shared" si="0"/>
        <v>320487</v>
      </c>
      <c r="G36" s="470"/>
      <c r="H36" s="120"/>
      <c r="I36" s="120"/>
      <c r="J36" s="120"/>
      <c r="K36" s="120"/>
      <c r="L36" s="107">
        <f t="shared" si="1"/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07">
        <f t="shared" si="2"/>
        <v>0</v>
      </c>
      <c r="AC36" s="120"/>
      <c r="AD36" s="108">
        <f t="shared" si="3"/>
        <v>0</v>
      </c>
      <c r="AE36" s="470">
        <v>29000</v>
      </c>
      <c r="AF36" s="470">
        <v>20000</v>
      </c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07">
        <f t="shared" si="17"/>
        <v>49000</v>
      </c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07">
        <f t="shared" si="5"/>
        <v>0</v>
      </c>
      <c r="BK36" s="120"/>
      <c r="BL36" s="107">
        <f t="shared" si="6"/>
        <v>49000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09">
        <f t="shared" si="18"/>
        <v>0</v>
      </c>
      <c r="BZ36" s="107">
        <f t="shared" si="8"/>
        <v>0</v>
      </c>
      <c r="CA36" s="439">
        <f t="shared" si="9"/>
        <v>262547</v>
      </c>
      <c r="CB36" s="109">
        <f t="shared" si="10"/>
        <v>0</v>
      </c>
      <c r="CC36" s="110">
        <f t="shared" si="11"/>
        <v>262547</v>
      </c>
      <c r="CD36" s="111">
        <f t="shared" si="12"/>
        <v>8940</v>
      </c>
      <c r="CE36" s="112">
        <f t="shared" si="13"/>
        <v>271487</v>
      </c>
      <c r="CF36" s="113"/>
      <c r="CG36" s="114"/>
      <c r="CI36" s="18"/>
    </row>
    <row r="37" spans="1:87" x14ac:dyDescent="0.25">
      <c r="A37" s="308" t="s">
        <v>161</v>
      </c>
      <c r="B37" s="102">
        <f t="shared" si="16"/>
        <v>41303</v>
      </c>
      <c r="C37" s="329">
        <f t="shared" si="14"/>
        <v>262547</v>
      </c>
      <c r="D37" s="110">
        <f t="shared" si="14"/>
        <v>0</v>
      </c>
      <c r="E37" s="111">
        <f t="shared" si="15"/>
        <v>8940</v>
      </c>
      <c r="F37" s="212">
        <f t="shared" si="0"/>
        <v>271487</v>
      </c>
      <c r="G37" s="470"/>
      <c r="H37" s="120"/>
      <c r="I37" s="120"/>
      <c r="J37" s="120"/>
      <c r="K37" s="120"/>
      <c r="L37" s="107">
        <f t="shared" si="1"/>
        <v>0</v>
      </c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07">
        <f t="shared" si="2"/>
        <v>0</v>
      </c>
      <c r="AC37" s="120"/>
      <c r="AD37" s="108">
        <f t="shared" si="3"/>
        <v>0</v>
      </c>
      <c r="AE37" s="470">
        <v>22000</v>
      </c>
      <c r="AF37" s="47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07">
        <f t="shared" si="17"/>
        <v>22000</v>
      </c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07">
        <f t="shared" si="5"/>
        <v>0</v>
      </c>
      <c r="BK37" s="120"/>
      <c r="BL37" s="107">
        <f t="shared" si="6"/>
        <v>22000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09">
        <f t="shared" si="18"/>
        <v>0</v>
      </c>
      <c r="BZ37" s="107">
        <f t="shared" si="8"/>
        <v>0</v>
      </c>
      <c r="CA37" s="439">
        <f t="shared" si="9"/>
        <v>240547</v>
      </c>
      <c r="CB37" s="109">
        <f t="shared" si="10"/>
        <v>0</v>
      </c>
      <c r="CC37" s="110">
        <f t="shared" si="11"/>
        <v>240547</v>
      </c>
      <c r="CD37" s="111">
        <f t="shared" si="12"/>
        <v>8940</v>
      </c>
      <c r="CE37" s="112">
        <f t="shared" si="13"/>
        <v>249487</v>
      </c>
      <c r="CF37" s="113"/>
      <c r="CG37" s="114"/>
      <c r="CI37" s="18"/>
    </row>
    <row r="38" spans="1:87" x14ac:dyDescent="0.25">
      <c r="A38" s="308" t="s">
        <v>162</v>
      </c>
      <c r="B38" s="102">
        <f t="shared" si="16"/>
        <v>41304</v>
      </c>
      <c r="C38" s="329">
        <f>CA37</f>
        <v>240547</v>
      </c>
      <c r="D38" s="110">
        <f t="shared" si="14"/>
        <v>0</v>
      </c>
      <c r="E38" s="111">
        <f t="shared" si="15"/>
        <v>8940</v>
      </c>
      <c r="F38" s="212">
        <f t="shared" si="0"/>
        <v>249487</v>
      </c>
      <c r="G38" s="470">
        <v>150000</v>
      </c>
      <c r="H38" s="120"/>
      <c r="I38" s="120"/>
      <c r="J38" s="120"/>
      <c r="K38" s="120"/>
      <c r="L38" s="107">
        <f t="shared" si="1"/>
        <v>150000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07">
        <f t="shared" si="2"/>
        <v>0</v>
      </c>
      <c r="AC38" s="120"/>
      <c r="AD38" s="108">
        <f t="shared" si="3"/>
        <v>150000</v>
      </c>
      <c r="AE38" s="470">
        <v>20000</v>
      </c>
      <c r="AF38" s="470">
        <v>10000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07">
        <f t="shared" si="17"/>
        <v>30000</v>
      </c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07">
        <f t="shared" si="5"/>
        <v>0</v>
      </c>
      <c r="BK38" s="120"/>
      <c r="BL38" s="107">
        <f t="shared" si="6"/>
        <v>30000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09">
        <f t="shared" si="18"/>
        <v>0</v>
      </c>
      <c r="BZ38" s="107">
        <f t="shared" si="8"/>
        <v>0</v>
      </c>
      <c r="CA38" s="439">
        <f t="shared" si="9"/>
        <v>360547</v>
      </c>
      <c r="CB38" s="109">
        <f t="shared" si="10"/>
        <v>0</v>
      </c>
      <c r="CC38" s="110">
        <f t="shared" si="11"/>
        <v>360547</v>
      </c>
      <c r="CD38" s="111">
        <f t="shared" si="12"/>
        <v>8940</v>
      </c>
      <c r="CE38" s="112">
        <f t="shared" si="13"/>
        <v>369487</v>
      </c>
      <c r="CF38" s="113"/>
      <c r="CG38" s="114"/>
      <c r="CI38" s="18"/>
    </row>
    <row r="39" spans="1:87" s="164" customFormat="1" x14ac:dyDescent="0.25">
      <c r="A39" s="308" t="s">
        <v>163</v>
      </c>
      <c r="B39" s="102">
        <f t="shared" si="16"/>
        <v>41305</v>
      </c>
      <c r="C39" s="440">
        <f t="shared" si="14"/>
        <v>360547</v>
      </c>
      <c r="D39" s="441">
        <f t="shared" si="14"/>
        <v>0</v>
      </c>
      <c r="E39" s="442">
        <f t="shared" si="15"/>
        <v>8940</v>
      </c>
      <c r="F39" s="443">
        <f t="shared" si="0"/>
        <v>369487</v>
      </c>
      <c r="G39" s="471"/>
      <c r="H39" s="444"/>
      <c r="I39" s="444"/>
      <c r="J39" s="444"/>
      <c r="K39" s="444"/>
      <c r="L39" s="445">
        <f t="shared" si="1"/>
        <v>0</v>
      </c>
      <c r="M39" s="444"/>
      <c r="N39" s="444"/>
      <c r="O39" s="444"/>
      <c r="P39" s="444"/>
      <c r="Q39" s="444"/>
      <c r="R39" s="444"/>
      <c r="S39" s="444"/>
      <c r="T39" s="444"/>
      <c r="U39" s="444"/>
      <c r="V39" s="444"/>
      <c r="W39" s="444"/>
      <c r="X39" s="444"/>
      <c r="Y39" s="444"/>
      <c r="Z39" s="444"/>
      <c r="AA39" s="444"/>
      <c r="AB39" s="445">
        <f t="shared" si="2"/>
        <v>0</v>
      </c>
      <c r="AC39" s="444"/>
      <c r="AD39" s="446">
        <f t="shared" si="3"/>
        <v>0</v>
      </c>
      <c r="AE39" s="471">
        <v>22000</v>
      </c>
      <c r="AF39" s="471"/>
      <c r="AG39" s="444"/>
      <c r="AH39" s="444"/>
      <c r="AI39" s="444"/>
      <c r="AJ39" s="444"/>
      <c r="AK39" s="444"/>
      <c r="AL39" s="444"/>
      <c r="AM39" s="444"/>
      <c r="AN39" s="444"/>
      <c r="AO39" s="444"/>
      <c r="AP39" s="444"/>
      <c r="AQ39" s="444"/>
      <c r="AR39" s="444"/>
      <c r="AS39" s="444"/>
      <c r="AT39" s="445">
        <f t="shared" si="17"/>
        <v>22000</v>
      </c>
      <c r="AU39" s="444"/>
      <c r="AV39" s="444"/>
      <c r="AW39" s="444"/>
      <c r="AX39" s="444"/>
      <c r="AY39" s="444"/>
      <c r="AZ39" s="444"/>
      <c r="BA39" s="444"/>
      <c r="BB39" s="444"/>
      <c r="BC39" s="444"/>
      <c r="BD39" s="444"/>
      <c r="BE39" s="444"/>
      <c r="BF39" s="444"/>
      <c r="BG39" s="444"/>
      <c r="BH39" s="444"/>
      <c r="BI39" s="444"/>
      <c r="BJ39" s="445">
        <f t="shared" si="5"/>
        <v>0</v>
      </c>
      <c r="BK39" s="444"/>
      <c r="BL39" s="445">
        <f t="shared" si="6"/>
        <v>22000</v>
      </c>
      <c r="BM39" s="444"/>
      <c r="BN39" s="444"/>
      <c r="BO39" s="444"/>
      <c r="BP39" s="444"/>
      <c r="BQ39" s="444"/>
      <c r="BR39" s="444"/>
      <c r="BS39" s="444"/>
      <c r="BT39" s="444"/>
      <c r="BU39" s="444"/>
      <c r="BV39" s="444"/>
      <c r="BW39" s="444"/>
      <c r="BX39" s="444"/>
      <c r="BY39" s="445">
        <f t="shared" si="18"/>
        <v>0</v>
      </c>
      <c r="BZ39" s="445">
        <f t="shared" si="8"/>
        <v>0</v>
      </c>
      <c r="CA39" s="445">
        <f t="shared" si="9"/>
        <v>338547</v>
      </c>
      <c r="CB39" s="445">
        <f t="shared" si="10"/>
        <v>0</v>
      </c>
      <c r="CC39" s="441">
        <f t="shared" si="11"/>
        <v>338547</v>
      </c>
      <c r="CD39" s="442">
        <f t="shared" si="12"/>
        <v>8940</v>
      </c>
      <c r="CE39" s="447">
        <f t="shared" si="13"/>
        <v>347487</v>
      </c>
      <c r="CF39" s="448">
        <f>CG39-CE39</f>
        <v>461</v>
      </c>
      <c r="CG39" s="449">
        <f>F40</f>
        <v>347948</v>
      </c>
      <c r="CI39" s="165"/>
    </row>
    <row r="40" spans="1:87" x14ac:dyDescent="0.25">
      <c r="A40" s="308" t="s">
        <v>164</v>
      </c>
      <c r="B40" s="102">
        <f>B39+1</f>
        <v>41306</v>
      </c>
      <c r="C40" s="103">
        <v>339008</v>
      </c>
      <c r="D40" s="123">
        <v>0</v>
      </c>
      <c r="E40" s="124">
        <v>8940</v>
      </c>
      <c r="F40" s="212">
        <f t="shared" si="0"/>
        <v>347948</v>
      </c>
      <c r="G40" s="470"/>
      <c r="H40" s="120"/>
      <c r="I40" s="120"/>
      <c r="J40" s="120"/>
      <c r="K40" s="120"/>
      <c r="L40" s="107">
        <f t="shared" si="1"/>
        <v>0</v>
      </c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07">
        <f t="shared" si="2"/>
        <v>0</v>
      </c>
      <c r="AC40" s="120"/>
      <c r="AD40" s="108">
        <f t="shared" si="3"/>
        <v>0</v>
      </c>
      <c r="AE40" s="470">
        <v>49000</v>
      </c>
      <c r="AF40" s="470">
        <v>10000</v>
      </c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07">
        <f t="shared" si="17"/>
        <v>59000</v>
      </c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07">
        <f t="shared" si="5"/>
        <v>0</v>
      </c>
      <c r="BK40" s="120"/>
      <c r="BL40" s="107">
        <f t="shared" si="6"/>
        <v>59000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09">
        <f t="shared" si="18"/>
        <v>0</v>
      </c>
      <c r="BZ40" s="107">
        <f t="shared" si="8"/>
        <v>0</v>
      </c>
      <c r="CA40" s="439">
        <f t="shared" si="9"/>
        <v>280008</v>
      </c>
      <c r="CB40" s="109">
        <f t="shared" si="10"/>
        <v>0</v>
      </c>
      <c r="CC40" s="110">
        <f t="shared" si="11"/>
        <v>280008</v>
      </c>
      <c r="CD40" s="111">
        <f t="shared" si="12"/>
        <v>8940</v>
      </c>
      <c r="CE40" s="112">
        <f t="shared" si="13"/>
        <v>288948</v>
      </c>
      <c r="CF40" s="113"/>
      <c r="CG40" s="114"/>
      <c r="CI40" s="18"/>
    </row>
    <row r="41" spans="1:87" x14ac:dyDescent="0.25">
      <c r="A41" s="308" t="s">
        <v>165</v>
      </c>
      <c r="B41" s="102">
        <f>B40+1</f>
        <v>41307</v>
      </c>
      <c r="C41" s="329">
        <f t="shared" si="14"/>
        <v>280008</v>
      </c>
      <c r="D41" s="110">
        <f t="shared" si="14"/>
        <v>0</v>
      </c>
      <c r="E41" s="111">
        <f t="shared" si="15"/>
        <v>8940</v>
      </c>
      <c r="F41" s="212">
        <f t="shared" si="0"/>
        <v>288948</v>
      </c>
      <c r="G41" s="470"/>
      <c r="H41" s="120"/>
      <c r="I41" s="120"/>
      <c r="J41" s="120"/>
      <c r="K41" s="120"/>
      <c r="L41" s="107">
        <f t="shared" si="1"/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07">
        <f t="shared" si="2"/>
        <v>0</v>
      </c>
      <c r="AC41" s="120"/>
      <c r="AD41" s="108">
        <f t="shared" si="3"/>
        <v>0</v>
      </c>
      <c r="AE41" s="470"/>
      <c r="AF41" s="47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07">
        <f t="shared" si="17"/>
        <v>0</v>
      </c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07">
        <f t="shared" si="5"/>
        <v>0</v>
      </c>
      <c r="BK41" s="120"/>
      <c r="BL41" s="107">
        <f t="shared" si="6"/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09">
        <f t="shared" si="18"/>
        <v>0</v>
      </c>
      <c r="BZ41" s="107">
        <f t="shared" si="8"/>
        <v>0</v>
      </c>
      <c r="CA41" s="439">
        <f t="shared" si="9"/>
        <v>280008</v>
      </c>
      <c r="CB41" s="109">
        <f t="shared" si="10"/>
        <v>0</v>
      </c>
      <c r="CC41" s="110">
        <f t="shared" si="11"/>
        <v>280008</v>
      </c>
      <c r="CD41" s="111">
        <f t="shared" si="12"/>
        <v>8940</v>
      </c>
      <c r="CE41" s="112">
        <f t="shared" si="13"/>
        <v>288948</v>
      </c>
      <c r="CF41" s="113"/>
      <c r="CG41" s="114"/>
      <c r="CI41" s="18"/>
    </row>
    <row r="42" spans="1:87" x14ac:dyDescent="0.25">
      <c r="A42" s="309" t="s">
        <v>166</v>
      </c>
      <c r="B42" s="310">
        <f t="shared" ref="B42:B105" si="19">B41+1</f>
        <v>41308</v>
      </c>
      <c r="C42" s="329">
        <f t="shared" si="14"/>
        <v>280008</v>
      </c>
      <c r="D42" s="110">
        <f t="shared" si="14"/>
        <v>0</v>
      </c>
      <c r="E42" s="111">
        <f t="shared" si="15"/>
        <v>8940</v>
      </c>
      <c r="F42" s="212">
        <f t="shared" si="0"/>
        <v>288948</v>
      </c>
      <c r="G42" s="470"/>
      <c r="H42" s="120"/>
      <c r="I42" s="120"/>
      <c r="J42" s="120"/>
      <c r="K42" s="120"/>
      <c r="L42" s="107">
        <f t="shared" si="1"/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07">
        <f t="shared" si="2"/>
        <v>0</v>
      </c>
      <c r="AC42" s="120"/>
      <c r="AD42" s="108">
        <f t="shared" si="3"/>
        <v>0</v>
      </c>
      <c r="AE42" s="470"/>
      <c r="AF42" s="47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07">
        <f t="shared" si="17"/>
        <v>0</v>
      </c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07">
        <f t="shared" si="5"/>
        <v>0</v>
      </c>
      <c r="BK42" s="120"/>
      <c r="BL42" s="107">
        <f t="shared" si="6"/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09">
        <f t="shared" si="18"/>
        <v>0</v>
      </c>
      <c r="BZ42" s="107">
        <f t="shared" si="8"/>
        <v>0</v>
      </c>
      <c r="CA42" s="439">
        <f t="shared" si="9"/>
        <v>280008</v>
      </c>
      <c r="CB42" s="109">
        <f t="shared" si="10"/>
        <v>0</v>
      </c>
      <c r="CC42" s="110">
        <f t="shared" si="11"/>
        <v>280008</v>
      </c>
      <c r="CD42" s="111">
        <f t="shared" si="12"/>
        <v>8940</v>
      </c>
      <c r="CE42" s="112">
        <f t="shared" si="13"/>
        <v>288948</v>
      </c>
      <c r="CF42" s="113"/>
      <c r="CG42" s="114"/>
      <c r="CI42" s="18"/>
    </row>
    <row r="43" spans="1:87" x14ac:dyDescent="0.25">
      <c r="A43" s="308" t="s">
        <v>167</v>
      </c>
      <c r="B43" s="102">
        <f t="shared" si="19"/>
        <v>41309</v>
      </c>
      <c r="C43" s="329">
        <f t="shared" si="14"/>
        <v>280008</v>
      </c>
      <c r="D43" s="110">
        <f t="shared" si="14"/>
        <v>0</v>
      </c>
      <c r="E43" s="111">
        <f t="shared" si="15"/>
        <v>8940</v>
      </c>
      <c r="F43" s="212">
        <f t="shared" si="0"/>
        <v>288948</v>
      </c>
      <c r="G43" s="470"/>
      <c r="H43" s="120"/>
      <c r="I43" s="120"/>
      <c r="J43" s="120"/>
      <c r="K43" s="120"/>
      <c r="L43" s="107">
        <f t="shared" si="1"/>
        <v>0</v>
      </c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07">
        <f t="shared" si="2"/>
        <v>0</v>
      </c>
      <c r="AC43" s="120"/>
      <c r="AD43" s="108">
        <f t="shared" si="3"/>
        <v>0</v>
      </c>
      <c r="AE43" s="470">
        <v>32000</v>
      </c>
      <c r="AF43" s="47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07">
        <f t="shared" si="17"/>
        <v>32000</v>
      </c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07">
        <f t="shared" si="5"/>
        <v>0</v>
      </c>
      <c r="BK43" s="120"/>
      <c r="BL43" s="107">
        <f t="shared" si="6"/>
        <v>32000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09">
        <f t="shared" si="18"/>
        <v>0</v>
      </c>
      <c r="BZ43" s="107">
        <f t="shared" si="8"/>
        <v>0</v>
      </c>
      <c r="CA43" s="439">
        <f t="shared" si="9"/>
        <v>248008</v>
      </c>
      <c r="CB43" s="109">
        <f t="shared" si="10"/>
        <v>0</v>
      </c>
      <c r="CC43" s="110">
        <f t="shared" si="11"/>
        <v>248008</v>
      </c>
      <c r="CD43" s="111">
        <f t="shared" si="12"/>
        <v>8940</v>
      </c>
      <c r="CE43" s="112">
        <f t="shared" si="13"/>
        <v>256948</v>
      </c>
      <c r="CF43" s="113"/>
      <c r="CG43" s="114"/>
      <c r="CI43" s="18"/>
    </row>
    <row r="44" spans="1:87" x14ac:dyDescent="0.25">
      <c r="A44" s="308" t="s">
        <v>161</v>
      </c>
      <c r="B44" s="102">
        <f t="shared" si="19"/>
        <v>41310</v>
      </c>
      <c r="C44" s="329">
        <f t="shared" si="14"/>
        <v>248008</v>
      </c>
      <c r="D44" s="110">
        <f t="shared" si="14"/>
        <v>0</v>
      </c>
      <c r="E44" s="111">
        <f t="shared" si="15"/>
        <v>8940</v>
      </c>
      <c r="F44" s="212">
        <f t="shared" si="0"/>
        <v>256948</v>
      </c>
      <c r="G44" s="470"/>
      <c r="H44" s="120"/>
      <c r="I44" s="120"/>
      <c r="J44" s="120"/>
      <c r="K44" s="120"/>
      <c r="L44" s="107">
        <f t="shared" si="1"/>
        <v>0</v>
      </c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07">
        <f t="shared" si="2"/>
        <v>0</v>
      </c>
      <c r="AC44" s="120"/>
      <c r="AD44" s="108">
        <f t="shared" si="3"/>
        <v>0</v>
      </c>
      <c r="AE44" s="470">
        <v>30000</v>
      </c>
      <c r="AF44" s="47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07">
        <f t="shared" si="17"/>
        <v>30000</v>
      </c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07">
        <f t="shared" si="5"/>
        <v>0</v>
      </c>
      <c r="BK44" s="120"/>
      <c r="BL44" s="107">
        <f t="shared" si="6"/>
        <v>30000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09">
        <f t="shared" si="18"/>
        <v>0</v>
      </c>
      <c r="BZ44" s="107">
        <f t="shared" si="8"/>
        <v>0</v>
      </c>
      <c r="CA44" s="439">
        <f t="shared" si="9"/>
        <v>218008</v>
      </c>
      <c r="CB44" s="109">
        <f t="shared" si="10"/>
        <v>0</v>
      </c>
      <c r="CC44" s="110">
        <f t="shared" si="11"/>
        <v>218008</v>
      </c>
      <c r="CD44" s="111">
        <f t="shared" si="12"/>
        <v>8940</v>
      </c>
      <c r="CE44" s="112">
        <f t="shared" si="13"/>
        <v>226948</v>
      </c>
      <c r="CF44" s="113"/>
      <c r="CG44" s="114"/>
      <c r="CI44" s="18"/>
    </row>
    <row r="45" spans="1:87" x14ac:dyDescent="0.25">
      <c r="A45" s="308" t="s">
        <v>162</v>
      </c>
      <c r="B45" s="102">
        <f t="shared" si="19"/>
        <v>41311</v>
      </c>
      <c r="C45" s="329">
        <f t="shared" si="14"/>
        <v>218008</v>
      </c>
      <c r="D45" s="110">
        <f t="shared" si="14"/>
        <v>0</v>
      </c>
      <c r="E45" s="111">
        <f t="shared" si="15"/>
        <v>8940</v>
      </c>
      <c r="F45" s="212">
        <f t="shared" si="0"/>
        <v>226948</v>
      </c>
      <c r="G45" s="470"/>
      <c r="H45" s="120"/>
      <c r="I45" s="120"/>
      <c r="J45" s="120"/>
      <c r="K45" s="120"/>
      <c r="L45" s="107">
        <f t="shared" si="1"/>
        <v>0</v>
      </c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07">
        <f t="shared" si="2"/>
        <v>0</v>
      </c>
      <c r="AC45" s="120"/>
      <c r="AD45" s="108">
        <f t="shared" si="3"/>
        <v>0</v>
      </c>
      <c r="AE45" s="470">
        <v>22000</v>
      </c>
      <c r="AF45" s="47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07">
        <f t="shared" si="17"/>
        <v>22000</v>
      </c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07">
        <f t="shared" si="5"/>
        <v>0</v>
      </c>
      <c r="BK45" s="120"/>
      <c r="BL45" s="107">
        <f t="shared" si="6"/>
        <v>22000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09">
        <f t="shared" si="18"/>
        <v>0</v>
      </c>
      <c r="BZ45" s="107">
        <f t="shared" si="8"/>
        <v>0</v>
      </c>
      <c r="CA45" s="439">
        <f t="shared" si="9"/>
        <v>196008</v>
      </c>
      <c r="CB45" s="109">
        <f t="shared" si="10"/>
        <v>0</v>
      </c>
      <c r="CC45" s="110">
        <f t="shared" si="11"/>
        <v>196008</v>
      </c>
      <c r="CD45" s="111">
        <f t="shared" si="12"/>
        <v>8940</v>
      </c>
      <c r="CE45" s="112">
        <f t="shared" si="13"/>
        <v>204948</v>
      </c>
      <c r="CF45" s="113"/>
      <c r="CG45" s="114"/>
      <c r="CI45" s="18"/>
    </row>
    <row r="46" spans="1:87" x14ac:dyDescent="0.25">
      <c r="A46" s="308" t="s">
        <v>163</v>
      </c>
      <c r="B46" s="102">
        <f t="shared" si="19"/>
        <v>41312</v>
      </c>
      <c r="C46" s="329">
        <f t="shared" si="14"/>
        <v>196008</v>
      </c>
      <c r="D46" s="110">
        <f t="shared" si="14"/>
        <v>0</v>
      </c>
      <c r="E46" s="111">
        <f t="shared" si="15"/>
        <v>8940</v>
      </c>
      <c r="F46" s="212">
        <f t="shared" si="0"/>
        <v>204948</v>
      </c>
      <c r="G46" s="470"/>
      <c r="H46" s="120"/>
      <c r="I46" s="120"/>
      <c r="J46" s="120"/>
      <c r="K46" s="120"/>
      <c r="L46" s="107">
        <f t="shared" si="1"/>
        <v>0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07">
        <f t="shared" si="2"/>
        <v>0</v>
      </c>
      <c r="AC46" s="120"/>
      <c r="AD46" s="108">
        <f t="shared" si="3"/>
        <v>0</v>
      </c>
      <c r="AE46" s="470">
        <v>27000</v>
      </c>
      <c r="AF46" s="47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07">
        <f t="shared" si="17"/>
        <v>27000</v>
      </c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07">
        <f t="shared" si="5"/>
        <v>0</v>
      </c>
      <c r="BK46" s="120"/>
      <c r="BL46" s="107">
        <f t="shared" si="6"/>
        <v>27000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09">
        <f t="shared" si="18"/>
        <v>0</v>
      </c>
      <c r="BZ46" s="107">
        <f t="shared" si="8"/>
        <v>0</v>
      </c>
      <c r="CA46" s="439">
        <f t="shared" si="9"/>
        <v>169008</v>
      </c>
      <c r="CB46" s="109">
        <f t="shared" si="10"/>
        <v>0</v>
      </c>
      <c r="CC46" s="110">
        <f t="shared" si="11"/>
        <v>169008</v>
      </c>
      <c r="CD46" s="111">
        <f t="shared" si="12"/>
        <v>8940</v>
      </c>
      <c r="CE46" s="112">
        <f t="shared" si="13"/>
        <v>177948</v>
      </c>
      <c r="CF46" s="113"/>
      <c r="CG46" s="114"/>
      <c r="CI46" s="18"/>
    </row>
    <row r="47" spans="1:87" x14ac:dyDescent="0.25">
      <c r="A47" s="308" t="s">
        <v>164</v>
      </c>
      <c r="B47" s="102">
        <f t="shared" si="19"/>
        <v>41313</v>
      </c>
      <c r="C47" s="329">
        <f t="shared" si="14"/>
        <v>169008</v>
      </c>
      <c r="D47" s="110">
        <f t="shared" si="14"/>
        <v>0</v>
      </c>
      <c r="E47" s="111">
        <f t="shared" si="15"/>
        <v>8940</v>
      </c>
      <c r="F47" s="212">
        <f t="shared" si="0"/>
        <v>177948</v>
      </c>
      <c r="G47" s="470">
        <v>170000</v>
      </c>
      <c r="H47" s="120"/>
      <c r="I47" s="120"/>
      <c r="J47" s="120"/>
      <c r="K47" s="120"/>
      <c r="L47" s="107">
        <f t="shared" si="1"/>
        <v>170000</v>
      </c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07">
        <f t="shared" si="2"/>
        <v>0</v>
      </c>
      <c r="AC47" s="120"/>
      <c r="AD47" s="108">
        <f t="shared" si="3"/>
        <v>170000</v>
      </c>
      <c r="AE47" s="470">
        <v>60000</v>
      </c>
      <c r="AF47" s="47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07">
        <f t="shared" si="17"/>
        <v>60000</v>
      </c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07">
        <f t="shared" si="5"/>
        <v>0</v>
      </c>
      <c r="BK47" s="120"/>
      <c r="BL47" s="107">
        <f t="shared" si="6"/>
        <v>60000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09">
        <f t="shared" si="18"/>
        <v>0</v>
      </c>
      <c r="BZ47" s="107">
        <f t="shared" si="8"/>
        <v>0</v>
      </c>
      <c r="CA47" s="439">
        <f t="shared" si="9"/>
        <v>279008</v>
      </c>
      <c r="CB47" s="109">
        <f t="shared" si="10"/>
        <v>0</v>
      </c>
      <c r="CC47" s="110">
        <f t="shared" si="11"/>
        <v>279008</v>
      </c>
      <c r="CD47" s="111">
        <f t="shared" si="12"/>
        <v>8940</v>
      </c>
      <c r="CE47" s="112">
        <f t="shared" si="13"/>
        <v>287948</v>
      </c>
      <c r="CF47" s="113"/>
      <c r="CG47" s="114"/>
      <c r="CI47" s="18"/>
    </row>
    <row r="48" spans="1:87" x14ac:dyDescent="0.25">
      <c r="A48" s="308" t="s">
        <v>165</v>
      </c>
      <c r="B48" s="102">
        <f t="shared" si="19"/>
        <v>41314</v>
      </c>
      <c r="C48" s="329">
        <f t="shared" si="14"/>
        <v>279008</v>
      </c>
      <c r="D48" s="110">
        <f t="shared" si="14"/>
        <v>0</v>
      </c>
      <c r="E48" s="111">
        <f t="shared" si="15"/>
        <v>8940</v>
      </c>
      <c r="F48" s="212">
        <f t="shared" si="0"/>
        <v>287948</v>
      </c>
      <c r="G48" s="470"/>
      <c r="H48" s="120"/>
      <c r="I48" s="120"/>
      <c r="J48" s="120"/>
      <c r="K48" s="120"/>
      <c r="L48" s="107">
        <f t="shared" si="1"/>
        <v>0</v>
      </c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07">
        <f t="shared" si="2"/>
        <v>0</v>
      </c>
      <c r="AC48" s="120"/>
      <c r="AD48" s="108">
        <f t="shared" si="3"/>
        <v>0</v>
      </c>
      <c r="AE48" s="470">
        <v>10000</v>
      </c>
      <c r="AF48" s="470">
        <v>6000</v>
      </c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07">
        <f t="shared" si="17"/>
        <v>16000</v>
      </c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07">
        <f t="shared" si="5"/>
        <v>0</v>
      </c>
      <c r="BK48" s="120"/>
      <c r="BL48" s="107">
        <f t="shared" si="6"/>
        <v>16000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09">
        <f t="shared" si="18"/>
        <v>0</v>
      </c>
      <c r="BZ48" s="107">
        <f t="shared" si="8"/>
        <v>0</v>
      </c>
      <c r="CA48" s="439">
        <f t="shared" si="9"/>
        <v>263008</v>
      </c>
      <c r="CB48" s="109">
        <f t="shared" si="10"/>
        <v>0</v>
      </c>
      <c r="CC48" s="110">
        <f t="shared" si="11"/>
        <v>263008</v>
      </c>
      <c r="CD48" s="111">
        <f t="shared" si="12"/>
        <v>8940</v>
      </c>
      <c r="CE48" s="112">
        <f t="shared" si="13"/>
        <v>271948</v>
      </c>
      <c r="CF48" s="113"/>
      <c r="CG48" s="114"/>
      <c r="CI48" s="18"/>
    </row>
    <row r="49" spans="1:87" x14ac:dyDescent="0.25">
      <c r="A49" s="309" t="s">
        <v>166</v>
      </c>
      <c r="B49" s="310">
        <f t="shared" si="19"/>
        <v>41315</v>
      </c>
      <c r="C49" s="329">
        <f t="shared" si="14"/>
        <v>263008</v>
      </c>
      <c r="D49" s="110">
        <f t="shared" si="14"/>
        <v>0</v>
      </c>
      <c r="E49" s="111">
        <f t="shared" si="15"/>
        <v>8940</v>
      </c>
      <c r="F49" s="212">
        <f t="shared" si="0"/>
        <v>271948</v>
      </c>
      <c r="G49" s="470"/>
      <c r="H49" s="120"/>
      <c r="I49" s="120"/>
      <c r="J49" s="120"/>
      <c r="K49" s="120"/>
      <c r="L49" s="107">
        <f t="shared" si="1"/>
        <v>0</v>
      </c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07">
        <f t="shared" si="2"/>
        <v>0</v>
      </c>
      <c r="AC49" s="120"/>
      <c r="AD49" s="108">
        <f t="shared" si="3"/>
        <v>0</v>
      </c>
      <c r="AE49" s="470"/>
      <c r="AF49" s="47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07">
        <f t="shared" si="17"/>
        <v>0</v>
      </c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07">
        <f t="shared" si="5"/>
        <v>0</v>
      </c>
      <c r="BK49" s="120"/>
      <c r="BL49" s="107">
        <f t="shared" si="6"/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09">
        <f t="shared" si="18"/>
        <v>0</v>
      </c>
      <c r="BZ49" s="107">
        <f t="shared" si="8"/>
        <v>0</v>
      </c>
      <c r="CA49" s="439">
        <f t="shared" si="9"/>
        <v>263008</v>
      </c>
      <c r="CB49" s="109">
        <f t="shared" si="10"/>
        <v>0</v>
      </c>
      <c r="CC49" s="110">
        <f t="shared" si="11"/>
        <v>263008</v>
      </c>
      <c r="CD49" s="111">
        <f t="shared" si="12"/>
        <v>8940</v>
      </c>
      <c r="CE49" s="112">
        <f t="shared" si="13"/>
        <v>271948</v>
      </c>
      <c r="CF49" s="113"/>
      <c r="CG49" s="114"/>
      <c r="CI49" s="18"/>
    </row>
    <row r="50" spans="1:87" x14ac:dyDescent="0.25">
      <c r="A50" s="308" t="s">
        <v>167</v>
      </c>
      <c r="B50" s="102">
        <f t="shared" si="19"/>
        <v>41316</v>
      </c>
      <c r="C50" s="329">
        <f t="shared" si="14"/>
        <v>263008</v>
      </c>
      <c r="D50" s="110">
        <f t="shared" si="14"/>
        <v>0</v>
      </c>
      <c r="E50" s="111">
        <f t="shared" si="15"/>
        <v>8940</v>
      </c>
      <c r="F50" s="212">
        <f t="shared" si="0"/>
        <v>271948</v>
      </c>
      <c r="G50" s="470"/>
      <c r="H50" s="120"/>
      <c r="I50" s="120"/>
      <c r="J50" s="120"/>
      <c r="K50" s="120"/>
      <c r="L50" s="107">
        <f t="shared" si="1"/>
        <v>0</v>
      </c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07">
        <f t="shared" si="2"/>
        <v>0</v>
      </c>
      <c r="AC50" s="120"/>
      <c r="AD50" s="108">
        <f t="shared" si="3"/>
        <v>0</v>
      </c>
      <c r="AE50" s="470">
        <v>28000</v>
      </c>
      <c r="AF50" s="470">
        <v>10000</v>
      </c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07">
        <f t="shared" si="17"/>
        <v>38000</v>
      </c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07">
        <f t="shared" si="5"/>
        <v>0</v>
      </c>
      <c r="BK50" s="120"/>
      <c r="BL50" s="107">
        <f t="shared" si="6"/>
        <v>38000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09">
        <f t="shared" si="18"/>
        <v>0</v>
      </c>
      <c r="BZ50" s="107">
        <f t="shared" si="8"/>
        <v>0</v>
      </c>
      <c r="CA50" s="439">
        <f t="shared" si="9"/>
        <v>225008</v>
      </c>
      <c r="CB50" s="109">
        <f t="shared" si="10"/>
        <v>0</v>
      </c>
      <c r="CC50" s="110">
        <f t="shared" si="11"/>
        <v>225008</v>
      </c>
      <c r="CD50" s="111">
        <f t="shared" si="12"/>
        <v>8940</v>
      </c>
      <c r="CE50" s="112">
        <f t="shared" si="13"/>
        <v>233948</v>
      </c>
      <c r="CF50" s="113"/>
      <c r="CG50" s="114"/>
      <c r="CI50" s="18"/>
    </row>
    <row r="51" spans="1:87" x14ac:dyDescent="0.25">
      <c r="A51" s="308" t="s">
        <v>161</v>
      </c>
      <c r="B51" s="102">
        <f t="shared" si="19"/>
        <v>41317</v>
      </c>
      <c r="C51" s="329">
        <f t="shared" si="14"/>
        <v>225008</v>
      </c>
      <c r="D51" s="110">
        <f t="shared" si="14"/>
        <v>0</v>
      </c>
      <c r="E51" s="111">
        <f t="shared" si="15"/>
        <v>8940</v>
      </c>
      <c r="F51" s="212">
        <f t="shared" si="0"/>
        <v>233948</v>
      </c>
      <c r="G51" s="470"/>
      <c r="H51" s="120"/>
      <c r="I51" s="120"/>
      <c r="J51" s="120"/>
      <c r="K51" s="120"/>
      <c r="L51" s="107">
        <f t="shared" si="1"/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07">
        <f t="shared" si="2"/>
        <v>0</v>
      </c>
      <c r="AC51" s="120"/>
      <c r="AD51" s="108">
        <f t="shared" si="3"/>
        <v>0</v>
      </c>
      <c r="AE51" s="470"/>
      <c r="AF51" s="47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07">
        <f t="shared" si="17"/>
        <v>0</v>
      </c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07">
        <f t="shared" si="5"/>
        <v>0</v>
      </c>
      <c r="BK51" s="120"/>
      <c r="BL51" s="107">
        <f t="shared" si="6"/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09">
        <f t="shared" si="18"/>
        <v>0</v>
      </c>
      <c r="BZ51" s="107">
        <f t="shared" si="8"/>
        <v>0</v>
      </c>
      <c r="CA51" s="439">
        <f t="shared" si="9"/>
        <v>225008</v>
      </c>
      <c r="CB51" s="109">
        <f t="shared" si="10"/>
        <v>0</v>
      </c>
      <c r="CC51" s="110">
        <f t="shared" si="11"/>
        <v>225008</v>
      </c>
      <c r="CD51" s="111">
        <f t="shared" si="12"/>
        <v>8940</v>
      </c>
      <c r="CE51" s="112">
        <f t="shared" si="13"/>
        <v>233948</v>
      </c>
      <c r="CF51" s="113"/>
      <c r="CG51" s="114"/>
      <c r="CI51" s="18"/>
    </row>
    <row r="52" spans="1:87" x14ac:dyDescent="0.25">
      <c r="A52" s="308" t="s">
        <v>162</v>
      </c>
      <c r="B52" s="102">
        <f t="shared" si="19"/>
        <v>41318</v>
      </c>
      <c r="C52" s="329">
        <f t="shared" si="14"/>
        <v>225008</v>
      </c>
      <c r="D52" s="110">
        <f t="shared" si="14"/>
        <v>0</v>
      </c>
      <c r="E52" s="111">
        <f t="shared" si="15"/>
        <v>8940</v>
      </c>
      <c r="F52" s="212">
        <f t="shared" si="0"/>
        <v>233948</v>
      </c>
      <c r="G52" s="470"/>
      <c r="H52" s="120"/>
      <c r="I52" s="120"/>
      <c r="J52" s="120"/>
      <c r="K52" s="120"/>
      <c r="L52" s="107">
        <f t="shared" si="1"/>
        <v>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07">
        <f t="shared" si="2"/>
        <v>0</v>
      </c>
      <c r="AC52" s="120"/>
      <c r="AD52" s="108">
        <f t="shared" si="3"/>
        <v>0</v>
      </c>
      <c r="AE52" s="470">
        <v>29000</v>
      </c>
      <c r="AF52" s="470">
        <v>10000</v>
      </c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07">
        <f t="shared" si="17"/>
        <v>39000</v>
      </c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07">
        <f t="shared" si="5"/>
        <v>0</v>
      </c>
      <c r="BK52" s="120"/>
      <c r="BL52" s="107">
        <f t="shared" si="6"/>
        <v>39000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09">
        <f t="shared" si="18"/>
        <v>0</v>
      </c>
      <c r="BZ52" s="107">
        <f t="shared" si="8"/>
        <v>0</v>
      </c>
      <c r="CA52" s="439">
        <f t="shared" si="9"/>
        <v>186008</v>
      </c>
      <c r="CB52" s="109">
        <f t="shared" si="10"/>
        <v>0</v>
      </c>
      <c r="CC52" s="110">
        <f t="shared" si="11"/>
        <v>186008</v>
      </c>
      <c r="CD52" s="111">
        <f t="shared" si="12"/>
        <v>8940</v>
      </c>
      <c r="CE52" s="112">
        <f t="shared" si="13"/>
        <v>194948</v>
      </c>
      <c r="CF52" s="113"/>
      <c r="CG52" s="114"/>
      <c r="CI52" s="18"/>
    </row>
    <row r="53" spans="1:87" x14ac:dyDescent="0.25">
      <c r="A53" s="308" t="s">
        <v>163</v>
      </c>
      <c r="B53" s="102">
        <f t="shared" si="19"/>
        <v>41319</v>
      </c>
      <c r="C53" s="329">
        <f t="shared" si="14"/>
        <v>186008</v>
      </c>
      <c r="D53" s="110">
        <f t="shared" si="14"/>
        <v>0</v>
      </c>
      <c r="E53" s="111">
        <f t="shared" si="15"/>
        <v>8940</v>
      </c>
      <c r="F53" s="212">
        <f t="shared" si="0"/>
        <v>194948</v>
      </c>
      <c r="G53" s="470">
        <v>170000</v>
      </c>
      <c r="H53" s="120"/>
      <c r="I53" s="120"/>
      <c r="J53" s="120"/>
      <c r="K53" s="120"/>
      <c r="L53" s="107">
        <f t="shared" si="1"/>
        <v>170000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07">
        <f t="shared" si="2"/>
        <v>0</v>
      </c>
      <c r="AC53" s="120"/>
      <c r="AD53" s="108">
        <f t="shared" si="3"/>
        <v>170000</v>
      </c>
      <c r="AE53" s="470">
        <v>22000</v>
      </c>
      <c r="AF53" s="470">
        <v>10000</v>
      </c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07">
        <f t="shared" si="17"/>
        <v>32000</v>
      </c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07">
        <f t="shared" si="5"/>
        <v>0</v>
      </c>
      <c r="BK53" s="120"/>
      <c r="BL53" s="107">
        <f t="shared" si="6"/>
        <v>32000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09">
        <f t="shared" si="18"/>
        <v>0</v>
      </c>
      <c r="BZ53" s="107">
        <f t="shared" si="8"/>
        <v>0</v>
      </c>
      <c r="CA53" s="439">
        <f t="shared" si="9"/>
        <v>324008</v>
      </c>
      <c r="CB53" s="109">
        <f t="shared" si="10"/>
        <v>0</v>
      </c>
      <c r="CC53" s="110">
        <f t="shared" si="11"/>
        <v>324008</v>
      </c>
      <c r="CD53" s="111">
        <f t="shared" si="12"/>
        <v>8940</v>
      </c>
      <c r="CE53" s="112">
        <f t="shared" si="13"/>
        <v>332948</v>
      </c>
      <c r="CF53" s="113"/>
      <c r="CG53" s="114"/>
      <c r="CI53" s="18"/>
    </row>
    <row r="54" spans="1:87" x14ac:dyDescent="0.25">
      <c r="A54" s="308" t="s">
        <v>164</v>
      </c>
      <c r="B54" s="102">
        <f t="shared" si="19"/>
        <v>41320</v>
      </c>
      <c r="C54" s="329">
        <f t="shared" si="14"/>
        <v>324008</v>
      </c>
      <c r="D54" s="110">
        <f t="shared" si="14"/>
        <v>0</v>
      </c>
      <c r="E54" s="111">
        <f t="shared" si="15"/>
        <v>8940</v>
      </c>
      <c r="F54" s="212">
        <f t="shared" si="0"/>
        <v>332948</v>
      </c>
      <c r="G54" s="470"/>
      <c r="H54" s="120"/>
      <c r="I54" s="120"/>
      <c r="J54" s="120"/>
      <c r="K54" s="120"/>
      <c r="L54" s="107">
        <f t="shared" si="1"/>
        <v>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07">
        <f t="shared" si="2"/>
        <v>0</v>
      </c>
      <c r="AC54" s="120"/>
      <c r="AD54" s="108">
        <f t="shared" si="3"/>
        <v>0</v>
      </c>
      <c r="AE54" s="470">
        <v>35000</v>
      </c>
      <c r="AF54" s="470">
        <v>10000</v>
      </c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07">
        <f t="shared" si="17"/>
        <v>45000</v>
      </c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07">
        <f t="shared" si="5"/>
        <v>0</v>
      </c>
      <c r="BK54" s="120"/>
      <c r="BL54" s="107">
        <f t="shared" si="6"/>
        <v>45000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09">
        <f t="shared" si="18"/>
        <v>0</v>
      </c>
      <c r="BZ54" s="107">
        <f t="shared" si="8"/>
        <v>0</v>
      </c>
      <c r="CA54" s="439">
        <f t="shared" si="9"/>
        <v>279008</v>
      </c>
      <c r="CB54" s="109">
        <f t="shared" si="10"/>
        <v>0</v>
      </c>
      <c r="CC54" s="110">
        <f t="shared" si="11"/>
        <v>279008</v>
      </c>
      <c r="CD54" s="111">
        <f t="shared" si="12"/>
        <v>8940</v>
      </c>
      <c r="CE54" s="112">
        <f t="shared" si="13"/>
        <v>287948</v>
      </c>
      <c r="CF54" s="113"/>
      <c r="CG54" s="114"/>
      <c r="CI54" s="18"/>
    </row>
    <row r="55" spans="1:87" x14ac:dyDescent="0.25">
      <c r="A55" s="308" t="s">
        <v>165</v>
      </c>
      <c r="B55" s="102">
        <f t="shared" si="19"/>
        <v>41321</v>
      </c>
      <c r="C55" s="329">
        <f t="shared" si="14"/>
        <v>279008</v>
      </c>
      <c r="D55" s="110">
        <f t="shared" si="14"/>
        <v>0</v>
      </c>
      <c r="E55" s="111">
        <f t="shared" si="15"/>
        <v>8940</v>
      </c>
      <c r="F55" s="212">
        <f t="shared" si="0"/>
        <v>287948</v>
      </c>
      <c r="G55" s="470"/>
      <c r="H55" s="120"/>
      <c r="I55" s="120"/>
      <c r="J55" s="120"/>
      <c r="K55" s="120"/>
      <c r="L55" s="107">
        <f t="shared" si="1"/>
        <v>0</v>
      </c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07">
        <f t="shared" si="2"/>
        <v>0</v>
      </c>
      <c r="AC55" s="120"/>
      <c r="AD55" s="108">
        <f t="shared" si="3"/>
        <v>0</v>
      </c>
      <c r="AE55" s="470">
        <v>20000</v>
      </c>
      <c r="AF55" s="470">
        <v>10000</v>
      </c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07">
        <f t="shared" si="17"/>
        <v>30000</v>
      </c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07">
        <f t="shared" si="5"/>
        <v>0</v>
      </c>
      <c r="BK55" s="120"/>
      <c r="BL55" s="107">
        <f t="shared" si="6"/>
        <v>30000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09">
        <f t="shared" si="18"/>
        <v>0</v>
      </c>
      <c r="BZ55" s="107">
        <f t="shared" si="8"/>
        <v>0</v>
      </c>
      <c r="CA55" s="439">
        <f t="shared" si="9"/>
        <v>249008</v>
      </c>
      <c r="CB55" s="109">
        <f t="shared" si="10"/>
        <v>0</v>
      </c>
      <c r="CC55" s="110">
        <f t="shared" si="11"/>
        <v>249008</v>
      </c>
      <c r="CD55" s="111">
        <f t="shared" si="12"/>
        <v>8940</v>
      </c>
      <c r="CE55" s="112">
        <f t="shared" si="13"/>
        <v>257948</v>
      </c>
      <c r="CF55" s="113"/>
      <c r="CG55" s="114"/>
      <c r="CI55" s="18"/>
    </row>
    <row r="56" spans="1:87" x14ac:dyDescent="0.25">
      <c r="A56" s="309" t="s">
        <v>166</v>
      </c>
      <c r="B56" s="310">
        <f t="shared" si="19"/>
        <v>41322</v>
      </c>
      <c r="C56" s="329">
        <f t="shared" si="14"/>
        <v>249008</v>
      </c>
      <c r="D56" s="110">
        <f t="shared" si="14"/>
        <v>0</v>
      </c>
      <c r="E56" s="111">
        <f t="shared" si="15"/>
        <v>8940</v>
      </c>
      <c r="F56" s="212">
        <f t="shared" si="0"/>
        <v>257948</v>
      </c>
      <c r="G56" s="470"/>
      <c r="H56" s="120"/>
      <c r="I56" s="120"/>
      <c r="J56" s="120"/>
      <c r="K56" s="120"/>
      <c r="L56" s="107">
        <f t="shared" si="1"/>
        <v>0</v>
      </c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07">
        <f t="shared" si="2"/>
        <v>0</v>
      </c>
      <c r="AC56" s="120"/>
      <c r="AD56" s="108">
        <f t="shared" si="3"/>
        <v>0</v>
      </c>
      <c r="AE56" s="470"/>
      <c r="AF56" s="47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07">
        <f t="shared" si="17"/>
        <v>0</v>
      </c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07">
        <f t="shared" si="5"/>
        <v>0</v>
      </c>
      <c r="BK56" s="120"/>
      <c r="BL56" s="107">
        <f t="shared" si="6"/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09">
        <f t="shared" si="18"/>
        <v>0</v>
      </c>
      <c r="BZ56" s="107">
        <f t="shared" si="8"/>
        <v>0</v>
      </c>
      <c r="CA56" s="439">
        <f t="shared" si="9"/>
        <v>249008</v>
      </c>
      <c r="CB56" s="109">
        <f t="shared" si="10"/>
        <v>0</v>
      </c>
      <c r="CC56" s="110">
        <f t="shared" si="11"/>
        <v>249008</v>
      </c>
      <c r="CD56" s="111">
        <f t="shared" si="12"/>
        <v>8940</v>
      </c>
      <c r="CE56" s="112">
        <f t="shared" si="13"/>
        <v>257948</v>
      </c>
      <c r="CF56" s="113"/>
      <c r="CG56" s="114"/>
      <c r="CI56" s="18"/>
    </row>
    <row r="57" spans="1:87" x14ac:dyDescent="0.25">
      <c r="A57" s="308" t="s">
        <v>167</v>
      </c>
      <c r="B57" s="102">
        <f t="shared" si="19"/>
        <v>41323</v>
      </c>
      <c r="C57" s="329">
        <f t="shared" si="14"/>
        <v>249008</v>
      </c>
      <c r="D57" s="110">
        <f t="shared" si="14"/>
        <v>0</v>
      </c>
      <c r="E57" s="111">
        <f t="shared" si="15"/>
        <v>8940</v>
      </c>
      <c r="F57" s="212">
        <f t="shared" si="0"/>
        <v>257948</v>
      </c>
      <c r="G57" s="470"/>
      <c r="H57" s="120"/>
      <c r="I57" s="120"/>
      <c r="J57" s="120"/>
      <c r="K57" s="120"/>
      <c r="L57" s="107">
        <f t="shared" si="1"/>
        <v>0</v>
      </c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07">
        <f t="shared" si="2"/>
        <v>0</v>
      </c>
      <c r="AC57" s="120"/>
      <c r="AD57" s="108">
        <f t="shared" si="3"/>
        <v>0</v>
      </c>
      <c r="AE57" s="470">
        <v>27000</v>
      </c>
      <c r="AF57" s="470">
        <v>10000</v>
      </c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07">
        <f t="shared" si="17"/>
        <v>37000</v>
      </c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07">
        <f t="shared" si="5"/>
        <v>0</v>
      </c>
      <c r="BK57" s="120"/>
      <c r="BL57" s="107">
        <f t="shared" si="6"/>
        <v>37000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09">
        <f t="shared" si="18"/>
        <v>0</v>
      </c>
      <c r="BZ57" s="107">
        <f t="shared" si="8"/>
        <v>0</v>
      </c>
      <c r="CA57" s="439">
        <f t="shared" si="9"/>
        <v>212008</v>
      </c>
      <c r="CB57" s="109">
        <f t="shared" si="10"/>
        <v>0</v>
      </c>
      <c r="CC57" s="110">
        <f t="shared" si="11"/>
        <v>212008</v>
      </c>
      <c r="CD57" s="111">
        <f t="shared" si="12"/>
        <v>8940</v>
      </c>
      <c r="CE57" s="112">
        <f t="shared" si="13"/>
        <v>220948</v>
      </c>
      <c r="CF57" s="113"/>
      <c r="CG57" s="114"/>
      <c r="CI57" s="18"/>
    </row>
    <row r="58" spans="1:87" x14ac:dyDescent="0.25">
      <c r="A58" s="308" t="s">
        <v>161</v>
      </c>
      <c r="B58" s="102">
        <f t="shared" si="19"/>
        <v>41324</v>
      </c>
      <c r="C58" s="329">
        <f t="shared" si="14"/>
        <v>212008</v>
      </c>
      <c r="D58" s="110">
        <f t="shared" si="14"/>
        <v>0</v>
      </c>
      <c r="E58" s="111">
        <f t="shared" si="15"/>
        <v>8940</v>
      </c>
      <c r="F58" s="212">
        <f t="shared" si="0"/>
        <v>220948</v>
      </c>
      <c r="G58" s="470"/>
      <c r="H58" s="120"/>
      <c r="I58" s="120"/>
      <c r="J58" s="120"/>
      <c r="K58" s="120"/>
      <c r="L58" s="107">
        <f t="shared" si="1"/>
        <v>0</v>
      </c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07">
        <f t="shared" si="2"/>
        <v>0</v>
      </c>
      <c r="AC58" s="120"/>
      <c r="AD58" s="108">
        <f t="shared" si="3"/>
        <v>0</v>
      </c>
      <c r="AE58" s="470">
        <v>22000</v>
      </c>
      <c r="AF58" s="470">
        <v>10000</v>
      </c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07">
        <f t="shared" si="17"/>
        <v>32000</v>
      </c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07">
        <f t="shared" si="5"/>
        <v>0</v>
      </c>
      <c r="BK58" s="120"/>
      <c r="BL58" s="107">
        <f t="shared" si="6"/>
        <v>32000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09">
        <f t="shared" si="18"/>
        <v>0</v>
      </c>
      <c r="BZ58" s="107">
        <f t="shared" si="8"/>
        <v>0</v>
      </c>
      <c r="CA58" s="439">
        <f t="shared" si="9"/>
        <v>180008</v>
      </c>
      <c r="CB58" s="109">
        <f t="shared" si="10"/>
        <v>0</v>
      </c>
      <c r="CC58" s="110">
        <f t="shared" si="11"/>
        <v>180008</v>
      </c>
      <c r="CD58" s="111">
        <f t="shared" si="12"/>
        <v>8940</v>
      </c>
      <c r="CE58" s="112">
        <f t="shared" si="13"/>
        <v>188948</v>
      </c>
      <c r="CF58" s="113"/>
      <c r="CG58" s="114"/>
      <c r="CI58" s="18"/>
    </row>
    <row r="59" spans="1:87" x14ac:dyDescent="0.25">
      <c r="A59" s="308" t="s">
        <v>162</v>
      </c>
      <c r="B59" s="102">
        <f t="shared" si="19"/>
        <v>41325</v>
      </c>
      <c r="C59" s="329">
        <f t="shared" si="14"/>
        <v>180008</v>
      </c>
      <c r="D59" s="110">
        <f t="shared" si="14"/>
        <v>0</v>
      </c>
      <c r="E59" s="111">
        <f t="shared" si="15"/>
        <v>8940</v>
      </c>
      <c r="F59" s="212">
        <f t="shared" si="0"/>
        <v>188948</v>
      </c>
      <c r="G59" s="470">
        <v>170000</v>
      </c>
      <c r="H59" s="120"/>
      <c r="I59" s="120"/>
      <c r="J59" s="120"/>
      <c r="K59" s="120"/>
      <c r="L59" s="107">
        <f t="shared" si="1"/>
        <v>170000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07">
        <f t="shared" si="2"/>
        <v>0</v>
      </c>
      <c r="AC59" s="120"/>
      <c r="AD59" s="108">
        <f t="shared" si="3"/>
        <v>170000</v>
      </c>
      <c r="AE59" s="470">
        <v>12000</v>
      </c>
      <c r="AF59" s="47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07">
        <f t="shared" si="17"/>
        <v>12000</v>
      </c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07">
        <f t="shared" si="5"/>
        <v>0</v>
      </c>
      <c r="BK59" s="120"/>
      <c r="BL59" s="107">
        <f t="shared" si="6"/>
        <v>12000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09">
        <f t="shared" si="18"/>
        <v>0</v>
      </c>
      <c r="BZ59" s="107">
        <f t="shared" si="8"/>
        <v>0</v>
      </c>
      <c r="CA59" s="439">
        <f t="shared" si="9"/>
        <v>338008</v>
      </c>
      <c r="CB59" s="109">
        <f t="shared" si="10"/>
        <v>0</v>
      </c>
      <c r="CC59" s="110">
        <f t="shared" si="11"/>
        <v>338008</v>
      </c>
      <c r="CD59" s="111">
        <f t="shared" si="12"/>
        <v>8940</v>
      </c>
      <c r="CE59" s="112">
        <f t="shared" si="13"/>
        <v>346948</v>
      </c>
      <c r="CF59" s="113"/>
      <c r="CG59" s="114"/>
      <c r="CI59" s="18"/>
    </row>
    <row r="60" spans="1:87" x14ac:dyDescent="0.25">
      <c r="A60" s="308" t="s">
        <v>163</v>
      </c>
      <c r="B60" s="102">
        <f t="shared" si="19"/>
        <v>41326</v>
      </c>
      <c r="C60" s="329">
        <f t="shared" si="14"/>
        <v>338008</v>
      </c>
      <c r="D60" s="110">
        <f t="shared" si="14"/>
        <v>0</v>
      </c>
      <c r="E60" s="111">
        <f t="shared" si="15"/>
        <v>8940</v>
      </c>
      <c r="F60" s="212">
        <f t="shared" si="0"/>
        <v>346948</v>
      </c>
      <c r="G60" s="470"/>
      <c r="H60" s="120"/>
      <c r="I60" s="120"/>
      <c r="J60" s="120"/>
      <c r="K60" s="120"/>
      <c r="L60" s="107">
        <f t="shared" si="1"/>
        <v>0</v>
      </c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07">
        <f t="shared" si="2"/>
        <v>0</v>
      </c>
      <c r="AC60" s="120"/>
      <c r="AD60" s="108">
        <f t="shared" si="3"/>
        <v>0</v>
      </c>
      <c r="AE60" s="470">
        <v>22000</v>
      </c>
      <c r="AF60" s="470">
        <v>14000</v>
      </c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07">
        <f t="shared" si="17"/>
        <v>36000</v>
      </c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07">
        <f t="shared" si="5"/>
        <v>0</v>
      </c>
      <c r="BK60" s="120"/>
      <c r="BL60" s="107">
        <f t="shared" si="6"/>
        <v>36000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09">
        <f t="shared" si="18"/>
        <v>0</v>
      </c>
      <c r="BZ60" s="107">
        <f t="shared" si="8"/>
        <v>0</v>
      </c>
      <c r="CA60" s="439">
        <f t="shared" si="9"/>
        <v>302008</v>
      </c>
      <c r="CB60" s="109">
        <f t="shared" si="10"/>
        <v>0</v>
      </c>
      <c r="CC60" s="110">
        <f t="shared" si="11"/>
        <v>302008</v>
      </c>
      <c r="CD60" s="111">
        <f t="shared" si="12"/>
        <v>8940</v>
      </c>
      <c r="CE60" s="112">
        <f t="shared" si="13"/>
        <v>310948</v>
      </c>
      <c r="CF60" s="113"/>
      <c r="CG60" s="114"/>
      <c r="CI60" s="18"/>
    </row>
    <row r="61" spans="1:87" x14ac:dyDescent="0.25">
      <c r="A61" s="308" t="s">
        <v>164</v>
      </c>
      <c r="B61" s="102">
        <f t="shared" si="19"/>
        <v>41327</v>
      </c>
      <c r="C61" s="329">
        <f t="shared" si="14"/>
        <v>302008</v>
      </c>
      <c r="D61" s="110">
        <f t="shared" si="14"/>
        <v>0</v>
      </c>
      <c r="E61" s="111">
        <f t="shared" si="15"/>
        <v>8940</v>
      </c>
      <c r="F61" s="212">
        <f t="shared" si="0"/>
        <v>310948</v>
      </c>
      <c r="G61" s="470"/>
      <c r="H61" s="120"/>
      <c r="I61" s="120"/>
      <c r="J61" s="120"/>
      <c r="K61" s="120"/>
      <c r="L61" s="107">
        <f t="shared" si="1"/>
        <v>0</v>
      </c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07">
        <f t="shared" si="2"/>
        <v>0</v>
      </c>
      <c r="AC61" s="120"/>
      <c r="AD61" s="108">
        <f t="shared" si="3"/>
        <v>0</v>
      </c>
      <c r="AE61" s="470">
        <v>25000</v>
      </c>
      <c r="AF61" s="47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07">
        <f t="shared" si="17"/>
        <v>25000</v>
      </c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07">
        <f t="shared" si="5"/>
        <v>0</v>
      </c>
      <c r="BK61" s="120"/>
      <c r="BL61" s="107">
        <f t="shared" si="6"/>
        <v>25000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09">
        <f t="shared" si="18"/>
        <v>0</v>
      </c>
      <c r="BZ61" s="107">
        <f t="shared" si="8"/>
        <v>0</v>
      </c>
      <c r="CA61" s="439">
        <f t="shared" si="9"/>
        <v>277008</v>
      </c>
      <c r="CB61" s="109">
        <f t="shared" si="10"/>
        <v>0</v>
      </c>
      <c r="CC61" s="110">
        <f t="shared" si="11"/>
        <v>277008</v>
      </c>
      <c r="CD61" s="111">
        <f t="shared" si="12"/>
        <v>8940</v>
      </c>
      <c r="CE61" s="112">
        <f t="shared" si="13"/>
        <v>285948</v>
      </c>
      <c r="CF61" s="113"/>
      <c r="CG61" s="114"/>
      <c r="CI61" s="18"/>
    </row>
    <row r="62" spans="1:87" x14ac:dyDescent="0.25">
      <c r="A62" s="308" t="s">
        <v>165</v>
      </c>
      <c r="B62" s="102">
        <f t="shared" si="19"/>
        <v>41328</v>
      </c>
      <c r="C62" s="329">
        <f t="shared" si="14"/>
        <v>277008</v>
      </c>
      <c r="D62" s="110">
        <f t="shared" si="14"/>
        <v>0</v>
      </c>
      <c r="E62" s="111">
        <f t="shared" si="15"/>
        <v>8940</v>
      </c>
      <c r="F62" s="212">
        <f t="shared" si="0"/>
        <v>285948</v>
      </c>
      <c r="G62" s="470"/>
      <c r="H62" s="120"/>
      <c r="I62" s="120"/>
      <c r="J62" s="120"/>
      <c r="K62" s="120"/>
      <c r="L62" s="107">
        <f t="shared" si="1"/>
        <v>0</v>
      </c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07">
        <f t="shared" si="2"/>
        <v>0</v>
      </c>
      <c r="AC62" s="120"/>
      <c r="AD62" s="108">
        <f t="shared" si="3"/>
        <v>0</v>
      </c>
      <c r="AE62" s="470">
        <v>20000</v>
      </c>
      <c r="AF62" s="470">
        <v>12000</v>
      </c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07">
        <f t="shared" si="17"/>
        <v>32000</v>
      </c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07">
        <f t="shared" si="5"/>
        <v>0</v>
      </c>
      <c r="BK62" s="120"/>
      <c r="BL62" s="107">
        <f t="shared" si="6"/>
        <v>32000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09">
        <f t="shared" si="18"/>
        <v>0</v>
      </c>
      <c r="BZ62" s="107">
        <f t="shared" si="8"/>
        <v>0</v>
      </c>
      <c r="CA62" s="439">
        <f t="shared" si="9"/>
        <v>245008</v>
      </c>
      <c r="CB62" s="109">
        <f t="shared" si="10"/>
        <v>0</v>
      </c>
      <c r="CC62" s="110">
        <f t="shared" si="11"/>
        <v>245008</v>
      </c>
      <c r="CD62" s="111">
        <f t="shared" si="12"/>
        <v>8940</v>
      </c>
      <c r="CE62" s="112">
        <f t="shared" si="13"/>
        <v>253948</v>
      </c>
      <c r="CF62" s="113"/>
      <c r="CG62" s="114"/>
      <c r="CI62" s="18"/>
    </row>
    <row r="63" spans="1:87" x14ac:dyDescent="0.25">
      <c r="A63" s="309" t="s">
        <v>166</v>
      </c>
      <c r="B63" s="310">
        <f t="shared" si="19"/>
        <v>41329</v>
      </c>
      <c r="C63" s="329">
        <f t="shared" si="14"/>
        <v>245008</v>
      </c>
      <c r="D63" s="110">
        <f t="shared" si="14"/>
        <v>0</v>
      </c>
      <c r="E63" s="111">
        <f t="shared" si="15"/>
        <v>8940</v>
      </c>
      <c r="F63" s="212">
        <f t="shared" si="0"/>
        <v>253948</v>
      </c>
      <c r="G63" s="470"/>
      <c r="H63" s="120"/>
      <c r="I63" s="120"/>
      <c r="J63" s="120"/>
      <c r="K63" s="120"/>
      <c r="L63" s="107">
        <f t="shared" si="1"/>
        <v>0</v>
      </c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07">
        <f t="shared" si="2"/>
        <v>0</v>
      </c>
      <c r="AC63" s="120"/>
      <c r="AD63" s="108">
        <f t="shared" si="3"/>
        <v>0</v>
      </c>
      <c r="AE63" s="470"/>
      <c r="AF63" s="47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07">
        <f t="shared" si="17"/>
        <v>0</v>
      </c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07">
        <f t="shared" si="5"/>
        <v>0</v>
      </c>
      <c r="BK63" s="120"/>
      <c r="BL63" s="107">
        <f t="shared" si="6"/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09">
        <f t="shared" si="18"/>
        <v>0</v>
      </c>
      <c r="BZ63" s="107">
        <f t="shared" si="8"/>
        <v>0</v>
      </c>
      <c r="CA63" s="439">
        <f t="shared" si="9"/>
        <v>245008</v>
      </c>
      <c r="CB63" s="109">
        <f t="shared" si="10"/>
        <v>0</v>
      </c>
      <c r="CC63" s="110">
        <f t="shared" si="11"/>
        <v>245008</v>
      </c>
      <c r="CD63" s="111">
        <f t="shared" si="12"/>
        <v>8940</v>
      </c>
      <c r="CE63" s="112">
        <f t="shared" si="13"/>
        <v>253948</v>
      </c>
      <c r="CF63" s="113"/>
      <c r="CG63" s="114"/>
      <c r="CI63" s="18"/>
    </row>
    <row r="64" spans="1:87" x14ac:dyDescent="0.25">
      <c r="A64" s="308" t="s">
        <v>167</v>
      </c>
      <c r="B64" s="102">
        <f t="shared" si="19"/>
        <v>41330</v>
      </c>
      <c r="C64" s="329">
        <f t="shared" si="14"/>
        <v>245008</v>
      </c>
      <c r="D64" s="110">
        <f t="shared" si="14"/>
        <v>0</v>
      </c>
      <c r="E64" s="111">
        <f t="shared" si="15"/>
        <v>8940</v>
      </c>
      <c r="F64" s="212">
        <f t="shared" si="0"/>
        <v>253948</v>
      </c>
      <c r="G64" s="470">
        <v>170000</v>
      </c>
      <c r="H64" s="120"/>
      <c r="I64" s="120"/>
      <c r="J64" s="120"/>
      <c r="K64" s="120"/>
      <c r="L64" s="107">
        <f t="shared" si="1"/>
        <v>170000</v>
      </c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07">
        <f t="shared" si="2"/>
        <v>0</v>
      </c>
      <c r="AC64" s="120"/>
      <c r="AD64" s="108">
        <f t="shared" si="3"/>
        <v>170000</v>
      </c>
      <c r="AE64" s="470">
        <v>27000</v>
      </c>
      <c r="AF64" s="470">
        <v>10000</v>
      </c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07">
        <f t="shared" si="17"/>
        <v>37000</v>
      </c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07">
        <f t="shared" si="5"/>
        <v>0</v>
      </c>
      <c r="BK64" s="120"/>
      <c r="BL64" s="107">
        <f t="shared" si="6"/>
        <v>37000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09">
        <f t="shared" si="18"/>
        <v>0</v>
      </c>
      <c r="BZ64" s="107">
        <f t="shared" si="8"/>
        <v>0</v>
      </c>
      <c r="CA64" s="439">
        <f t="shared" si="9"/>
        <v>378008</v>
      </c>
      <c r="CB64" s="109">
        <f t="shared" si="10"/>
        <v>0</v>
      </c>
      <c r="CC64" s="110">
        <f t="shared" si="11"/>
        <v>378008</v>
      </c>
      <c r="CD64" s="111">
        <f t="shared" si="12"/>
        <v>8940</v>
      </c>
      <c r="CE64" s="112">
        <f t="shared" si="13"/>
        <v>386948</v>
      </c>
      <c r="CF64" s="113"/>
      <c r="CG64" s="114"/>
      <c r="CI64" s="18"/>
    </row>
    <row r="65" spans="1:87" x14ac:dyDescent="0.25">
      <c r="A65" s="308" t="s">
        <v>161</v>
      </c>
      <c r="B65" s="102">
        <f t="shared" si="19"/>
        <v>41331</v>
      </c>
      <c r="C65" s="329">
        <f t="shared" si="14"/>
        <v>378008</v>
      </c>
      <c r="D65" s="110">
        <f t="shared" si="14"/>
        <v>0</v>
      </c>
      <c r="E65" s="111">
        <f t="shared" si="15"/>
        <v>8940</v>
      </c>
      <c r="F65" s="212">
        <f t="shared" si="0"/>
        <v>386948</v>
      </c>
      <c r="G65" s="470"/>
      <c r="H65" s="120"/>
      <c r="I65" s="120"/>
      <c r="J65" s="120"/>
      <c r="K65" s="120"/>
      <c r="L65" s="107">
        <f t="shared" si="1"/>
        <v>0</v>
      </c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07">
        <f t="shared" si="2"/>
        <v>0</v>
      </c>
      <c r="AC65" s="120"/>
      <c r="AD65" s="108">
        <f t="shared" si="3"/>
        <v>0</v>
      </c>
      <c r="AE65" s="470">
        <v>22000</v>
      </c>
      <c r="AF65" s="470">
        <v>10000</v>
      </c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07">
        <f t="shared" si="17"/>
        <v>32000</v>
      </c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07">
        <f t="shared" si="5"/>
        <v>0</v>
      </c>
      <c r="BK65" s="120"/>
      <c r="BL65" s="107">
        <f t="shared" si="6"/>
        <v>32000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09">
        <f t="shared" si="18"/>
        <v>0</v>
      </c>
      <c r="BZ65" s="107">
        <f t="shared" si="8"/>
        <v>0</v>
      </c>
      <c r="CA65" s="439">
        <f t="shared" si="9"/>
        <v>346008</v>
      </c>
      <c r="CB65" s="109">
        <f t="shared" si="10"/>
        <v>0</v>
      </c>
      <c r="CC65" s="110">
        <f t="shared" si="11"/>
        <v>346008</v>
      </c>
      <c r="CD65" s="111">
        <f t="shared" si="12"/>
        <v>8940</v>
      </c>
      <c r="CE65" s="112">
        <f t="shared" si="13"/>
        <v>354948</v>
      </c>
      <c r="CF65" s="113"/>
      <c r="CG65" s="114"/>
      <c r="CI65" s="18"/>
    </row>
    <row r="66" spans="1:87" x14ac:dyDescent="0.25">
      <c r="A66" s="308" t="s">
        <v>162</v>
      </c>
      <c r="B66" s="102">
        <f t="shared" si="19"/>
        <v>41332</v>
      </c>
      <c r="C66" s="329">
        <f t="shared" si="14"/>
        <v>346008</v>
      </c>
      <c r="D66" s="110">
        <f t="shared" si="14"/>
        <v>0</v>
      </c>
      <c r="E66" s="111">
        <f t="shared" si="15"/>
        <v>8940</v>
      </c>
      <c r="F66" s="212">
        <f t="shared" si="0"/>
        <v>354948</v>
      </c>
      <c r="G66" s="470"/>
      <c r="H66" s="120"/>
      <c r="I66" s="120"/>
      <c r="J66" s="120"/>
      <c r="K66" s="120"/>
      <c r="L66" s="107">
        <f t="shared" si="1"/>
        <v>0</v>
      </c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07">
        <f t="shared" si="2"/>
        <v>0</v>
      </c>
      <c r="AC66" s="120"/>
      <c r="AD66" s="108">
        <f t="shared" si="3"/>
        <v>0</v>
      </c>
      <c r="AE66" s="470">
        <v>24000</v>
      </c>
      <c r="AF66" s="470">
        <v>10000</v>
      </c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07">
        <f t="shared" si="17"/>
        <v>34000</v>
      </c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07">
        <f t="shared" si="5"/>
        <v>0</v>
      </c>
      <c r="BK66" s="120"/>
      <c r="BL66" s="107">
        <f t="shared" si="6"/>
        <v>34000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09">
        <f t="shared" si="18"/>
        <v>0</v>
      </c>
      <c r="BZ66" s="107">
        <f t="shared" si="8"/>
        <v>0</v>
      </c>
      <c r="CA66" s="439">
        <f t="shared" si="9"/>
        <v>312008</v>
      </c>
      <c r="CB66" s="109">
        <f t="shared" si="10"/>
        <v>0</v>
      </c>
      <c r="CC66" s="110">
        <f t="shared" si="11"/>
        <v>312008</v>
      </c>
      <c r="CD66" s="111">
        <f t="shared" si="12"/>
        <v>8940</v>
      </c>
      <c r="CE66" s="112">
        <f t="shared" si="13"/>
        <v>320948</v>
      </c>
      <c r="CF66" s="113"/>
      <c r="CG66" s="114"/>
      <c r="CI66" s="18"/>
    </row>
    <row r="67" spans="1:87" s="166" customFormat="1" x14ac:dyDescent="0.25">
      <c r="A67" s="308" t="s">
        <v>163</v>
      </c>
      <c r="B67" s="102">
        <f t="shared" si="19"/>
        <v>41333</v>
      </c>
      <c r="C67" s="450">
        <f t="shared" si="14"/>
        <v>312008</v>
      </c>
      <c r="D67" s="451">
        <f t="shared" si="14"/>
        <v>0</v>
      </c>
      <c r="E67" s="452">
        <f t="shared" si="15"/>
        <v>8940</v>
      </c>
      <c r="F67" s="453">
        <f t="shared" si="0"/>
        <v>320948</v>
      </c>
      <c r="G67" s="472"/>
      <c r="H67" s="454"/>
      <c r="I67" s="454"/>
      <c r="J67" s="454"/>
      <c r="K67" s="454"/>
      <c r="L67" s="455">
        <f t="shared" si="1"/>
        <v>0</v>
      </c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W67" s="454"/>
      <c r="X67" s="454"/>
      <c r="Y67" s="454"/>
      <c r="Z67" s="454"/>
      <c r="AA67" s="454"/>
      <c r="AB67" s="455">
        <f t="shared" si="2"/>
        <v>0</v>
      </c>
      <c r="AC67" s="454"/>
      <c r="AD67" s="456">
        <f t="shared" si="3"/>
        <v>0</v>
      </c>
      <c r="AE67" s="472">
        <v>17000</v>
      </c>
      <c r="AF67" s="472"/>
      <c r="AG67" s="454"/>
      <c r="AH67" s="454"/>
      <c r="AI67" s="454"/>
      <c r="AJ67" s="454"/>
      <c r="AK67" s="454"/>
      <c r="AL67" s="454"/>
      <c r="AM67" s="454"/>
      <c r="AN67" s="454"/>
      <c r="AO67" s="454"/>
      <c r="AP67" s="454"/>
      <c r="AQ67" s="454"/>
      <c r="AR67" s="454"/>
      <c r="AS67" s="454"/>
      <c r="AT67" s="455">
        <f t="shared" si="17"/>
        <v>17000</v>
      </c>
      <c r="AU67" s="454"/>
      <c r="AV67" s="454"/>
      <c r="AW67" s="454"/>
      <c r="AX67" s="454"/>
      <c r="AY67" s="454"/>
      <c r="AZ67" s="454"/>
      <c r="BA67" s="454"/>
      <c r="BB67" s="454"/>
      <c r="BC67" s="454"/>
      <c r="BD67" s="454"/>
      <c r="BE67" s="454"/>
      <c r="BF67" s="454"/>
      <c r="BG67" s="454"/>
      <c r="BH67" s="454"/>
      <c r="BI67" s="454"/>
      <c r="BJ67" s="455">
        <f t="shared" si="5"/>
        <v>0</v>
      </c>
      <c r="BK67" s="454"/>
      <c r="BL67" s="455">
        <f>AT67+BJ67+BK67</f>
        <v>17000</v>
      </c>
      <c r="BM67" s="454"/>
      <c r="BN67" s="454"/>
      <c r="BO67" s="454"/>
      <c r="BP67" s="454"/>
      <c r="BQ67" s="454"/>
      <c r="BR67" s="454"/>
      <c r="BS67" s="454"/>
      <c r="BT67" s="454"/>
      <c r="BU67" s="454"/>
      <c r="BV67" s="454"/>
      <c r="BW67" s="454"/>
      <c r="BX67" s="454"/>
      <c r="BY67" s="455">
        <f t="shared" si="18"/>
        <v>0</v>
      </c>
      <c r="BZ67" s="455">
        <f t="shared" si="8"/>
        <v>0</v>
      </c>
      <c r="CA67" s="455">
        <f t="shared" si="9"/>
        <v>295008</v>
      </c>
      <c r="CB67" s="455">
        <f t="shared" si="10"/>
        <v>0</v>
      </c>
      <c r="CC67" s="451">
        <f t="shared" si="11"/>
        <v>295008</v>
      </c>
      <c r="CD67" s="452">
        <f t="shared" si="12"/>
        <v>8940</v>
      </c>
      <c r="CE67" s="457">
        <f>CC67+CD67</f>
        <v>303948</v>
      </c>
      <c r="CF67" s="458">
        <f>CG67-CE67</f>
        <v>440</v>
      </c>
      <c r="CG67" s="459">
        <f>F68</f>
        <v>304388</v>
      </c>
      <c r="CI67" s="167"/>
    </row>
    <row r="68" spans="1:87" x14ac:dyDescent="0.25">
      <c r="A68" s="308" t="s">
        <v>164</v>
      </c>
      <c r="B68" s="102">
        <f>B67+1</f>
        <v>41334</v>
      </c>
      <c r="C68" s="103">
        <v>295448</v>
      </c>
      <c r="D68" s="123">
        <f t="shared" si="14"/>
        <v>0</v>
      </c>
      <c r="E68" s="124">
        <f t="shared" si="15"/>
        <v>8940</v>
      </c>
      <c r="F68" s="212">
        <f t="shared" si="0"/>
        <v>304388</v>
      </c>
      <c r="G68" s="470"/>
      <c r="H68" s="120"/>
      <c r="I68" s="120"/>
      <c r="J68" s="120"/>
      <c r="K68" s="120"/>
      <c r="L68" s="107">
        <f t="shared" si="1"/>
        <v>0</v>
      </c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07">
        <f t="shared" si="2"/>
        <v>0</v>
      </c>
      <c r="AC68" s="470"/>
      <c r="AD68" s="108">
        <f t="shared" si="3"/>
        <v>0</v>
      </c>
      <c r="AE68" s="470">
        <v>35000</v>
      </c>
      <c r="AF68" s="470">
        <v>20000</v>
      </c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07">
        <f t="shared" si="17"/>
        <v>55000</v>
      </c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07">
        <f t="shared" si="5"/>
        <v>0</v>
      </c>
      <c r="BK68" s="120"/>
      <c r="BL68" s="107">
        <f t="shared" si="6"/>
        <v>55000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09">
        <f t="shared" si="18"/>
        <v>0</v>
      </c>
      <c r="BZ68" s="107">
        <f t="shared" si="8"/>
        <v>0</v>
      </c>
      <c r="CA68" s="439">
        <f t="shared" si="9"/>
        <v>240448</v>
      </c>
      <c r="CB68" s="109">
        <f t="shared" si="10"/>
        <v>0</v>
      </c>
      <c r="CC68" s="110">
        <f t="shared" si="11"/>
        <v>240448</v>
      </c>
      <c r="CD68" s="111">
        <f t="shared" si="12"/>
        <v>8940</v>
      </c>
      <c r="CE68" s="112">
        <f t="shared" si="13"/>
        <v>249388</v>
      </c>
      <c r="CF68" s="113"/>
      <c r="CG68" s="114"/>
      <c r="CI68" s="18"/>
    </row>
    <row r="69" spans="1:87" x14ac:dyDescent="0.25">
      <c r="A69" s="308" t="s">
        <v>165</v>
      </c>
      <c r="B69" s="102">
        <f t="shared" si="19"/>
        <v>41335</v>
      </c>
      <c r="C69" s="329">
        <f t="shared" si="14"/>
        <v>240448</v>
      </c>
      <c r="D69" s="110">
        <f t="shared" si="14"/>
        <v>0</v>
      </c>
      <c r="E69" s="111">
        <f t="shared" si="15"/>
        <v>8940</v>
      </c>
      <c r="F69" s="212">
        <f t="shared" si="0"/>
        <v>249388</v>
      </c>
      <c r="G69" s="470"/>
      <c r="H69" s="120"/>
      <c r="I69" s="120"/>
      <c r="J69" s="120"/>
      <c r="K69" s="120"/>
      <c r="L69" s="107">
        <f t="shared" si="1"/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07">
        <f t="shared" si="2"/>
        <v>0</v>
      </c>
      <c r="AC69" s="470">
        <v>154</v>
      </c>
      <c r="AD69" s="108">
        <f t="shared" si="3"/>
        <v>154</v>
      </c>
      <c r="AE69" s="470">
        <v>10000</v>
      </c>
      <c r="AF69" s="47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07">
        <f t="shared" si="17"/>
        <v>10000</v>
      </c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07">
        <f t="shared" si="5"/>
        <v>0</v>
      </c>
      <c r="BK69" s="120"/>
      <c r="BL69" s="107">
        <f t="shared" si="6"/>
        <v>10000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09">
        <f t="shared" si="18"/>
        <v>0</v>
      </c>
      <c r="BZ69" s="107">
        <f t="shared" si="8"/>
        <v>0</v>
      </c>
      <c r="CA69" s="439">
        <f t="shared" si="9"/>
        <v>230448</v>
      </c>
      <c r="CB69" s="109">
        <f t="shared" si="10"/>
        <v>0</v>
      </c>
      <c r="CC69" s="110">
        <f t="shared" si="11"/>
        <v>230448</v>
      </c>
      <c r="CD69" s="111">
        <f t="shared" si="12"/>
        <v>9094</v>
      </c>
      <c r="CE69" s="112">
        <f t="shared" si="13"/>
        <v>239542</v>
      </c>
      <c r="CF69" s="113"/>
      <c r="CG69" s="114"/>
      <c r="CI69" s="18"/>
    </row>
    <row r="70" spans="1:87" x14ac:dyDescent="0.25">
      <c r="A70" s="309" t="s">
        <v>166</v>
      </c>
      <c r="B70" s="310">
        <f t="shared" si="19"/>
        <v>41336</v>
      </c>
      <c r="C70" s="329">
        <f t="shared" si="14"/>
        <v>230448</v>
      </c>
      <c r="D70" s="110">
        <f t="shared" si="14"/>
        <v>0</v>
      </c>
      <c r="E70" s="111">
        <f t="shared" si="15"/>
        <v>9094</v>
      </c>
      <c r="F70" s="212">
        <f t="shared" si="0"/>
        <v>239542</v>
      </c>
      <c r="G70" s="470"/>
      <c r="H70" s="120"/>
      <c r="I70" s="120"/>
      <c r="J70" s="120"/>
      <c r="K70" s="120"/>
      <c r="L70" s="107">
        <f t="shared" si="1"/>
        <v>0</v>
      </c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07">
        <f t="shared" si="2"/>
        <v>0</v>
      </c>
      <c r="AC70" s="470"/>
      <c r="AD70" s="108">
        <f t="shared" si="3"/>
        <v>0</v>
      </c>
      <c r="AE70" s="470"/>
      <c r="AF70" s="47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07">
        <f t="shared" si="17"/>
        <v>0</v>
      </c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07">
        <f t="shared" si="5"/>
        <v>0</v>
      </c>
      <c r="BK70" s="120"/>
      <c r="BL70" s="107">
        <f t="shared" si="6"/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09">
        <f t="shared" si="18"/>
        <v>0</v>
      </c>
      <c r="BZ70" s="107">
        <f t="shared" si="8"/>
        <v>0</v>
      </c>
      <c r="CA70" s="439">
        <f t="shared" si="9"/>
        <v>230448</v>
      </c>
      <c r="CB70" s="109">
        <f t="shared" si="10"/>
        <v>0</v>
      </c>
      <c r="CC70" s="110">
        <f t="shared" si="11"/>
        <v>230448</v>
      </c>
      <c r="CD70" s="111">
        <f t="shared" si="12"/>
        <v>9094</v>
      </c>
      <c r="CE70" s="112">
        <f t="shared" si="13"/>
        <v>239542</v>
      </c>
      <c r="CF70" s="113"/>
      <c r="CG70" s="114"/>
      <c r="CI70" s="18"/>
    </row>
    <row r="71" spans="1:87" x14ac:dyDescent="0.25">
      <c r="A71" s="308" t="s">
        <v>167</v>
      </c>
      <c r="B71" s="102">
        <f t="shared" si="19"/>
        <v>41337</v>
      </c>
      <c r="C71" s="329">
        <f t="shared" si="14"/>
        <v>230448</v>
      </c>
      <c r="D71" s="110">
        <f t="shared" si="14"/>
        <v>0</v>
      </c>
      <c r="E71" s="111">
        <f t="shared" si="15"/>
        <v>9094</v>
      </c>
      <c r="F71" s="212">
        <f t="shared" si="0"/>
        <v>239542</v>
      </c>
      <c r="G71" s="470"/>
      <c r="H71" s="120"/>
      <c r="I71" s="120"/>
      <c r="J71" s="120"/>
      <c r="K71" s="120"/>
      <c r="L71" s="107">
        <f t="shared" si="1"/>
        <v>0</v>
      </c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07">
        <f t="shared" si="2"/>
        <v>0</v>
      </c>
      <c r="AC71" s="470"/>
      <c r="AD71" s="108">
        <f t="shared" si="3"/>
        <v>0</v>
      </c>
      <c r="AE71" s="470">
        <v>27000</v>
      </c>
      <c r="AF71" s="470">
        <v>10000</v>
      </c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07">
        <f t="shared" si="17"/>
        <v>37000</v>
      </c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07">
        <f t="shared" si="5"/>
        <v>0</v>
      </c>
      <c r="BK71" s="120"/>
      <c r="BL71" s="107">
        <f t="shared" si="6"/>
        <v>37000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09">
        <f t="shared" si="18"/>
        <v>0</v>
      </c>
      <c r="BZ71" s="107">
        <f t="shared" si="8"/>
        <v>0</v>
      </c>
      <c r="CA71" s="439">
        <f t="shared" si="9"/>
        <v>193448</v>
      </c>
      <c r="CB71" s="109">
        <f t="shared" si="10"/>
        <v>0</v>
      </c>
      <c r="CC71" s="110">
        <f t="shared" si="11"/>
        <v>193448</v>
      </c>
      <c r="CD71" s="111">
        <f t="shared" si="12"/>
        <v>9094</v>
      </c>
      <c r="CE71" s="112">
        <f t="shared" si="13"/>
        <v>202542</v>
      </c>
      <c r="CF71" s="113"/>
      <c r="CG71" s="114"/>
      <c r="CI71" s="18"/>
    </row>
    <row r="72" spans="1:87" x14ac:dyDescent="0.25">
      <c r="A72" s="308" t="s">
        <v>161</v>
      </c>
      <c r="B72" s="102">
        <f t="shared" si="19"/>
        <v>41338</v>
      </c>
      <c r="C72" s="329">
        <f t="shared" si="14"/>
        <v>193448</v>
      </c>
      <c r="D72" s="110">
        <f t="shared" si="14"/>
        <v>0</v>
      </c>
      <c r="E72" s="111">
        <f t="shared" si="15"/>
        <v>9094</v>
      </c>
      <c r="F72" s="212">
        <f t="shared" ref="F72:F135" si="20">E72+D72+C72</f>
        <v>202542</v>
      </c>
      <c r="G72" s="470"/>
      <c r="H72" s="120"/>
      <c r="I72" s="120"/>
      <c r="J72" s="120"/>
      <c r="K72" s="120"/>
      <c r="L72" s="107">
        <f t="shared" ref="L72:L135" si="21">SUM(G72:K72)</f>
        <v>0</v>
      </c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07">
        <f t="shared" si="2"/>
        <v>0</v>
      </c>
      <c r="AC72" s="470"/>
      <c r="AD72" s="108">
        <f t="shared" ref="AD72:AD135" si="22">L72+AB72+AC72</f>
        <v>0</v>
      </c>
      <c r="AE72" s="470">
        <v>22000</v>
      </c>
      <c r="AF72" s="470">
        <v>10000</v>
      </c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07">
        <f t="shared" si="17"/>
        <v>32000</v>
      </c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07">
        <f t="shared" si="5"/>
        <v>0</v>
      </c>
      <c r="BK72" s="120"/>
      <c r="BL72" s="107">
        <f t="shared" ref="BL72:BL135" si="23">AT72+BJ72+BK72</f>
        <v>32000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09">
        <f t="shared" si="18"/>
        <v>0</v>
      </c>
      <c r="BZ72" s="107">
        <f t="shared" si="8"/>
        <v>0</v>
      </c>
      <c r="CA72" s="439">
        <f t="shared" ref="CA72:CA135" si="24">C72+L72-AT72+BN72-BM72-BO72+BP72</f>
        <v>161448</v>
      </c>
      <c r="CB72" s="109">
        <f t="shared" ref="CB72:CB135" si="25">D72+AB72-BJ72+BM72-BN72</f>
        <v>0</v>
      </c>
      <c r="CC72" s="110">
        <f t="shared" si="11"/>
        <v>161448</v>
      </c>
      <c r="CD72" s="111">
        <f t="shared" ref="CD72:CD135" si="26">E72+AC72-BK72</f>
        <v>9094</v>
      </c>
      <c r="CE72" s="112">
        <f t="shared" si="13"/>
        <v>170542</v>
      </c>
      <c r="CF72" s="113"/>
      <c r="CG72" s="114"/>
      <c r="CI72" s="18"/>
    </row>
    <row r="73" spans="1:87" x14ac:dyDescent="0.25">
      <c r="A73" s="308" t="s">
        <v>162</v>
      </c>
      <c r="B73" s="102">
        <f t="shared" si="19"/>
        <v>41339</v>
      </c>
      <c r="C73" s="329">
        <f t="shared" si="14"/>
        <v>161448</v>
      </c>
      <c r="D73" s="110">
        <f t="shared" si="14"/>
        <v>0</v>
      </c>
      <c r="E73" s="111">
        <f t="shared" ref="E73:E136" si="27">CD72</f>
        <v>9094</v>
      </c>
      <c r="F73" s="212">
        <f t="shared" si="20"/>
        <v>170542</v>
      </c>
      <c r="G73" s="470"/>
      <c r="H73" s="120"/>
      <c r="I73" s="120"/>
      <c r="J73" s="120"/>
      <c r="K73" s="120"/>
      <c r="L73" s="107">
        <f t="shared" si="21"/>
        <v>0</v>
      </c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07">
        <f t="shared" ref="AB73:AB136" si="28">SUM(M73:AA73)</f>
        <v>0</v>
      </c>
      <c r="AC73" s="470"/>
      <c r="AD73" s="108">
        <f t="shared" si="22"/>
        <v>0</v>
      </c>
      <c r="AE73" s="470">
        <v>22000</v>
      </c>
      <c r="AF73" s="470">
        <v>10000</v>
      </c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07">
        <f t="shared" si="17"/>
        <v>32000</v>
      </c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07">
        <f t="shared" ref="BJ73:BJ136" si="29">SUM(AU73:BI73)</f>
        <v>0</v>
      </c>
      <c r="BK73" s="120"/>
      <c r="BL73" s="107">
        <f t="shared" si="23"/>
        <v>32000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09">
        <f t="shared" si="18"/>
        <v>0</v>
      </c>
      <c r="BZ73" s="107">
        <f t="shared" ref="BZ73:BZ136" si="30">BM73+BN73+BY73</f>
        <v>0</v>
      </c>
      <c r="CA73" s="439">
        <f t="shared" si="24"/>
        <v>129448</v>
      </c>
      <c r="CB73" s="109">
        <f t="shared" si="25"/>
        <v>0</v>
      </c>
      <c r="CC73" s="110">
        <f t="shared" ref="CC73:CC136" si="31">CA73+CB73</f>
        <v>129448</v>
      </c>
      <c r="CD73" s="111">
        <f t="shared" si="26"/>
        <v>9094</v>
      </c>
      <c r="CE73" s="112">
        <f t="shared" ref="CE73:CE136" si="32">CC73+CD73</f>
        <v>138542</v>
      </c>
      <c r="CF73" s="113"/>
      <c r="CG73" s="114"/>
      <c r="CI73" s="18"/>
    </row>
    <row r="74" spans="1:87" x14ac:dyDescent="0.25">
      <c r="A74" s="308" t="s">
        <v>163</v>
      </c>
      <c r="B74" s="102">
        <f t="shared" si="19"/>
        <v>41340</v>
      </c>
      <c r="C74" s="329">
        <f t="shared" ref="C74:D137" si="33">CA73</f>
        <v>129448</v>
      </c>
      <c r="D74" s="110">
        <f t="shared" si="33"/>
        <v>0</v>
      </c>
      <c r="E74" s="111">
        <f t="shared" si="27"/>
        <v>9094</v>
      </c>
      <c r="F74" s="212">
        <f t="shared" si="20"/>
        <v>138542</v>
      </c>
      <c r="G74" s="470">
        <v>225000</v>
      </c>
      <c r="H74" s="120"/>
      <c r="I74" s="120"/>
      <c r="J74" s="120"/>
      <c r="K74" s="120"/>
      <c r="L74" s="107">
        <f t="shared" si="21"/>
        <v>225000</v>
      </c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07">
        <f t="shared" si="28"/>
        <v>0</v>
      </c>
      <c r="AC74" s="470"/>
      <c r="AD74" s="108">
        <f t="shared" si="22"/>
        <v>225000</v>
      </c>
      <c r="AE74" s="470">
        <v>22000</v>
      </c>
      <c r="AF74" s="470">
        <v>10000</v>
      </c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07">
        <f t="shared" si="17"/>
        <v>32000</v>
      </c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07">
        <f t="shared" si="29"/>
        <v>0</v>
      </c>
      <c r="BK74" s="120"/>
      <c r="BL74" s="107">
        <f t="shared" si="23"/>
        <v>32000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09">
        <f t="shared" si="18"/>
        <v>0</v>
      </c>
      <c r="BZ74" s="107">
        <f t="shared" si="30"/>
        <v>0</v>
      </c>
      <c r="CA74" s="439">
        <f t="shared" si="24"/>
        <v>322448</v>
      </c>
      <c r="CB74" s="109">
        <f t="shared" si="25"/>
        <v>0</v>
      </c>
      <c r="CC74" s="110">
        <f t="shared" si="31"/>
        <v>322448</v>
      </c>
      <c r="CD74" s="111">
        <f t="shared" si="26"/>
        <v>9094</v>
      </c>
      <c r="CE74" s="112">
        <f t="shared" si="32"/>
        <v>331542</v>
      </c>
      <c r="CF74" s="113"/>
      <c r="CG74" s="114"/>
      <c r="CI74" s="18"/>
    </row>
    <row r="75" spans="1:87" x14ac:dyDescent="0.25">
      <c r="A75" s="308" t="s">
        <v>164</v>
      </c>
      <c r="B75" s="102">
        <f t="shared" si="19"/>
        <v>41341</v>
      </c>
      <c r="C75" s="329">
        <f t="shared" si="33"/>
        <v>322448</v>
      </c>
      <c r="D75" s="110">
        <f t="shared" si="33"/>
        <v>0</v>
      </c>
      <c r="E75" s="111">
        <f t="shared" si="27"/>
        <v>9094</v>
      </c>
      <c r="F75" s="212">
        <f t="shared" si="20"/>
        <v>331542</v>
      </c>
      <c r="G75" s="470"/>
      <c r="H75" s="120"/>
      <c r="I75" s="120"/>
      <c r="J75" s="120"/>
      <c r="K75" s="120"/>
      <c r="L75" s="107">
        <f t="shared" si="21"/>
        <v>0</v>
      </c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07">
        <f t="shared" si="28"/>
        <v>0</v>
      </c>
      <c r="AC75" s="470"/>
      <c r="AD75" s="108">
        <f t="shared" si="22"/>
        <v>0</v>
      </c>
      <c r="AE75" s="470">
        <v>45000</v>
      </c>
      <c r="AF75" s="47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07">
        <f t="shared" si="17"/>
        <v>45000</v>
      </c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07">
        <f t="shared" si="29"/>
        <v>0</v>
      </c>
      <c r="BK75" s="120"/>
      <c r="BL75" s="107">
        <f t="shared" si="23"/>
        <v>45000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09">
        <f t="shared" si="18"/>
        <v>0</v>
      </c>
      <c r="BZ75" s="107">
        <f t="shared" si="30"/>
        <v>0</v>
      </c>
      <c r="CA75" s="439">
        <f t="shared" si="24"/>
        <v>277448</v>
      </c>
      <c r="CB75" s="109">
        <f t="shared" si="25"/>
        <v>0</v>
      </c>
      <c r="CC75" s="110">
        <f t="shared" si="31"/>
        <v>277448</v>
      </c>
      <c r="CD75" s="111">
        <f t="shared" si="26"/>
        <v>9094</v>
      </c>
      <c r="CE75" s="112">
        <f t="shared" si="32"/>
        <v>286542</v>
      </c>
      <c r="CF75" s="113"/>
      <c r="CG75" s="114"/>
      <c r="CI75" s="18"/>
    </row>
    <row r="76" spans="1:87" x14ac:dyDescent="0.25">
      <c r="A76" s="308" t="s">
        <v>165</v>
      </c>
      <c r="B76" s="102">
        <f t="shared" si="19"/>
        <v>41342</v>
      </c>
      <c r="C76" s="329">
        <f t="shared" si="33"/>
        <v>277448</v>
      </c>
      <c r="D76" s="110">
        <f t="shared" si="33"/>
        <v>0</v>
      </c>
      <c r="E76" s="111">
        <f t="shared" si="27"/>
        <v>9094</v>
      </c>
      <c r="F76" s="212">
        <f t="shared" si="20"/>
        <v>286542</v>
      </c>
      <c r="G76" s="470"/>
      <c r="H76" s="120"/>
      <c r="I76" s="120"/>
      <c r="J76" s="120"/>
      <c r="K76" s="120"/>
      <c r="L76" s="107">
        <f t="shared" si="21"/>
        <v>0</v>
      </c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07">
        <f t="shared" si="28"/>
        <v>0</v>
      </c>
      <c r="AC76" s="470"/>
      <c r="AD76" s="108">
        <f t="shared" si="22"/>
        <v>0</v>
      </c>
      <c r="AE76" s="470">
        <v>10000</v>
      </c>
      <c r="AF76" s="470">
        <v>14000</v>
      </c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07">
        <f t="shared" si="17"/>
        <v>24000</v>
      </c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07">
        <f t="shared" si="29"/>
        <v>0</v>
      </c>
      <c r="BK76" s="120"/>
      <c r="BL76" s="107">
        <f t="shared" si="23"/>
        <v>24000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09">
        <f t="shared" si="18"/>
        <v>0</v>
      </c>
      <c r="BZ76" s="107">
        <f t="shared" si="30"/>
        <v>0</v>
      </c>
      <c r="CA76" s="439">
        <f t="shared" si="24"/>
        <v>253448</v>
      </c>
      <c r="CB76" s="109">
        <f t="shared" si="25"/>
        <v>0</v>
      </c>
      <c r="CC76" s="110">
        <f t="shared" si="31"/>
        <v>253448</v>
      </c>
      <c r="CD76" s="111">
        <f t="shared" si="26"/>
        <v>9094</v>
      </c>
      <c r="CE76" s="112">
        <f t="shared" si="32"/>
        <v>262542</v>
      </c>
      <c r="CF76" s="113"/>
      <c r="CG76" s="114"/>
      <c r="CI76" s="18"/>
    </row>
    <row r="77" spans="1:87" x14ac:dyDescent="0.25">
      <c r="A77" s="309" t="s">
        <v>166</v>
      </c>
      <c r="B77" s="310">
        <f t="shared" si="19"/>
        <v>41343</v>
      </c>
      <c r="C77" s="329">
        <f t="shared" si="33"/>
        <v>253448</v>
      </c>
      <c r="D77" s="110">
        <f t="shared" si="33"/>
        <v>0</v>
      </c>
      <c r="E77" s="111">
        <f t="shared" si="27"/>
        <v>9094</v>
      </c>
      <c r="F77" s="212">
        <f t="shared" si="20"/>
        <v>262542</v>
      </c>
      <c r="G77" s="470"/>
      <c r="H77" s="120"/>
      <c r="I77" s="120"/>
      <c r="J77" s="120"/>
      <c r="K77" s="120"/>
      <c r="L77" s="107">
        <f t="shared" si="21"/>
        <v>0</v>
      </c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07">
        <f t="shared" si="28"/>
        <v>0</v>
      </c>
      <c r="AC77" s="470"/>
      <c r="AD77" s="108">
        <f t="shared" si="22"/>
        <v>0</v>
      </c>
      <c r="AE77" s="470"/>
      <c r="AF77" s="47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07">
        <f t="shared" si="17"/>
        <v>0</v>
      </c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07">
        <f t="shared" si="29"/>
        <v>0</v>
      </c>
      <c r="BK77" s="120"/>
      <c r="BL77" s="107">
        <f t="shared" si="23"/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09">
        <f t="shared" si="18"/>
        <v>0</v>
      </c>
      <c r="BZ77" s="107">
        <f t="shared" si="30"/>
        <v>0</v>
      </c>
      <c r="CA77" s="439">
        <f t="shared" si="24"/>
        <v>253448</v>
      </c>
      <c r="CB77" s="109">
        <f t="shared" si="25"/>
        <v>0</v>
      </c>
      <c r="CC77" s="110">
        <f t="shared" si="31"/>
        <v>253448</v>
      </c>
      <c r="CD77" s="111">
        <f t="shared" si="26"/>
        <v>9094</v>
      </c>
      <c r="CE77" s="112">
        <f t="shared" si="32"/>
        <v>262542</v>
      </c>
      <c r="CF77" s="113"/>
      <c r="CG77" s="114"/>
      <c r="CI77" s="18"/>
    </row>
    <row r="78" spans="1:87" x14ac:dyDescent="0.25">
      <c r="A78" s="308" t="s">
        <v>167</v>
      </c>
      <c r="B78" s="102">
        <f t="shared" si="19"/>
        <v>41344</v>
      </c>
      <c r="C78" s="329">
        <f t="shared" si="33"/>
        <v>253448</v>
      </c>
      <c r="D78" s="110">
        <f t="shared" si="33"/>
        <v>0</v>
      </c>
      <c r="E78" s="111">
        <f t="shared" si="27"/>
        <v>9094</v>
      </c>
      <c r="F78" s="212">
        <f t="shared" si="20"/>
        <v>262542</v>
      </c>
      <c r="G78" s="470"/>
      <c r="H78" s="120"/>
      <c r="I78" s="120"/>
      <c r="J78" s="120"/>
      <c r="K78" s="120"/>
      <c r="L78" s="107">
        <f t="shared" si="21"/>
        <v>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07">
        <f t="shared" si="28"/>
        <v>0</v>
      </c>
      <c r="AC78" s="470"/>
      <c r="AD78" s="108">
        <f t="shared" si="22"/>
        <v>0</v>
      </c>
      <c r="AE78" s="470">
        <v>27000</v>
      </c>
      <c r="AF78" s="470">
        <v>10000</v>
      </c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07">
        <f t="shared" si="17"/>
        <v>37000</v>
      </c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07">
        <f t="shared" si="29"/>
        <v>0</v>
      </c>
      <c r="BK78" s="120"/>
      <c r="BL78" s="107">
        <f t="shared" si="23"/>
        <v>37000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09">
        <f t="shared" si="18"/>
        <v>0</v>
      </c>
      <c r="BZ78" s="107">
        <f t="shared" si="30"/>
        <v>0</v>
      </c>
      <c r="CA78" s="439">
        <f t="shared" si="24"/>
        <v>216448</v>
      </c>
      <c r="CB78" s="109">
        <f t="shared" si="25"/>
        <v>0</v>
      </c>
      <c r="CC78" s="110">
        <f t="shared" si="31"/>
        <v>216448</v>
      </c>
      <c r="CD78" s="111">
        <f t="shared" si="26"/>
        <v>9094</v>
      </c>
      <c r="CE78" s="112">
        <f t="shared" si="32"/>
        <v>225542</v>
      </c>
      <c r="CF78" s="113"/>
      <c r="CG78" s="114"/>
      <c r="CI78" s="18"/>
    </row>
    <row r="79" spans="1:87" x14ac:dyDescent="0.25">
      <c r="A79" s="308" t="s">
        <v>161</v>
      </c>
      <c r="B79" s="102">
        <f t="shared" si="19"/>
        <v>41345</v>
      </c>
      <c r="C79" s="329">
        <f t="shared" si="33"/>
        <v>216448</v>
      </c>
      <c r="D79" s="110">
        <f t="shared" si="33"/>
        <v>0</v>
      </c>
      <c r="E79" s="111">
        <f t="shared" si="27"/>
        <v>9094</v>
      </c>
      <c r="F79" s="212">
        <f t="shared" si="20"/>
        <v>225542</v>
      </c>
      <c r="G79" s="470"/>
      <c r="H79" s="120"/>
      <c r="I79" s="120"/>
      <c r="J79" s="120"/>
      <c r="K79" s="120"/>
      <c r="L79" s="107">
        <f t="shared" si="21"/>
        <v>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07">
        <f t="shared" si="28"/>
        <v>0</v>
      </c>
      <c r="AC79" s="470"/>
      <c r="AD79" s="108">
        <f t="shared" si="22"/>
        <v>0</v>
      </c>
      <c r="AE79" s="470">
        <v>22000</v>
      </c>
      <c r="AF79" s="470">
        <v>10000</v>
      </c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07">
        <f t="shared" si="17"/>
        <v>32000</v>
      </c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07">
        <f t="shared" si="29"/>
        <v>0</v>
      </c>
      <c r="BK79" s="120"/>
      <c r="BL79" s="107">
        <f t="shared" si="23"/>
        <v>32000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09">
        <f t="shared" si="18"/>
        <v>0</v>
      </c>
      <c r="BZ79" s="107">
        <f t="shared" si="30"/>
        <v>0</v>
      </c>
      <c r="CA79" s="439">
        <f t="shared" si="24"/>
        <v>184448</v>
      </c>
      <c r="CB79" s="109">
        <f t="shared" si="25"/>
        <v>0</v>
      </c>
      <c r="CC79" s="110">
        <f t="shared" si="31"/>
        <v>184448</v>
      </c>
      <c r="CD79" s="111">
        <f t="shared" si="26"/>
        <v>9094</v>
      </c>
      <c r="CE79" s="112">
        <f t="shared" si="32"/>
        <v>193542</v>
      </c>
      <c r="CF79" s="113"/>
      <c r="CG79" s="114"/>
      <c r="CI79" s="18"/>
    </row>
    <row r="80" spans="1:87" x14ac:dyDescent="0.25">
      <c r="A80" s="308" t="s">
        <v>162</v>
      </c>
      <c r="B80" s="102">
        <f t="shared" si="19"/>
        <v>41346</v>
      </c>
      <c r="C80" s="329">
        <f t="shared" si="33"/>
        <v>184448</v>
      </c>
      <c r="D80" s="110">
        <f t="shared" si="33"/>
        <v>0</v>
      </c>
      <c r="E80" s="111">
        <f t="shared" si="27"/>
        <v>9094</v>
      </c>
      <c r="F80" s="212">
        <f t="shared" si="20"/>
        <v>193542</v>
      </c>
      <c r="G80" s="470"/>
      <c r="H80" s="120"/>
      <c r="I80" s="120"/>
      <c r="J80" s="120"/>
      <c r="K80" s="120"/>
      <c r="L80" s="107">
        <f t="shared" si="21"/>
        <v>0</v>
      </c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07">
        <f t="shared" si="28"/>
        <v>0</v>
      </c>
      <c r="AC80" s="470"/>
      <c r="AD80" s="108">
        <f t="shared" si="22"/>
        <v>0</v>
      </c>
      <c r="AE80" s="470">
        <v>25000</v>
      </c>
      <c r="AF80" s="47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07">
        <f t="shared" si="17"/>
        <v>25000</v>
      </c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07">
        <f t="shared" si="29"/>
        <v>0</v>
      </c>
      <c r="BK80" s="120"/>
      <c r="BL80" s="107">
        <f t="shared" si="23"/>
        <v>25000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09">
        <f t="shared" si="18"/>
        <v>0</v>
      </c>
      <c r="BZ80" s="107">
        <f t="shared" si="30"/>
        <v>0</v>
      </c>
      <c r="CA80" s="439">
        <f t="shared" si="24"/>
        <v>159448</v>
      </c>
      <c r="CB80" s="109">
        <f t="shared" si="25"/>
        <v>0</v>
      </c>
      <c r="CC80" s="110">
        <f t="shared" si="31"/>
        <v>159448</v>
      </c>
      <c r="CD80" s="111">
        <f t="shared" si="26"/>
        <v>9094</v>
      </c>
      <c r="CE80" s="112">
        <f t="shared" si="32"/>
        <v>168542</v>
      </c>
      <c r="CF80" s="113"/>
      <c r="CG80" s="114"/>
      <c r="CI80" s="18"/>
    </row>
    <row r="81" spans="1:87" x14ac:dyDescent="0.25">
      <c r="A81" s="308" t="s">
        <v>163</v>
      </c>
      <c r="B81" s="102">
        <f t="shared" si="19"/>
        <v>41347</v>
      </c>
      <c r="C81" s="329">
        <f t="shared" si="33"/>
        <v>159448</v>
      </c>
      <c r="D81" s="110">
        <f t="shared" si="33"/>
        <v>0</v>
      </c>
      <c r="E81" s="111">
        <f t="shared" si="27"/>
        <v>9094</v>
      </c>
      <c r="F81" s="212">
        <f t="shared" si="20"/>
        <v>168542</v>
      </c>
      <c r="G81" s="470"/>
      <c r="H81" s="120"/>
      <c r="I81" s="120"/>
      <c r="J81" s="120"/>
      <c r="K81" s="120"/>
      <c r="L81" s="107">
        <f t="shared" si="21"/>
        <v>0</v>
      </c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07">
        <f t="shared" si="28"/>
        <v>0</v>
      </c>
      <c r="AC81" s="470"/>
      <c r="AD81" s="108">
        <f t="shared" si="22"/>
        <v>0</v>
      </c>
      <c r="AE81" s="470">
        <v>22000</v>
      </c>
      <c r="AF81" s="470">
        <v>10000</v>
      </c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07">
        <f t="shared" si="17"/>
        <v>32000</v>
      </c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07">
        <f t="shared" si="29"/>
        <v>0</v>
      </c>
      <c r="BK81" s="120"/>
      <c r="BL81" s="107">
        <f t="shared" si="23"/>
        <v>32000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09">
        <f t="shared" si="18"/>
        <v>0</v>
      </c>
      <c r="BZ81" s="107">
        <f t="shared" si="30"/>
        <v>0</v>
      </c>
      <c r="CA81" s="439">
        <f t="shared" si="24"/>
        <v>127448</v>
      </c>
      <c r="CB81" s="109">
        <f t="shared" si="25"/>
        <v>0</v>
      </c>
      <c r="CC81" s="110">
        <f t="shared" si="31"/>
        <v>127448</v>
      </c>
      <c r="CD81" s="111">
        <f t="shared" si="26"/>
        <v>9094</v>
      </c>
      <c r="CE81" s="112">
        <f t="shared" si="32"/>
        <v>136542</v>
      </c>
      <c r="CF81" s="113"/>
      <c r="CG81" s="114"/>
      <c r="CI81" s="18"/>
    </row>
    <row r="82" spans="1:87" x14ac:dyDescent="0.25">
      <c r="A82" s="308" t="s">
        <v>164</v>
      </c>
      <c r="B82" s="102">
        <f t="shared" si="19"/>
        <v>41348</v>
      </c>
      <c r="C82" s="329">
        <f t="shared" si="33"/>
        <v>127448</v>
      </c>
      <c r="D82" s="110">
        <f t="shared" si="33"/>
        <v>0</v>
      </c>
      <c r="E82" s="111">
        <f t="shared" si="27"/>
        <v>9094</v>
      </c>
      <c r="F82" s="212">
        <f t="shared" si="20"/>
        <v>136542</v>
      </c>
      <c r="G82" s="470">
        <v>225000</v>
      </c>
      <c r="H82" s="120"/>
      <c r="I82" s="120"/>
      <c r="J82" s="120"/>
      <c r="K82" s="120"/>
      <c r="L82" s="107">
        <f t="shared" si="21"/>
        <v>225000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07">
        <f t="shared" si="28"/>
        <v>0</v>
      </c>
      <c r="AC82" s="470"/>
      <c r="AD82" s="108">
        <f t="shared" si="22"/>
        <v>225000</v>
      </c>
      <c r="AE82" s="470">
        <v>45000</v>
      </c>
      <c r="AF82" s="470">
        <v>20000</v>
      </c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07">
        <f t="shared" si="17"/>
        <v>65000</v>
      </c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07">
        <f t="shared" si="29"/>
        <v>0</v>
      </c>
      <c r="BK82" s="120"/>
      <c r="BL82" s="107">
        <f t="shared" si="23"/>
        <v>65000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09">
        <f t="shared" si="18"/>
        <v>0</v>
      </c>
      <c r="BZ82" s="107">
        <f t="shared" si="30"/>
        <v>0</v>
      </c>
      <c r="CA82" s="439">
        <f t="shared" si="24"/>
        <v>287448</v>
      </c>
      <c r="CB82" s="109">
        <f t="shared" si="25"/>
        <v>0</v>
      </c>
      <c r="CC82" s="110">
        <f t="shared" si="31"/>
        <v>287448</v>
      </c>
      <c r="CD82" s="111">
        <f t="shared" si="26"/>
        <v>9094</v>
      </c>
      <c r="CE82" s="112">
        <f t="shared" si="32"/>
        <v>296542</v>
      </c>
      <c r="CF82" s="113"/>
      <c r="CG82" s="114"/>
      <c r="CI82" s="18"/>
    </row>
    <row r="83" spans="1:87" x14ac:dyDescent="0.25">
      <c r="A83" s="308" t="s">
        <v>165</v>
      </c>
      <c r="B83" s="102">
        <f t="shared" si="19"/>
        <v>41349</v>
      </c>
      <c r="C83" s="329">
        <f t="shared" si="33"/>
        <v>287448</v>
      </c>
      <c r="D83" s="110">
        <f t="shared" si="33"/>
        <v>0</v>
      </c>
      <c r="E83" s="111">
        <f t="shared" si="27"/>
        <v>9094</v>
      </c>
      <c r="F83" s="212">
        <f t="shared" si="20"/>
        <v>296542</v>
      </c>
      <c r="G83" s="470"/>
      <c r="H83" s="120"/>
      <c r="I83" s="120"/>
      <c r="J83" s="120"/>
      <c r="K83" s="120"/>
      <c r="L83" s="107">
        <f t="shared" si="21"/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07">
        <f t="shared" si="28"/>
        <v>0</v>
      </c>
      <c r="AC83" s="470"/>
      <c r="AD83" s="108">
        <f t="shared" si="22"/>
        <v>0</v>
      </c>
      <c r="AE83" s="470"/>
      <c r="AF83" s="47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07">
        <f t="shared" si="17"/>
        <v>0</v>
      </c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07">
        <f t="shared" si="29"/>
        <v>0</v>
      </c>
      <c r="BK83" s="120"/>
      <c r="BL83" s="107">
        <f t="shared" si="23"/>
        <v>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09">
        <f t="shared" si="18"/>
        <v>0</v>
      </c>
      <c r="BZ83" s="107">
        <f t="shared" si="30"/>
        <v>0</v>
      </c>
      <c r="CA83" s="439">
        <f t="shared" si="24"/>
        <v>287448</v>
      </c>
      <c r="CB83" s="109">
        <f t="shared" si="25"/>
        <v>0</v>
      </c>
      <c r="CC83" s="110">
        <f t="shared" si="31"/>
        <v>287448</v>
      </c>
      <c r="CD83" s="111">
        <f t="shared" si="26"/>
        <v>9094</v>
      </c>
      <c r="CE83" s="112">
        <f t="shared" si="32"/>
        <v>296542</v>
      </c>
      <c r="CF83" s="113"/>
      <c r="CG83" s="114"/>
      <c r="CI83" s="18"/>
    </row>
    <row r="84" spans="1:87" x14ac:dyDescent="0.25">
      <c r="A84" s="309" t="s">
        <v>166</v>
      </c>
      <c r="B84" s="310">
        <f t="shared" si="19"/>
        <v>41350</v>
      </c>
      <c r="C84" s="329">
        <f t="shared" si="33"/>
        <v>287448</v>
      </c>
      <c r="D84" s="110">
        <f t="shared" si="33"/>
        <v>0</v>
      </c>
      <c r="E84" s="111">
        <f t="shared" si="27"/>
        <v>9094</v>
      </c>
      <c r="F84" s="212">
        <f t="shared" si="20"/>
        <v>296542</v>
      </c>
      <c r="G84" s="470"/>
      <c r="H84" s="120"/>
      <c r="I84" s="120"/>
      <c r="J84" s="120"/>
      <c r="K84" s="120"/>
      <c r="L84" s="107">
        <f t="shared" si="21"/>
        <v>0</v>
      </c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07">
        <f t="shared" si="28"/>
        <v>0</v>
      </c>
      <c r="AC84" s="470"/>
      <c r="AD84" s="108">
        <f t="shared" si="22"/>
        <v>0</v>
      </c>
      <c r="AE84" s="470"/>
      <c r="AF84" s="47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07">
        <f t="shared" si="17"/>
        <v>0</v>
      </c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07">
        <f t="shared" si="29"/>
        <v>0</v>
      </c>
      <c r="BK84" s="120"/>
      <c r="BL84" s="107">
        <f t="shared" si="23"/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09">
        <f t="shared" si="18"/>
        <v>0</v>
      </c>
      <c r="BZ84" s="107">
        <f t="shared" si="30"/>
        <v>0</v>
      </c>
      <c r="CA84" s="439">
        <f t="shared" si="24"/>
        <v>287448</v>
      </c>
      <c r="CB84" s="109">
        <f t="shared" si="25"/>
        <v>0</v>
      </c>
      <c r="CC84" s="110">
        <f t="shared" si="31"/>
        <v>287448</v>
      </c>
      <c r="CD84" s="111">
        <f t="shared" si="26"/>
        <v>9094</v>
      </c>
      <c r="CE84" s="112">
        <f t="shared" si="32"/>
        <v>296542</v>
      </c>
      <c r="CF84" s="113"/>
      <c r="CG84" s="114"/>
      <c r="CI84" s="18"/>
    </row>
    <row r="85" spans="1:87" x14ac:dyDescent="0.25">
      <c r="A85" s="308" t="s">
        <v>167</v>
      </c>
      <c r="B85" s="102">
        <f t="shared" si="19"/>
        <v>41351</v>
      </c>
      <c r="C85" s="329">
        <f t="shared" si="33"/>
        <v>287448</v>
      </c>
      <c r="D85" s="110">
        <f t="shared" si="33"/>
        <v>0</v>
      </c>
      <c r="E85" s="111">
        <f t="shared" si="27"/>
        <v>9094</v>
      </c>
      <c r="F85" s="212">
        <f t="shared" si="20"/>
        <v>296542</v>
      </c>
      <c r="G85" s="470"/>
      <c r="H85" s="120"/>
      <c r="I85" s="120"/>
      <c r="J85" s="120"/>
      <c r="K85" s="120"/>
      <c r="L85" s="107">
        <f t="shared" si="21"/>
        <v>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07">
        <f t="shared" si="28"/>
        <v>0</v>
      </c>
      <c r="AC85" s="470"/>
      <c r="AD85" s="108">
        <f t="shared" si="22"/>
        <v>0</v>
      </c>
      <c r="AE85" s="470">
        <v>22000</v>
      </c>
      <c r="AF85" s="470">
        <v>10000</v>
      </c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07">
        <f t="shared" si="17"/>
        <v>32000</v>
      </c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07">
        <f t="shared" si="29"/>
        <v>0</v>
      </c>
      <c r="BK85" s="120"/>
      <c r="BL85" s="107">
        <f t="shared" si="23"/>
        <v>32000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09">
        <f t="shared" si="18"/>
        <v>0</v>
      </c>
      <c r="BZ85" s="107">
        <f t="shared" si="30"/>
        <v>0</v>
      </c>
      <c r="CA85" s="439">
        <f t="shared" si="24"/>
        <v>255448</v>
      </c>
      <c r="CB85" s="109">
        <f t="shared" si="25"/>
        <v>0</v>
      </c>
      <c r="CC85" s="110">
        <f t="shared" si="31"/>
        <v>255448</v>
      </c>
      <c r="CD85" s="111">
        <f t="shared" si="26"/>
        <v>9094</v>
      </c>
      <c r="CE85" s="112">
        <f t="shared" si="32"/>
        <v>264542</v>
      </c>
      <c r="CF85" s="113"/>
      <c r="CG85" s="114"/>
      <c r="CI85" s="18"/>
    </row>
    <row r="86" spans="1:87" x14ac:dyDescent="0.25">
      <c r="A86" s="308" t="s">
        <v>161</v>
      </c>
      <c r="B86" s="102">
        <f t="shared" si="19"/>
        <v>41352</v>
      </c>
      <c r="C86" s="329">
        <f t="shared" si="33"/>
        <v>255448</v>
      </c>
      <c r="D86" s="110">
        <f t="shared" si="33"/>
        <v>0</v>
      </c>
      <c r="E86" s="111">
        <f t="shared" si="27"/>
        <v>9094</v>
      </c>
      <c r="F86" s="212">
        <f t="shared" si="20"/>
        <v>264542</v>
      </c>
      <c r="G86" s="470"/>
      <c r="H86" s="120"/>
      <c r="I86" s="120"/>
      <c r="J86" s="120"/>
      <c r="K86" s="120"/>
      <c r="L86" s="107">
        <f t="shared" si="21"/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07">
        <f t="shared" si="28"/>
        <v>0</v>
      </c>
      <c r="AC86" s="470"/>
      <c r="AD86" s="108">
        <f t="shared" si="22"/>
        <v>0</v>
      </c>
      <c r="AE86" s="470">
        <v>22000</v>
      </c>
      <c r="AF86" s="470">
        <v>10000</v>
      </c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07">
        <f t="shared" si="17"/>
        <v>32000</v>
      </c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07">
        <f t="shared" si="29"/>
        <v>0</v>
      </c>
      <c r="BK86" s="120"/>
      <c r="BL86" s="107">
        <f t="shared" si="23"/>
        <v>32000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09">
        <f t="shared" si="18"/>
        <v>0</v>
      </c>
      <c r="BZ86" s="107">
        <f t="shared" si="30"/>
        <v>0</v>
      </c>
      <c r="CA86" s="439">
        <f t="shared" si="24"/>
        <v>223448</v>
      </c>
      <c r="CB86" s="109">
        <f t="shared" si="25"/>
        <v>0</v>
      </c>
      <c r="CC86" s="110">
        <f t="shared" si="31"/>
        <v>223448</v>
      </c>
      <c r="CD86" s="111">
        <f t="shared" si="26"/>
        <v>9094</v>
      </c>
      <c r="CE86" s="112">
        <f t="shared" si="32"/>
        <v>232542</v>
      </c>
      <c r="CF86" s="113"/>
      <c r="CG86" s="114"/>
      <c r="CI86" s="18"/>
    </row>
    <row r="87" spans="1:87" x14ac:dyDescent="0.25">
      <c r="A87" s="308" t="s">
        <v>162</v>
      </c>
      <c r="B87" s="102">
        <f t="shared" si="19"/>
        <v>41353</v>
      </c>
      <c r="C87" s="329">
        <f t="shared" si="33"/>
        <v>223448</v>
      </c>
      <c r="D87" s="110">
        <f t="shared" si="33"/>
        <v>0</v>
      </c>
      <c r="E87" s="111">
        <f t="shared" si="27"/>
        <v>9094</v>
      </c>
      <c r="F87" s="212">
        <f t="shared" si="20"/>
        <v>232542</v>
      </c>
      <c r="G87" s="470"/>
      <c r="H87" s="120"/>
      <c r="I87" s="120"/>
      <c r="J87" s="120"/>
      <c r="K87" s="120"/>
      <c r="L87" s="107">
        <f t="shared" si="21"/>
        <v>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07">
        <f t="shared" si="28"/>
        <v>0</v>
      </c>
      <c r="AC87" s="470"/>
      <c r="AD87" s="108">
        <f t="shared" si="22"/>
        <v>0</v>
      </c>
      <c r="AE87" s="470">
        <v>22000</v>
      </c>
      <c r="AF87" s="47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07">
        <f t="shared" si="17"/>
        <v>22000</v>
      </c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07">
        <f t="shared" si="29"/>
        <v>0</v>
      </c>
      <c r="BK87" s="120"/>
      <c r="BL87" s="107">
        <f t="shared" si="23"/>
        <v>22000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09">
        <f t="shared" si="18"/>
        <v>0</v>
      </c>
      <c r="BZ87" s="107">
        <f t="shared" si="30"/>
        <v>0</v>
      </c>
      <c r="CA87" s="439">
        <f t="shared" si="24"/>
        <v>201448</v>
      </c>
      <c r="CB87" s="109">
        <f t="shared" si="25"/>
        <v>0</v>
      </c>
      <c r="CC87" s="110">
        <f t="shared" si="31"/>
        <v>201448</v>
      </c>
      <c r="CD87" s="111">
        <f t="shared" si="26"/>
        <v>9094</v>
      </c>
      <c r="CE87" s="112">
        <f t="shared" si="32"/>
        <v>210542</v>
      </c>
      <c r="CF87" s="113"/>
      <c r="CG87" s="114"/>
      <c r="CI87" s="18"/>
    </row>
    <row r="88" spans="1:87" x14ac:dyDescent="0.25">
      <c r="A88" s="308" t="s">
        <v>163</v>
      </c>
      <c r="B88" s="102">
        <f t="shared" si="19"/>
        <v>41354</v>
      </c>
      <c r="C88" s="329">
        <f t="shared" si="33"/>
        <v>201448</v>
      </c>
      <c r="D88" s="110">
        <f t="shared" si="33"/>
        <v>0</v>
      </c>
      <c r="E88" s="111">
        <f t="shared" si="27"/>
        <v>9094</v>
      </c>
      <c r="F88" s="212">
        <f t="shared" si="20"/>
        <v>210542</v>
      </c>
      <c r="G88" s="470">
        <v>225000</v>
      </c>
      <c r="H88" s="120"/>
      <c r="I88" s="120"/>
      <c r="J88" s="120"/>
      <c r="K88" s="120"/>
      <c r="L88" s="107">
        <f t="shared" si="21"/>
        <v>225000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07">
        <f t="shared" si="28"/>
        <v>0</v>
      </c>
      <c r="AC88" s="470">
        <v>587</v>
      </c>
      <c r="AD88" s="108">
        <f t="shared" si="22"/>
        <v>225587</v>
      </c>
      <c r="AE88" s="470">
        <v>17000</v>
      </c>
      <c r="AF88" s="470">
        <v>10000</v>
      </c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07">
        <f t="shared" si="17"/>
        <v>27000</v>
      </c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07">
        <f t="shared" si="29"/>
        <v>0</v>
      </c>
      <c r="BK88" s="120"/>
      <c r="BL88" s="107">
        <f t="shared" si="23"/>
        <v>27000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09">
        <f t="shared" si="18"/>
        <v>0</v>
      </c>
      <c r="BZ88" s="107">
        <f t="shared" si="30"/>
        <v>0</v>
      </c>
      <c r="CA88" s="439">
        <f t="shared" si="24"/>
        <v>399448</v>
      </c>
      <c r="CB88" s="109">
        <f t="shared" si="25"/>
        <v>0</v>
      </c>
      <c r="CC88" s="110">
        <f t="shared" si="31"/>
        <v>399448</v>
      </c>
      <c r="CD88" s="111">
        <f t="shared" si="26"/>
        <v>9681</v>
      </c>
      <c r="CE88" s="112">
        <f t="shared" si="32"/>
        <v>409129</v>
      </c>
      <c r="CF88" s="113"/>
      <c r="CG88" s="114"/>
      <c r="CI88" s="18"/>
    </row>
    <row r="89" spans="1:87" x14ac:dyDescent="0.25">
      <c r="A89" s="308" t="s">
        <v>164</v>
      </c>
      <c r="B89" s="102">
        <f t="shared" si="19"/>
        <v>41355</v>
      </c>
      <c r="C89" s="329">
        <f t="shared" si="33"/>
        <v>399448</v>
      </c>
      <c r="D89" s="110">
        <f t="shared" si="33"/>
        <v>0</v>
      </c>
      <c r="E89" s="111">
        <f t="shared" si="27"/>
        <v>9681</v>
      </c>
      <c r="F89" s="212">
        <f t="shared" si="20"/>
        <v>409129</v>
      </c>
      <c r="G89" s="470"/>
      <c r="H89" s="120"/>
      <c r="I89" s="120"/>
      <c r="J89" s="120"/>
      <c r="K89" s="120"/>
      <c r="L89" s="107">
        <f t="shared" si="21"/>
        <v>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07">
        <f t="shared" si="28"/>
        <v>0</v>
      </c>
      <c r="AC89" s="470"/>
      <c r="AD89" s="108">
        <f t="shared" si="22"/>
        <v>0</v>
      </c>
      <c r="AE89" s="470">
        <v>45000</v>
      </c>
      <c r="AF89" s="470">
        <v>10000</v>
      </c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07">
        <f t="shared" si="17"/>
        <v>55000</v>
      </c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07">
        <f t="shared" si="29"/>
        <v>0</v>
      </c>
      <c r="BK89" s="120"/>
      <c r="BL89" s="107">
        <f t="shared" si="23"/>
        <v>55000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09">
        <f t="shared" si="18"/>
        <v>0</v>
      </c>
      <c r="BZ89" s="107">
        <f t="shared" si="30"/>
        <v>0</v>
      </c>
      <c r="CA89" s="439">
        <f t="shared" si="24"/>
        <v>344448</v>
      </c>
      <c r="CB89" s="109">
        <f t="shared" si="25"/>
        <v>0</v>
      </c>
      <c r="CC89" s="110">
        <f t="shared" si="31"/>
        <v>344448</v>
      </c>
      <c r="CD89" s="111">
        <f t="shared" si="26"/>
        <v>9681</v>
      </c>
      <c r="CE89" s="112">
        <f t="shared" si="32"/>
        <v>354129</v>
      </c>
      <c r="CF89" s="113"/>
      <c r="CG89" s="114"/>
      <c r="CI89" s="18"/>
    </row>
    <row r="90" spans="1:87" x14ac:dyDescent="0.25">
      <c r="A90" s="308" t="s">
        <v>165</v>
      </c>
      <c r="B90" s="102">
        <f t="shared" si="19"/>
        <v>41356</v>
      </c>
      <c r="C90" s="329">
        <f t="shared" si="33"/>
        <v>344448</v>
      </c>
      <c r="D90" s="110">
        <f t="shared" si="33"/>
        <v>0</v>
      </c>
      <c r="E90" s="111">
        <f t="shared" si="27"/>
        <v>9681</v>
      </c>
      <c r="F90" s="212">
        <f t="shared" si="20"/>
        <v>354129</v>
      </c>
      <c r="G90" s="470"/>
      <c r="H90" s="120"/>
      <c r="I90" s="120"/>
      <c r="J90" s="120"/>
      <c r="K90" s="120"/>
      <c r="L90" s="107">
        <f t="shared" si="21"/>
        <v>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07">
        <f t="shared" si="28"/>
        <v>0</v>
      </c>
      <c r="AC90" s="470"/>
      <c r="AD90" s="108">
        <f t="shared" si="22"/>
        <v>0</v>
      </c>
      <c r="AE90" s="470"/>
      <c r="AF90" s="47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07">
        <f t="shared" si="17"/>
        <v>0</v>
      </c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07">
        <f t="shared" si="29"/>
        <v>0</v>
      </c>
      <c r="BK90" s="120"/>
      <c r="BL90" s="107">
        <f t="shared" si="23"/>
        <v>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09">
        <f t="shared" si="18"/>
        <v>0</v>
      </c>
      <c r="BZ90" s="107">
        <f t="shared" si="30"/>
        <v>0</v>
      </c>
      <c r="CA90" s="439">
        <f t="shared" si="24"/>
        <v>344448</v>
      </c>
      <c r="CB90" s="109">
        <f t="shared" si="25"/>
        <v>0</v>
      </c>
      <c r="CC90" s="110">
        <f t="shared" si="31"/>
        <v>344448</v>
      </c>
      <c r="CD90" s="111">
        <f t="shared" si="26"/>
        <v>9681</v>
      </c>
      <c r="CE90" s="112">
        <f t="shared" si="32"/>
        <v>354129</v>
      </c>
      <c r="CF90" s="113"/>
      <c r="CG90" s="114"/>
      <c r="CI90" s="18"/>
    </row>
    <row r="91" spans="1:87" x14ac:dyDescent="0.25">
      <c r="A91" s="309" t="s">
        <v>166</v>
      </c>
      <c r="B91" s="310">
        <f t="shared" si="19"/>
        <v>41357</v>
      </c>
      <c r="C91" s="329">
        <f t="shared" si="33"/>
        <v>344448</v>
      </c>
      <c r="D91" s="110">
        <f t="shared" si="33"/>
        <v>0</v>
      </c>
      <c r="E91" s="111">
        <f t="shared" si="27"/>
        <v>9681</v>
      </c>
      <c r="F91" s="212">
        <f t="shared" si="20"/>
        <v>354129</v>
      </c>
      <c r="G91" s="470"/>
      <c r="H91" s="120"/>
      <c r="I91" s="120"/>
      <c r="J91" s="120"/>
      <c r="K91" s="120"/>
      <c r="L91" s="107">
        <f t="shared" si="21"/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07">
        <f t="shared" si="28"/>
        <v>0</v>
      </c>
      <c r="AC91" s="470"/>
      <c r="AD91" s="108">
        <f t="shared" si="22"/>
        <v>0</v>
      </c>
      <c r="AE91" s="470"/>
      <c r="AF91" s="47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07">
        <f t="shared" ref="AT91:AT154" si="34">SUM(AE91:AS91)</f>
        <v>0</v>
      </c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07">
        <f t="shared" si="29"/>
        <v>0</v>
      </c>
      <c r="BK91" s="120"/>
      <c r="BL91" s="107">
        <f t="shared" si="23"/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09">
        <f t="shared" ref="BY91:BY154" si="35">SUM(BO91:BX91)</f>
        <v>0</v>
      </c>
      <c r="BZ91" s="107">
        <f t="shared" si="30"/>
        <v>0</v>
      </c>
      <c r="CA91" s="439">
        <f t="shared" si="24"/>
        <v>344448</v>
      </c>
      <c r="CB91" s="109">
        <f t="shared" si="25"/>
        <v>0</v>
      </c>
      <c r="CC91" s="110">
        <f t="shared" si="31"/>
        <v>344448</v>
      </c>
      <c r="CD91" s="111">
        <f t="shared" si="26"/>
        <v>9681</v>
      </c>
      <c r="CE91" s="112">
        <f t="shared" si="32"/>
        <v>354129</v>
      </c>
      <c r="CF91" s="113"/>
      <c r="CG91" s="114"/>
      <c r="CI91" s="18"/>
    </row>
    <row r="92" spans="1:87" x14ac:dyDescent="0.25">
      <c r="A92" s="308" t="s">
        <v>167</v>
      </c>
      <c r="B92" s="102">
        <f t="shared" si="19"/>
        <v>41358</v>
      </c>
      <c r="C92" s="329">
        <f t="shared" si="33"/>
        <v>344448</v>
      </c>
      <c r="D92" s="110">
        <f t="shared" si="33"/>
        <v>0</v>
      </c>
      <c r="E92" s="111">
        <f t="shared" si="27"/>
        <v>9681</v>
      </c>
      <c r="F92" s="212">
        <f t="shared" si="20"/>
        <v>354129</v>
      </c>
      <c r="G92" s="470"/>
      <c r="H92" s="120"/>
      <c r="I92" s="120"/>
      <c r="J92" s="120"/>
      <c r="K92" s="120"/>
      <c r="L92" s="107">
        <f t="shared" si="21"/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07">
        <f t="shared" si="28"/>
        <v>0</v>
      </c>
      <c r="AC92" s="470"/>
      <c r="AD92" s="108">
        <f t="shared" si="22"/>
        <v>0</v>
      </c>
      <c r="AE92" s="470">
        <v>27000</v>
      </c>
      <c r="AF92" s="470">
        <v>14000</v>
      </c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07">
        <f t="shared" si="34"/>
        <v>41000</v>
      </c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07">
        <f t="shared" si="29"/>
        <v>0</v>
      </c>
      <c r="BK92" s="120"/>
      <c r="BL92" s="107">
        <f t="shared" si="23"/>
        <v>41000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09">
        <f t="shared" si="35"/>
        <v>0</v>
      </c>
      <c r="BZ92" s="107">
        <f t="shared" si="30"/>
        <v>0</v>
      </c>
      <c r="CA92" s="439">
        <f t="shared" si="24"/>
        <v>303448</v>
      </c>
      <c r="CB92" s="109">
        <f t="shared" si="25"/>
        <v>0</v>
      </c>
      <c r="CC92" s="110">
        <f t="shared" si="31"/>
        <v>303448</v>
      </c>
      <c r="CD92" s="111">
        <f t="shared" si="26"/>
        <v>9681</v>
      </c>
      <c r="CE92" s="112">
        <f t="shared" si="32"/>
        <v>313129</v>
      </c>
      <c r="CF92" s="113"/>
      <c r="CG92" s="114"/>
      <c r="CI92" s="18"/>
    </row>
    <row r="93" spans="1:87" x14ac:dyDescent="0.25">
      <c r="A93" s="308" t="s">
        <v>161</v>
      </c>
      <c r="B93" s="102">
        <f t="shared" si="19"/>
        <v>41359</v>
      </c>
      <c r="C93" s="329">
        <f t="shared" si="33"/>
        <v>303448</v>
      </c>
      <c r="D93" s="110">
        <f t="shared" si="33"/>
        <v>0</v>
      </c>
      <c r="E93" s="111">
        <f t="shared" si="27"/>
        <v>9681</v>
      </c>
      <c r="F93" s="212">
        <f t="shared" si="20"/>
        <v>313129</v>
      </c>
      <c r="G93" s="470"/>
      <c r="H93" s="120"/>
      <c r="I93" s="120"/>
      <c r="J93" s="120"/>
      <c r="K93" s="120"/>
      <c r="L93" s="107">
        <f t="shared" si="21"/>
        <v>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07">
        <f t="shared" si="28"/>
        <v>0</v>
      </c>
      <c r="AC93" s="470"/>
      <c r="AD93" s="108">
        <f t="shared" si="22"/>
        <v>0</v>
      </c>
      <c r="AE93" s="470">
        <v>12000</v>
      </c>
      <c r="AF93" s="47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07">
        <f t="shared" si="34"/>
        <v>12000</v>
      </c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07">
        <f t="shared" si="29"/>
        <v>0</v>
      </c>
      <c r="BK93" s="120"/>
      <c r="BL93" s="107">
        <f t="shared" si="23"/>
        <v>12000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09">
        <f t="shared" si="35"/>
        <v>0</v>
      </c>
      <c r="BZ93" s="107">
        <f t="shared" si="30"/>
        <v>0</v>
      </c>
      <c r="CA93" s="439">
        <f t="shared" si="24"/>
        <v>291448</v>
      </c>
      <c r="CB93" s="109">
        <f t="shared" si="25"/>
        <v>0</v>
      </c>
      <c r="CC93" s="110">
        <f t="shared" si="31"/>
        <v>291448</v>
      </c>
      <c r="CD93" s="111">
        <f t="shared" si="26"/>
        <v>9681</v>
      </c>
      <c r="CE93" s="112">
        <f t="shared" si="32"/>
        <v>301129</v>
      </c>
      <c r="CF93" s="113"/>
      <c r="CG93" s="114"/>
      <c r="CI93" s="18"/>
    </row>
    <row r="94" spans="1:87" x14ac:dyDescent="0.25">
      <c r="A94" s="308" t="s">
        <v>162</v>
      </c>
      <c r="B94" s="102">
        <f t="shared" si="19"/>
        <v>41360</v>
      </c>
      <c r="C94" s="329">
        <f t="shared" si="33"/>
        <v>291448</v>
      </c>
      <c r="D94" s="110">
        <f t="shared" si="33"/>
        <v>0</v>
      </c>
      <c r="E94" s="111">
        <f t="shared" si="27"/>
        <v>9681</v>
      </c>
      <c r="F94" s="212">
        <f t="shared" si="20"/>
        <v>301129</v>
      </c>
      <c r="G94" s="470"/>
      <c r="H94" s="120"/>
      <c r="I94" s="120"/>
      <c r="J94" s="120"/>
      <c r="K94" s="120"/>
      <c r="L94" s="107">
        <f t="shared" si="21"/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07">
        <f t="shared" si="28"/>
        <v>0</v>
      </c>
      <c r="AC94" s="470"/>
      <c r="AD94" s="108">
        <f t="shared" si="22"/>
        <v>0</v>
      </c>
      <c r="AE94" s="470">
        <v>22000</v>
      </c>
      <c r="AF94" s="470">
        <v>10000</v>
      </c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07">
        <f t="shared" si="34"/>
        <v>32000</v>
      </c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07">
        <f t="shared" si="29"/>
        <v>0</v>
      </c>
      <c r="BK94" s="120"/>
      <c r="BL94" s="107">
        <f t="shared" si="23"/>
        <v>32000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09">
        <f t="shared" si="35"/>
        <v>0</v>
      </c>
      <c r="BZ94" s="107">
        <f t="shared" si="30"/>
        <v>0</v>
      </c>
      <c r="CA94" s="439">
        <f t="shared" si="24"/>
        <v>259448</v>
      </c>
      <c r="CB94" s="109">
        <f t="shared" si="25"/>
        <v>0</v>
      </c>
      <c r="CC94" s="110">
        <f t="shared" si="31"/>
        <v>259448</v>
      </c>
      <c r="CD94" s="111">
        <f t="shared" si="26"/>
        <v>9681</v>
      </c>
      <c r="CE94" s="112">
        <f t="shared" si="32"/>
        <v>269129</v>
      </c>
      <c r="CF94" s="113"/>
      <c r="CG94" s="114"/>
      <c r="CI94" s="18"/>
    </row>
    <row r="95" spans="1:87" x14ac:dyDescent="0.25">
      <c r="A95" s="308" t="s">
        <v>163</v>
      </c>
      <c r="B95" s="102">
        <f t="shared" si="19"/>
        <v>41361</v>
      </c>
      <c r="C95" s="329">
        <f t="shared" si="33"/>
        <v>259448</v>
      </c>
      <c r="D95" s="110">
        <f t="shared" si="33"/>
        <v>0</v>
      </c>
      <c r="E95" s="111">
        <f t="shared" si="27"/>
        <v>9681</v>
      </c>
      <c r="F95" s="212">
        <f t="shared" si="20"/>
        <v>269129</v>
      </c>
      <c r="G95" s="470">
        <v>225000</v>
      </c>
      <c r="H95" s="120"/>
      <c r="I95" s="120"/>
      <c r="J95" s="120"/>
      <c r="K95" s="120"/>
      <c r="L95" s="107">
        <f t="shared" si="21"/>
        <v>225000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07">
        <f t="shared" si="28"/>
        <v>0</v>
      </c>
      <c r="AC95" s="470"/>
      <c r="AD95" s="108">
        <f t="shared" si="22"/>
        <v>225000</v>
      </c>
      <c r="AE95" s="470">
        <v>52400</v>
      </c>
      <c r="AF95" s="470">
        <v>10000</v>
      </c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07">
        <f t="shared" si="34"/>
        <v>62400</v>
      </c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07">
        <f t="shared" si="29"/>
        <v>0</v>
      </c>
      <c r="BK95" s="120"/>
      <c r="BL95" s="107">
        <f t="shared" si="23"/>
        <v>62400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09">
        <f t="shared" si="35"/>
        <v>0</v>
      </c>
      <c r="BZ95" s="107">
        <f t="shared" si="30"/>
        <v>0</v>
      </c>
      <c r="CA95" s="439">
        <f t="shared" si="24"/>
        <v>422048</v>
      </c>
      <c r="CB95" s="109">
        <f t="shared" si="25"/>
        <v>0</v>
      </c>
      <c r="CC95" s="110">
        <f t="shared" si="31"/>
        <v>422048</v>
      </c>
      <c r="CD95" s="111">
        <f t="shared" si="26"/>
        <v>9681</v>
      </c>
      <c r="CE95" s="112">
        <f t="shared" si="32"/>
        <v>431729</v>
      </c>
      <c r="CF95" s="113"/>
      <c r="CG95" s="114"/>
      <c r="CI95" s="18"/>
    </row>
    <row r="96" spans="1:87" x14ac:dyDescent="0.25">
      <c r="A96" s="308" t="s">
        <v>164</v>
      </c>
      <c r="B96" s="102">
        <f t="shared" si="19"/>
        <v>41362</v>
      </c>
      <c r="C96" s="329">
        <f t="shared" si="33"/>
        <v>422048</v>
      </c>
      <c r="D96" s="110">
        <f t="shared" si="33"/>
        <v>0</v>
      </c>
      <c r="E96" s="111">
        <f t="shared" si="27"/>
        <v>9681</v>
      </c>
      <c r="F96" s="212">
        <f t="shared" si="20"/>
        <v>431729</v>
      </c>
      <c r="G96" s="470"/>
      <c r="H96" s="120"/>
      <c r="I96" s="120"/>
      <c r="J96" s="120"/>
      <c r="K96" s="120"/>
      <c r="L96" s="107">
        <f t="shared" si="21"/>
        <v>0</v>
      </c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07">
        <f t="shared" si="28"/>
        <v>0</v>
      </c>
      <c r="AC96" s="470"/>
      <c r="AD96" s="108">
        <f t="shared" si="22"/>
        <v>0</v>
      </c>
      <c r="AE96" s="470"/>
      <c r="AF96" s="47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07">
        <f t="shared" si="34"/>
        <v>0</v>
      </c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07">
        <f t="shared" si="29"/>
        <v>0</v>
      </c>
      <c r="BK96" s="120"/>
      <c r="BL96" s="107">
        <f t="shared" si="23"/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09">
        <f t="shared" si="35"/>
        <v>0</v>
      </c>
      <c r="BZ96" s="107">
        <f t="shared" si="30"/>
        <v>0</v>
      </c>
      <c r="CA96" s="439">
        <f t="shared" si="24"/>
        <v>422048</v>
      </c>
      <c r="CB96" s="109">
        <f t="shared" si="25"/>
        <v>0</v>
      </c>
      <c r="CC96" s="110">
        <f t="shared" si="31"/>
        <v>422048</v>
      </c>
      <c r="CD96" s="111">
        <f t="shared" si="26"/>
        <v>9681</v>
      </c>
      <c r="CE96" s="112">
        <f t="shared" si="32"/>
        <v>431729</v>
      </c>
      <c r="CF96" s="113"/>
      <c r="CG96" s="114"/>
      <c r="CI96" s="18"/>
    </row>
    <row r="97" spans="1:87" x14ac:dyDescent="0.25">
      <c r="A97" s="308" t="s">
        <v>165</v>
      </c>
      <c r="B97" s="102">
        <f t="shared" si="19"/>
        <v>41363</v>
      </c>
      <c r="C97" s="329">
        <f t="shared" si="33"/>
        <v>422048</v>
      </c>
      <c r="D97" s="110">
        <f t="shared" si="33"/>
        <v>0</v>
      </c>
      <c r="E97" s="111">
        <f t="shared" si="27"/>
        <v>9681</v>
      </c>
      <c r="F97" s="212">
        <f t="shared" si="20"/>
        <v>431729</v>
      </c>
      <c r="G97" s="470"/>
      <c r="H97" s="120"/>
      <c r="I97" s="120"/>
      <c r="J97" s="120"/>
      <c r="K97" s="120"/>
      <c r="L97" s="107">
        <f t="shared" si="21"/>
        <v>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07">
        <f t="shared" si="28"/>
        <v>0</v>
      </c>
      <c r="AC97" s="470">
        <v>700</v>
      </c>
      <c r="AD97" s="108">
        <f t="shared" si="22"/>
        <v>700</v>
      </c>
      <c r="AE97" s="470">
        <v>25000</v>
      </c>
      <c r="AF97" s="470">
        <v>18000</v>
      </c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07">
        <f t="shared" si="34"/>
        <v>43000</v>
      </c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07">
        <f t="shared" si="29"/>
        <v>0</v>
      </c>
      <c r="BK97" s="120"/>
      <c r="BL97" s="107">
        <f t="shared" si="23"/>
        <v>43000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09">
        <f t="shared" si="35"/>
        <v>0</v>
      </c>
      <c r="BZ97" s="107">
        <f t="shared" si="30"/>
        <v>0</v>
      </c>
      <c r="CA97" s="439">
        <f t="shared" si="24"/>
        <v>379048</v>
      </c>
      <c r="CB97" s="109">
        <f t="shared" si="25"/>
        <v>0</v>
      </c>
      <c r="CC97" s="110">
        <f t="shared" si="31"/>
        <v>379048</v>
      </c>
      <c r="CD97" s="111">
        <f t="shared" si="26"/>
        <v>10381</v>
      </c>
      <c r="CE97" s="112">
        <f t="shared" si="32"/>
        <v>389429</v>
      </c>
      <c r="CF97" s="121"/>
      <c r="CG97" s="122"/>
      <c r="CI97" s="18"/>
    </row>
    <row r="98" spans="1:87" s="166" customFormat="1" x14ac:dyDescent="0.25">
      <c r="A98" s="309" t="s">
        <v>166</v>
      </c>
      <c r="B98" s="310">
        <f t="shared" si="19"/>
        <v>41364</v>
      </c>
      <c r="C98" s="450">
        <f t="shared" si="33"/>
        <v>379048</v>
      </c>
      <c r="D98" s="451">
        <f t="shared" si="33"/>
        <v>0</v>
      </c>
      <c r="E98" s="452">
        <f t="shared" si="27"/>
        <v>10381</v>
      </c>
      <c r="F98" s="453">
        <f t="shared" si="20"/>
        <v>389429</v>
      </c>
      <c r="G98" s="472"/>
      <c r="H98" s="454"/>
      <c r="I98" s="454"/>
      <c r="J98" s="454"/>
      <c r="K98" s="454"/>
      <c r="L98" s="455">
        <f t="shared" si="21"/>
        <v>0</v>
      </c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W98" s="454"/>
      <c r="X98" s="454"/>
      <c r="Y98" s="454"/>
      <c r="Z98" s="454"/>
      <c r="AA98" s="454"/>
      <c r="AB98" s="455">
        <f t="shared" si="28"/>
        <v>0</v>
      </c>
      <c r="AC98" s="472"/>
      <c r="AD98" s="456">
        <f t="shared" si="22"/>
        <v>0</v>
      </c>
      <c r="AE98" s="472"/>
      <c r="AF98" s="472"/>
      <c r="AG98" s="454"/>
      <c r="AH98" s="454"/>
      <c r="AI98" s="454"/>
      <c r="AJ98" s="454"/>
      <c r="AK98" s="454"/>
      <c r="AL98" s="454"/>
      <c r="AM98" s="454"/>
      <c r="AN98" s="454"/>
      <c r="AO98" s="454"/>
      <c r="AP98" s="454"/>
      <c r="AQ98" s="454"/>
      <c r="AR98" s="454"/>
      <c r="AS98" s="454"/>
      <c r="AT98" s="455">
        <f t="shared" si="34"/>
        <v>0</v>
      </c>
      <c r="AU98" s="454"/>
      <c r="AV98" s="454"/>
      <c r="AW98" s="454"/>
      <c r="AX98" s="454"/>
      <c r="AY98" s="454"/>
      <c r="AZ98" s="454"/>
      <c r="BA98" s="454"/>
      <c r="BB98" s="454"/>
      <c r="BC98" s="454"/>
      <c r="BD98" s="454"/>
      <c r="BE98" s="454"/>
      <c r="BF98" s="454"/>
      <c r="BG98" s="454"/>
      <c r="BH98" s="454"/>
      <c r="BI98" s="454"/>
      <c r="BJ98" s="455">
        <f t="shared" si="29"/>
        <v>0</v>
      </c>
      <c r="BK98" s="454"/>
      <c r="BL98" s="455">
        <f t="shared" si="23"/>
        <v>0</v>
      </c>
      <c r="BM98" s="454"/>
      <c r="BN98" s="454"/>
      <c r="BO98" s="454"/>
      <c r="BP98" s="454"/>
      <c r="BQ98" s="454"/>
      <c r="BR98" s="454"/>
      <c r="BS98" s="454"/>
      <c r="BT98" s="454"/>
      <c r="BU98" s="454"/>
      <c r="BV98" s="454"/>
      <c r="BW98" s="454"/>
      <c r="BX98" s="454"/>
      <c r="BY98" s="455">
        <f t="shared" si="35"/>
        <v>0</v>
      </c>
      <c r="BZ98" s="455">
        <f t="shared" si="30"/>
        <v>0</v>
      </c>
      <c r="CA98" s="455">
        <f t="shared" si="24"/>
        <v>379048</v>
      </c>
      <c r="CB98" s="455">
        <f t="shared" si="25"/>
        <v>0</v>
      </c>
      <c r="CC98" s="451">
        <f t="shared" si="31"/>
        <v>379048</v>
      </c>
      <c r="CD98" s="452">
        <f t="shared" si="26"/>
        <v>10381</v>
      </c>
      <c r="CE98" s="457">
        <f t="shared" si="32"/>
        <v>389429</v>
      </c>
      <c r="CF98" s="397">
        <f>CG98-CE98</f>
        <v>315</v>
      </c>
      <c r="CG98" s="397">
        <f>F99</f>
        <v>389744</v>
      </c>
      <c r="CI98" s="167"/>
    </row>
    <row r="99" spans="1:87" x14ac:dyDescent="0.25">
      <c r="A99" s="308" t="s">
        <v>167</v>
      </c>
      <c r="B99" s="102">
        <f t="shared" si="19"/>
        <v>41365</v>
      </c>
      <c r="C99" s="103">
        <v>379363</v>
      </c>
      <c r="D99" s="123">
        <v>0</v>
      </c>
      <c r="E99" s="124">
        <v>10381</v>
      </c>
      <c r="F99" s="212">
        <f t="shared" si="20"/>
        <v>389744</v>
      </c>
      <c r="G99" s="470"/>
      <c r="H99" s="120"/>
      <c r="I99" s="120"/>
      <c r="J99" s="120"/>
      <c r="K99" s="120"/>
      <c r="L99" s="107">
        <f t="shared" si="21"/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07">
        <f t="shared" si="28"/>
        <v>0</v>
      </c>
      <c r="AC99" s="470"/>
      <c r="AD99" s="108">
        <f t="shared" si="22"/>
        <v>0</v>
      </c>
      <c r="AE99" s="470">
        <v>27000</v>
      </c>
      <c r="AF99" s="470">
        <v>10000</v>
      </c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07">
        <f t="shared" si="34"/>
        <v>37000</v>
      </c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07">
        <f t="shared" si="29"/>
        <v>0</v>
      </c>
      <c r="BK99" s="120"/>
      <c r="BL99" s="107">
        <f t="shared" si="23"/>
        <v>37000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09">
        <f t="shared" si="35"/>
        <v>0</v>
      </c>
      <c r="BZ99" s="107">
        <f t="shared" si="30"/>
        <v>0</v>
      </c>
      <c r="CA99" s="439">
        <f t="shared" si="24"/>
        <v>342363</v>
      </c>
      <c r="CB99" s="109">
        <f t="shared" si="25"/>
        <v>0</v>
      </c>
      <c r="CC99" s="110">
        <f t="shared" si="31"/>
        <v>342363</v>
      </c>
      <c r="CD99" s="111">
        <f t="shared" si="26"/>
        <v>10381</v>
      </c>
      <c r="CE99" s="112">
        <f t="shared" si="32"/>
        <v>352744</v>
      </c>
      <c r="CF99" s="113"/>
      <c r="CG99" s="114"/>
      <c r="CI99" s="18"/>
    </row>
    <row r="100" spans="1:87" x14ac:dyDescent="0.25">
      <c r="A100" s="308" t="s">
        <v>161</v>
      </c>
      <c r="B100" s="102">
        <f t="shared" si="19"/>
        <v>41366</v>
      </c>
      <c r="C100" s="329">
        <f t="shared" si="33"/>
        <v>342363</v>
      </c>
      <c r="D100" s="110">
        <f t="shared" si="33"/>
        <v>0</v>
      </c>
      <c r="E100" s="111">
        <f t="shared" si="27"/>
        <v>10381</v>
      </c>
      <c r="F100" s="212">
        <f t="shared" si="20"/>
        <v>352744</v>
      </c>
      <c r="G100" s="470"/>
      <c r="H100" s="120"/>
      <c r="I100" s="120"/>
      <c r="J100" s="120"/>
      <c r="K100" s="120"/>
      <c r="L100" s="107">
        <f t="shared" si="21"/>
        <v>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07">
        <f t="shared" si="28"/>
        <v>0</v>
      </c>
      <c r="AC100" s="470"/>
      <c r="AD100" s="108">
        <f t="shared" si="22"/>
        <v>0</v>
      </c>
      <c r="AE100" s="470">
        <v>22000</v>
      </c>
      <c r="AF100" s="47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07">
        <f t="shared" si="34"/>
        <v>22000</v>
      </c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07">
        <f t="shared" si="29"/>
        <v>0</v>
      </c>
      <c r="BK100" s="120"/>
      <c r="BL100" s="107">
        <f t="shared" si="23"/>
        <v>22000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09">
        <f t="shared" si="35"/>
        <v>0</v>
      </c>
      <c r="BZ100" s="107">
        <f t="shared" si="30"/>
        <v>0</v>
      </c>
      <c r="CA100" s="439">
        <f t="shared" si="24"/>
        <v>320363</v>
      </c>
      <c r="CB100" s="109">
        <f t="shared" si="25"/>
        <v>0</v>
      </c>
      <c r="CC100" s="110">
        <f t="shared" si="31"/>
        <v>320363</v>
      </c>
      <c r="CD100" s="111">
        <f t="shared" si="26"/>
        <v>10381</v>
      </c>
      <c r="CE100" s="112">
        <f t="shared" si="32"/>
        <v>330744</v>
      </c>
      <c r="CF100" s="113"/>
      <c r="CG100" s="114"/>
      <c r="CI100" s="18"/>
    </row>
    <row r="101" spans="1:87" x14ac:dyDescent="0.25">
      <c r="A101" s="308" t="s">
        <v>162</v>
      </c>
      <c r="B101" s="102">
        <f t="shared" si="19"/>
        <v>41367</v>
      </c>
      <c r="C101" s="329">
        <f t="shared" si="33"/>
        <v>320363</v>
      </c>
      <c r="D101" s="110">
        <f t="shared" si="33"/>
        <v>0</v>
      </c>
      <c r="E101" s="111">
        <f t="shared" si="27"/>
        <v>10381</v>
      </c>
      <c r="F101" s="212">
        <f t="shared" si="20"/>
        <v>330744</v>
      </c>
      <c r="G101" s="470"/>
      <c r="H101" s="120"/>
      <c r="I101" s="120"/>
      <c r="J101" s="120"/>
      <c r="K101" s="120"/>
      <c r="L101" s="107">
        <f t="shared" si="21"/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07">
        <f t="shared" si="28"/>
        <v>0</v>
      </c>
      <c r="AC101" s="470"/>
      <c r="AD101" s="108">
        <f t="shared" si="22"/>
        <v>0</v>
      </c>
      <c r="AE101" s="470">
        <v>22000</v>
      </c>
      <c r="AF101" s="470">
        <v>10000</v>
      </c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07">
        <f t="shared" si="34"/>
        <v>32000</v>
      </c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07">
        <f t="shared" si="29"/>
        <v>0</v>
      </c>
      <c r="BK101" s="120"/>
      <c r="BL101" s="107">
        <f t="shared" si="23"/>
        <v>32000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09">
        <f t="shared" si="35"/>
        <v>0</v>
      </c>
      <c r="BZ101" s="107">
        <f t="shared" si="30"/>
        <v>0</v>
      </c>
      <c r="CA101" s="439">
        <f t="shared" si="24"/>
        <v>288363</v>
      </c>
      <c r="CB101" s="109">
        <f t="shared" si="25"/>
        <v>0</v>
      </c>
      <c r="CC101" s="110">
        <f t="shared" si="31"/>
        <v>288363</v>
      </c>
      <c r="CD101" s="111">
        <f t="shared" si="26"/>
        <v>10381</v>
      </c>
      <c r="CE101" s="112">
        <f t="shared" si="32"/>
        <v>298744</v>
      </c>
      <c r="CF101" s="113"/>
      <c r="CG101" s="114"/>
      <c r="CI101" s="18"/>
    </row>
    <row r="102" spans="1:87" x14ac:dyDescent="0.25">
      <c r="A102" s="308" t="s">
        <v>163</v>
      </c>
      <c r="B102" s="102">
        <f t="shared" si="19"/>
        <v>41368</v>
      </c>
      <c r="C102" s="329">
        <f t="shared" si="33"/>
        <v>288363</v>
      </c>
      <c r="D102" s="110">
        <f t="shared" si="33"/>
        <v>0</v>
      </c>
      <c r="E102" s="111">
        <f t="shared" si="27"/>
        <v>10381</v>
      </c>
      <c r="F102" s="212">
        <f t="shared" si="20"/>
        <v>298744</v>
      </c>
      <c r="G102" s="470"/>
      <c r="H102" s="120"/>
      <c r="I102" s="120"/>
      <c r="J102" s="120"/>
      <c r="K102" s="120"/>
      <c r="L102" s="107">
        <f t="shared" si="21"/>
        <v>0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07">
        <f t="shared" si="28"/>
        <v>0</v>
      </c>
      <c r="AC102" s="470"/>
      <c r="AD102" s="108">
        <f t="shared" si="22"/>
        <v>0</v>
      </c>
      <c r="AE102" s="470">
        <v>22000</v>
      </c>
      <c r="AF102" s="470">
        <v>10000</v>
      </c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07">
        <f t="shared" si="34"/>
        <v>32000</v>
      </c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07">
        <f t="shared" si="29"/>
        <v>0</v>
      </c>
      <c r="BK102" s="120"/>
      <c r="BL102" s="107">
        <f t="shared" si="23"/>
        <v>32000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09">
        <f t="shared" si="35"/>
        <v>0</v>
      </c>
      <c r="BZ102" s="107">
        <f t="shared" si="30"/>
        <v>0</v>
      </c>
      <c r="CA102" s="439">
        <f t="shared" si="24"/>
        <v>256363</v>
      </c>
      <c r="CB102" s="109">
        <f t="shared" si="25"/>
        <v>0</v>
      </c>
      <c r="CC102" s="110">
        <f t="shared" si="31"/>
        <v>256363</v>
      </c>
      <c r="CD102" s="111">
        <f t="shared" si="26"/>
        <v>10381</v>
      </c>
      <c r="CE102" s="112">
        <f t="shared" si="32"/>
        <v>266744</v>
      </c>
      <c r="CF102" s="113"/>
      <c r="CG102" s="114"/>
      <c r="CI102" s="18"/>
    </row>
    <row r="103" spans="1:87" x14ac:dyDescent="0.25">
      <c r="A103" s="308" t="s">
        <v>164</v>
      </c>
      <c r="B103" s="102">
        <f t="shared" si="19"/>
        <v>41369</v>
      </c>
      <c r="C103" s="329">
        <f t="shared" si="33"/>
        <v>256363</v>
      </c>
      <c r="D103" s="110">
        <f t="shared" si="33"/>
        <v>0</v>
      </c>
      <c r="E103" s="111">
        <f t="shared" si="27"/>
        <v>10381</v>
      </c>
      <c r="F103" s="212">
        <f t="shared" si="20"/>
        <v>266744</v>
      </c>
      <c r="G103" s="470">
        <v>150000</v>
      </c>
      <c r="H103" s="120"/>
      <c r="I103" s="120"/>
      <c r="J103" s="120"/>
      <c r="K103" s="120"/>
      <c r="L103" s="107">
        <f t="shared" si="21"/>
        <v>150000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7">
        <f t="shared" si="28"/>
        <v>0</v>
      </c>
      <c r="AC103" s="470"/>
      <c r="AD103" s="108">
        <f t="shared" si="22"/>
        <v>150000</v>
      </c>
      <c r="AE103" s="470">
        <v>44600</v>
      </c>
      <c r="AF103" s="470">
        <v>10000</v>
      </c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07">
        <f t="shared" si="34"/>
        <v>54600</v>
      </c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07">
        <f t="shared" si="29"/>
        <v>0</v>
      </c>
      <c r="BK103" s="120"/>
      <c r="BL103" s="107">
        <f t="shared" si="23"/>
        <v>54600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09">
        <f t="shared" si="35"/>
        <v>0</v>
      </c>
      <c r="BZ103" s="107">
        <f t="shared" si="30"/>
        <v>0</v>
      </c>
      <c r="CA103" s="439">
        <f t="shared" si="24"/>
        <v>351763</v>
      </c>
      <c r="CB103" s="109">
        <f t="shared" si="25"/>
        <v>0</v>
      </c>
      <c r="CC103" s="110">
        <f t="shared" si="31"/>
        <v>351763</v>
      </c>
      <c r="CD103" s="111">
        <f t="shared" si="26"/>
        <v>10381</v>
      </c>
      <c r="CE103" s="112">
        <f t="shared" si="32"/>
        <v>362144</v>
      </c>
      <c r="CF103" s="113"/>
      <c r="CG103" s="114"/>
      <c r="CI103" s="18"/>
    </row>
    <row r="104" spans="1:87" x14ac:dyDescent="0.25">
      <c r="A104" s="308" t="s">
        <v>165</v>
      </c>
      <c r="B104" s="102">
        <f t="shared" si="19"/>
        <v>41370</v>
      </c>
      <c r="C104" s="329">
        <f t="shared" si="33"/>
        <v>351763</v>
      </c>
      <c r="D104" s="110">
        <f t="shared" si="33"/>
        <v>0</v>
      </c>
      <c r="E104" s="111">
        <f t="shared" si="27"/>
        <v>10381</v>
      </c>
      <c r="F104" s="212">
        <f t="shared" si="20"/>
        <v>362144</v>
      </c>
      <c r="G104" s="470"/>
      <c r="H104" s="120"/>
      <c r="I104" s="120"/>
      <c r="J104" s="120"/>
      <c r="K104" s="120"/>
      <c r="L104" s="107">
        <f t="shared" si="21"/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07">
        <f t="shared" si="28"/>
        <v>0</v>
      </c>
      <c r="AC104" s="470"/>
      <c r="AD104" s="108">
        <f t="shared" si="22"/>
        <v>0</v>
      </c>
      <c r="AE104" s="470">
        <v>10000</v>
      </c>
      <c r="AF104" s="47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07">
        <f t="shared" si="34"/>
        <v>10000</v>
      </c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07">
        <f t="shared" si="29"/>
        <v>0</v>
      </c>
      <c r="BK104" s="120"/>
      <c r="BL104" s="107">
        <f t="shared" si="23"/>
        <v>10000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09">
        <f t="shared" si="35"/>
        <v>0</v>
      </c>
      <c r="BZ104" s="107">
        <f t="shared" si="30"/>
        <v>0</v>
      </c>
      <c r="CA104" s="439">
        <f t="shared" si="24"/>
        <v>341763</v>
      </c>
      <c r="CB104" s="109">
        <f t="shared" si="25"/>
        <v>0</v>
      </c>
      <c r="CC104" s="110">
        <f t="shared" si="31"/>
        <v>341763</v>
      </c>
      <c r="CD104" s="111">
        <f t="shared" si="26"/>
        <v>10381</v>
      </c>
      <c r="CE104" s="112">
        <f t="shared" si="32"/>
        <v>352144</v>
      </c>
      <c r="CF104" s="113"/>
      <c r="CG104" s="114"/>
      <c r="CI104" s="18"/>
    </row>
    <row r="105" spans="1:87" x14ac:dyDescent="0.25">
      <c r="A105" s="309" t="s">
        <v>166</v>
      </c>
      <c r="B105" s="310">
        <f t="shared" si="19"/>
        <v>41371</v>
      </c>
      <c r="C105" s="329">
        <f t="shared" si="33"/>
        <v>341763</v>
      </c>
      <c r="D105" s="110">
        <f t="shared" si="33"/>
        <v>0</v>
      </c>
      <c r="E105" s="111">
        <f t="shared" si="27"/>
        <v>10381</v>
      </c>
      <c r="F105" s="212">
        <f t="shared" si="20"/>
        <v>352144</v>
      </c>
      <c r="G105" s="470"/>
      <c r="H105" s="120"/>
      <c r="I105" s="120"/>
      <c r="J105" s="120"/>
      <c r="K105" s="120"/>
      <c r="L105" s="107">
        <f t="shared" si="21"/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07">
        <f t="shared" si="28"/>
        <v>0</v>
      </c>
      <c r="AC105" s="470"/>
      <c r="AD105" s="108">
        <f t="shared" si="22"/>
        <v>0</v>
      </c>
      <c r="AE105" s="470"/>
      <c r="AF105" s="47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07">
        <f t="shared" si="34"/>
        <v>0</v>
      </c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07">
        <f t="shared" si="29"/>
        <v>0</v>
      </c>
      <c r="BK105" s="120"/>
      <c r="BL105" s="107">
        <f t="shared" si="23"/>
        <v>0</v>
      </c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09">
        <f t="shared" si="35"/>
        <v>0</v>
      </c>
      <c r="BZ105" s="107">
        <f t="shared" si="30"/>
        <v>0</v>
      </c>
      <c r="CA105" s="439">
        <f t="shared" si="24"/>
        <v>341763</v>
      </c>
      <c r="CB105" s="109">
        <f t="shared" si="25"/>
        <v>0</v>
      </c>
      <c r="CC105" s="110">
        <f t="shared" si="31"/>
        <v>341763</v>
      </c>
      <c r="CD105" s="111">
        <f t="shared" si="26"/>
        <v>10381</v>
      </c>
      <c r="CE105" s="112">
        <f t="shared" si="32"/>
        <v>352144</v>
      </c>
      <c r="CF105" s="113"/>
      <c r="CG105" s="114"/>
      <c r="CI105" s="18"/>
    </row>
    <row r="106" spans="1:87" x14ac:dyDescent="0.25">
      <c r="A106" s="308" t="s">
        <v>167</v>
      </c>
      <c r="B106" s="102">
        <f t="shared" ref="B106:B169" si="36">B105+1</f>
        <v>41372</v>
      </c>
      <c r="C106" s="329">
        <f t="shared" si="33"/>
        <v>341763</v>
      </c>
      <c r="D106" s="110">
        <f t="shared" si="33"/>
        <v>0</v>
      </c>
      <c r="E106" s="111">
        <f t="shared" si="27"/>
        <v>10381</v>
      </c>
      <c r="F106" s="212">
        <f t="shared" si="20"/>
        <v>352144</v>
      </c>
      <c r="G106" s="470"/>
      <c r="H106" s="120"/>
      <c r="I106" s="120"/>
      <c r="J106" s="120"/>
      <c r="K106" s="120"/>
      <c r="L106" s="107">
        <f t="shared" si="21"/>
        <v>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07">
        <f t="shared" si="28"/>
        <v>0</v>
      </c>
      <c r="AC106" s="470"/>
      <c r="AD106" s="108">
        <f t="shared" si="22"/>
        <v>0</v>
      </c>
      <c r="AE106" s="470">
        <v>27000</v>
      </c>
      <c r="AF106" s="470">
        <v>10000</v>
      </c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07">
        <f t="shared" si="34"/>
        <v>37000</v>
      </c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07">
        <f t="shared" si="29"/>
        <v>0</v>
      </c>
      <c r="BK106" s="120"/>
      <c r="BL106" s="107">
        <f t="shared" si="23"/>
        <v>37000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09">
        <f t="shared" si="35"/>
        <v>0</v>
      </c>
      <c r="BZ106" s="107">
        <f t="shared" si="30"/>
        <v>0</v>
      </c>
      <c r="CA106" s="439">
        <f t="shared" si="24"/>
        <v>304763</v>
      </c>
      <c r="CB106" s="109">
        <f t="shared" si="25"/>
        <v>0</v>
      </c>
      <c r="CC106" s="110">
        <f t="shared" si="31"/>
        <v>304763</v>
      </c>
      <c r="CD106" s="111">
        <f t="shared" si="26"/>
        <v>10381</v>
      </c>
      <c r="CE106" s="112">
        <f t="shared" si="32"/>
        <v>315144</v>
      </c>
      <c r="CF106" s="113"/>
      <c r="CG106" s="114"/>
      <c r="CI106" s="18"/>
    </row>
    <row r="107" spans="1:87" x14ac:dyDescent="0.25">
      <c r="A107" s="308" t="s">
        <v>161</v>
      </c>
      <c r="B107" s="102">
        <f t="shared" si="36"/>
        <v>41373</v>
      </c>
      <c r="C107" s="329">
        <f t="shared" si="33"/>
        <v>304763</v>
      </c>
      <c r="D107" s="110">
        <f t="shared" si="33"/>
        <v>0</v>
      </c>
      <c r="E107" s="111">
        <f t="shared" si="27"/>
        <v>10381</v>
      </c>
      <c r="F107" s="212">
        <f t="shared" si="20"/>
        <v>315144</v>
      </c>
      <c r="G107" s="470"/>
      <c r="H107" s="120"/>
      <c r="I107" s="120"/>
      <c r="J107" s="120"/>
      <c r="K107" s="120"/>
      <c r="L107" s="107">
        <f t="shared" si="21"/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07">
        <f t="shared" si="28"/>
        <v>0</v>
      </c>
      <c r="AC107" s="470">
        <v>250</v>
      </c>
      <c r="AD107" s="108">
        <f t="shared" si="22"/>
        <v>250</v>
      </c>
      <c r="AE107" s="470">
        <v>22000</v>
      </c>
      <c r="AF107" s="470">
        <v>10000</v>
      </c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07">
        <f t="shared" si="34"/>
        <v>32000</v>
      </c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07">
        <f t="shared" si="29"/>
        <v>0</v>
      </c>
      <c r="BK107" s="120"/>
      <c r="BL107" s="107">
        <f t="shared" si="23"/>
        <v>32000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09">
        <f t="shared" si="35"/>
        <v>0</v>
      </c>
      <c r="BZ107" s="107">
        <f t="shared" si="30"/>
        <v>0</v>
      </c>
      <c r="CA107" s="439">
        <f t="shared" si="24"/>
        <v>272763</v>
      </c>
      <c r="CB107" s="109">
        <f t="shared" si="25"/>
        <v>0</v>
      </c>
      <c r="CC107" s="110">
        <f t="shared" si="31"/>
        <v>272763</v>
      </c>
      <c r="CD107" s="111">
        <f t="shared" si="26"/>
        <v>10631</v>
      </c>
      <c r="CE107" s="112">
        <f t="shared" si="32"/>
        <v>283394</v>
      </c>
      <c r="CF107" s="113"/>
      <c r="CG107" s="114"/>
      <c r="CI107" s="18"/>
    </row>
    <row r="108" spans="1:87" x14ac:dyDescent="0.25">
      <c r="A108" s="308" t="s">
        <v>162</v>
      </c>
      <c r="B108" s="102">
        <f t="shared" si="36"/>
        <v>41374</v>
      </c>
      <c r="C108" s="329">
        <f t="shared" si="33"/>
        <v>272763</v>
      </c>
      <c r="D108" s="110">
        <f t="shared" si="33"/>
        <v>0</v>
      </c>
      <c r="E108" s="111">
        <f t="shared" si="27"/>
        <v>10631</v>
      </c>
      <c r="F108" s="212">
        <f t="shared" si="20"/>
        <v>283394</v>
      </c>
      <c r="G108" s="470"/>
      <c r="H108" s="120"/>
      <c r="I108" s="120"/>
      <c r="J108" s="120"/>
      <c r="K108" s="120"/>
      <c r="L108" s="107">
        <f t="shared" si="21"/>
        <v>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07">
        <f t="shared" si="28"/>
        <v>0</v>
      </c>
      <c r="AC108" s="470"/>
      <c r="AD108" s="108">
        <f t="shared" si="22"/>
        <v>0</v>
      </c>
      <c r="AE108" s="470">
        <v>27000</v>
      </c>
      <c r="AF108" s="470">
        <v>10000</v>
      </c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07">
        <f t="shared" si="34"/>
        <v>37000</v>
      </c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07">
        <f t="shared" si="29"/>
        <v>0</v>
      </c>
      <c r="BK108" s="120"/>
      <c r="BL108" s="107">
        <f t="shared" si="23"/>
        <v>37000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09">
        <f t="shared" si="35"/>
        <v>0</v>
      </c>
      <c r="BZ108" s="107">
        <f t="shared" si="30"/>
        <v>0</v>
      </c>
      <c r="CA108" s="439">
        <f t="shared" si="24"/>
        <v>235763</v>
      </c>
      <c r="CB108" s="109">
        <f t="shared" si="25"/>
        <v>0</v>
      </c>
      <c r="CC108" s="110">
        <f t="shared" si="31"/>
        <v>235763</v>
      </c>
      <c r="CD108" s="111">
        <f t="shared" si="26"/>
        <v>10631</v>
      </c>
      <c r="CE108" s="112">
        <f t="shared" si="32"/>
        <v>246394</v>
      </c>
      <c r="CF108" s="113"/>
      <c r="CG108" s="114"/>
      <c r="CI108" s="18"/>
    </row>
    <row r="109" spans="1:87" x14ac:dyDescent="0.25">
      <c r="A109" s="308" t="s">
        <v>163</v>
      </c>
      <c r="B109" s="102">
        <f t="shared" si="36"/>
        <v>41375</v>
      </c>
      <c r="C109" s="329">
        <f t="shared" si="33"/>
        <v>235763</v>
      </c>
      <c r="D109" s="110">
        <f t="shared" si="33"/>
        <v>0</v>
      </c>
      <c r="E109" s="111">
        <f t="shared" si="27"/>
        <v>10631</v>
      </c>
      <c r="F109" s="212">
        <f t="shared" si="20"/>
        <v>246394</v>
      </c>
      <c r="G109" s="470">
        <v>250000</v>
      </c>
      <c r="H109" s="120"/>
      <c r="I109" s="120"/>
      <c r="J109" s="120"/>
      <c r="K109" s="120"/>
      <c r="L109" s="107">
        <f t="shared" si="21"/>
        <v>250000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07">
        <f t="shared" si="28"/>
        <v>0</v>
      </c>
      <c r="AC109" s="470"/>
      <c r="AD109" s="108">
        <f t="shared" si="22"/>
        <v>250000</v>
      </c>
      <c r="AE109" s="470">
        <v>20000</v>
      </c>
      <c r="AF109" s="470">
        <v>10000</v>
      </c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07">
        <f t="shared" si="34"/>
        <v>30000</v>
      </c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07">
        <f t="shared" si="29"/>
        <v>0</v>
      </c>
      <c r="BK109" s="120"/>
      <c r="BL109" s="107">
        <f t="shared" si="23"/>
        <v>30000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09">
        <f t="shared" si="35"/>
        <v>0</v>
      </c>
      <c r="BZ109" s="107">
        <f t="shared" si="30"/>
        <v>0</v>
      </c>
      <c r="CA109" s="439">
        <f t="shared" si="24"/>
        <v>455763</v>
      </c>
      <c r="CB109" s="109">
        <f t="shared" si="25"/>
        <v>0</v>
      </c>
      <c r="CC109" s="110">
        <f t="shared" si="31"/>
        <v>455763</v>
      </c>
      <c r="CD109" s="111">
        <f t="shared" si="26"/>
        <v>10631</v>
      </c>
      <c r="CE109" s="112">
        <f t="shared" si="32"/>
        <v>466394</v>
      </c>
      <c r="CF109" s="113"/>
      <c r="CG109" s="114"/>
      <c r="CI109" s="18"/>
    </row>
    <row r="110" spans="1:87" x14ac:dyDescent="0.25">
      <c r="A110" s="308" t="s">
        <v>164</v>
      </c>
      <c r="B110" s="102">
        <f t="shared" si="36"/>
        <v>41376</v>
      </c>
      <c r="C110" s="329">
        <f t="shared" si="33"/>
        <v>455763</v>
      </c>
      <c r="D110" s="110">
        <f t="shared" si="33"/>
        <v>0</v>
      </c>
      <c r="E110" s="111">
        <f t="shared" si="27"/>
        <v>10631</v>
      </c>
      <c r="F110" s="212">
        <f t="shared" si="20"/>
        <v>466394</v>
      </c>
      <c r="G110" s="470"/>
      <c r="H110" s="120"/>
      <c r="I110" s="120"/>
      <c r="J110" s="120"/>
      <c r="K110" s="120"/>
      <c r="L110" s="107">
        <f t="shared" si="21"/>
        <v>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07">
        <f t="shared" si="28"/>
        <v>0</v>
      </c>
      <c r="AC110" s="470"/>
      <c r="AD110" s="108">
        <f t="shared" si="22"/>
        <v>0</v>
      </c>
      <c r="AE110" s="470">
        <v>47000</v>
      </c>
      <c r="AF110" s="47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07">
        <f t="shared" si="34"/>
        <v>47000</v>
      </c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07">
        <f t="shared" si="29"/>
        <v>0</v>
      </c>
      <c r="BK110" s="120"/>
      <c r="BL110" s="107">
        <f t="shared" si="23"/>
        <v>47000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09">
        <f t="shared" si="35"/>
        <v>0</v>
      </c>
      <c r="BZ110" s="107">
        <f t="shared" si="30"/>
        <v>0</v>
      </c>
      <c r="CA110" s="439">
        <f t="shared" si="24"/>
        <v>408763</v>
      </c>
      <c r="CB110" s="109">
        <f t="shared" si="25"/>
        <v>0</v>
      </c>
      <c r="CC110" s="110">
        <f t="shared" si="31"/>
        <v>408763</v>
      </c>
      <c r="CD110" s="111">
        <f t="shared" si="26"/>
        <v>10631</v>
      </c>
      <c r="CE110" s="112">
        <f t="shared" si="32"/>
        <v>419394</v>
      </c>
      <c r="CF110" s="113"/>
      <c r="CG110" s="114"/>
      <c r="CI110" s="18"/>
    </row>
    <row r="111" spans="1:87" x14ac:dyDescent="0.25">
      <c r="A111" s="308" t="s">
        <v>165</v>
      </c>
      <c r="B111" s="102">
        <f t="shared" si="36"/>
        <v>41377</v>
      </c>
      <c r="C111" s="329">
        <f t="shared" si="33"/>
        <v>408763</v>
      </c>
      <c r="D111" s="110">
        <f t="shared" si="33"/>
        <v>0</v>
      </c>
      <c r="E111" s="111">
        <f t="shared" si="27"/>
        <v>10631</v>
      </c>
      <c r="F111" s="212">
        <f t="shared" si="20"/>
        <v>419394</v>
      </c>
      <c r="G111" s="470"/>
      <c r="H111" s="120"/>
      <c r="I111" s="120"/>
      <c r="J111" s="120"/>
      <c r="K111" s="120"/>
      <c r="L111" s="107">
        <f t="shared" si="21"/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07">
        <f t="shared" si="28"/>
        <v>0</v>
      </c>
      <c r="AC111" s="470"/>
      <c r="AD111" s="108">
        <f t="shared" si="22"/>
        <v>0</v>
      </c>
      <c r="AE111" s="470"/>
      <c r="AF111" s="470">
        <v>10000</v>
      </c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07">
        <f t="shared" si="34"/>
        <v>10000</v>
      </c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07">
        <f t="shared" si="29"/>
        <v>0</v>
      </c>
      <c r="BK111" s="120"/>
      <c r="BL111" s="107">
        <f t="shared" si="23"/>
        <v>10000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09">
        <f t="shared" si="35"/>
        <v>0</v>
      </c>
      <c r="BZ111" s="107">
        <f t="shared" si="30"/>
        <v>0</v>
      </c>
      <c r="CA111" s="439">
        <f t="shared" si="24"/>
        <v>398763</v>
      </c>
      <c r="CB111" s="109">
        <f t="shared" si="25"/>
        <v>0</v>
      </c>
      <c r="CC111" s="110">
        <f t="shared" si="31"/>
        <v>398763</v>
      </c>
      <c r="CD111" s="111">
        <f t="shared" si="26"/>
        <v>10631</v>
      </c>
      <c r="CE111" s="112">
        <f t="shared" si="32"/>
        <v>409394</v>
      </c>
      <c r="CF111" s="113"/>
      <c r="CG111" s="114"/>
      <c r="CI111" s="18"/>
    </row>
    <row r="112" spans="1:87" x14ac:dyDescent="0.25">
      <c r="A112" s="309" t="s">
        <v>166</v>
      </c>
      <c r="B112" s="310">
        <f t="shared" si="36"/>
        <v>41378</v>
      </c>
      <c r="C112" s="329">
        <f t="shared" si="33"/>
        <v>398763</v>
      </c>
      <c r="D112" s="110">
        <f t="shared" si="33"/>
        <v>0</v>
      </c>
      <c r="E112" s="111">
        <f t="shared" si="27"/>
        <v>10631</v>
      </c>
      <c r="F112" s="212">
        <f t="shared" si="20"/>
        <v>409394</v>
      </c>
      <c r="G112" s="470"/>
      <c r="H112" s="120"/>
      <c r="I112" s="120"/>
      <c r="J112" s="120"/>
      <c r="K112" s="120"/>
      <c r="L112" s="107">
        <f t="shared" si="21"/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07">
        <f t="shared" si="28"/>
        <v>0</v>
      </c>
      <c r="AC112" s="470"/>
      <c r="AD112" s="108">
        <f t="shared" si="22"/>
        <v>0</v>
      </c>
      <c r="AE112" s="470"/>
      <c r="AF112" s="47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07">
        <f t="shared" si="34"/>
        <v>0</v>
      </c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07">
        <f t="shared" si="29"/>
        <v>0</v>
      </c>
      <c r="BK112" s="120"/>
      <c r="BL112" s="107">
        <f t="shared" si="23"/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09">
        <f t="shared" si="35"/>
        <v>0</v>
      </c>
      <c r="BZ112" s="107">
        <f t="shared" si="30"/>
        <v>0</v>
      </c>
      <c r="CA112" s="439">
        <f t="shared" si="24"/>
        <v>398763</v>
      </c>
      <c r="CB112" s="109">
        <f t="shared" si="25"/>
        <v>0</v>
      </c>
      <c r="CC112" s="110">
        <f t="shared" si="31"/>
        <v>398763</v>
      </c>
      <c r="CD112" s="111">
        <f t="shared" si="26"/>
        <v>10631</v>
      </c>
      <c r="CE112" s="112">
        <f t="shared" si="32"/>
        <v>409394</v>
      </c>
      <c r="CF112" s="113"/>
      <c r="CG112" s="114"/>
      <c r="CI112" s="18"/>
    </row>
    <row r="113" spans="1:87" x14ac:dyDescent="0.25">
      <c r="A113" s="308" t="s">
        <v>167</v>
      </c>
      <c r="B113" s="102">
        <f t="shared" si="36"/>
        <v>41379</v>
      </c>
      <c r="C113" s="329">
        <f t="shared" si="33"/>
        <v>398763</v>
      </c>
      <c r="D113" s="110">
        <f t="shared" si="33"/>
        <v>0</v>
      </c>
      <c r="E113" s="111">
        <f t="shared" si="27"/>
        <v>10631</v>
      </c>
      <c r="F113" s="212">
        <f t="shared" si="20"/>
        <v>409394</v>
      </c>
      <c r="G113" s="470"/>
      <c r="H113" s="120"/>
      <c r="I113" s="120"/>
      <c r="J113" s="120"/>
      <c r="K113" s="120"/>
      <c r="L113" s="107">
        <f t="shared" si="21"/>
        <v>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07">
        <f t="shared" si="28"/>
        <v>0</v>
      </c>
      <c r="AC113" s="470">
        <v>97</v>
      </c>
      <c r="AD113" s="108">
        <f t="shared" si="22"/>
        <v>97</v>
      </c>
      <c r="AE113" s="470">
        <v>27000</v>
      </c>
      <c r="AF113" s="470">
        <v>10000</v>
      </c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07">
        <f t="shared" si="34"/>
        <v>37000</v>
      </c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07">
        <f t="shared" si="29"/>
        <v>0</v>
      </c>
      <c r="BK113" s="120"/>
      <c r="BL113" s="107">
        <f t="shared" si="23"/>
        <v>37000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09">
        <f t="shared" si="35"/>
        <v>0</v>
      </c>
      <c r="BZ113" s="107">
        <f t="shared" si="30"/>
        <v>0</v>
      </c>
      <c r="CA113" s="439">
        <f t="shared" si="24"/>
        <v>361763</v>
      </c>
      <c r="CB113" s="109">
        <f t="shared" si="25"/>
        <v>0</v>
      </c>
      <c r="CC113" s="110">
        <f t="shared" si="31"/>
        <v>361763</v>
      </c>
      <c r="CD113" s="111">
        <f t="shared" si="26"/>
        <v>10728</v>
      </c>
      <c r="CE113" s="112">
        <f t="shared" si="32"/>
        <v>372491</v>
      </c>
      <c r="CF113" s="113"/>
      <c r="CG113" s="114"/>
      <c r="CI113" s="18"/>
    </row>
    <row r="114" spans="1:87" x14ac:dyDescent="0.25">
      <c r="A114" s="308" t="s">
        <v>161</v>
      </c>
      <c r="B114" s="102">
        <f t="shared" si="36"/>
        <v>41380</v>
      </c>
      <c r="C114" s="329">
        <f t="shared" si="33"/>
        <v>361763</v>
      </c>
      <c r="D114" s="110">
        <f t="shared" si="33"/>
        <v>0</v>
      </c>
      <c r="E114" s="111">
        <f t="shared" si="27"/>
        <v>10728</v>
      </c>
      <c r="F114" s="212">
        <f t="shared" si="20"/>
        <v>372491</v>
      </c>
      <c r="G114" s="470"/>
      <c r="H114" s="120"/>
      <c r="I114" s="120"/>
      <c r="J114" s="120"/>
      <c r="K114" s="120"/>
      <c r="L114" s="107">
        <f t="shared" si="21"/>
        <v>0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07">
        <f t="shared" si="28"/>
        <v>0</v>
      </c>
      <c r="AC114" s="470"/>
      <c r="AD114" s="108">
        <f t="shared" si="22"/>
        <v>0</v>
      </c>
      <c r="AE114" s="470">
        <v>22000</v>
      </c>
      <c r="AF114" s="470">
        <v>10000</v>
      </c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07">
        <f t="shared" si="34"/>
        <v>32000</v>
      </c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07">
        <f t="shared" si="29"/>
        <v>0</v>
      </c>
      <c r="BK114" s="120"/>
      <c r="BL114" s="107">
        <f t="shared" si="23"/>
        <v>32000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09">
        <f t="shared" si="35"/>
        <v>0</v>
      </c>
      <c r="BZ114" s="107">
        <f t="shared" si="30"/>
        <v>0</v>
      </c>
      <c r="CA114" s="439">
        <f t="shared" si="24"/>
        <v>329763</v>
      </c>
      <c r="CB114" s="109">
        <f t="shared" si="25"/>
        <v>0</v>
      </c>
      <c r="CC114" s="110">
        <f t="shared" si="31"/>
        <v>329763</v>
      </c>
      <c r="CD114" s="111">
        <f t="shared" si="26"/>
        <v>10728</v>
      </c>
      <c r="CE114" s="112">
        <f t="shared" si="32"/>
        <v>340491</v>
      </c>
      <c r="CF114" s="113"/>
      <c r="CG114" s="114"/>
      <c r="CI114" s="18"/>
    </row>
    <row r="115" spans="1:87" x14ac:dyDescent="0.25">
      <c r="A115" s="308" t="s">
        <v>162</v>
      </c>
      <c r="B115" s="102">
        <f t="shared" si="36"/>
        <v>41381</v>
      </c>
      <c r="C115" s="329">
        <f t="shared" si="33"/>
        <v>329763</v>
      </c>
      <c r="D115" s="110">
        <f t="shared" si="33"/>
        <v>0</v>
      </c>
      <c r="E115" s="111">
        <f t="shared" si="27"/>
        <v>10728</v>
      </c>
      <c r="F115" s="212">
        <f t="shared" si="20"/>
        <v>340491</v>
      </c>
      <c r="G115" s="470"/>
      <c r="H115" s="120"/>
      <c r="I115" s="120"/>
      <c r="J115" s="120"/>
      <c r="K115" s="120"/>
      <c r="L115" s="107">
        <f t="shared" si="21"/>
        <v>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07">
        <f t="shared" si="28"/>
        <v>0</v>
      </c>
      <c r="AC115" s="470"/>
      <c r="AD115" s="108">
        <f t="shared" si="22"/>
        <v>0</v>
      </c>
      <c r="AE115" s="470">
        <v>27000</v>
      </c>
      <c r="AF115" s="470">
        <v>10000</v>
      </c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07">
        <f t="shared" si="34"/>
        <v>37000</v>
      </c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07">
        <f t="shared" si="29"/>
        <v>0</v>
      </c>
      <c r="BK115" s="120"/>
      <c r="BL115" s="107">
        <f t="shared" si="23"/>
        <v>37000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09">
        <f t="shared" si="35"/>
        <v>0</v>
      </c>
      <c r="BZ115" s="107">
        <f t="shared" si="30"/>
        <v>0</v>
      </c>
      <c r="CA115" s="439">
        <f t="shared" si="24"/>
        <v>292763</v>
      </c>
      <c r="CB115" s="109">
        <f t="shared" si="25"/>
        <v>0</v>
      </c>
      <c r="CC115" s="110">
        <f t="shared" si="31"/>
        <v>292763</v>
      </c>
      <c r="CD115" s="111">
        <f t="shared" si="26"/>
        <v>10728</v>
      </c>
      <c r="CE115" s="112">
        <f t="shared" si="32"/>
        <v>303491</v>
      </c>
      <c r="CF115" s="113"/>
      <c r="CG115" s="114"/>
      <c r="CI115" s="18"/>
    </row>
    <row r="116" spans="1:87" x14ac:dyDescent="0.25">
      <c r="A116" s="308" t="s">
        <v>163</v>
      </c>
      <c r="B116" s="102">
        <f t="shared" si="36"/>
        <v>41382</v>
      </c>
      <c r="C116" s="329">
        <f t="shared" si="33"/>
        <v>292763</v>
      </c>
      <c r="D116" s="110">
        <f t="shared" si="33"/>
        <v>0</v>
      </c>
      <c r="E116" s="111">
        <f t="shared" si="27"/>
        <v>10728</v>
      </c>
      <c r="F116" s="212">
        <f t="shared" si="20"/>
        <v>303491</v>
      </c>
      <c r="G116" s="470"/>
      <c r="H116" s="120"/>
      <c r="I116" s="120"/>
      <c r="J116" s="120"/>
      <c r="K116" s="120"/>
      <c r="L116" s="107">
        <f t="shared" si="21"/>
        <v>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07">
        <f t="shared" si="28"/>
        <v>0</v>
      </c>
      <c r="AC116" s="470"/>
      <c r="AD116" s="108">
        <f t="shared" si="22"/>
        <v>0</v>
      </c>
      <c r="AE116" s="470">
        <v>22000</v>
      </c>
      <c r="AF116" s="47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07">
        <f t="shared" si="34"/>
        <v>22000</v>
      </c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07">
        <f t="shared" si="29"/>
        <v>0</v>
      </c>
      <c r="BK116" s="120"/>
      <c r="BL116" s="107">
        <f t="shared" si="23"/>
        <v>22000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09">
        <f t="shared" si="35"/>
        <v>0</v>
      </c>
      <c r="BZ116" s="107">
        <f t="shared" si="30"/>
        <v>0</v>
      </c>
      <c r="CA116" s="439">
        <f t="shared" si="24"/>
        <v>270763</v>
      </c>
      <c r="CB116" s="109">
        <f t="shared" si="25"/>
        <v>0</v>
      </c>
      <c r="CC116" s="110">
        <f t="shared" si="31"/>
        <v>270763</v>
      </c>
      <c r="CD116" s="111">
        <f t="shared" si="26"/>
        <v>10728</v>
      </c>
      <c r="CE116" s="112">
        <f t="shared" si="32"/>
        <v>281491</v>
      </c>
      <c r="CF116" s="113"/>
      <c r="CG116" s="114"/>
      <c r="CI116" s="18"/>
    </row>
    <row r="117" spans="1:87" x14ac:dyDescent="0.25">
      <c r="A117" s="308" t="s">
        <v>164</v>
      </c>
      <c r="B117" s="102">
        <f t="shared" si="36"/>
        <v>41383</v>
      </c>
      <c r="C117" s="329">
        <f t="shared" si="33"/>
        <v>270763</v>
      </c>
      <c r="D117" s="110">
        <f t="shared" si="33"/>
        <v>0</v>
      </c>
      <c r="E117" s="111">
        <f t="shared" si="27"/>
        <v>10728</v>
      </c>
      <c r="F117" s="212">
        <f t="shared" si="20"/>
        <v>281491</v>
      </c>
      <c r="G117" s="470">
        <v>250000</v>
      </c>
      <c r="H117" s="120"/>
      <c r="I117" s="120"/>
      <c r="J117" s="120"/>
      <c r="K117" s="120"/>
      <c r="L117" s="107">
        <f t="shared" si="21"/>
        <v>250000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07">
        <f t="shared" si="28"/>
        <v>0</v>
      </c>
      <c r="AC117" s="470"/>
      <c r="AD117" s="108">
        <f t="shared" si="22"/>
        <v>250000</v>
      </c>
      <c r="AE117" s="470">
        <v>37000</v>
      </c>
      <c r="AF117" s="470">
        <v>10000</v>
      </c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07">
        <f t="shared" si="34"/>
        <v>47000</v>
      </c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07">
        <f t="shared" si="29"/>
        <v>0</v>
      </c>
      <c r="BK117" s="120"/>
      <c r="BL117" s="107">
        <f t="shared" si="23"/>
        <v>47000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09">
        <f t="shared" si="35"/>
        <v>0</v>
      </c>
      <c r="BZ117" s="107">
        <f t="shared" si="30"/>
        <v>0</v>
      </c>
      <c r="CA117" s="439">
        <f t="shared" si="24"/>
        <v>473763</v>
      </c>
      <c r="CB117" s="109">
        <f t="shared" si="25"/>
        <v>0</v>
      </c>
      <c r="CC117" s="110">
        <f t="shared" si="31"/>
        <v>473763</v>
      </c>
      <c r="CD117" s="111">
        <f t="shared" si="26"/>
        <v>10728</v>
      </c>
      <c r="CE117" s="112">
        <f t="shared" si="32"/>
        <v>484491</v>
      </c>
      <c r="CF117" s="113"/>
      <c r="CG117" s="114"/>
      <c r="CI117" s="18"/>
    </row>
    <row r="118" spans="1:87" x14ac:dyDescent="0.25">
      <c r="A118" s="308" t="s">
        <v>165</v>
      </c>
      <c r="B118" s="102">
        <f t="shared" si="36"/>
        <v>41384</v>
      </c>
      <c r="C118" s="329">
        <f t="shared" si="33"/>
        <v>473763</v>
      </c>
      <c r="D118" s="110">
        <f t="shared" si="33"/>
        <v>0</v>
      </c>
      <c r="E118" s="111">
        <f t="shared" si="27"/>
        <v>10728</v>
      </c>
      <c r="F118" s="212">
        <f t="shared" si="20"/>
        <v>484491</v>
      </c>
      <c r="G118" s="470"/>
      <c r="H118" s="120"/>
      <c r="I118" s="120"/>
      <c r="J118" s="120"/>
      <c r="K118" s="120"/>
      <c r="L118" s="107">
        <f t="shared" si="21"/>
        <v>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07">
        <f t="shared" si="28"/>
        <v>0</v>
      </c>
      <c r="AC118" s="470"/>
      <c r="AD118" s="108">
        <f t="shared" si="22"/>
        <v>0</v>
      </c>
      <c r="AE118" s="470"/>
      <c r="AF118" s="470">
        <v>12000</v>
      </c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07">
        <f t="shared" si="34"/>
        <v>12000</v>
      </c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07">
        <f t="shared" si="29"/>
        <v>0</v>
      </c>
      <c r="BK118" s="120"/>
      <c r="BL118" s="107">
        <f t="shared" si="23"/>
        <v>12000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09">
        <f t="shared" si="35"/>
        <v>0</v>
      </c>
      <c r="BZ118" s="107">
        <f t="shared" si="30"/>
        <v>0</v>
      </c>
      <c r="CA118" s="439">
        <f t="shared" si="24"/>
        <v>461763</v>
      </c>
      <c r="CB118" s="109">
        <f t="shared" si="25"/>
        <v>0</v>
      </c>
      <c r="CC118" s="110">
        <f t="shared" si="31"/>
        <v>461763</v>
      </c>
      <c r="CD118" s="111">
        <f t="shared" si="26"/>
        <v>10728</v>
      </c>
      <c r="CE118" s="112">
        <f t="shared" si="32"/>
        <v>472491</v>
      </c>
      <c r="CF118" s="113"/>
      <c r="CG118" s="114"/>
      <c r="CI118" s="18"/>
    </row>
    <row r="119" spans="1:87" x14ac:dyDescent="0.25">
      <c r="A119" s="309" t="s">
        <v>166</v>
      </c>
      <c r="B119" s="310">
        <f t="shared" si="36"/>
        <v>41385</v>
      </c>
      <c r="C119" s="329">
        <f t="shared" si="33"/>
        <v>461763</v>
      </c>
      <c r="D119" s="110">
        <f t="shared" si="33"/>
        <v>0</v>
      </c>
      <c r="E119" s="111">
        <f t="shared" si="27"/>
        <v>10728</v>
      </c>
      <c r="F119" s="212">
        <f t="shared" si="20"/>
        <v>472491</v>
      </c>
      <c r="G119" s="470"/>
      <c r="H119" s="120"/>
      <c r="I119" s="120"/>
      <c r="J119" s="120"/>
      <c r="K119" s="120"/>
      <c r="L119" s="107">
        <f t="shared" si="21"/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07">
        <f t="shared" si="28"/>
        <v>0</v>
      </c>
      <c r="AC119" s="470"/>
      <c r="AD119" s="108">
        <f t="shared" si="22"/>
        <v>0</v>
      </c>
      <c r="AE119" s="470"/>
      <c r="AF119" s="47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07">
        <f t="shared" si="34"/>
        <v>0</v>
      </c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07">
        <f t="shared" si="29"/>
        <v>0</v>
      </c>
      <c r="BK119" s="120"/>
      <c r="BL119" s="107">
        <f t="shared" si="23"/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09">
        <f t="shared" si="35"/>
        <v>0</v>
      </c>
      <c r="BZ119" s="107">
        <f t="shared" si="30"/>
        <v>0</v>
      </c>
      <c r="CA119" s="439">
        <f t="shared" si="24"/>
        <v>461763</v>
      </c>
      <c r="CB119" s="109">
        <f t="shared" si="25"/>
        <v>0</v>
      </c>
      <c r="CC119" s="110">
        <f t="shared" si="31"/>
        <v>461763</v>
      </c>
      <c r="CD119" s="111">
        <f t="shared" si="26"/>
        <v>10728</v>
      </c>
      <c r="CE119" s="112">
        <f t="shared" si="32"/>
        <v>472491</v>
      </c>
      <c r="CF119" s="113"/>
      <c r="CG119" s="114"/>
      <c r="CI119" s="18"/>
    </row>
    <row r="120" spans="1:87" x14ac:dyDescent="0.25">
      <c r="A120" s="308" t="s">
        <v>167</v>
      </c>
      <c r="B120" s="102">
        <f t="shared" si="36"/>
        <v>41386</v>
      </c>
      <c r="C120" s="329">
        <f t="shared" si="33"/>
        <v>461763</v>
      </c>
      <c r="D120" s="110">
        <f t="shared" si="33"/>
        <v>0</v>
      </c>
      <c r="E120" s="111">
        <f t="shared" si="27"/>
        <v>10728</v>
      </c>
      <c r="F120" s="212">
        <f t="shared" si="20"/>
        <v>472491</v>
      </c>
      <c r="G120" s="470"/>
      <c r="H120" s="120"/>
      <c r="I120" s="120"/>
      <c r="J120" s="120"/>
      <c r="K120" s="120"/>
      <c r="L120" s="107">
        <f t="shared" si="21"/>
        <v>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07">
        <f t="shared" si="28"/>
        <v>0</v>
      </c>
      <c r="AC120" s="470"/>
      <c r="AD120" s="108">
        <f t="shared" si="22"/>
        <v>0</v>
      </c>
      <c r="AE120" s="470">
        <v>27000</v>
      </c>
      <c r="AF120" s="470">
        <v>10000</v>
      </c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07">
        <f t="shared" si="34"/>
        <v>37000</v>
      </c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07">
        <f t="shared" si="29"/>
        <v>0</v>
      </c>
      <c r="BK120" s="120"/>
      <c r="BL120" s="107">
        <f t="shared" si="23"/>
        <v>37000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09">
        <f t="shared" si="35"/>
        <v>0</v>
      </c>
      <c r="BZ120" s="107">
        <f t="shared" si="30"/>
        <v>0</v>
      </c>
      <c r="CA120" s="439">
        <f t="shared" si="24"/>
        <v>424763</v>
      </c>
      <c r="CB120" s="109">
        <f t="shared" si="25"/>
        <v>0</v>
      </c>
      <c r="CC120" s="110">
        <f t="shared" si="31"/>
        <v>424763</v>
      </c>
      <c r="CD120" s="111">
        <f t="shared" si="26"/>
        <v>10728</v>
      </c>
      <c r="CE120" s="112">
        <f t="shared" si="32"/>
        <v>435491</v>
      </c>
      <c r="CF120" s="113"/>
      <c r="CG120" s="114"/>
      <c r="CI120" s="18"/>
    </row>
    <row r="121" spans="1:87" x14ac:dyDescent="0.25">
      <c r="A121" s="308" t="s">
        <v>161</v>
      </c>
      <c r="B121" s="102">
        <f t="shared" si="36"/>
        <v>41387</v>
      </c>
      <c r="C121" s="329">
        <f t="shared" si="33"/>
        <v>424763</v>
      </c>
      <c r="D121" s="110">
        <f t="shared" si="33"/>
        <v>0</v>
      </c>
      <c r="E121" s="111">
        <f t="shared" si="27"/>
        <v>10728</v>
      </c>
      <c r="F121" s="212">
        <f t="shared" si="20"/>
        <v>435491</v>
      </c>
      <c r="G121" s="470"/>
      <c r="H121" s="120"/>
      <c r="I121" s="120"/>
      <c r="J121" s="120"/>
      <c r="K121" s="120"/>
      <c r="L121" s="107">
        <f t="shared" si="21"/>
        <v>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7">
        <f t="shared" si="28"/>
        <v>0</v>
      </c>
      <c r="AC121" s="470"/>
      <c r="AD121" s="108">
        <f t="shared" si="22"/>
        <v>0</v>
      </c>
      <c r="AE121" s="470">
        <v>27000</v>
      </c>
      <c r="AF121" s="470">
        <v>10000</v>
      </c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07">
        <f t="shared" si="34"/>
        <v>37000</v>
      </c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07">
        <f t="shared" si="29"/>
        <v>0</v>
      </c>
      <c r="BK121" s="120"/>
      <c r="BL121" s="107">
        <f t="shared" si="23"/>
        <v>37000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09">
        <f t="shared" si="35"/>
        <v>0</v>
      </c>
      <c r="BZ121" s="107">
        <f t="shared" si="30"/>
        <v>0</v>
      </c>
      <c r="CA121" s="439">
        <f t="shared" si="24"/>
        <v>387763</v>
      </c>
      <c r="CB121" s="109">
        <f t="shared" si="25"/>
        <v>0</v>
      </c>
      <c r="CC121" s="110">
        <f t="shared" si="31"/>
        <v>387763</v>
      </c>
      <c r="CD121" s="111">
        <f t="shared" si="26"/>
        <v>10728</v>
      </c>
      <c r="CE121" s="112">
        <f t="shared" si="32"/>
        <v>398491</v>
      </c>
      <c r="CF121" s="113"/>
      <c r="CG121" s="114"/>
      <c r="CI121" s="18"/>
    </row>
    <row r="122" spans="1:87" x14ac:dyDescent="0.25">
      <c r="A122" s="308" t="s">
        <v>162</v>
      </c>
      <c r="B122" s="102">
        <f t="shared" si="36"/>
        <v>41388</v>
      </c>
      <c r="C122" s="329">
        <f t="shared" si="33"/>
        <v>387763</v>
      </c>
      <c r="D122" s="110">
        <f t="shared" si="33"/>
        <v>0</v>
      </c>
      <c r="E122" s="111">
        <f t="shared" si="27"/>
        <v>10728</v>
      </c>
      <c r="F122" s="212">
        <f t="shared" si="20"/>
        <v>398491</v>
      </c>
      <c r="G122" s="470">
        <v>250000</v>
      </c>
      <c r="H122" s="120"/>
      <c r="I122" s="120"/>
      <c r="J122" s="120"/>
      <c r="K122" s="120"/>
      <c r="L122" s="107">
        <f t="shared" si="21"/>
        <v>250000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07">
        <f t="shared" si="28"/>
        <v>0</v>
      </c>
      <c r="AC122" s="470"/>
      <c r="AD122" s="108">
        <f t="shared" si="22"/>
        <v>250000</v>
      </c>
      <c r="AE122" s="470">
        <v>22000</v>
      </c>
      <c r="AF122" s="47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07">
        <f t="shared" si="34"/>
        <v>22000</v>
      </c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07">
        <f t="shared" si="29"/>
        <v>0</v>
      </c>
      <c r="BK122" s="120"/>
      <c r="BL122" s="107">
        <f t="shared" si="23"/>
        <v>22000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09">
        <f t="shared" si="35"/>
        <v>0</v>
      </c>
      <c r="BZ122" s="107">
        <f t="shared" si="30"/>
        <v>0</v>
      </c>
      <c r="CA122" s="439">
        <f t="shared" si="24"/>
        <v>615763</v>
      </c>
      <c r="CB122" s="109">
        <f t="shared" si="25"/>
        <v>0</v>
      </c>
      <c r="CC122" s="110">
        <f t="shared" si="31"/>
        <v>615763</v>
      </c>
      <c r="CD122" s="111">
        <f t="shared" si="26"/>
        <v>10728</v>
      </c>
      <c r="CE122" s="112">
        <f t="shared" si="32"/>
        <v>626491</v>
      </c>
      <c r="CF122" s="113"/>
      <c r="CG122" s="114"/>
      <c r="CI122" s="18"/>
    </row>
    <row r="123" spans="1:87" x14ac:dyDescent="0.25">
      <c r="A123" s="308" t="s">
        <v>163</v>
      </c>
      <c r="B123" s="102">
        <f t="shared" si="36"/>
        <v>41389</v>
      </c>
      <c r="C123" s="329">
        <f t="shared" si="33"/>
        <v>615763</v>
      </c>
      <c r="D123" s="110">
        <f t="shared" si="33"/>
        <v>0</v>
      </c>
      <c r="E123" s="111">
        <f t="shared" si="27"/>
        <v>10728</v>
      </c>
      <c r="F123" s="212">
        <f t="shared" si="20"/>
        <v>626491</v>
      </c>
      <c r="G123" s="470"/>
      <c r="H123" s="120"/>
      <c r="I123" s="120"/>
      <c r="J123" s="120"/>
      <c r="K123" s="120"/>
      <c r="L123" s="107">
        <f t="shared" si="21"/>
        <v>0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07">
        <f t="shared" si="28"/>
        <v>0</v>
      </c>
      <c r="AC123" s="470"/>
      <c r="AD123" s="108">
        <f t="shared" si="22"/>
        <v>0</v>
      </c>
      <c r="AE123" s="470">
        <v>18000</v>
      </c>
      <c r="AF123" s="470">
        <v>10000</v>
      </c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07">
        <f t="shared" si="34"/>
        <v>28000</v>
      </c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07">
        <f t="shared" si="29"/>
        <v>0</v>
      </c>
      <c r="BK123" s="120"/>
      <c r="BL123" s="107">
        <f t="shared" si="23"/>
        <v>28000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09">
        <f t="shared" si="35"/>
        <v>0</v>
      </c>
      <c r="BZ123" s="107">
        <f t="shared" si="30"/>
        <v>0</v>
      </c>
      <c r="CA123" s="439">
        <f t="shared" si="24"/>
        <v>587763</v>
      </c>
      <c r="CB123" s="109">
        <f t="shared" si="25"/>
        <v>0</v>
      </c>
      <c r="CC123" s="110">
        <f t="shared" si="31"/>
        <v>587763</v>
      </c>
      <c r="CD123" s="111">
        <f t="shared" si="26"/>
        <v>10728</v>
      </c>
      <c r="CE123" s="112">
        <f t="shared" si="32"/>
        <v>598491</v>
      </c>
      <c r="CF123" s="113"/>
      <c r="CG123" s="114"/>
      <c r="CI123" s="18"/>
    </row>
    <row r="124" spans="1:87" x14ac:dyDescent="0.25">
      <c r="A124" s="308" t="s">
        <v>164</v>
      </c>
      <c r="B124" s="102">
        <f t="shared" si="36"/>
        <v>41390</v>
      </c>
      <c r="C124" s="329">
        <f t="shared" si="33"/>
        <v>587763</v>
      </c>
      <c r="D124" s="110">
        <f t="shared" si="33"/>
        <v>0</v>
      </c>
      <c r="E124" s="111">
        <f t="shared" si="27"/>
        <v>10728</v>
      </c>
      <c r="F124" s="212">
        <f t="shared" si="20"/>
        <v>598491</v>
      </c>
      <c r="G124" s="470">
        <v>100000</v>
      </c>
      <c r="H124" s="120"/>
      <c r="I124" s="120"/>
      <c r="J124" s="120"/>
      <c r="K124" s="120"/>
      <c r="L124" s="107">
        <f t="shared" si="21"/>
        <v>100000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07">
        <f t="shared" si="28"/>
        <v>0</v>
      </c>
      <c r="AC124" s="470"/>
      <c r="AD124" s="108">
        <f t="shared" si="22"/>
        <v>100000</v>
      </c>
      <c r="AE124" s="470">
        <v>35000</v>
      </c>
      <c r="AF124" s="470">
        <v>10000</v>
      </c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07">
        <f t="shared" si="34"/>
        <v>45000</v>
      </c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07">
        <f t="shared" si="29"/>
        <v>0</v>
      </c>
      <c r="BK124" s="120"/>
      <c r="BL124" s="107">
        <f t="shared" si="23"/>
        <v>45000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09">
        <f t="shared" si="35"/>
        <v>0</v>
      </c>
      <c r="BZ124" s="107">
        <f t="shared" si="30"/>
        <v>0</v>
      </c>
      <c r="CA124" s="439">
        <f t="shared" si="24"/>
        <v>642763</v>
      </c>
      <c r="CB124" s="109">
        <f t="shared" si="25"/>
        <v>0</v>
      </c>
      <c r="CC124" s="110">
        <f t="shared" si="31"/>
        <v>642763</v>
      </c>
      <c r="CD124" s="111">
        <f t="shared" si="26"/>
        <v>10728</v>
      </c>
      <c r="CE124" s="112">
        <f t="shared" si="32"/>
        <v>653491</v>
      </c>
      <c r="CF124" s="113"/>
      <c r="CG124" s="114"/>
      <c r="CI124" s="18"/>
    </row>
    <row r="125" spans="1:87" x14ac:dyDescent="0.25">
      <c r="A125" s="308" t="s">
        <v>165</v>
      </c>
      <c r="B125" s="102">
        <f t="shared" si="36"/>
        <v>41391</v>
      </c>
      <c r="C125" s="329">
        <f t="shared" si="33"/>
        <v>642763</v>
      </c>
      <c r="D125" s="110">
        <f t="shared" si="33"/>
        <v>0</v>
      </c>
      <c r="E125" s="111">
        <f t="shared" si="27"/>
        <v>10728</v>
      </c>
      <c r="F125" s="212">
        <f t="shared" si="20"/>
        <v>653491</v>
      </c>
      <c r="G125" s="470"/>
      <c r="H125" s="120"/>
      <c r="I125" s="120"/>
      <c r="J125" s="120"/>
      <c r="K125" s="120"/>
      <c r="L125" s="107">
        <f t="shared" si="21"/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07">
        <f t="shared" si="28"/>
        <v>0</v>
      </c>
      <c r="AC125" s="470"/>
      <c r="AD125" s="108">
        <f t="shared" si="22"/>
        <v>0</v>
      </c>
      <c r="AE125" s="470">
        <v>10000</v>
      </c>
      <c r="AF125" s="470">
        <v>10000</v>
      </c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07">
        <f t="shared" si="34"/>
        <v>20000</v>
      </c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07">
        <f t="shared" si="29"/>
        <v>0</v>
      </c>
      <c r="BK125" s="120"/>
      <c r="BL125" s="107">
        <f t="shared" si="23"/>
        <v>20000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09">
        <f t="shared" si="35"/>
        <v>0</v>
      </c>
      <c r="BZ125" s="107">
        <f t="shared" si="30"/>
        <v>0</v>
      </c>
      <c r="CA125" s="439">
        <f t="shared" si="24"/>
        <v>622763</v>
      </c>
      <c r="CB125" s="109">
        <f t="shared" si="25"/>
        <v>0</v>
      </c>
      <c r="CC125" s="110">
        <f t="shared" si="31"/>
        <v>622763</v>
      </c>
      <c r="CD125" s="111">
        <f t="shared" si="26"/>
        <v>10728</v>
      </c>
      <c r="CE125" s="112">
        <f t="shared" si="32"/>
        <v>633491</v>
      </c>
      <c r="CF125" s="113"/>
      <c r="CG125" s="114"/>
      <c r="CI125" s="18"/>
    </row>
    <row r="126" spans="1:87" x14ac:dyDescent="0.25">
      <c r="A126" s="309" t="s">
        <v>166</v>
      </c>
      <c r="B126" s="310">
        <f t="shared" si="36"/>
        <v>41392</v>
      </c>
      <c r="C126" s="329">
        <f t="shared" si="33"/>
        <v>622763</v>
      </c>
      <c r="D126" s="110">
        <f t="shared" si="33"/>
        <v>0</v>
      </c>
      <c r="E126" s="111">
        <f t="shared" si="27"/>
        <v>10728</v>
      </c>
      <c r="F126" s="212">
        <f t="shared" si="20"/>
        <v>633491</v>
      </c>
      <c r="G126" s="470"/>
      <c r="H126" s="120"/>
      <c r="I126" s="120"/>
      <c r="J126" s="120"/>
      <c r="K126" s="120"/>
      <c r="L126" s="107">
        <f t="shared" si="21"/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07">
        <f t="shared" si="28"/>
        <v>0</v>
      </c>
      <c r="AC126" s="470"/>
      <c r="AD126" s="108">
        <f t="shared" si="22"/>
        <v>0</v>
      </c>
      <c r="AE126" s="470"/>
      <c r="AF126" s="47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07">
        <f t="shared" si="34"/>
        <v>0</v>
      </c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07">
        <f t="shared" si="29"/>
        <v>0</v>
      </c>
      <c r="BK126" s="120"/>
      <c r="BL126" s="107">
        <f t="shared" si="23"/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09">
        <f t="shared" si="35"/>
        <v>0</v>
      </c>
      <c r="BZ126" s="107">
        <f t="shared" si="30"/>
        <v>0</v>
      </c>
      <c r="CA126" s="439">
        <f t="shared" si="24"/>
        <v>622763</v>
      </c>
      <c r="CB126" s="109">
        <f t="shared" si="25"/>
        <v>0</v>
      </c>
      <c r="CC126" s="110">
        <f t="shared" si="31"/>
        <v>622763</v>
      </c>
      <c r="CD126" s="111">
        <f t="shared" si="26"/>
        <v>10728</v>
      </c>
      <c r="CE126" s="112">
        <f t="shared" si="32"/>
        <v>633491</v>
      </c>
      <c r="CF126" s="113"/>
      <c r="CG126" s="114"/>
      <c r="CI126" s="18"/>
    </row>
    <row r="127" spans="1:87" x14ac:dyDescent="0.25">
      <c r="A127" s="308" t="s">
        <v>167</v>
      </c>
      <c r="B127" s="102">
        <f t="shared" si="36"/>
        <v>41393</v>
      </c>
      <c r="C127" s="329">
        <f t="shared" si="33"/>
        <v>622763</v>
      </c>
      <c r="D127" s="110">
        <f t="shared" si="33"/>
        <v>0</v>
      </c>
      <c r="E127" s="111">
        <f t="shared" si="27"/>
        <v>10728</v>
      </c>
      <c r="F127" s="212">
        <f t="shared" si="20"/>
        <v>633491</v>
      </c>
      <c r="G127" s="470"/>
      <c r="H127" s="120"/>
      <c r="I127" s="120"/>
      <c r="J127" s="120"/>
      <c r="K127" s="120"/>
      <c r="L127" s="107">
        <f t="shared" si="21"/>
        <v>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07">
        <f t="shared" si="28"/>
        <v>0</v>
      </c>
      <c r="AC127" s="470"/>
      <c r="AD127" s="108">
        <f t="shared" si="22"/>
        <v>0</v>
      </c>
      <c r="AE127" s="470">
        <v>25000</v>
      </c>
      <c r="AF127" s="470">
        <v>10000</v>
      </c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07">
        <f t="shared" si="34"/>
        <v>35000</v>
      </c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07">
        <f t="shared" si="29"/>
        <v>0</v>
      </c>
      <c r="BK127" s="120"/>
      <c r="BL127" s="107">
        <f t="shared" si="23"/>
        <v>35000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09">
        <f t="shared" si="35"/>
        <v>0</v>
      </c>
      <c r="BZ127" s="107">
        <f t="shared" si="30"/>
        <v>0</v>
      </c>
      <c r="CA127" s="439">
        <f t="shared" si="24"/>
        <v>587763</v>
      </c>
      <c r="CB127" s="109">
        <f t="shared" si="25"/>
        <v>0</v>
      </c>
      <c r="CC127" s="110">
        <f t="shared" si="31"/>
        <v>587763</v>
      </c>
      <c r="CD127" s="111">
        <f t="shared" si="26"/>
        <v>10728</v>
      </c>
      <c r="CE127" s="112">
        <f t="shared" si="32"/>
        <v>598491</v>
      </c>
      <c r="CF127" s="113"/>
      <c r="CG127" s="114"/>
      <c r="CI127" s="18"/>
    </row>
    <row r="128" spans="1:87" s="179" customFormat="1" x14ac:dyDescent="0.25">
      <c r="A128" s="308" t="s">
        <v>161</v>
      </c>
      <c r="B128" s="102">
        <f t="shared" si="36"/>
        <v>41394</v>
      </c>
      <c r="C128" s="411">
        <f t="shared" si="33"/>
        <v>587763</v>
      </c>
      <c r="D128" s="412">
        <f t="shared" si="33"/>
        <v>0</v>
      </c>
      <c r="E128" s="413">
        <f t="shared" si="27"/>
        <v>10728</v>
      </c>
      <c r="F128" s="429">
        <f>E128+D128+C128</f>
        <v>598491</v>
      </c>
      <c r="G128" s="473">
        <v>134000</v>
      </c>
      <c r="H128" s="417"/>
      <c r="I128" s="417"/>
      <c r="J128" s="417"/>
      <c r="K128" s="417"/>
      <c r="L128" s="418">
        <f t="shared" si="21"/>
        <v>134000</v>
      </c>
      <c r="M128" s="417"/>
      <c r="N128" s="417"/>
      <c r="O128" s="417"/>
      <c r="P128" s="417"/>
      <c r="Q128" s="417"/>
      <c r="R128" s="417"/>
      <c r="S128" s="417"/>
      <c r="T128" s="417"/>
      <c r="U128" s="417"/>
      <c r="V128" s="417"/>
      <c r="W128" s="417"/>
      <c r="X128" s="417"/>
      <c r="Y128" s="417"/>
      <c r="Z128" s="417"/>
      <c r="AA128" s="417"/>
      <c r="AB128" s="418">
        <f t="shared" si="28"/>
        <v>0</v>
      </c>
      <c r="AC128" s="474">
        <v>390</v>
      </c>
      <c r="AD128" s="460">
        <f t="shared" si="22"/>
        <v>134390</v>
      </c>
      <c r="AE128" s="473">
        <v>35000</v>
      </c>
      <c r="AF128" s="473">
        <v>10000</v>
      </c>
      <c r="AG128" s="417"/>
      <c r="AH128" s="417"/>
      <c r="AI128" s="417"/>
      <c r="AJ128" s="417"/>
      <c r="AK128" s="417"/>
      <c r="AL128" s="417"/>
      <c r="AM128" s="417"/>
      <c r="AN128" s="417"/>
      <c r="AO128" s="417"/>
      <c r="AP128" s="417"/>
      <c r="AQ128" s="417"/>
      <c r="AR128" s="417"/>
      <c r="AS128" s="417"/>
      <c r="AT128" s="418">
        <f t="shared" si="34"/>
        <v>45000</v>
      </c>
      <c r="AU128" s="417"/>
      <c r="AV128" s="417"/>
      <c r="AW128" s="417"/>
      <c r="AX128" s="417"/>
      <c r="AY128" s="417"/>
      <c r="AZ128" s="417"/>
      <c r="BA128" s="417"/>
      <c r="BB128" s="417"/>
      <c r="BC128" s="417"/>
      <c r="BD128" s="417"/>
      <c r="BE128" s="417"/>
      <c r="BF128" s="417"/>
      <c r="BG128" s="417"/>
      <c r="BH128" s="417"/>
      <c r="BI128" s="417"/>
      <c r="BJ128" s="418">
        <f t="shared" si="29"/>
        <v>0</v>
      </c>
      <c r="BK128" s="417"/>
      <c r="BL128" s="418">
        <f t="shared" si="23"/>
        <v>45000</v>
      </c>
      <c r="BM128" s="417"/>
      <c r="BN128" s="417"/>
      <c r="BO128" s="417"/>
      <c r="BP128" s="417"/>
      <c r="BQ128" s="417"/>
      <c r="BR128" s="417"/>
      <c r="BS128" s="417"/>
      <c r="BT128" s="417"/>
      <c r="BU128" s="417"/>
      <c r="BV128" s="417"/>
      <c r="BW128" s="417"/>
      <c r="BX128" s="417"/>
      <c r="BY128" s="418">
        <f t="shared" si="35"/>
        <v>0</v>
      </c>
      <c r="BZ128" s="418">
        <f t="shared" si="30"/>
        <v>0</v>
      </c>
      <c r="CA128" s="418">
        <f t="shared" si="24"/>
        <v>676763</v>
      </c>
      <c r="CB128" s="418">
        <f t="shared" si="25"/>
        <v>0</v>
      </c>
      <c r="CC128" s="412">
        <f t="shared" si="31"/>
        <v>676763</v>
      </c>
      <c r="CD128" s="413">
        <f t="shared" si="26"/>
        <v>11118</v>
      </c>
      <c r="CE128" s="421">
        <f t="shared" si="32"/>
        <v>687881</v>
      </c>
      <c r="CF128" s="422">
        <f>CG128-CE128</f>
        <v>-351</v>
      </c>
      <c r="CG128" s="423">
        <f>F129</f>
        <v>687530</v>
      </c>
      <c r="CI128" s="180"/>
    </row>
    <row r="129" spans="1:105" x14ac:dyDescent="0.25">
      <c r="A129" s="308" t="s">
        <v>162</v>
      </c>
      <c r="B129" s="102">
        <f t="shared" si="36"/>
        <v>41395</v>
      </c>
      <c r="C129" s="103">
        <v>676412</v>
      </c>
      <c r="D129" s="123">
        <v>0</v>
      </c>
      <c r="E129" s="124">
        <v>11118</v>
      </c>
      <c r="F129" s="212">
        <f>E129+D129+C129</f>
        <v>687530</v>
      </c>
      <c r="G129" s="470"/>
      <c r="H129" s="120"/>
      <c r="I129" s="120"/>
      <c r="J129" s="120"/>
      <c r="K129" s="120"/>
      <c r="L129" s="107">
        <f t="shared" si="21"/>
        <v>0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07">
        <f t="shared" si="28"/>
        <v>0</v>
      </c>
      <c r="AC129" s="470"/>
      <c r="AD129" s="108">
        <f t="shared" si="22"/>
        <v>0</v>
      </c>
      <c r="AE129" s="470">
        <v>22000</v>
      </c>
      <c r="AF129" s="470">
        <v>10000</v>
      </c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07">
        <f t="shared" si="34"/>
        <v>32000</v>
      </c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07">
        <f t="shared" si="29"/>
        <v>0</v>
      </c>
      <c r="BK129" s="120"/>
      <c r="BL129" s="107">
        <f t="shared" si="23"/>
        <v>32000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09">
        <f t="shared" si="35"/>
        <v>0</v>
      </c>
      <c r="BZ129" s="107">
        <f t="shared" si="30"/>
        <v>0</v>
      </c>
      <c r="CA129" s="439">
        <f t="shared" si="24"/>
        <v>644412</v>
      </c>
      <c r="CB129" s="109">
        <f t="shared" si="25"/>
        <v>0</v>
      </c>
      <c r="CC129" s="110">
        <f t="shared" si="31"/>
        <v>644412</v>
      </c>
      <c r="CD129" s="111">
        <f t="shared" si="26"/>
        <v>11118</v>
      </c>
      <c r="CE129" s="112">
        <f t="shared" si="32"/>
        <v>655530</v>
      </c>
      <c r="CF129" s="113"/>
      <c r="CG129" s="114"/>
      <c r="CI129" s="18"/>
    </row>
    <row r="130" spans="1:105" x14ac:dyDescent="0.25">
      <c r="A130" s="308" t="s">
        <v>163</v>
      </c>
      <c r="B130" s="102">
        <f t="shared" si="36"/>
        <v>41396</v>
      </c>
      <c r="C130" s="329">
        <f t="shared" si="33"/>
        <v>644412</v>
      </c>
      <c r="D130" s="110">
        <f t="shared" si="33"/>
        <v>0</v>
      </c>
      <c r="E130" s="111">
        <f t="shared" si="27"/>
        <v>11118</v>
      </c>
      <c r="F130" s="212">
        <f t="shared" si="20"/>
        <v>655530</v>
      </c>
      <c r="G130" s="470"/>
      <c r="H130" s="120"/>
      <c r="I130" s="120"/>
      <c r="J130" s="120"/>
      <c r="K130" s="120"/>
      <c r="L130" s="107">
        <f t="shared" si="21"/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07">
        <f t="shared" si="28"/>
        <v>0</v>
      </c>
      <c r="AC130" s="470"/>
      <c r="AD130" s="108">
        <f t="shared" si="22"/>
        <v>0</v>
      </c>
      <c r="AE130" s="470">
        <v>50000</v>
      </c>
      <c r="AF130" s="470">
        <v>10000</v>
      </c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07">
        <f t="shared" si="34"/>
        <v>60000</v>
      </c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07">
        <f t="shared" si="29"/>
        <v>0</v>
      </c>
      <c r="BK130" s="120"/>
      <c r="BL130" s="107">
        <f t="shared" si="23"/>
        <v>60000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09">
        <f t="shared" si="35"/>
        <v>0</v>
      </c>
      <c r="BZ130" s="107">
        <f t="shared" si="30"/>
        <v>0</v>
      </c>
      <c r="CA130" s="439">
        <f t="shared" si="24"/>
        <v>584412</v>
      </c>
      <c r="CB130" s="109">
        <f t="shared" si="25"/>
        <v>0</v>
      </c>
      <c r="CC130" s="110">
        <f t="shared" si="31"/>
        <v>584412</v>
      </c>
      <c r="CD130" s="111">
        <f t="shared" si="26"/>
        <v>11118</v>
      </c>
      <c r="CE130" s="112">
        <f t="shared" si="32"/>
        <v>595530</v>
      </c>
      <c r="CF130" s="113"/>
      <c r="CG130" s="114"/>
    </row>
    <row r="131" spans="1:105" x14ac:dyDescent="0.25">
      <c r="A131" s="308" t="s">
        <v>164</v>
      </c>
      <c r="B131" s="102">
        <f t="shared" si="36"/>
        <v>41397</v>
      </c>
      <c r="C131" s="329">
        <f t="shared" si="33"/>
        <v>584412</v>
      </c>
      <c r="D131" s="110">
        <f t="shared" si="33"/>
        <v>0</v>
      </c>
      <c r="E131" s="111">
        <f t="shared" si="27"/>
        <v>11118</v>
      </c>
      <c r="F131" s="212">
        <f t="shared" si="20"/>
        <v>595530</v>
      </c>
      <c r="G131" s="470">
        <v>250000</v>
      </c>
      <c r="H131" s="120"/>
      <c r="I131" s="120"/>
      <c r="J131" s="120"/>
      <c r="K131" s="120"/>
      <c r="L131" s="107">
        <f t="shared" si="21"/>
        <v>250000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07">
        <f t="shared" si="28"/>
        <v>0</v>
      </c>
      <c r="AC131" s="470"/>
      <c r="AD131" s="108">
        <f t="shared" si="22"/>
        <v>250000</v>
      </c>
      <c r="AE131" s="470"/>
      <c r="AF131" s="470">
        <v>13000</v>
      </c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07">
        <f t="shared" si="34"/>
        <v>13000</v>
      </c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07">
        <f t="shared" si="29"/>
        <v>0</v>
      </c>
      <c r="BK131" s="120"/>
      <c r="BL131" s="107">
        <f t="shared" si="23"/>
        <v>13000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09">
        <f t="shared" si="35"/>
        <v>0</v>
      </c>
      <c r="BZ131" s="107">
        <f t="shared" si="30"/>
        <v>0</v>
      </c>
      <c r="CA131" s="439">
        <f t="shared" si="24"/>
        <v>821412</v>
      </c>
      <c r="CB131" s="109">
        <f t="shared" si="25"/>
        <v>0</v>
      </c>
      <c r="CC131" s="110">
        <f t="shared" si="31"/>
        <v>821412</v>
      </c>
      <c r="CD131" s="111">
        <f t="shared" si="26"/>
        <v>11118</v>
      </c>
      <c r="CE131" s="112">
        <f t="shared" si="32"/>
        <v>832530</v>
      </c>
      <c r="CF131" s="113"/>
      <c r="CG131" s="114"/>
    </row>
    <row r="132" spans="1:105" x14ac:dyDescent="0.25">
      <c r="A132" s="308" t="s">
        <v>165</v>
      </c>
      <c r="B132" s="102">
        <f t="shared" si="36"/>
        <v>41398</v>
      </c>
      <c r="C132" s="329">
        <f t="shared" si="33"/>
        <v>821412</v>
      </c>
      <c r="D132" s="110">
        <f t="shared" si="33"/>
        <v>0</v>
      </c>
      <c r="E132" s="111">
        <f t="shared" si="27"/>
        <v>11118</v>
      </c>
      <c r="F132" s="212">
        <f t="shared" si="20"/>
        <v>832530</v>
      </c>
      <c r="G132" s="470"/>
      <c r="H132" s="120"/>
      <c r="I132" s="120"/>
      <c r="J132" s="120"/>
      <c r="K132" s="120"/>
      <c r="L132" s="107">
        <f t="shared" si="21"/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07">
        <f t="shared" si="28"/>
        <v>0</v>
      </c>
      <c r="AC132" s="470"/>
      <c r="AD132" s="108">
        <f t="shared" si="22"/>
        <v>0</v>
      </c>
      <c r="AE132" s="470"/>
      <c r="AF132" s="47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07">
        <f t="shared" si="34"/>
        <v>0</v>
      </c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07">
        <f t="shared" si="29"/>
        <v>0</v>
      </c>
      <c r="BK132" s="120"/>
      <c r="BL132" s="107">
        <f t="shared" si="23"/>
        <v>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09">
        <f t="shared" si="35"/>
        <v>0</v>
      </c>
      <c r="BZ132" s="107">
        <f t="shared" si="30"/>
        <v>0</v>
      </c>
      <c r="CA132" s="439">
        <f t="shared" si="24"/>
        <v>821412</v>
      </c>
      <c r="CB132" s="109">
        <f t="shared" si="25"/>
        <v>0</v>
      </c>
      <c r="CC132" s="110">
        <f t="shared" si="31"/>
        <v>821412</v>
      </c>
      <c r="CD132" s="111">
        <f t="shared" si="26"/>
        <v>11118</v>
      </c>
      <c r="CE132" s="112">
        <f t="shared" si="32"/>
        <v>832530</v>
      </c>
      <c r="CF132" s="125"/>
      <c r="CG132" s="126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</row>
    <row r="133" spans="1:105" s="19" customFormat="1" x14ac:dyDescent="0.25">
      <c r="A133" s="309" t="s">
        <v>166</v>
      </c>
      <c r="B133" s="310">
        <f t="shared" si="36"/>
        <v>41399</v>
      </c>
      <c r="C133" s="329">
        <f t="shared" si="33"/>
        <v>821412</v>
      </c>
      <c r="D133" s="110">
        <f t="shared" si="33"/>
        <v>0</v>
      </c>
      <c r="E133" s="111">
        <f t="shared" si="27"/>
        <v>11118</v>
      </c>
      <c r="F133" s="212">
        <f t="shared" si="20"/>
        <v>832530</v>
      </c>
      <c r="G133" s="470"/>
      <c r="H133" s="120"/>
      <c r="I133" s="120"/>
      <c r="J133" s="120"/>
      <c r="K133" s="120"/>
      <c r="L133" s="107">
        <f t="shared" si="21"/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07">
        <f t="shared" si="28"/>
        <v>0</v>
      </c>
      <c r="AC133" s="470"/>
      <c r="AD133" s="108">
        <f t="shared" si="22"/>
        <v>0</v>
      </c>
      <c r="AE133" s="470">
        <v>22000</v>
      </c>
      <c r="AF133" s="470">
        <v>10000</v>
      </c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07">
        <f t="shared" si="34"/>
        <v>32000</v>
      </c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07">
        <f t="shared" si="29"/>
        <v>0</v>
      </c>
      <c r="BK133" s="120"/>
      <c r="BL133" s="107">
        <f t="shared" si="23"/>
        <v>32000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09">
        <f t="shared" si="35"/>
        <v>0</v>
      </c>
      <c r="BZ133" s="107">
        <f t="shared" si="30"/>
        <v>0</v>
      </c>
      <c r="CA133" s="439">
        <f t="shared" si="24"/>
        <v>789412</v>
      </c>
      <c r="CB133" s="109">
        <f t="shared" si="25"/>
        <v>0</v>
      </c>
      <c r="CC133" s="110">
        <f t="shared" si="31"/>
        <v>789412</v>
      </c>
      <c r="CD133" s="111">
        <f t="shared" si="26"/>
        <v>11118</v>
      </c>
      <c r="CE133" s="112">
        <f t="shared" si="32"/>
        <v>800530</v>
      </c>
      <c r="CF133" s="125"/>
      <c r="CG133" s="114"/>
      <c r="CH133" s="2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</row>
    <row r="134" spans="1:105" s="19" customFormat="1" x14ac:dyDescent="0.25">
      <c r="A134" s="308" t="s">
        <v>167</v>
      </c>
      <c r="B134" s="102">
        <f t="shared" si="36"/>
        <v>41400</v>
      </c>
      <c r="C134" s="329">
        <f t="shared" si="33"/>
        <v>789412</v>
      </c>
      <c r="D134" s="110">
        <f t="shared" si="33"/>
        <v>0</v>
      </c>
      <c r="E134" s="111">
        <f t="shared" si="27"/>
        <v>11118</v>
      </c>
      <c r="F134" s="212">
        <f t="shared" si="20"/>
        <v>800530</v>
      </c>
      <c r="G134" s="470">
        <v>300000</v>
      </c>
      <c r="H134" s="120"/>
      <c r="I134" s="120"/>
      <c r="J134" s="120"/>
      <c r="K134" s="120"/>
      <c r="L134" s="107">
        <f t="shared" si="21"/>
        <v>300000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07">
        <f t="shared" si="28"/>
        <v>0</v>
      </c>
      <c r="AC134" s="470"/>
      <c r="AD134" s="108">
        <f t="shared" si="22"/>
        <v>300000</v>
      </c>
      <c r="AE134" s="470">
        <v>22000</v>
      </c>
      <c r="AF134" s="470">
        <v>10000</v>
      </c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07">
        <f t="shared" si="34"/>
        <v>32000</v>
      </c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07">
        <f t="shared" si="29"/>
        <v>0</v>
      </c>
      <c r="BK134" s="120"/>
      <c r="BL134" s="107">
        <f t="shared" si="23"/>
        <v>32000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09">
        <f t="shared" si="35"/>
        <v>0</v>
      </c>
      <c r="BZ134" s="107">
        <f t="shared" si="30"/>
        <v>0</v>
      </c>
      <c r="CA134" s="439">
        <f t="shared" si="24"/>
        <v>1057412</v>
      </c>
      <c r="CB134" s="109">
        <f t="shared" si="25"/>
        <v>0</v>
      </c>
      <c r="CC134" s="110">
        <f t="shared" si="31"/>
        <v>1057412</v>
      </c>
      <c r="CD134" s="111">
        <f t="shared" si="26"/>
        <v>11118</v>
      </c>
      <c r="CE134" s="112">
        <f t="shared" si="32"/>
        <v>1068530</v>
      </c>
      <c r="CF134" s="127"/>
      <c r="CG134" s="128"/>
    </row>
    <row r="135" spans="1:105" s="19" customFormat="1" x14ac:dyDescent="0.25">
      <c r="A135" s="308" t="s">
        <v>161</v>
      </c>
      <c r="B135" s="102">
        <f t="shared" si="36"/>
        <v>41401</v>
      </c>
      <c r="C135" s="329">
        <f t="shared" si="33"/>
        <v>1057412</v>
      </c>
      <c r="D135" s="110">
        <f t="shared" si="33"/>
        <v>0</v>
      </c>
      <c r="E135" s="111">
        <f t="shared" si="27"/>
        <v>11118</v>
      </c>
      <c r="F135" s="212">
        <f t="shared" si="20"/>
        <v>1068530</v>
      </c>
      <c r="G135" s="470"/>
      <c r="H135" s="120"/>
      <c r="I135" s="120"/>
      <c r="J135" s="120"/>
      <c r="K135" s="120"/>
      <c r="L135" s="107">
        <f t="shared" si="21"/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07">
        <f t="shared" si="28"/>
        <v>0</v>
      </c>
      <c r="AC135" s="470"/>
      <c r="AD135" s="108">
        <f t="shared" si="22"/>
        <v>0</v>
      </c>
      <c r="AE135" s="470">
        <v>27000</v>
      </c>
      <c r="AF135" s="47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07">
        <f t="shared" si="34"/>
        <v>27000</v>
      </c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07">
        <f t="shared" si="29"/>
        <v>0</v>
      </c>
      <c r="BK135" s="120"/>
      <c r="BL135" s="107">
        <f t="shared" si="23"/>
        <v>27000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09">
        <f t="shared" si="35"/>
        <v>0</v>
      </c>
      <c r="BZ135" s="107">
        <f t="shared" si="30"/>
        <v>0</v>
      </c>
      <c r="CA135" s="439">
        <f t="shared" si="24"/>
        <v>1030412</v>
      </c>
      <c r="CB135" s="109">
        <f t="shared" si="25"/>
        <v>0</v>
      </c>
      <c r="CC135" s="110">
        <f t="shared" si="31"/>
        <v>1030412</v>
      </c>
      <c r="CD135" s="111">
        <f t="shared" si="26"/>
        <v>11118</v>
      </c>
      <c r="CE135" s="112">
        <f t="shared" si="32"/>
        <v>1041530</v>
      </c>
      <c r="CF135" s="127"/>
      <c r="CG135" s="128"/>
    </row>
    <row r="136" spans="1:105" s="19" customFormat="1" x14ac:dyDescent="0.25">
      <c r="A136" s="308" t="s">
        <v>162</v>
      </c>
      <c r="B136" s="102">
        <f t="shared" si="36"/>
        <v>41402</v>
      </c>
      <c r="C136" s="329">
        <f t="shared" si="33"/>
        <v>1030412</v>
      </c>
      <c r="D136" s="110">
        <f t="shared" si="33"/>
        <v>0</v>
      </c>
      <c r="E136" s="111">
        <f t="shared" si="27"/>
        <v>11118</v>
      </c>
      <c r="F136" s="212">
        <f t="shared" ref="F136:F199" si="37">E136+D136+C136</f>
        <v>1041530</v>
      </c>
      <c r="G136" s="470"/>
      <c r="H136" s="120"/>
      <c r="I136" s="120"/>
      <c r="J136" s="120"/>
      <c r="K136" s="120"/>
      <c r="L136" s="107">
        <f t="shared" ref="L136:L199" si="38">SUM(G136:K136)</f>
        <v>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07">
        <f t="shared" si="28"/>
        <v>0</v>
      </c>
      <c r="AC136" s="470">
        <v>200</v>
      </c>
      <c r="AD136" s="108">
        <f t="shared" ref="AD136:AD199" si="39">L136+AB136+AC136</f>
        <v>200</v>
      </c>
      <c r="AE136" s="470">
        <v>22000</v>
      </c>
      <c r="AF136" s="470">
        <v>10000</v>
      </c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07">
        <f t="shared" si="34"/>
        <v>32000</v>
      </c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07">
        <f t="shared" si="29"/>
        <v>0</v>
      </c>
      <c r="BK136" s="120"/>
      <c r="BL136" s="107">
        <f t="shared" ref="BL136:BL199" si="40">AT136+BJ136+BK136</f>
        <v>32000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09">
        <f t="shared" si="35"/>
        <v>0</v>
      </c>
      <c r="BZ136" s="107">
        <f t="shared" si="30"/>
        <v>0</v>
      </c>
      <c r="CA136" s="439">
        <f t="shared" ref="CA136:CA199" si="41">C136+L136-AT136+BN136-BM136-BO136+BP136</f>
        <v>998412</v>
      </c>
      <c r="CB136" s="109">
        <f t="shared" ref="CB136:CB199" si="42">D136+AB136-BJ136+BM136-BN136</f>
        <v>0</v>
      </c>
      <c r="CC136" s="110">
        <f t="shared" si="31"/>
        <v>998412</v>
      </c>
      <c r="CD136" s="111">
        <f t="shared" ref="CD136:CD199" si="43">E136+AC136-BK136</f>
        <v>11318</v>
      </c>
      <c r="CE136" s="112">
        <f t="shared" si="32"/>
        <v>1009730</v>
      </c>
      <c r="CF136" s="125"/>
      <c r="CG136" s="114"/>
      <c r="CH136" s="2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</row>
    <row r="137" spans="1:105" s="21" customFormat="1" x14ac:dyDescent="0.25">
      <c r="A137" s="308" t="s">
        <v>163</v>
      </c>
      <c r="B137" s="102">
        <f t="shared" si="36"/>
        <v>41403</v>
      </c>
      <c r="C137" s="329">
        <f t="shared" si="33"/>
        <v>998412</v>
      </c>
      <c r="D137" s="110">
        <f t="shared" si="33"/>
        <v>0</v>
      </c>
      <c r="E137" s="111">
        <f t="shared" ref="E137:E200" si="44">CD136</f>
        <v>11318</v>
      </c>
      <c r="F137" s="212">
        <f t="shared" si="37"/>
        <v>1009730</v>
      </c>
      <c r="G137" s="470"/>
      <c r="H137" s="120"/>
      <c r="I137" s="120"/>
      <c r="J137" s="120"/>
      <c r="K137" s="120"/>
      <c r="L137" s="107">
        <f t="shared" si="38"/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07">
        <f t="shared" ref="AB137:AB200" si="45">SUM(M137:AA137)</f>
        <v>0</v>
      </c>
      <c r="AC137" s="470">
        <v>200</v>
      </c>
      <c r="AD137" s="108">
        <f t="shared" si="39"/>
        <v>200</v>
      </c>
      <c r="AE137" s="470">
        <v>55000</v>
      </c>
      <c r="AF137" s="470">
        <v>10000</v>
      </c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07">
        <f t="shared" si="34"/>
        <v>65000</v>
      </c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07">
        <f t="shared" ref="BJ137:BJ200" si="46">SUM(AU137:BI137)</f>
        <v>0</v>
      </c>
      <c r="BK137" s="120"/>
      <c r="BL137" s="107">
        <f t="shared" si="40"/>
        <v>65000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09">
        <f t="shared" si="35"/>
        <v>0</v>
      </c>
      <c r="BZ137" s="107">
        <f t="shared" ref="BZ137:BZ200" si="47">BM137+BN137+BY137</f>
        <v>0</v>
      </c>
      <c r="CA137" s="439">
        <f t="shared" si="41"/>
        <v>933412</v>
      </c>
      <c r="CB137" s="109">
        <f t="shared" si="42"/>
        <v>0</v>
      </c>
      <c r="CC137" s="110">
        <f t="shared" ref="CC137:CC200" si="48">CA137+CB137</f>
        <v>933412</v>
      </c>
      <c r="CD137" s="111">
        <f t="shared" si="43"/>
        <v>11518</v>
      </c>
      <c r="CE137" s="112">
        <f t="shared" ref="CE137:CE200" si="49">CC137+CD137</f>
        <v>944930</v>
      </c>
      <c r="CF137" s="125"/>
      <c r="CG137" s="114"/>
      <c r="CH137" s="2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</row>
    <row r="138" spans="1:105" s="21" customFormat="1" ht="12.75" x14ac:dyDescent="0.2">
      <c r="A138" s="308" t="s">
        <v>164</v>
      </c>
      <c r="B138" s="102">
        <f t="shared" si="36"/>
        <v>41404</v>
      </c>
      <c r="C138" s="329">
        <f t="shared" ref="C138:D201" si="50">CA137</f>
        <v>933412</v>
      </c>
      <c r="D138" s="110">
        <f t="shared" si="50"/>
        <v>0</v>
      </c>
      <c r="E138" s="111">
        <f t="shared" si="44"/>
        <v>11518</v>
      </c>
      <c r="F138" s="212">
        <f t="shared" si="37"/>
        <v>944930</v>
      </c>
      <c r="G138" s="470"/>
      <c r="H138" s="120"/>
      <c r="I138" s="120"/>
      <c r="J138" s="120"/>
      <c r="K138" s="120"/>
      <c r="L138" s="107">
        <f t="shared" si="38"/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07">
        <f t="shared" si="45"/>
        <v>0</v>
      </c>
      <c r="AC138" s="470">
        <v>63</v>
      </c>
      <c r="AD138" s="108">
        <f t="shared" si="39"/>
        <v>63</v>
      </c>
      <c r="AE138" s="470"/>
      <c r="AF138" s="470">
        <v>10000</v>
      </c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07">
        <f t="shared" si="34"/>
        <v>10000</v>
      </c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07">
        <f t="shared" si="46"/>
        <v>0</v>
      </c>
      <c r="BK138" s="120"/>
      <c r="BL138" s="107">
        <f t="shared" si="40"/>
        <v>10000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09">
        <f t="shared" si="35"/>
        <v>0</v>
      </c>
      <c r="BZ138" s="107">
        <f t="shared" si="47"/>
        <v>0</v>
      </c>
      <c r="CA138" s="439">
        <f t="shared" si="41"/>
        <v>923412</v>
      </c>
      <c r="CB138" s="109">
        <f t="shared" si="42"/>
        <v>0</v>
      </c>
      <c r="CC138" s="110">
        <f t="shared" si="48"/>
        <v>923412</v>
      </c>
      <c r="CD138" s="111">
        <f t="shared" si="43"/>
        <v>11581</v>
      </c>
      <c r="CE138" s="112">
        <f t="shared" si="49"/>
        <v>934993</v>
      </c>
      <c r="CF138" s="125"/>
      <c r="CG138" s="114"/>
      <c r="CH138" s="22"/>
      <c r="CI138" s="22"/>
      <c r="CJ138" s="23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</row>
    <row r="139" spans="1:105" s="21" customFormat="1" x14ac:dyDescent="0.25">
      <c r="A139" s="308" t="s">
        <v>165</v>
      </c>
      <c r="B139" s="102">
        <f t="shared" si="36"/>
        <v>41405</v>
      </c>
      <c r="C139" s="329">
        <f t="shared" si="50"/>
        <v>923412</v>
      </c>
      <c r="D139" s="110">
        <f t="shared" si="50"/>
        <v>0</v>
      </c>
      <c r="E139" s="111">
        <f t="shared" si="44"/>
        <v>11581</v>
      </c>
      <c r="F139" s="212">
        <f t="shared" si="37"/>
        <v>934993</v>
      </c>
      <c r="G139" s="470"/>
      <c r="H139" s="120"/>
      <c r="I139" s="120"/>
      <c r="J139" s="120"/>
      <c r="K139" s="120"/>
      <c r="L139" s="107">
        <f t="shared" si="38"/>
        <v>0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07">
        <f t="shared" si="45"/>
        <v>0</v>
      </c>
      <c r="AC139" s="470"/>
      <c r="AD139" s="108">
        <f t="shared" si="39"/>
        <v>0</v>
      </c>
      <c r="AE139" s="470"/>
      <c r="AF139" s="47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07">
        <f t="shared" si="34"/>
        <v>0</v>
      </c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07">
        <f t="shared" si="46"/>
        <v>0</v>
      </c>
      <c r="BK139" s="120"/>
      <c r="BL139" s="107">
        <f t="shared" si="40"/>
        <v>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09">
        <f t="shared" si="35"/>
        <v>0</v>
      </c>
      <c r="BZ139" s="107">
        <f t="shared" si="47"/>
        <v>0</v>
      </c>
      <c r="CA139" s="439">
        <f t="shared" si="41"/>
        <v>923412</v>
      </c>
      <c r="CB139" s="109">
        <f t="shared" si="42"/>
        <v>0</v>
      </c>
      <c r="CC139" s="110">
        <f t="shared" si="48"/>
        <v>923412</v>
      </c>
      <c r="CD139" s="111">
        <f t="shared" si="43"/>
        <v>11581</v>
      </c>
      <c r="CE139" s="112">
        <f t="shared" si="49"/>
        <v>934993</v>
      </c>
      <c r="CF139" s="125"/>
      <c r="CG139" s="114"/>
      <c r="CH139" s="2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</row>
    <row r="140" spans="1:105" s="19" customFormat="1" x14ac:dyDescent="0.25">
      <c r="A140" s="309" t="s">
        <v>166</v>
      </c>
      <c r="B140" s="310">
        <f t="shared" si="36"/>
        <v>41406</v>
      </c>
      <c r="C140" s="329">
        <f t="shared" si="50"/>
        <v>923412</v>
      </c>
      <c r="D140" s="110">
        <f t="shared" si="50"/>
        <v>0</v>
      </c>
      <c r="E140" s="111">
        <f t="shared" si="44"/>
        <v>11581</v>
      </c>
      <c r="F140" s="212">
        <f t="shared" si="37"/>
        <v>934993</v>
      </c>
      <c r="G140" s="470"/>
      <c r="H140" s="120"/>
      <c r="I140" s="120"/>
      <c r="J140" s="120"/>
      <c r="K140" s="120"/>
      <c r="L140" s="107">
        <f t="shared" si="38"/>
        <v>0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07">
        <f t="shared" si="45"/>
        <v>0</v>
      </c>
      <c r="AC140" s="470"/>
      <c r="AD140" s="108">
        <f t="shared" si="39"/>
        <v>0</v>
      </c>
      <c r="AE140" s="470">
        <v>30000</v>
      </c>
      <c r="AF140" s="470">
        <v>10000</v>
      </c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07">
        <f t="shared" si="34"/>
        <v>40000</v>
      </c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07">
        <f t="shared" si="46"/>
        <v>0</v>
      </c>
      <c r="BK140" s="120"/>
      <c r="BL140" s="107">
        <f t="shared" si="40"/>
        <v>40000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09">
        <f t="shared" si="35"/>
        <v>0</v>
      </c>
      <c r="BZ140" s="107">
        <f t="shared" si="47"/>
        <v>0</v>
      </c>
      <c r="CA140" s="439">
        <f t="shared" si="41"/>
        <v>883412</v>
      </c>
      <c r="CB140" s="109">
        <f t="shared" si="42"/>
        <v>0</v>
      </c>
      <c r="CC140" s="110">
        <f t="shared" si="48"/>
        <v>883412</v>
      </c>
      <c r="CD140" s="111">
        <f t="shared" si="43"/>
        <v>11581</v>
      </c>
      <c r="CE140" s="112">
        <f t="shared" si="49"/>
        <v>894993</v>
      </c>
      <c r="CF140" s="125"/>
      <c r="CG140" s="114"/>
      <c r="CH140" s="2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</row>
    <row r="141" spans="1:105" s="13" customFormat="1" x14ac:dyDescent="0.25">
      <c r="A141" s="308" t="s">
        <v>167</v>
      </c>
      <c r="B141" s="102">
        <f t="shared" si="36"/>
        <v>41407</v>
      </c>
      <c r="C141" s="329">
        <f t="shared" si="50"/>
        <v>883412</v>
      </c>
      <c r="D141" s="110">
        <f t="shared" si="50"/>
        <v>0</v>
      </c>
      <c r="E141" s="111">
        <f t="shared" si="44"/>
        <v>11581</v>
      </c>
      <c r="F141" s="212">
        <f t="shared" si="37"/>
        <v>894993</v>
      </c>
      <c r="G141" s="470"/>
      <c r="H141" s="120"/>
      <c r="I141" s="120"/>
      <c r="J141" s="120"/>
      <c r="K141" s="120"/>
      <c r="L141" s="107">
        <f t="shared" si="38"/>
        <v>0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07">
        <f t="shared" si="45"/>
        <v>0</v>
      </c>
      <c r="AC141" s="470"/>
      <c r="AD141" s="108">
        <f t="shared" si="39"/>
        <v>0</v>
      </c>
      <c r="AE141" s="470">
        <v>22000</v>
      </c>
      <c r="AF141" s="470">
        <v>10000</v>
      </c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07">
        <f t="shared" si="34"/>
        <v>32000</v>
      </c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07">
        <f t="shared" si="46"/>
        <v>0</v>
      </c>
      <c r="BK141" s="120"/>
      <c r="BL141" s="107">
        <f t="shared" si="40"/>
        <v>32000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09">
        <f t="shared" si="35"/>
        <v>0</v>
      </c>
      <c r="BZ141" s="107">
        <f t="shared" si="47"/>
        <v>0</v>
      </c>
      <c r="CA141" s="439">
        <f t="shared" si="41"/>
        <v>851412</v>
      </c>
      <c r="CB141" s="109">
        <f t="shared" si="42"/>
        <v>0</v>
      </c>
      <c r="CC141" s="110">
        <f t="shared" si="48"/>
        <v>851412</v>
      </c>
      <c r="CD141" s="111">
        <f t="shared" si="43"/>
        <v>11581</v>
      </c>
      <c r="CE141" s="112">
        <f t="shared" si="49"/>
        <v>862993</v>
      </c>
      <c r="CF141" s="125"/>
      <c r="CG141" s="114"/>
      <c r="CH141" s="2"/>
    </row>
    <row r="142" spans="1:105" s="19" customFormat="1" x14ac:dyDescent="0.25">
      <c r="A142" s="308" t="s">
        <v>161</v>
      </c>
      <c r="B142" s="102">
        <f t="shared" si="36"/>
        <v>41408</v>
      </c>
      <c r="C142" s="329">
        <f t="shared" si="50"/>
        <v>851412</v>
      </c>
      <c r="D142" s="110">
        <f t="shared" si="50"/>
        <v>0</v>
      </c>
      <c r="E142" s="111">
        <f t="shared" si="44"/>
        <v>11581</v>
      </c>
      <c r="F142" s="212">
        <f t="shared" si="37"/>
        <v>862993</v>
      </c>
      <c r="G142" s="470">
        <v>200000</v>
      </c>
      <c r="H142" s="120"/>
      <c r="I142" s="120"/>
      <c r="J142" s="120"/>
      <c r="K142" s="120"/>
      <c r="L142" s="107">
        <f t="shared" si="38"/>
        <v>200000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07">
        <f t="shared" si="45"/>
        <v>0</v>
      </c>
      <c r="AC142" s="470"/>
      <c r="AD142" s="108">
        <f t="shared" si="39"/>
        <v>200000</v>
      </c>
      <c r="AE142" s="470">
        <v>25000</v>
      </c>
      <c r="AF142" s="47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07">
        <f t="shared" si="34"/>
        <v>25000</v>
      </c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07">
        <f t="shared" si="46"/>
        <v>0</v>
      </c>
      <c r="BK142" s="120"/>
      <c r="BL142" s="107">
        <f t="shared" si="40"/>
        <v>25000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09">
        <f t="shared" si="35"/>
        <v>0</v>
      </c>
      <c r="BZ142" s="107">
        <f t="shared" si="47"/>
        <v>0</v>
      </c>
      <c r="CA142" s="439">
        <f t="shared" si="41"/>
        <v>1026412</v>
      </c>
      <c r="CB142" s="109">
        <f t="shared" si="42"/>
        <v>0</v>
      </c>
      <c r="CC142" s="110">
        <f t="shared" si="48"/>
        <v>1026412</v>
      </c>
      <c r="CD142" s="111">
        <f t="shared" si="43"/>
        <v>11581</v>
      </c>
      <c r="CE142" s="112">
        <f t="shared" si="49"/>
        <v>1037993</v>
      </c>
      <c r="CF142" s="129"/>
      <c r="CG142" s="114"/>
      <c r="CH142" s="2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</row>
    <row r="143" spans="1:105" s="19" customFormat="1" x14ac:dyDescent="0.25">
      <c r="A143" s="308" t="s">
        <v>162</v>
      </c>
      <c r="B143" s="102">
        <f t="shared" si="36"/>
        <v>41409</v>
      </c>
      <c r="C143" s="329">
        <f t="shared" si="50"/>
        <v>1026412</v>
      </c>
      <c r="D143" s="110">
        <f t="shared" si="50"/>
        <v>0</v>
      </c>
      <c r="E143" s="111">
        <f t="shared" si="44"/>
        <v>11581</v>
      </c>
      <c r="F143" s="212">
        <f t="shared" si="37"/>
        <v>1037993</v>
      </c>
      <c r="G143" s="470"/>
      <c r="H143" s="120"/>
      <c r="I143" s="120"/>
      <c r="J143" s="120"/>
      <c r="K143" s="120"/>
      <c r="L143" s="107">
        <f t="shared" si="38"/>
        <v>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07">
        <f t="shared" si="45"/>
        <v>0</v>
      </c>
      <c r="AC143" s="470"/>
      <c r="AD143" s="108">
        <f t="shared" si="39"/>
        <v>0</v>
      </c>
      <c r="AE143" s="470">
        <v>22000</v>
      </c>
      <c r="AF143" s="470">
        <v>10000</v>
      </c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07">
        <f t="shared" si="34"/>
        <v>32000</v>
      </c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07">
        <f t="shared" si="46"/>
        <v>0</v>
      </c>
      <c r="BK143" s="120"/>
      <c r="BL143" s="107">
        <f t="shared" si="40"/>
        <v>32000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09">
        <f t="shared" si="35"/>
        <v>0</v>
      </c>
      <c r="BZ143" s="107">
        <f t="shared" si="47"/>
        <v>0</v>
      </c>
      <c r="CA143" s="439">
        <f t="shared" si="41"/>
        <v>994412</v>
      </c>
      <c r="CB143" s="109">
        <f t="shared" si="42"/>
        <v>0</v>
      </c>
      <c r="CC143" s="110">
        <f t="shared" si="48"/>
        <v>994412</v>
      </c>
      <c r="CD143" s="111">
        <f t="shared" si="43"/>
        <v>11581</v>
      </c>
      <c r="CE143" s="112">
        <f t="shared" si="49"/>
        <v>1005993</v>
      </c>
      <c r="CF143" s="129"/>
      <c r="CG143" s="114"/>
      <c r="CH143" s="2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</row>
    <row r="144" spans="1:105" s="19" customFormat="1" x14ac:dyDescent="0.25">
      <c r="A144" s="308" t="s">
        <v>163</v>
      </c>
      <c r="B144" s="102">
        <f t="shared" si="36"/>
        <v>41410</v>
      </c>
      <c r="C144" s="329">
        <f t="shared" si="50"/>
        <v>994412</v>
      </c>
      <c r="D144" s="110">
        <f t="shared" si="50"/>
        <v>0</v>
      </c>
      <c r="E144" s="111">
        <f t="shared" si="44"/>
        <v>11581</v>
      </c>
      <c r="F144" s="212">
        <f t="shared" si="37"/>
        <v>1005993</v>
      </c>
      <c r="G144" s="470"/>
      <c r="H144" s="120"/>
      <c r="I144" s="120"/>
      <c r="J144" s="120"/>
      <c r="K144" s="120"/>
      <c r="L144" s="107">
        <f t="shared" si="38"/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07">
        <f t="shared" si="45"/>
        <v>0</v>
      </c>
      <c r="AC144" s="470"/>
      <c r="AD144" s="108">
        <f t="shared" si="39"/>
        <v>0</v>
      </c>
      <c r="AE144" s="470">
        <v>55000</v>
      </c>
      <c r="AF144" s="470">
        <v>10000</v>
      </c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07">
        <f t="shared" si="34"/>
        <v>65000</v>
      </c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07">
        <f t="shared" si="46"/>
        <v>0</v>
      </c>
      <c r="BK144" s="120"/>
      <c r="BL144" s="107">
        <f t="shared" si="40"/>
        <v>65000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09">
        <f t="shared" si="35"/>
        <v>0</v>
      </c>
      <c r="BZ144" s="107">
        <f t="shared" si="47"/>
        <v>0</v>
      </c>
      <c r="CA144" s="439">
        <f t="shared" si="41"/>
        <v>929412</v>
      </c>
      <c r="CB144" s="109">
        <f t="shared" si="42"/>
        <v>0</v>
      </c>
      <c r="CC144" s="110">
        <f t="shared" si="48"/>
        <v>929412</v>
      </c>
      <c r="CD144" s="111">
        <f t="shared" si="43"/>
        <v>11581</v>
      </c>
      <c r="CE144" s="112">
        <f t="shared" si="49"/>
        <v>940993</v>
      </c>
      <c r="CF144" s="129"/>
      <c r="CG144" s="114"/>
      <c r="CH144" s="2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</row>
    <row r="145" spans="1:105" s="19" customFormat="1" x14ac:dyDescent="0.25">
      <c r="A145" s="308" t="s">
        <v>164</v>
      </c>
      <c r="B145" s="102">
        <f t="shared" si="36"/>
        <v>41411</v>
      </c>
      <c r="C145" s="329">
        <f t="shared" si="50"/>
        <v>929412</v>
      </c>
      <c r="D145" s="110">
        <f t="shared" si="50"/>
        <v>0</v>
      </c>
      <c r="E145" s="111">
        <f t="shared" si="44"/>
        <v>11581</v>
      </c>
      <c r="F145" s="212">
        <f t="shared" si="37"/>
        <v>940993</v>
      </c>
      <c r="G145" s="470"/>
      <c r="H145" s="120"/>
      <c r="I145" s="120"/>
      <c r="J145" s="120"/>
      <c r="K145" s="120"/>
      <c r="L145" s="107">
        <f t="shared" si="38"/>
        <v>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07">
        <f t="shared" si="45"/>
        <v>0</v>
      </c>
      <c r="AC145" s="470"/>
      <c r="AD145" s="108">
        <f t="shared" si="39"/>
        <v>0</v>
      </c>
      <c r="AE145" s="470"/>
      <c r="AF145" s="47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07">
        <f t="shared" si="34"/>
        <v>0</v>
      </c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07">
        <f t="shared" si="46"/>
        <v>0</v>
      </c>
      <c r="BK145" s="120"/>
      <c r="BL145" s="107">
        <f t="shared" si="40"/>
        <v>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09">
        <f t="shared" si="35"/>
        <v>0</v>
      </c>
      <c r="BZ145" s="107">
        <f t="shared" si="47"/>
        <v>0</v>
      </c>
      <c r="CA145" s="439">
        <f t="shared" si="41"/>
        <v>929412</v>
      </c>
      <c r="CB145" s="109">
        <f t="shared" si="42"/>
        <v>0</v>
      </c>
      <c r="CC145" s="110">
        <f t="shared" si="48"/>
        <v>929412</v>
      </c>
      <c r="CD145" s="111">
        <f t="shared" si="43"/>
        <v>11581</v>
      </c>
      <c r="CE145" s="112">
        <f t="shared" si="49"/>
        <v>940993</v>
      </c>
      <c r="CF145" s="125"/>
      <c r="CG145" s="114"/>
      <c r="CH145" s="2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</row>
    <row r="146" spans="1:105" s="19" customFormat="1" x14ac:dyDescent="0.25">
      <c r="A146" s="308" t="s">
        <v>165</v>
      </c>
      <c r="B146" s="102">
        <f t="shared" si="36"/>
        <v>41412</v>
      </c>
      <c r="C146" s="329">
        <f t="shared" si="50"/>
        <v>929412</v>
      </c>
      <c r="D146" s="110">
        <f t="shared" si="50"/>
        <v>0</v>
      </c>
      <c r="E146" s="111">
        <f t="shared" si="44"/>
        <v>11581</v>
      </c>
      <c r="F146" s="212">
        <f t="shared" si="37"/>
        <v>940993</v>
      </c>
      <c r="G146" s="470"/>
      <c r="H146" s="120"/>
      <c r="I146" s="120"/>
      <c r="J146" s="120"/>
      <c r="K146" s="120"/>
      <c r="L146" s="107">
        <f t="shared" si="38"/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07">
        <f t="shared" si="45"/>
        <v>0</v>
      </c>
      <c r="AC146" s="470"/>
      <c r="AD146" s="108">
        <f t="shared" si="39"/>
        <v>0</v>
      </c>
      <c r="AE146" s="470"/>
      <c r="AF146" s="47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07">
        <f t="shared" si="34"/>
        <v>0</v>
      </c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07">
        <f t="shared" si="46"/>
        <v>0</v>
      </c>
      <c r="BK146" s="120"/>
      <c r="BL146" s="107">
        <f t="shared" si="40"/>
        <v>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09">
        <f t="shared" si="35"/>
        <v>0</v>
      </c>
      <c r="BZ146" s="107">
        <f t="shared" si="47"/>
        <v>0</v>
      </c>
      <c r="CA146" s="439">
        <f t="shared" si="41"/>
        <v>929412</v>
      </c>
      <c r="CB146" s="109">
        <f t="shared" si="42"/>
        <v>0</v>
      </c>
      <c r="CC146" s="110">
        <f t="shared" si="48"/>
        <v>929412</v>
      </c>
      <c r="CD146" s="111">
        <f t="shared" si="43"/>
        <v>11581</v>
      </c>
      <c r="CE146" s="112">
        <f t="shared" si="49"/>
        <v>940993</v>
      </c>
      <c r="CF146" s="129"/>
      <c r="CG146" s="114"/>
      <c r="CH146" s="2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</row>
    <row r="147" spans="1:105" s="19" customFormat="1" x14ac:dyDescent="0.25">
      <c r="A147" s="309" t="s">
        <v>166</v>
      </c>
      <c r="B147" s="310">
        <f t="shared" si="36"/>
        <v>41413</v>
      </c>
      <c r="C147" s="329">
        <f t="shared" si="50"/>
        <v>929412</v>
      </c>
      <c r="D147" s="110">
        <f t="shared" si="50"/>
        <v>0</v>
      </c>
      <c r="E147" s="111">
        <f t="shared" si="44"/>
        <v>11581</v>
      </c>
      <c r="F147" s="212">
        <f t="shared" si="37"/>
        <v>940993</v>
      </c>
      <c r="G147" s="470"/>
      <c r="H147" s="120"/>
      <c r="I147" s="120"/>
      <c r="J147" s="120"/>
      <c r="K147" s="120"/>
      <c r="L147" s="107">
        <f t="shared" si="38"/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07">
        <f t="shared" si="45"/>
        <v>0</v>
      </c>
      <c r="AC147" s="470"/>
      <c r="AD147" s="108">
        <f t="shared" si="39"/>
        <v>0</v>
      </c>
      <c r="AE147" s="470">
        <v>25000</v>
      </c>
      <c r="AF147" s="470">
        <v>10000</v>
      </c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07">
        <f t="shared" si="34"/>
        <v>35000</v>
      </c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07">
        <f t="shared" si="46"/>
        <v>0</v>
      </c>
      <c r="BK147" s="120"/>
      <c r="BL147" s="107">
        <f t="shared" si="40"/>
        <v>35000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09">
        <f t="shared" si="35"/>
        <v>0</v>
      </c>
      <c r="BZ147" s="107">
        <f t="shared" si="47"/>
        <v>0</v>
      </c>
      <c r="CA147" s="439">
        <f t="shared" si="41"/>
        <v>894412</v>
      </c>
      <c r="CB147" s="109">
        <f t="shared" si="42"/>
        <v>0</v>
      </c>
      <c r="CC147" s="110">
        <f t="shared" si="48"/>
        <v>894412</v>
      </c>
      <c r="CD147" s="111">
        <f t="shared" si="43"/>
        <v>11581</v>
      </c>
      <c r="CE147" s="112">
        <f t="shared" si="49"/>
        <v>905993</v>
      </c>
      <c r="CF147" s="125"/>
      <c r="CG147" s="126"/>
      <c r="CH147" s="2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</row>
    <row r="148" spans="1:105" s="13" customFormat="1" x14ac:dyDescent="0.25">
      <c r="A148" s="308" t="s">
        <v>167</v>
      </c>
      <c r="B148" s="102">
        <f t="shared" si="36"/>
        <v>41414</v>
      </c>
      <c r="C148" s="329">
        <f t="shared" si="50"/>
        <v>894412</v>
      </c>
      <c r="D148" s="110">
        <f t="shared" si="50"/>
        <v>0</v>
      </c>
      <c r="E148" s="111">
        <f t="shared" si="44"/>
        <v>11581</v>
      </c>
      <c r="F148" s="212">
        <f t="shared" si="37"/>
        <v>905993</v>
      </c>
      <c r="G148" s="470"/>
      <c r="H148" s="120"/>
      <c r="I148" s="120"/>
      <c r="J148" s="120"/>
      <c r="K148" s="120"/>
      <c r="L148" s="107">
        <f t="shared" si="38"/>
        <v>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07">
        <f t="shared" si="45"/>
        <v>0</v>
      </c>
      <c r="AC148" s="470">
        <v>250</v>
      </c>
      <c r="AD148" s="108">
        <f t="shared" si="39"/>
        <v>250</v>
      </c>
      <c r="AE148" s="470">
        <v>25000</v>
      </c>
      <c r="AF148" s="470">
        <v>10000</v>
      </c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07">
        <f t="shared" si="34"/>
        <v>35000</v>
      </c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07">
        <f t="shared" si="46"/>
        <v>0</v>
      </c>
      <c r="BK148" s="120"/>
      <c r="BL148" s="107">
        <f t="shared" si="40"/>
        <v>35000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09">
        <f t="shared" si="35"/>
        <v>0</v>
      </c>
      <c r="BZ148" s="107">
        <f t="shared" si="47"/>
        <v>0</v>
      </c>
      <c r="CA148" s="439">
        <f t="shared" si="41"/>
        <v>859412</v>
      </c>
      <c r="CB148" s="109">
        <f t="shared" si="42"/>
        <v>0</v>
      </c>
      <c r="CC148" s="110">
        <f t="shared" si="48"/>
        <v>859412</v>
      </c>
      <c r="CD148" s="111">
        <f t="shared" si="43"/>
        <v>11831</v>
      </c>
      <c r="CE148" s="112">
        <f t="shared" si="49"/>
        <v>871243</v>
      </c>
      <c r="CF148" s="125"/>
      <c r="CG148" s="126"/>
      <c r="CH148" s="2"/>
    </row>
    <row r="149" spans="1:105" s="19" customFormat="1" x14ac:dyDescent="0.25">
      <c r="A149" s="308" t="s">
        <v>161</v>
      </c>
      <c r="B149" s="102">
        <f t="shared" si="36"/>
        <v>41415</v>
      </c>
      <c r="C149" s="329">
        <f t="shared" si="50"/>
        <v>859412</v>
      </c>
      <c r="D149" s="110">
        <f t="shared" si="50"/>
        <v>0</v>
      </c>
      <c r="E149" s="111">
        <f t="shared" si="44"/>
        <v>11831</v>
      </c>
      <c r="F149" s="212">
        <f t="shared" si="37"/>
        <v>871243</v>
      </c>
      <c r="G149" s="470">
        <v>250000</v>
      </c>
      <c r="H149" s="120"/>
      <c r="I149" s="120"/>
      <c r="J149" s="120"/>
      <c r="K149" s="120"/>
      <c r="L149" s="107">
        <f t="shared" si="38"/>
        <v>250000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07">
        <f t="shared" si="45"/>
        <v>0</v>
      </c>
      <c r="AC149" s="470"/>
      <c r="AD149" s="108">
        <f t="shared" si="39"/>
        <v>250000</v>
      </c>
      <c r="AE149" s="470">
        <v>25000</v>
      </c>
      <c r="AF149" s="470">
        <v>10000</v>
      </c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07">
        <f t="shared" si="34"/>
        <v>35000</v>
      </c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07">
        <f t="shared" si="46"/>
        <v>0</v>
      </c>
      <c r="BK149" s="120"/>
      <c r="BL149" s="107">
        <f t="shared" si="40"/>
        <v>35000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09">
        <f t="shared" si="35"/>
        <v>0</v>
      </c>
      <c r="BZ149" s="107">
        <f t="shared" si="47"/>
        <v>0</v>
      </c>
      <c r="CA149" s="439">
        <f t="shared" si="41"/>
        <v>1074412</v>
      </c>
      <c r="CB149" s="109">
        <f t="shared" si="42"/>
        <v>0</v>
      </c>
      <c r="CC149" s="110">
        <f t="shared" si="48"/>
        <v>1074412</v>
      </c>
      <c r="CD149" s="111">
        <f t="shared" si="43"/>
        <v>11831</v>
      </c>
      <c r="CE149" s="112">
        <f t="shared" si="49"/>
        <v>1086243</v>
      </c>
      <c r="CF149" s="125"/>
      <c r="CG149" s="114"/>
      <c r="CH149" s="2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</row>
    <row r="150" spans="1:105" s="19" customFormat="1" x14ac:dyDescent="0.25">
      <c r="A150" s="308" t="s">
        <v>162</v>
      </c>
      <c r="B150" s="102">
        <f t="shared" si="36"/>
        <v>41416</v>
      </c>
      <c r="C150" s="329">
        <f t="shared" si="50"/>
        <v>1074412</v>
      </c>
      <c r="D150" s="110">
        <f t="shared" si="50"/>
        <v>0</v>
      </c>
      <c r="E150" s="111">
        <f t="shared" si="44"/>
        <v>11831</v>
      </c>
      <c r="F150" s="212">
        <f t="shared" si="37"/>
        <v>1086243</v>
      </c>
      <c r="G150" s="470"/>
      <c r="H150" s="120"/>
      <c r="I150" s="120"/>
      <c r="J150" s="120"/>
      <c r="K150" s="120"/>
      <c r="L150" s="107">
        <f t="shared" si="38"/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07">
        <f t="shared" si="45"/>
        <v>0</v>
      </c>
      <c r="AC150" s="470"/>
      <c r="AD150" s="108">
        <f t="shared" si="39"/>
        <v>0</v>
      </c>
      <c r="AE150" s="470">
        <v>15000</v>
      </c>
      <c r="AF150" s="470">
        <v>10000</v>
      </c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07">
        <f t="shared" si="34"/>
        <v>25000</v>
      </c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07">
        <f t="shared" si="46"/>
        <v>0</v>
      </c>
      <c r="BK150" s="120"/>
      <c r="BL150" s="107">
        <f t="shared" si="40"/>
        <v>25000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09">
        <f t="shared" si="35"/>
        <v>0</v>
      </c>
      <c r="BZ150" s="107">
        <f t="shared" si="47"/>
        <v>0</v>
      </c>
      <c r="CA150" s="439">
        <f t="shared" si="41"/>
        <v>1049412</v>
      </c>
      <c r="CB150" s="109">
        <f t="shared" si="42"/>
        <v>0</v>
      </c>
      <c r="CC150" s="110">
        <f t="shared" si="48"/>
        <v>1049412</v>
      </c>
      <c r="CD150" s="111">
        <f t="shared" si="43"/>
        <v>11831</v>
      </c>
      <c r="CE150" s="112">
        <f t="shared" si="49"/>
        <v>1061243</v>
      </c>
      <c r="CF150" s="125"/>
      <c r="CG150" s="114"/>
      <c r="CH150" s="2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</row>
    <row r="151" spans="1:105" s="19" customFormat="1" x14ac:dyDescent="0.25">
      <c r="A151" s="308" t="s">
        <v>163</v>
      </c>
      <c r="B151" s="102">
        <f t="shared" si="36"/>
        <v>41417</v>
      </c>
      <c r="C151" s="329">
        <f t="shared" si="50"/>
        <v>1049412</v>
      </c>
      <c r="D151" s="110">
        <f t="shared" si="50"/>
        <v>0</v>
      </c>
      <c r="E151" s="111">
        <f t="shared" si="44"/>
        <v>11831</v>
      </c>
      <c r="F151" s="212">
        <f t="shared" si="37"/>
        <v>1061243</v>
      </c>
      <c r="G151" s="470"/>
      <c r="H151" s="120"/>
      <c r="I151" s="120"/>
      <c r="J151" s="120"/>
      <c r="K151" s="120"/>
      <c r="L151" s="107">
        <f t="shared" si="38"/>
        <v>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07">
        <f t="shared" si="45"/>
        <v>0</v>
      </c>
      <c r="AC151" s="470"/>
      <c r="AD151" s="108">
        <f t="shared" si="39"/>
        <v>0</v>
      </c>
      <c r="AE151" s="470">
        <v>40000</v>
      </c>
      <c r="AF151" s="470">
        <v>10000</v>
      </c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07">
        <f t="shared" si="34"/>
        <v>50000</v>
      </c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07">
        <f t="shared" si="46"/>
        <v>0</v>
      </c>
      <c r="BK151" s="120"/>
      <c r="BL151" s="107">
        <f t="shared" si="40"/>
        <v>50000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09">
        <f t="shared" si="35"/>
        <v>0</v>
      </c>
      <c r="BZ151" s="107">
        <f t="shared" si="47"/>
        <v>0</v>
      </c>
      <c r="CA151" s="439">
        <f t="shared" si="41"/>
        <v>999412</v>
      </c>
      <c r="CB151" s="109">
        <f t="shared" si="42"/>
        <v>0</v>
      </c>
      <c r="CC151" s="110">
        <f t="shared" si="48"/>
        <v>999412</v>
      </c>
      <c r="CD151" s="111">
        <f t="shared" si="43"/>
        <v>11831</v>
      </c>
      <c r="CE151" s="112">
        <f t="shared" si="49"/>
        <v>1011243</v>
      </c>
      <c r="CF151" s="125"/>
      <c r="CG151" s="114"/>
      <c r="CH151" s="2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</row>
    <row r="152" spans="1:105" s="19" customFormat="1" x14ac:dyDescent="0.25">
      <c r="A152" s="308" t="s">
        <v>164</v>
      </c>
      <c r="B152" s="102">
        <f t="shared" si="36"/>
        <v>41418</v>
      </c>
      <c r="C152" s="329">
        <f t="shared" si="50"/>
        <v>999412</v>
      </c>
      <c r="D152" s="110">
        <f t="shared" si="50"/>
        <v>0</v>
      </c>
      <c r="E152" s="111">
        <f t="shared" si="44"/>
        <v>11831</v>
      </c>
      <c r="F152" s="212">
        <f t="shared" si="37"/>
        <v>1011243</v>
      </c>
      <c r="G152" s="470"/>
      <c r="H152" s="120"/>
      <c r="I152" s="120"/>
      <c r="J152" s="120"/>
      <c r="K152" s="120"/>
      <c r="L152" s="107">
        <f t="shared" si="38"/>
        <v>0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07">
        <f t="shared" si="45"/>
        <v>0</v>
      </c>
      <c r="AC152" s="470"/>
      <c r="AD152" s="108">
        <f t="shared" si="39"/>
        <v>0</v>
      </c>
      <c r="AE152" s="470">
        <v>10000</v>
      </c>
      <c r="AF152" s="47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07">
        <f t="shared" si="34"/>
        <v>10000</v>
      </c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07">
        <f t="shared" si="46"/>
        <v>0</v>
      </c>
      <c r="BK152" s="120"/>
      <c r="BL152" s="107">
        <f t="shared" si="40"/>
        <v>10000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09">
        <f t="shared" si="35"/>
        <v>0</v>
      </c>
      <c r="BZ152" s="107">
        <f t="shared" si="47"/>
        <v>0</v>
      </c>
      <c r="CA152" s="439">
        <f t="shared" si="41"/>
        <v>989412</v>
      </c>
      <c r="CB152" s="109">
        <f t="shared" si="42"/>
        <v>0</v>
      </c>
      <c r="CC152" s="110">
        <f t="shared" si="48"/>
        <v>989412</v>
      </c>
      <c r="CD152" s="111">
        <f t="shared" si="43"/>
        <v>11831</v>
      </c>
      <c r="CE152" s="112">
        <f t="shared" si="49"/>
        <v>1001243</v>
      </c>
      <c r="CF152" s="125"/>
      <c r="CG152" s="114"/>
      <c r="CH152" s="2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</row>
    <row r="153" spans="1:105" s="19" customFormat="1" x14ac:dyDescent="0.25">
      <c r="A153" s="308" t="s">
        <v>165</v>
      </c>
      <c r="B153" s="102">
        <f t="shared" si="36"/>
        <v>41419</v>
      </c>
      <c r="C153" s="329">
        <f t="shared" si="50"/>
        <v>989412</v>
      </c>
      <c r="D153" s="110">
        <f t="shared" si="50"/>
        <v>0</v>
      </c>
      <c r="E153" s="111">
        <f t="shared" si="44"/>
        <v>11831</v>
      </c>
      <c r="F153" s="212">
        <f t="shared" si="37"/>
        <v>1001243</v>
      </c>
      <c r="G153" s="470"/>
      <c r="H153" s="120"/>
      <c r="I153" s="120"/>
      <c r="J153" s="120"/>
      <c r="K153" s="120"/>
      <c r="L153" s="107">
        <f t="shared" si="38"/>
        <v>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07">
        <f t="shared" si="45"/>
        <v>0</v>
      </c>
      <c r="AC153" s="470"/>
      <c r="AD153" s="108">
        <f t="shared" si="39"/>
        <v>0</v>
      </c>
      <c r="AE153" s="470"/>
      <c r="AF153" s="47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07">
        <f t="shared" si="34"/>
        <v>0</v>
      </c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07">
        <f t="shared" si="46"/>
        <v>0</v>
      </c>
      <c r="BK153" s="120"/>
      <c r="BL153" s="107">
        <f t="shared" si="40"/>
        <v>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09">
        <f t="shared" si="35"/>
        <v>0</v>
      </c>
      <c r="BZ153" s="107">
        <f t="shared" si="47"/>
        <v>0</v>
      </c>
      <c r="CA153" s="439">
        <f t="shared" si="41"/>
        <v>989412</v>
      </c>
      <c r="CB153" s="109">
        <f t="shared" si="42"/>
        <v>0</v>
      </c>
      <c r="CC153" s="110">
        <f t="shared" si="48"/>
        <v>989412</v>
      </c>
      <c r="CD153" s="111">
        <f t="shared" si="43"/>
        <v>11831</v>
      </c>
      <c r="CE153" s="112">
        <f t="shared" si="49"/>
        <v>1001243</v>
      </c>
      <c r="CF153" s="125"/>
      <c r="CG153" s="114"/>
      <c r="CH153" s="2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</row>
    <row r="154" spans="1:105" s="19" customFormat="1" x14ac:dyDescent="0.25">
      <c r="A154" s="309" t="s">
        <v>166</v>
      </c>
      <c r="B154" s="310">
        <f t="shared" si="36"/>
        <v>41420</v>
      </c>
      <c r="C154" s="329">
        <f t="shared" si="50"/>
        <v>989412</v>
      </c>
      <c r="D154" s="110">
        <f t="shared" si="50"/>
        <v>0</v>
      </c>
      <c r="E154" s="111">
        <f t="shared" si="44"/>
        <v>11831</v>
      </c>
      <c r="F154" s="212">
        <f t="shared" si="37"/>
        <v>1001243</v>
      </c>
      <c r="G154" s="470"/>
      <c r="H154" s="120"/>
      <c r="I154" s="120"/>
      <c r="J154" s="120"/>
      <c r="K154" s="120"/>
      <c r="L154" s="107">
        <f t="shared" si="38"/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07">
        <f t="shared" si="45"/>
        <v>0</v>
      </c>
      <c r="AC154" s="470"/>
      <c r="AD154" s="108">
        <f t="shared" si="39"/>
        <v>0</v>
      </c>
      <c r="AE154" s="470">
        <v>30000</v>
      </c>
      <c r="AF154" s="470">
        <v>10000</v>
      </c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07">
        <f t="shared" si="34"/>
        <v>40000</v>
      </c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07">
        <f t="shared" si="46"/>
        <v>0</v>
      </c>
      <c r="BK154" s="120"/>
      <c r="BL154" s="107">
        <f t="shared" si="40"/>
        <v>40000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09">
        <f t="shared" si="35"/>
        <v>0</v>
      </c>
      <c r="BZ154" s="107">
        <f t="shared" si="47"/>
        <v>0</v>
      </c>
      <c r="CA154" s="439">
        <f t="shared" si="41"/>
        <v>949412</v>
      </c>
      <c r="CB154" s="109">
        <f t="shared" si="42"/>
        <v>0</v>
      </c>
      <c r="CC154" s="110">
        <f t="shared" si="48"/>
        <v>949412</v>
      </c>
      <c r="CD154" s="111">
        <f t="shared" si="43"/>
        <v>11831</v>
      </c>
      <c r="CE154" s="112">
        <f t="shared" si="49"/>
        <v>961243</v>
      </c>
      <c r="CF154" s="125"/>
      <c r="CG154" s="114"/>
      <c r="CH154" s="2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</row>
    <row r="155" spans="1:105" s="19" customFormat="1" x14ac:dyDescent="0.25">
      <c r="A155" s="308" t="s">
        <v>167</v>
      </c>
      <c r="B155" s="102">
        <f t="shared" si="36"/>
        <v>41421</v>
      </c>
      <c r="C155" s="329">
        <f t="shared" si="50"/>
        <v>949412</v>
      </c>
      <c r="D155" s="110">
        <f t="shared" si="50"/>
        <v>0</v>
      </c>
      <c r="E155" s="111">
        <f t="shared" si="44"/>
        <v>11831</v>
      </c>
      <c r="F155" s="212">
        <f t="shared" si="37"/>
        <v>961243</v>
      </c>
      <c r="G155" s="470"/>
      <c r="H155" s="120"/>
      <c r="I155" s="120"/>
      <c r="J155" s="120"/>
      <c r="K155" s="120"/>
      <c r="L155" s="107">
        <f t="shared" si="38"/>
        <v>0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07">
        <f t="shared" si="45"/>
        <v>0</v>
      </c>
      <c r="AC155" s="470"/>
      <c r="AD155" s="108">
        <f t="shared" si="39"/>
        <v>0</v>
      </c>
      <c r="AE155" s="470">
        <v>22400</v>
      </c>
      <c r="AF155" s="470">
        <v>10000</v>
      </c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07">
        <f t="shared" ref="AT155:AT218" si="51">SUM(AE155:AS155)</f>
        <v>32400</v>
      </c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07">
        <f t="shared" si="46"/>
        <v>0</v>
      </c>
      <c r="BK155" s="120"/>
      <c r="BL155" s="107">
        <f t="shared" si="40"/>
        <v>32400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09">
        <f t="shared" ref="BY155:BY218" si="52">SUM(BO155:BX155)</f>
        <v>0</v>
      </c>
      <c r="BZ155" s="107">
        <f t="shared" si="47"/>
        <v>0</v>
      </c>
      <c r="CA155" s="439">
        <f t="shared" si="41"/>
        <v>917012</v>
      </c>
      <c r="CB155" s="109">
        <f t="shared" si="42"/>
        <v>0</v>
      </c>
      <c r="CC155" s="110">
        <f t="shared" si="48"/>
        <v>917012</v>
      </c>
      <c r="CD155" s="111">
        <f t="shared" si="43"/>
        <v>11831</v>
      </c>
      <c r="CE155" s="112">
        <f t="shared" si="49"/>
        <v>928843</v>
      </c>
      <c r="CF155" s="125"/>
      <c r="CG155" s="114"/>
      <c r="CH155" s="2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</row>
    <row r="156" spans="1:105" s="19" customFormat="1" x14ac:dyDescent="0.25">
      <c r="A156" s="308" t="s">
        <v>161</v>
      </c>
      <c r="B156" s="102">
        <f t="shared" si="36"/>
        <v>41422</v>
      </c>
      <c r="C156" s="329">
        <f t="shared" si="50"/>
        <v>917012</v>
      </c>
      <c r="D156" s="110">
        <f t="shared" si="50"/>
        <v>0</v>
      </c>
      <c r="E156" s="111">
        <f t="shared" si="44"/>
        <v>11831</v>
      </c>
      <c r="F156" s="212">
        <f t="shared" si="37"/>
        <v>928843</v>
      </c>
      <c r="G156" s="470"/>
      <c r="H156" s="120"/>
      <c r="I156" s="120"/>
      <c r="J156" s="120"/>
      <c r="K156" s="120"/>
      <c r="L156" s="107">
        <f t="shared" si="38"/>
        <v>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07">
        <f t="shared" si="45"/>
        <v>0</v>
      </c>
      <c r="AC156" s="470"/>
      <c r="AD156" s="108">
        <f t="shared" si="39"/>
        <v>0</v>
      </c>
      <c r="AE156" s="470">
        <v>31000</v>
      </c>
      <c r="AF156" s="470">
        <v>10000</v>
      </c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07">
        <f t="shared" si="51"/>
        <v>41000</v>
      </c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07">
        <f t="shared" si="46"/>
        <v>0</v>
      </c>
      <c r="BK156" s="120"/>
      <c r="BL156" s="107">
        <f t="shared" si="40"/>
        <v>41000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09">
        <f t="shared" si="52"/>
        <v>0</v>
      </c>
      <c r="BZ156" s="107">
        <f t="shared" si="47"/>
        <v>0</v>
      </c>
      <c r="CA156" s="439">
        <f t="shared" si="41"/>
        <v>876012</v>
      </c>
      <c r="CB156" s="109">
        <f t="shared" si="42"/>
        <v>0</v>
      </c>
      <c r="CC156" s="110">
        <f t="shared" si="48"/>
        <v>876012</v>
      </c>
      <c r="CD156" s="111">
        <f t="shared" si="43"/>
        <v>11831</v>
      </c>
      <c r="CE156" s="112">
        <f t="shared" si="49"/>
        <v>887843</v>
      </c>
      <c r="CF156" s="125"/>
      <c r="CG156" s="114"/>
      <c r="CH156" s="2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</row>
    <row r="157" spans="1:105" s="19" customFormat="1" x14ac:dyDescent="0.25">
      <c r="A157" s="308" t="s">
        <v>162</v>
      </c>
      <c r="B157" s="102">
        <f t="shared" si="36"/>
        <v>41423</v>
      </c>
      <c r="C157" s="329">
        <f t="shared" si="50"/>
        <v>876012</v>
      </c>
      <c r="D157" s="110">
        <f t="shared" si="50"/>
        <v>0</v>
      </c>
      <c r="E157" s="111">
        <f t="shared" si="44"/>
        <v>11831</v>
      </c>
      <c r="F157" s="212">
        <f t="shared" si="37"/>
        <v>887843</v>
      </c>
      <c r="G157" s="470"/>
      <c r="H157" s="120"/>
      <c r="I157" s="120"/>
      <c r="J157" s="120"/>
      <c r="K157" s="120"/>
      <c r="L157" s="107">
        <f t="shared" si="38"/>
        <v>0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07">
        <f t="shared" si="45"/>
        <v>0</v>
      </c>
      <c r="AC157" s="470">
        <v>50</v>
      </c>
      <c r="AD157" s="108">
        <f t="shared" si="39"/>
        <v>50</v>
      </c>
      <c r="AE157" s="470"/>
      <c r="AF157" s="470"/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07">
        <f t="shared" si="51"/>
        <v>0</v>
      </c>
      <c r="AU157" s="120"/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07">
        <f t="shared" si="46"/>
        <v>0</v>
      </c>
      <c r="BK157" s="120"/>
      <c r="BL157" s="107">
        <f t="shared" si="40"/>
        <v>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09">
        <f t="shared" si="52"/>
        <v>0</v>
      </c>
      <c r="BZ157" s="107">
        <f t="shared" si="47"/>
        <v>0</v>
      </c>
      <c r="CA157" s="439">
        <f t="shared" si="41"/>
        <v>876012</v>
      </c>
      <c r="CB157" s="109">
        <f t="shared" si="42"/>
        <v>0</v>
      </c>
      <c r="CC157" s="110">
        <f t="shared" si="48"/>
        <v>876012</v>
      </c>
      <c r="CD157" s="111">
        <f t="shared" si="43"/>
        <v>11881</v>
      </c>
      <c r="CE157" s="112">
        <f t="shared" si="49"/>
        <v>887893</v>
      </c>
      <c r="CF157" s="129"/>
      <c r="CG157" s="114"/>
      <c r="CH157" s="2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</row>
    <row r="158" spans="1:105" s="24" customFormat="1" x14ac:dyDescent="0.25">
      <c r="A158" s="308" t="s">
        <v>163</v>
      </c>
      <c r="B158" s="102">
        <f t="shared" si="36"/>
        <v>41424</v>
      </c>
      <c r="C158" s="329">
        <f t="shared" si="50"/>
        <v>876012</v>
      </c>
      <c r="D158" s="110">
        <f t="shared" si="50"/>
        <v>0</v>
      </c>
      <c r="E158" s="111">
        <f t="shared" si="44"/>
        <v>11881</v>
      </c>
      <c r="F158" s="212">
        <f t="shared" si="37"/>
        <v>887893</v>
      </c>
      <c r="G158" s="470"/>
      <c r="H158" s="120"/>
      <c r="I158" s="120"/>
      <c r="J158" s="120"/>
      <c r="K158" s="120"/>
      <c r="L158" s="107">
        <f t="shared" si="38"/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07">
        <f t="shared" si="45"/>
        <v>0</v>
      </c>
      <c r="AC158" s="470"/>
      <c r="AD158" s="108">
        <f t="shared" si="39"/>
        <v>0</v>
      </c>
      <c r="AE158" s="470">
        <v>50000</v>
      </c>
      <c r="AF158" s="470">
        <v>10000</v>
      </c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07">
        <f t="shared" si="51"/>
        <v>60000</v>
      </c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07">
        <f t="shared" si="46"/>
        <v>0</v>
      </c>
      <c r="BK158" s="120"/>
      <c r="BL158" s="107">
        <f t="shared" si="40"/>
        <v>60000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09">
        <f t="shared" si="52"/>
        <v>0</v>
      </c>
      <c r="BZ158" s="107">
        <f t="shared" si="47"/>
        <v>0</v>
      </c>
      <c r="CA158" s="439">
        <f t="shared" si="41"/>
        <v>816012</v>
      </c>
      <c r="CB158" s="109">
        <f t="shared" si="42"/>
        <v>0</v>
      </c>
      <c r="CC158" s="110">
        <f t="shared" si="48"/>
        <v>816012</v>
      </c>
      <c r="CD158" s="111">
        <f t="shared" si="43"/>
        <v>11881</v>
      </c>
      <c r="CE158" s="112">
        <f t="shared" si="49"/>
        <v>827893</v>
      </c>
      <c r="CF158" s="125"/>
      <c r="CG158" s="114"/>
      <c r="CH158" s="2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</row>
    <row r="159" spans="1:105" s="179" customFormat="1" x14ac:dyDescent="0.25">
      <c r="A159" s="308" t="s">
        <v>164</v>
      </c>
      <c r="B159" s="102">
        <f t="shared" si="36"/>
        <v>41425</v>
      </c>
      <c r="C159" s="411">
        <f t="shared" si="50"/>
        <v>816012</v>
      </c>
      <c r="D159" s="412">
        <f t="shared" si="50"/>
        <v>0</v>
      </c>
      <c r="E159" s="413">
        <f t="shared" si="44"/>
        <v>11881</v>
      </c>
      <c r="F159" s="429">
        <f t="shared" si="37"/>
        <v>827893</v>
      </c>
      <c r="G159" s="473"/>
      <c r="H159" s="417"/>
      <c r="I159" s="417"/>
      <c r="J159" s="417"/>
      <c r="K159" s="417"/>
      <c r="L159" s="418">
        <f t="shared" si="38"/>
        <v>0</v>
      </c>
      <c r="M159" s="417"/>
      <c r="N159" s="417"/>
      <c r="O159" s="417"/>
      <c r="P159" s="417"/>
      <c r="Q159" s="417"/>
      <c r="R159" s="417"/>
      <c r="S159" s="417"/>
      <c r="T159" s="417"/>
      <c r="U159" s="417"/>
      <c r="V159" s="417"/>
      <c r="W159" s="417"/>
      <c r="X159" s="417"/>
      <c r="Y159" s="417"/>
      <c r="Z159" s="417"/>
      <c r="AA159" s="417"/>
      <c r="AB159" s="418">
        <f t="shared" si="45"/>
        <v>0</v>
      </c>
      <c r="AC159" s="473"/>
      <c r="AD159" s="419">
        <f t="shared" si="39"/>
        <v>0</v>
      </c>
      <c r="AE159" s="417"/>
      <c r="AF159" s="417"/>
      <c r="AG159" s="417"/>
      <c r="AH159" s="417"/>
      <c r="AI159" s="417"/>
      <c r="AJ159" s="417"/>
      <c r="AK159" s="417"/>
      <c r="AL159" s="417"/>
      <c r="AM159" s="417"/>
      <c r="AN159" s="417"/>
      <c r="AO159" s="417"/>
      <c r="AP159" s="417"/>
      <c r="AQ159" s="417"/>
      <c r="AR159" s="417"/>
      <c r="AS159" s="417"/>
      <c r="AT159" s="418">
        <f t="shared" si="51"/>
        <v>0</v>
      </c>
      <c r="AU159" s="417"/>
      <c r="AV159" s="417"/>
      <c r="AW159" s="417"/>
      <c r="AX159" s="417"/>
      <c r="AY159" s="417"/>
      <c r="AZ159" s="417"/>
      <c r="BA159" s="417"/>
      <c r="BB159" s="417"/>
      <c r="BC159" s="417"/>
      <c r="BD159" s="417"/>
      <c r="BE159" s="417"/>
      <c r="BF159" s="417"/>
      <c r="BG159" s="417"/>
      <c r="BH159" s="417"/>
      <c r="BI159" s="417"/>
      <c r="BJ159" s="418">
        <f t="shared" si="46"/>
        <v>0</v>
      </c>
      <c r="BK159" s="417"/>
      <c r="BL159" s="418">
        <f t="shared" si="40"/>
        <v>0</v>
      </c>
      <c r="BM159" s="417"/>
      <c r="BN159" s="417"/>
      <c r="BO159" s="417"/>
      <c r="BP159" s="417"/>
      <c r="BQ159" s="417"/>
      <c r="BR159" s="417"/>
      <c r="BS159" s="417"/>
      <c r="BT159" s="417"/>
      <c r="BU159" s="417"/>
      <c r="BV159" s="417"/>
      <c r="BW159" s="417"/>
      <c r="BX159" s="417"/>
      <c r="BY159" s="418">
        <f t="shared" si="52"/>
        <v>0</v>
      </c>
      <c r="BZ159" s="418">
        <f t="shared" si="47"/>
        <v>0</v>
      </c>
      <c r="CA159" s="418">
        <f t="shared" si="41"/>
        <v>816012</v>
      </c>
      <c r="CB159" s="418">
        <f t="shared" si="42"/>
        <v>0</v>
      </c>
      <c r="CC159" s="412">
        <f t="shared" si="48"/>
        <v>816012</v>
      </c>
      <c r="CD159" s="413">
        <f t="shared" si="43"/>
        <v>11881</v>
      </c>
      <c r="CE159" s="421">
        <f t="shared" si="49"/>
        <v>827893</v>
      </c>
      <c r="CF159" s="422">
        <f>CG159-CE159</f>
        <v>-1110</v>
      </c>
      <c r="CG159" s="423">
        <f>F160</f>
        <v>826783</v>
      </c>
    </row>
    <row r="160" spans="1:105" s="24" customFormat="1" x14ac:dyDescent="0.25">
      <c r="A160" s="308" t="s">
        <v>165</v>
      </c>
      <c r="B160" s="102">
        <f t="shared" si="36"/>
        <v>41426</v>
      </c>
      <c r="C160" s="103">
        <v>814902</v>
      </c>
      <c r="D160" s="123">
        <v>0</v>
      </c>
      <c r="E160" s="124">
        <v>11881</v>
      </c>
      <c r="F160" s="212">
        <f t="shared" si="37"/>
        <v>826783</v>
      </c>
      <c r="G160" s="470"/>
      <c r="H160" s="120"/>
      <c r="I160" s="120"/>
      <c r="J160" s="120"/>
      <c r="K160" s="120"/>
      <c r="L160" s="107">
        <f t="shared" si="38"/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07">
        <f t="shared" si="45"/>
        <v>0</v>
      </c>
      <c r="AC160" s="470">
        <v>130</v>
      </c>
      <c r="AD160" s="108">
        <f t="shared" si="39"/>
        <v>130</v>
      </c>
      <c r="AE160" s="470"/>
      <c r="AF160" s="470">
        <v>10000</v>
      </c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07">
        <f t="shared" si="51"/>
        <v>10000</v>
      </c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07">
        <f t="shared" si="46"/>
        <v>0</v>
      </c>
      <c r="BK160" s="120"/>
      <c r="BL160" s="107">
        <f t="shared" si="40"/>
        <v>10000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09">
        <f t="shared" si="52"/>
        <v>0</v>
      </c>
      <c r="BZ160" s="107">
        <f t="shared" si="47"/>
        <v>0</v>
      </c>
      <c r="CA160" s="439">
        <f t="shared" si="41"/>
        <v>804902</v>
      </c>
      <c r="CB160" s="109">
        <f t="shared" si="42"/>
        <v>0</v>
      </c>
      <c r="CC160" s="110">
        <f t="shared" si="48"/>
        <v>804902</v>
      </c>
      <c r="CD160" s="111">
        <f t="shared" si="43"/>
        <v>12011</v>
      </c>
      <c r="CE160" s="112">
        <f t="shared" si="49"/>
        <v>816913</v>
      </c>
      <c r="CF160" s="125"/>
      <c r="CG160" s="114"/>
      <c r="CH160" s="2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</row>
    <row r="161" spans="1:105" s="24" customFormat="1" x14ac:dyDescent="0.25">
      <c r="A161" s="309" t="s">
        <v>166</v>
      </c>
      <c r="B161" s="310">
        <f t="shared" si="36"/>
        <v>41427</v>
      </c>
      <c r="C161" s="329">
        <f t="shared" si="50"/>
        <v>804902</v>
      </c>
      <c r="D161" s="110">
        <f t="shared" si="50"/>
        <v>0</v>
      </c>
      <c r="E161" s="111">
        <f t="shared" si="44"/>
        <v>12011</v>
      </c>
      <c r="F161" s="212">
        <f t="shared" si="37"/>
        <v>816913</v>
      </c>
      <c r="G161" s="470"/>
      <c r="H161" s="120"/>
      <c r="I161" s="120"/>
      <c r="J161" s="120"/>
      <c r="K161" s="120"/>
      <c r="L161" s="107">
        <f t="shared" si="38"/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07">
        <f t="shared" si="45"/>
        <v>0</v>
      </c>
      <c r="AC161" s="470"/>
      <c r="AD161" s="108">
        <f t="shared" si="39"/>
        <v>0</v>
      </c>
      <c r="AE161" s="470"/>
      <c r="AF161" s="47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07">
        <f t="shared" si="51"/>
        <v>0</v>
      </c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07">
        <f t="shared" si="46"/>
        <v>0</v>
      </c>
      <c r="BK161" s="120"/>
      <c r="BL161" s="107">
        <f t="shared" si="40"/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09">
        <f t="shared" si="52"/>
        <v>0</v>
      </c>
      <c r="BZ161" s="107">
        <f t="shared" si="47"/>
        <v>0</v>
      </c>
      <c r="CA161" s="439">
        <f t="shared" si="41"/>
        <v>804902</v>
      </c>
      <c r="CB161" s="109">
        <f t="shared" si="42"/>
        <v>0</v>
      </c>
      <c r="CC161" s="110">
        <f t="shared" si="48"/>
        <v>804902</v>
      </c>
      <c r="CD161" s="111">
        <f t="shared" si="43"/>
        <v>12011</v>
      </c>
      <c r="CE161" s="112">
        <f t="shared" si="49"/>
        <v>816913</v>
      </c>
      <c r="CF161" s="125"/>
      <c r="CG161" s="114"/>
      <c r="CH161" s="2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</row>
    <row r="162" spans="1:105" s="24" customFormat="1" x14ac:dyDescent="0.25">
      <c r="A162" s="308" t="s">
        <v>167</v>
      </c>
      <c r="B162" s="102">
        <f t="shared" si="36"/>
        <v>41428</v>
      </c>
      <c r="C162" s="329">
        <f t="shared" si="50"/>
        <v>804902</v>
      </c>
      <c r="D162" s="110">
        <f t="shared" si="50"/>
        <v>0</v>
      </c>
      <c r="E162" s="111">
        <f t="shared" si="44"/>
        <v>12011</v>
      </c>
      <c r="F162" s="212">
        <f t="shared" si="37"/>
        <v>816913</v>
      </c>
      <c r="G162" s="470">
        <v>250000</v>
      </c>
      <c r="H162" s="120"/>
      <c r="I162" s="120"/>
      <c r="J162" s="120"/>
      <c r="K162" s="120"/>
      <c r="L162" s="107">
        <f t="shared" si="38"/>
        <v>250000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07">
        <f t="shared" si="45"/>
        <v>0</v>
      </c>
      <c r="AC162" s="470"/>
      <c r="AD162" s="108">
        <f t="shared" si="39"/>
        <v>250000</v>
      </c>
      <c r="AE162" s="470">
        <v>27000</v>
      </c>
      <c r="AF162" s="470">
        <v>10000</v>
      </c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07">
        <f t="shared" si="51"/>
        <v>37000</v>
      </c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07">
        <f t="shared" si="46"/>
        <v>0</v>
      </c>
      <c r="BK162" s="120"/>
      <c r="BL162" s="107">
        <f t="shared" si="40"/>
        <v>37000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09">
        <f t="shared" si="52"/>
        <v>0</v>
      </c>
      <c r="BZ162" s="107">
        <f t="shared" si="47"/>
        <v>0</v>
      </c>
      <c r="CA162" s="439">
        <f t="shared" si="41"/>
        <v>1017902</v>
      </c>
      <c r="CB162" s="109">
        <f t="shared" si="42"/>
        <v>0</v>
      </c>
      <c r="CC162" s="110">
        <f t="shared" si="48"/>
        <v>1017902</v>
      </c>
      <c r="CD162" s="111">
        <f t="shared" si="43"/>
        <v>12011</v>
      </c>
      <c r="CE162" s="112">
        <f t="shared" si="49"/>
        <v>1029913</v>
      </c>
      <c r="CF162" s="125"/>
      <c r="CG162" s="114"/>
      <c r="CH162" s="2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</row>
    <row r="163" spans="1:105" s="24" customFormat="1" x14ac:dyDescent="0.25">
      <c r="A163" s="308" t="s">
        <v>161</v>
      </c>
      <c r="B163" s="102">
        <f t="shared" si="36"/>
        <v>41429</v>
      </c>
      <c r="C163" s="329">
        <f t="shared" si="50"/>
        <v>1017902</v>
      </c>
      <c r="D163" s="110">
        <f t="shared" si="50"/>
        <v>0</v>
      </c>
      <c r="E163" s="111">
        <f t="shared" si="44"/>
        <v>12011</v>
      </c>
      <c r="F163" s="212">
        <f t="shared" si="37"/>
        <v>1029913</v>
      </c>
      <c r="G163" s="470"/>
      <c r="H163" s="120"/>
      <c r="I163" s="120"/>
      <c r="J163" s="120"/>
      <c r="K163" s="120"/>
      <c r="L163" s="107">
        <f t="shared" si="38"/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07">
        <f t="shared" si="45"/>
        <v>0</v>
      </c>
      <c r="AC163" s="470"/>
      <c r="AD163" s="108">
        <f t="shared" si="39"/>
        <v>0</v>
      </c>
      <c r="AE163" s="470">
        <v>22000</v>
      </c>
      <c r="AF163" s="470">
        <v>10000</v>
      </c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07">
        <f t="shared" si="51"/>
        <v>32000</v>
      </c>
      <c r="AU163" s="120"/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07">
        <f t="shared" si="46"/>
        <v>0</v>
      </c>
      <c r="BK163" s="120"/>
      <c r="BL163" s="107">
        <f t="shared" si="40"/>
        <v>32000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09">
        <f t="shared" si="52"/>
        <v>0</v>
      </c>
      <c r="BZ163" s="107">
        <f t="shared" si="47"/>
        <v>0</v>
      </c>
      <c r="CA163" s="439">
        <f t="shared" si="41"/>
        <v>985902</v>
      </c>
      <c r="CB163" s="109">
        <f t="shared" si="42"/>
        <v>0</v>
      </c>
      <c r="CC163" s="110">
        <f t="shared" si="48"/>
        <v>985902</v>
      </c>
      <c r="CD163" s="111">
        <f t="shared" si="43"/>
        <v>12011</v>
      </c>
      <c r="CE163" s="112">
        <f t="shared" si="49"/>
        <v>997913</v>
      </c>
      <c r="CF163" s="125"/>
      <c r="CG163" s="114"/>
      <c r="CH163" s="2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</row>
    <row r="164" spans="1:105" s="24" customFormat="1" x14ac:dyDescent="0.25">
      <c r="A164" s="308" t="s">
        <v>162</v>
      </c>
      <c r="B164" s="102">
        <f t="shared" si="36"/>
        <v>41430</v>
      </c>
      <c r="C164" s="329">
        <f t="shared" si="50"/>
        <v>985902</v>
      </c>
      <c r="D164" s="110">
        <f t="shared" si="50"/>
        <v>0</v>
      </c>
      <c r="E164" s="111">
        <f t="shared" si="44"/>
        <v>12011</v>
      </c>
      <c r="F164" s="212">
        <f t="shared" si="37"/>
        <v>997913</v>
      </c>
      <c r="G164" s="470"/>
      <c r="H164" s="120"/>
      <c r="I164" s="120"/>
      <c r="J164" s="120"/>
      <c r="K164" s="120"/>
      <c r="L164" s="107">
        <f t="shared" si="38"/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07">
        <f t="shared" si="45"/>
        <v>0</v>
      </c>
      <c r="AC164" s="470"/>
      <c r="AD164" s="108">
        <f t="shared" si="39"/>
        <v>0</v>
      </c>
      <c r="AE164" s="470">
        <v>25000</v>
      </c>
      <c r="AF164" s="470">
        <v>10000</v>
      </c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07">
        <f t="shared" si="51"/>
        <v>35000</v>
      </c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07">
        <f t="shared" si="46"/>
        <v>0</v>
      </c>
      <c r="BK164" s="120"/>
      <c r="BL164" s="107">
        <f t="shared" si="40"/>
        <v>35000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09">
        <f t="shared" si="52"/>
        <v>0</v>
      </c>
      <c r="BZ164" s="107">
        <f t="shared" si="47"/>
        <v>0</v>
      </c>
      <c r="CA164" s="439">
        <f t="shared" si="41"/>
        <v>950902</v>
      </c>
      <c r="CB164" s="109">
        <f t="shared" si="42"/>
        <v>0</v>
      </c>
      <c r="CC164" s="110">
        <f t="shared" si="48"/>
        <v>950902</v>
      </c>
      <c r="CD164" s="111">
        <f t="shared" si="43"/>
        <v>12011</v>
      </c>
      <c r="CE164" s="112">
        <f t="shared" si="49"/>
        <v>962913</v>
      </c>
      <c r="CF164" s="125"/>
      <c r="CG164" s="114"/>
      <c r="CH164" s="2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</row>
    <row r="165" spans="1:105" s="24" customFormat="1" x14ac:dyDescent="0.25">
      <c r="A165" s="308" t="s">
        <v>163</v>
      </c>
      <c r="B165" s="102">
        <f t="shared" si="36"/>
        <v>41431</v>
      </c>
      <c r="C165" s="329">
        <f t="shared" si="50"/>
        <v>950902</v>
      </c>
      <c r="D165" s="110">
        <f t="shared" si="50"/>
        <v>0</v>
      </c>
      <c r="E165" s="111">
        <f t="shared" si="44"/>
        <v>12011</v>
      </c>
      <c r="F165" s="212">
        <f t="shared" si="37"/>
        <v>962913</v>
      </c>
      <c r="G165" s="470"/>
      <c r="H165" s="120"/>
      <c r="I165" s="120"/>
      <c r="J165" s="120"/>
      <c r="K165" s="120"/>
      <c r="L165" s="107">
        <f t="shared" si="38"/>
        <v>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07">
        <f t="shared" si="45"/>
        <v>0</v>
      </c>
      <c r="AC165" s="470"/>
      <c r="AD165" s="108">
        <f t="shared" si="39"/>
        <v>0</v>
      </c>
      <c r="AE165" s="470">
        <v>26600</v>
      </c>
      <c r="AF165" s="470">
        <v>10000</v>
      </c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07">
        <f t="shared" si="51"/>
        <v>36600</v>
      </c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07">
        <f t="shared" si="46"/>
        <v>0</v>
      </c>
      <c r="BK165" s="120"/>
      <c r="BL165" s="107">
        <f t="shared" si="40"/>
        <v>36600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09">
        <f t="shared" si="52"/>
        <v>0</v>
      </c>
      <c r="BZ165" s="107">
        <f t="shared" si="47"/>
        <v>0</v>
      </c>
      <c r="CA165" s="439">
        <f t="shared" si="41"/>
        <v>914302</v>
      </c>
      <c r="CB165" s="109">
        <f t="shared" si="42"/>
        <v>0</v>
      </c>
      <c r="CC165" s="110">
        <f t="shared" si="48"/>
        <v>914302</v>
      </c>
      <c r="CD165" s="111">
        <f t="shared" si="43"/>
        <v>12011</v>
      </c>
      <c r="CE165" s="112">
        <f t="shared" si="49"/>
        <v>926313</v>
      </c>
      <c r="CF165" s="125"/>
      <c r="CG165" s="114"/>
      <c r="CH165" s="2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</row>
    <row r="166" spans="1:105" s="24" customFormat="1" x14ac:dyDescent="0.25">
      <c r="A166" s="308" t="s">
        <v>164</v>
      </c>
      <c r="B166" s="102">
        <f t="shared" si="36"/>
        <v>41432</v>
      </c>
      <c r="C166" s="329">
        <f t="shared" si="50"/>
        <v>914302</v>
      </c>
      <c r="D166" s="110">
        <f t="shared" si="50"/>
        <v>0</v>
      </c>
      <c r="E166" s="111">
        <f t="shared" si="44"/>
        <v>12011</v>
      </c>
      <c r="F166" s="212">
        <f t="shared" si="37"/>
        <v>926313</v>
      </c>
      <c r="G166" s="470"/>
      <c r="H166" s="120"/>
      <c r="I166" s="120"/>
      <c r="J166" s="120"/>
      <c r="K166" s="120"/>
      <c r="L166" s="107">
        <f t="shared" si="38"/>
        <v>0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07">
        <f t="shared" si="45"/>
        <v>0</v>
      </c>
      <c r="AC166" s="470"/>
      <c r="AD166" s="108">
        <f t="shared" si="39"/>
        <v>0</v>
      </c>
      <c r="AE166" s="470">
        <v>45000</v>
      </c>
      <c r="AF166" s="47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07">
        <f t="shared" si="51"/>
        <v>45000</v>
      </c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07">
        <f t="shared" si="46"/>
        <v>0</v>
      </c>
      <c r="BK166" s="120"/>
      <c r="BL166" s="107">
        <f t="shared" si="40"/>
        <v>45000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09">
        <f t="shared" si="52"/>
        <v>0</v>
      </c>
      <c r="BZ166" s="107">
        <f t="shared" si="47"/>
        <v>0</v>
      </c>
      <c r="CA166" s="439">
        <f t="shared" si="41"/>
        <v>869302</v>
      </c>
      <c r="CB166" s="109">
        <f t="shared" si="42"/>
        <v>0</v>
      </c>
      <c r="CC166" s="110">
        <f t="shared" si="48"/>
        <v>869302</v>
      </c>
      <c r="CD166" s="111">
        <f t="shared" si="43"/>
        <v>12011</v>
      </c>
      <c r="CE166" s="112">
        <f t="shared" si="49"/>
        <v>881313</v>
      </c>
      <c r="CF166" s="125"/>
      <c r="CG166" s="114"/>
      <c r="CH166" s="2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</row>
    <row r="167" spans="1:105" s="24" customFormat="1" x14ac:dyDescent="0.25">
      <c r="A167" s="308" t="s">
        <v>165</v>
      </c>
      <c r="B167" s="102">
        <f t="shared" si="36"/>
        <v>41433</v>
      </c>
      <c r="C167" s="329">
        <f t="shared" si="50"/>
        <v>869302</v>
      </c>
      <c r="D167" s="110">
        <f t="shared" si="50"/>
        <v>0</v>
      </c>
      <c r="E167" s="111">
        <f t="shared" si="44"/>
        <v>12011</v>
      </c>
      <c r="F167" s="212">
        <f t="shared" si="37"/>
        <v>881313</v>
      </c>
      <c r="G167" s="470"/>
      <c r="H167" s="120"/>
      <c r="I167" s="120"/>
      <c r="J167" s="120"/>
      <c r="K167" s="120"/>
      <c r="L167" s="107">
        <f t="shared" si="38"/>
        <v>0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07">
        <f t="shared" si="45"/>
        <v>0</v>
      </c>
      <c r="AC167" s="470">
        <v>101</v>
      </c>
      <c r="AD167" s="108">
        <f t="shared" si="39"/>
        <v>101</v>
      </c>
      <c r="AE167" s="470">
        <v>10000</v>
      </c>
      <c r="AF167" s="470">
        <v>10000</v>
      </c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07">
        <f t="shared" si="51"/>
        <v>20000</v>
      </c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07">
        <f t="shared" si="46"/>
        <v>0</v>
      </c>
      <c r="BK167" s="120"/>
      <c r="BL167" s="107">
        <f t="shared" si="40"/>
        <v>20000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09">
        <f t="shared" si="52"/>
        <v>0</v>
      </c>
      <c r="BZ167" s="107">
        <f t="shared" si="47"/>
        <v>0</v>
      </c>
      <c r="CA167" s="439">
        <f t="shared" si="41"/>
        <v>849302</v>
      </c>
      <c r="CB167" s="109">
        <f t="shared" si="42"/>
        <v>0</v>
      </c>
      <c r="CC167" s="110">
        <f t="shared" si="48"/>
        <v>849302</v>
      </c>
      <c r="CD167" s="111">
        <f t="shared" si="43"/>
        <v>12112</v>
      </c>
      <c r="CE167" s="112">
        <f t="shared" si="49"/>
        <v>861414</v>
      </c>
      <c r="CF167" s="125"/>
      <c r="CG167" s="114"/>
      <c r="CH167" s="2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</row>
    <row r="168" spans="1:105" s="24" customFormat="1" x14ac:dyDescent="0.25">
      <c r="A168" s="309" t="s">
        <v>166</v>
      </c>
      <c r="B168" s="310">
        <f t="shared" si="36"/>
        <v>41434</v>
      </c>
      <c r="C168" s="329">
        <f t="shared" si="50"/>
        <v>849302</v>
      </c>
      <c r="D168" s="110">
        <f t="shared" si="50"/>
        <v>0</v>
      </c>
      <c r="E168" s="111">
        <f t="shared" si="44"/>
        <v>12112</v>
      </c>
      <c r="F168" s="212">
        <f t="shared" si="37"/>
        <v>861414</v>
      </c>
      <c r="G168" s="470"/>
      <c r="H168" s="120"/>
      <c r="I168" s="120"/>
      <c r="J168" s="120"/>
      <c r="K168" s="120"/>
      <c r="L168" s="107">
        <f t="shared" si="38"/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07">
        <f t="shared" si="45"/>
        <v>0</v>
      </c>
      <c r="AC168" s="470"/>
      <c r="AD168" s="108">
        <f t="shared" si="39"/>
        <v>0</v>
      </c>
      <c r="AE168" s="470"/>
      <c r="AF168" s="47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07">
        <f t="shared" si="51"/>
        <v>0</v>
      </c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07">
        <f t="shared" si="46"/>
        <v>0</v>
      </c>
      <c r="BK168" s="120"/>
      <c r="BL168" s="107">
        <f t="shared" si="40"/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09">
        <f t="shared" si="52"/>
        <v>0</v>
      </c>
      <c r="BZ168" s="107">
        <f t="shared" si="47"/>
        <v>0</v>
      </c>
      <c r="CA168" s="439">
        <f t="shared" si="41"/>
        <v>849302</v>
      </c>
      <c r="CB168" s="109">
        <f t="shared" si="42"/>
        <v>0</v>
      </c>
      <c r="CC168" s="110">
        <f t="shared" si="48"/>
        <v>849302</v>
      </c>
      <c r="CD168" s="111">
        <f t="shared" si="43"/>
        <v>12112</v>
      </c>
      <c r="CE168" s="112">
        <f t="shared" si="49"/>
        <v>861414</v>
      </c>
      <c r="CF168" s="125"/>
      <c r="CG168" s="114"/>
      <c r="CH168" s="2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</row>
    <row r="169" spans="1:105" s="24" customFormat="1" x14ac:dyDescent="0.25">
      <c r="A169" s="308" t="s">
        <v>167</v>
      </c>
      <c r="B169" s="102">
        <f t="shared" si="36"/>
        <v>41435</v>
      </c>
      <c r="C169" s="329">
        <f t="shared" si="50"/>
        <v>849302</v>
      </c>
      <c r="D169" s="110">
        <f t="shared" si="50"/>
        <v>0</v>
      </c>
      <c r="E169" s="111">
        <f t="shared" si="44"/>
        <v>12112</v>
      </c>
      <c r="F169" s="212">
        <f t="shared" si="37"/>
        <v>861414</v>
      </c>
      <c r="G169" s="470"/>
      <c r="H169" s="120"/>
      <c r="I169" s="120"/>
      <c r="J169" s="120"/>
      <c r="K169" s="120"/>
      <c r="L169" s="107">
        <f t="shared" si="38"/>
        <v>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07">
        <f t="shared" si="45"/>
        <v>0</v>
      </c>
      <c r="AC169" s="470">
        <v>40</v>
      </c>
      <c r="AD169" s="108">
        <f t="shared" si="39"/>
        <v>40</v>
      </c>
      <c r="AE169" s="470">
        <v>30000</v>
      </c>
      <c r="AF169" s="470">
        <v>10000</v>
      </c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07">
        <f t="shared" si="51"/>
        <v>40000</v>
      </c>
      <c r="AU169" s="120"/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07">
        <f t="shared" si="46"/>
        <v>0</v>
      </c>
      <c r="BK169" s="120"/>
      <c r="BL169" s="107">
        <f t="shared" si="40"/>
        <v>40000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09">
        <f t="shared" si="52"/>
        <v>0</v>
      </c>
      <c r="BZ169" s="107">
        <f t="shared" si="47"/>
        <v>0</v>
      </c>
      <c r="CA169" s="439">
        <f t="shared" si="41"/>
        <v>809302</v>
      </c>
      <c r="CB169" s="109">
        <f t="shared" si="42"/>
        <v>0</v>
      </c>
      <c r="CC169" s="110">
        <f t="shared" si="48"/>
        <v>809302</v>
      </c>
      <c r="CD169" s="111">
        <f t="shared" si="43"/>
        <v>12152</v>
      </c>
      <c r="CE169" s="112">
        <f t="shared" si="49"/>
        <v>821454</v>
      </c>
      <c r="CF169" s="125"/>
      <c r="CG169" s="114"/>
      <c r="CH169" s="2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</row>
    <row r="170" spans="1:105" s="24" customFormat="1" x14ac:dyDescent="0.25">
      <c r="A170" s="308" t="s">
        <v>161</v>
      </c>
      <c r="B170" s="102">
        <f t="shared" ref="B170:B233" si="53">B169+1</f>
        <v>41436</v>
      </c>
      <c r="C170" s="329">
        <f t="shared" si="50"/>
        <v>809302</v>
      </c>
      <c r="D170" s="110">
        <f t="shared" si="50"/>
        <v>0</v>
      </c>
      <c r="E170" s="111">
        <f t="shared" si="44"/>
        <v>12152</v>
      </c>
      <c r="F170" s="212">
        <f t="shared" si="37"/>
        <v>821454</v>
      </c>
      <c r="G170" s="470"/>
      <c r="H170" s="120"/>
      <c r="I170" s="120"/>
      <c r="J170" s="120"/>
      <c r="K170" s="120"/>
      <c r="L170" s="107">
        <f t="shared" si="38"/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07">
        <f t="shared" si="45"/>
        <v>0</v>
      </c>
      <c r="AC170" s="470"/>
      <c r="AD170" s="108">
        <f t="shared" si="39"/>
        <v>0</v>
      </c>
      <c r="AE170" s="470">
        <v>27000</v>
      </c>
      <c r="AF170" s="470">
        <v>10000</v>
      </c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07">
        <f t="shared" si="51"/>
        <v>37000</v>
      </c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07">
        <f t="shared" si="46"/>
        <v>0</v>
      </c>
      <c r="BK170" s="120"/>
      <c r="BL170" s="107">
        <f t="shared" si="40"/>
        <v>37000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09">
        <f t="shared" si="52"/>
        <v>0</v>
      </c>
      <c r="BZ170" s="107">
        <f t="shared" si="47"/>
        <v>0</v>
      </c>
      <c r="CA170" s="439">
        <f t="shared" si="41"/>
        <v>772302</v>
      </c>
      <c r="CB170" s="109">
        <f t="shared" si="42"/>
        <v>0</v>
      </c>
      <c r="CC170" s="110">
        <f t="shared" si="48"/>
        <v>772302</v>
      </c>
      <c r="CD170" s="111">
        <f t="shared" si="43"/>
        <v>12152</v>
      </c>
      <c r="CE170" s="112">
        <f t="shared" si="49"/>
        <v>784454</v>
      </c>
      <c r="CF170" s="125"/>
      <c r="CG170" s="114"/>
      <c r="CH170" s="2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</row>
    <row r="171" spans="1:105" s="24" customFormat="1" x14ac:dyDescent="0.25">
      <c r="A171" s="308" t="s">
        <v>162</v>
      </c>
      <c r="B171" s="102">
        <f t="shared" si="53"/>
        <v>41437</v>
      </c>
      <c r="C171" s="329">
        <f t="shared" si="50"/>
        <v>772302</v>
      </c>
      <c r="D171" s="110">
        <f t="shared" si="50"/>
        <v>0</v>
      </c>
      <c r="E171" s="111">
        <f t="shared" si="44"/>
        <v>12152</v>
      </c>
      <c r="F171" s="212">
        <f t="shared" si="37"/>
        <v>784454</v>
      </c>
      <c r="G171" s="470">
        <v>200000</v>
      </c>
      <c r="H171" s="120"/>
      <c r="I171" s="120"/>
      <c r="J171" s="120"/>
      <c r="K171" s="120"/>
      <c r="L171" s="107">
        <f t="shared" si="38"/>
        <v>200000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07">
        <f t="shared" si="45"/>
        <v>0</v>
      </c>
      <c r="AC171" s="470"/>
      <c r="AD171" s="108">
        <f t="shared" si="39"/>
        <v>200000</v>
      </c>
      <c r="AE171" s="470">
        <v>18000</v>
      </c>
      <c r="AF171" s="470"/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07">
        <f t="shared" si="51"/>
        <v>18000</v>
      </c>
      <c r="AU171" s="120"/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07">
        <f t="shared" si="46"/>
        <v>0</v>
      </c>
      <c r="BK171" s="120"/>
      <c r="BL171" s="107">
        <f t="shared" si="40"/>
        <v>18000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09">
        <f t="shared" si="52"/>
        <v>0</v>
      </c>
      <c r="BZ171" s="107">
        <f t="shared" si="47"/>
        <v>0</v>
      </c>
      <c r="CA171" s="439">
        <f t="shared" si="41"/>
        <v>954302</v>
      </c>
      <c r="CB171" s="109">
        <f t="shared" si="42"/>
        <v>0</v>
      </c>
      <c r="CC171" s="110">
        <f t="shared" si="48"/>
        <v>954302</v>
      </c>
      <c r="CD171" s="111">
        <f t="shared" si="43"/>
        <v>12152</v>
      </c>
      <c r="CE171" s="112">
        <f t="shared" si="49"/>
        <v>966454</v>
      </c>
      <c r="CF171" s="125"/>
      <c r="CG171" s="114"/>
      <c r="CH171" s="2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</row>
    <row r="172" spans="1:105" s="24" customFormat="1" x14ac:dyDescent="0.25">
      <c r="A172" s="308" t="s">
        <v>163</v>
      </c>
      <c r="B172" s="102">
        <f t="shared" si="53"/>
        <v>41438</v>
      </c>
      <c r="C172" s="329">
        <f t="shared" si="50"/>
        <v>954302</v>
      </c>
      <c r="D172" s="110">
        <f t="shared" si="50"/>
        <v>0</v>
      </c>
      <c r="E172" s="111">
        <f t="shared" si="44"/>
        <v>12152</v>
      </c>
      <c r="F172" s="212">
        <f t="shared" si="37"/>
        <v>966454</v>
      </c>
      <c r="G172" s="470"/>
      <c r="H172" s="120"/>
      <c r="I172" s="120"/>
      <c r="J172" s="120"/>
      <c r="K172" s="120"/>
      <c r="L172" s="107">
        <f t="shared" si="38"/>
        <v>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07">
        <f t="shared" si="45"/>
        <v>0</v>
      </c>
      <c r="AC172" s="470"/>
      <c r="AD172" s="108">
        <f t="shared" si="39"/>
        <v>0</v>
      </c>
      <c r="AE172" s="470">
        <v>23000</v>
      </c>
      <c r="AF172" s="470">
        <v>10000</v>
      </c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07">
        <f t="shared" si="51"/>
        <v>33000</v>
      </c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07">
        <f t="shared" si="46"/>
        <v>0</v>
      </c>
      <c r="BK172" s="120"/>
      <c r="BL172" s="107">
        <f t="shared" si="40"/>
        <v>33000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09">
        <f t="shared" si="52"/>
        <v>0</v>
      </c>
      <c r="BZ172" s="107">
        <f t="shared" si="47"/>
        <v>0</v>
      </c>
      <c r="CA172" s="439">
        <f t="shared" si="41"/>
        <v>921302</v>
      </c>
      <c r="CB172" s="109">
        <f t="shared" si="42"/>
        <v>0</v>
      </c>
      <c r="CC172" s="110">
        <f t="shared" si="48"/>
        <v>921302</v>
      </c>
      <c r="CD172" s="111">
        <f t="shared" si="43"/>
        <v>12152</v>
      </c>
      <c r="CE172" s="112">
        <f t="shared" si="49"/>
        <v>933454</v>
      </c>
      <c r="CF172" s="125"/>
      <c r="CG172" s="114"/>
      <c r="CH172" s="2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</row>
    <row r="173" spans="1:105" s="24" customFormat="1" x14ac:dyDescent="0.25">
      <c r="A173" s="308" t="s">
        <v>164</v>
      </c>
      <c r="B173" s="102">
        <f t="shared" si="53"/>
        <v>41439</v>
      </c>
      <c r="C173" s="329">
        <f t="shared" si="50"/>
        <v>921302</v>
      </c>
      <c r="D173" s="110">
        <f t="shared" si="50"/>
        <v>0</v>
      </c>
      <c r="E173" s="111">
        <f t="shared" si="44"/>
        <v>12152</v>
      </c>
      <c r="F173" s="212">
        <f t="shared" si="37"/>
        <v>933454</v>
      </c>
      <c r="G173" s="470"/>
      <c r="H173" s="120"/>
      <c r="I173" s="120"/>
      <c r="J173" s="120"/>
      <c r="K173" s="120"/>
      <c r="L173" s="107">
        <f t="shared" si="38"/>
        <v>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07">
        <f t="shared" si="45"/>
        <v>0</v>
      </c>
      <c r="AC173" s="470">
        <v>150</v>
      </c>
      <c r="AD173" s="108">
        <f t="shared" si="39"/>
        <v>150</v>
      </c>
      <c r="AE173" s="470">
        <v>35000</v>
      </c>
      <c r="AF173" s="470">
        <v>10000</v>
      </c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07">
        <f t="shared" si="51"/>
        <v>45000</v>
      </c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07">
        <f t="shared" si="46"/>
        <v>0</v>
      </c>
      <c r="BK173" s="120"/>
      <c r="BL173" s="107">
        <f t="shared" si="40"/>
        <v>45000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09">
        <f t="shared" si="52"/>
        <v>0</v>
      </c>
      <c r="BZ173" s="107">
        <f t="shared" si="47"/>
        <v>0</v>
      </c>
      <c r="CA173" s="439">
        <f t="shared" si="41"/>
        <v>876302</v>
      </c>
      <c r="CB173" s="109">
        <f t="shared" si="42"/>
        <v>0</v>
      </c>
      <c r="CC173" s="110">
        <f t="shared" si="48"/>
        <v>876302</v>
      </c>
      <c r="CD173" s="111">
        <f t="shared" si="43"/>
        <v>12302</v>
      </c>
      <c r="CE173" s="112">
        <f t="shared" si="49"/>
        <v>888604</v>
      </c>
      <c r="CF173" s="125"/>
      <c r="CG173" s="114"/>
      <c r="CH173" s="2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</row>
    <row r="174" spans="1:105" s="24" customFormat="1" x14ac:dyDescent="0.25">
      <c r="A174" s="308" t="s">
        <v>165</v>
      </c>
      <c r="B174" s="102">
        <f t="shared" si="53"/>
        <v>41440</v>
      </c>
      <c r="C174" s="329">
        <f t="shared" si="50"/>
        <v>876302</v>
      </c>
      <c r="D174" s="110">
        <f t="shared" si="50"/>
        <v>0</v>
      </c>
      <c r="E174" s="111">
        <f t="shared" si="44"/>
        <v>12302</v>
      </c>
      <c r="F174" s="212">
        <f t="shared" si="37"/>
        <v>888604</v>
      </c>
      <c r="G174" s="470"/>
      <c r="H174" s="120"/>
      <c r="I174" s="120"/>
      <c r="J174" s="120"/>
      <c r="K174" s="120"/>
      <c r="L174" s="107">
        <f t="shared" si="38"/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07">
        <f t="shared" si="45"/>
        <v>0</v>
      </c>
      <c r="AC174" s="470"/>
      <c r="AD174" s="108">
        <f t="shared" si="39"/>
        <v>0</v>
      </c>
      <c r="AE174" s="470">
        <v>15000</v>
      </c>
      <c r="AF174" s="470">
        <v>10000</v>
      </c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07">
        <f t="shared" si="51"/>
        <v>25000</v>
      </c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07">
        <f t="shared" si="46"/>
        <v>0</v>
      </c>
      <c r="BK174" s="120"/>
      <c r="BL174" s="107">
        <f t="shared" si="40"/>
        <v>25000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09">
        <f t="shared" si="52"/>
        <v>0</v>
      </c>
      <c r="BZ174" s="107">
        <f t="shared" si="47"/>
        <v>0</v>
      </c>
      <c r="CA174" s="439">
        <f t="shared" si="41"/>
        <v>851302</v>
      </c>
      <c r="CB174" s="109">
        <f t="shared" si="42"/>
        <v>0</v>
      </c>
      <c r="CC174" s="110">
        <f t="shared" si="48"/>
        <v>851302</v>
      </c>
      <c r="CD174" s="111">
        <f t="shared" si="43"/>
        <v>12302</v>
      </c>
      <c r="CE174" s="112">
        <f t="shared" si="49"/>
        <v>863604</v>
      </c>
      <c r="CF174" s="125"/>
      <c r="CG174" s="114"/>
      <c r="CH174" s="2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</row>
    <row r="175" spans="1:105" s="24" customFormat="1" x14ac:dyDescent="0.25">
      <c r="A175" s="309" t="s">
        <v>166</v>
      </c>
      <c r="B175" s="310">
        <f t="shared" si="53"/>
        <v>41441</v>
      </c>
      <c r="C175" s="329">
        <f t="shared" si="50"/>
        <v>851302</v>
      </c>
      <c r="D175" s="110">
        <f t="shared" si="50"/>
        <v>0</v>
      </c>
      <c r="E175" s="111">
        <f t="shared" si="44"/>
        <v>12302</v>
      </c>
      <c r="F175" s="212">
        <f t="shared" si="37"/>
        <v>863604</v>
      </c>
      <c r="G175" s="470"/>
      <c r="H175" s="120"/>
      <c r="I175" s="120"/>
      <c r="J175" s="120"/>
      <c r="K175" s="120"/>
      <c r="L175" s="107">
        <f t="shared" si="38"/>
        <v>0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07">
        <f t="shared" si="45"/>
        <v>0</v>
      </c>
      <c r="AC175" s="470"/>
      <c r="AD175" s="108">
        <f t="shared" si="39"/>
        <v>0</v>
      </c>
      <c r="AE175" s="470"/>
      <c r="AF175" s="47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07">
        <f t="shared" si="51"/>
        <v>0</v>
      </c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07">
        <f t="shared" si="46"/>
        <v>0</v>
      </c>
      <c r="BK175" s="120"/>
      <c r="BL175" s="107">
        <f t="shared" si="40"/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09">
        <f t="shared" si="52"/>
        <v>0</v>
      </c>
      <c r="BZ175" s="107">
        <f t="shared" si="47"/>
        <v>0</v>
      </c>
      <c r="CA175" s="439">
        <f t="shared" si="41"/>
        <v>851302</v>
      </c>
      <c r="CB175" s="109">
        <f t="shared" si="42"/>
        <v>0</v>
      </c>
      <c r="CC175" s="110">
        <f t="shared" si="48"/>
        <v>851302</v>
      </c>
      <c r="CD175" s="111">
        <f t="shared" si="43"/>
        <v>12302</v>
      </c>
      <c r="CE175" s="112">
        <f t="shared" si="49"/>
        <v>863604</v>
      </c>
      <c r="CF175" s="125"/>
      <c r="CG175" s="114"/>
      <c r="CH175" s="2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</row>
    <row r="176" spans="1:105" s="24" customFormat="1" x14ac:dyDescent="0.25">
      <c r="A176" s="308" t="s">
        <v>167</v>
      </c>
      <c r="B176" s="102">
        <f t="shared" si="53"/>
        <v>41442</v>
      </c>
      <c r="C176" s="329">
        <f t="shared" si="50"/>
        <v>851302</v>
      </c>
      <c r="D176" s="110">
        <f t="shared" si="50"/>
        <v>0</v>
      </c>
      <c r="E176" s="111">
        <f t="shared" si="44"/>
        <v>12302</v>
      </c>
      <c r="F176" s="212">
        <f t="shared" si="37"/>
        <v>863604</v>
      </c>
      <c r="G176" s="470"/>
      <c r="H176" s="120"/>
      <c r="I176" s="120"/>
      <c r="J176" s="120"/>
      <c r="K176" s="120"/>
      <c r="L176" s="107">
        <f t="shared" si="38"/>
        <v>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07">
        <f t="shared" si="45"/>
        <v>0</v>
      </c>
      <c r="AC176" s="470"/>
      <c r="AD176" s="108">
        <f t="shared" si="39"/>
        <v>0</v>
      </c>
      <c r="AE176" s="470">
        <v>30000</v>
      </c>
      <c r="AF176" s="470">
        <v>10000</v>
      </c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07">
        <f t="shared" si="51"/>
        <v>40000</v>
      </c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07">
        <f t="shared" si="46"/>
        <v>0</v>
      </c>
      <c r="BK176" s="120"/>
      <c r="BL176" s="107">
        <f t="shared" si="40"/>
        <v>40000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09">
        <f t="shared" si="52"/>
        <v>0</v>
      </c>
      <c r="BZ176" s="107">
        <f t="shared" si="47"/>
        <v>0</v>
      </c>
      <c r="CA176" s="439">
        <f t="shared" si="41"/>
        <v>811302</v>
      </c>
      <c r="CB176" s="109">
        <f t="shared" si="42"/>
        <v>0</v>
      </c>
      <c r="CC176" s="110">
        <f t="shared" si="48"/>
        <v>811302</v>
      </c>
      <c r="CD176" s="111">
        <f t="shared" si="43"/>
        <v>12302</v>
      </c>
      <c r="CE176" s="112">
        <f t="shared" si="49"/>
        <v>823604</v>
      </c>
      <c r="CF176" s="125"/>
      <c r="CG176" s="114"/>
      <c r="CH176" s="2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</row>
    <row r="177" spans="1:105" s="24" customFormat="1" x14ac:dyDescent="0.25">
      <c r="A177" s="308" t="s">
        <v>161</v>
      </c>
      <c r="B177" s="102">
        <f t="shared" si="53"/>
        <v>41443</v>
      </c>
      <c r="C177" s="329">
        <f t="shared" si="50"/>
        <v>811302</v>
      </c>
      <c r="D177" s="110">
        <f t="shared" si="50"/>
        <v>0</v>
      </c>
      <c r="E177" s="111">
        <f t="shared" si="44"/>
        <v>12302</v>
      </c>
      <c r="F177" s="212">
        <f t="shared" si="37"/>
        <v>823604</v>
      </c>
      <c r="G177" s="470"/>
      <c r="H177" s="120"/>
      <c r="I177" s="120"/>
      <c r="J177" s="120"/>
      <c r="K177" s="120"/>
      <c r="L177" s="107">
        <f t="shared" si="38"/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07">
        <f t="shared" si="45"/>
        <v>0</v>
      </c>
      <c r="AC177" s="470"/>
      <c r="AD177" s="108">
        <f t="shared" si="39"/>
        <v>0</v>
      </c>
      <c r="AE177" s="470">
        <v>18000</v>
      </c>
      <c r="AF177" s="47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07">
        <f t="shared" si="51"/>
        <v>18000</v>
      </c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07">
        <f t="shared" si="46"/>
        <v>0</v>
      </c>
      <c r="BK177" s="120"/>
      <c r="BL177" s="107">
        <f t="shared" si="40"/>
        <v>18000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09">
        <f t="shared" si="52"/>
        <v>0</v>
      </c>
      <c r="BZ177" s="107">
        <f t="shared" si="47"/>
        <v>0</v>
      </c>
      <c r="CA177" s="439">
        <f t="shared" si="41"/>
        <v>793302</v>
      </c>
      <c r="CB177" s="109">
        <f t="shared" si="42"/>
        <v>0</v>
      </c>
      <c r="CC177" s="110">
        <f t="shared" si="48"/>
        <v>793302</v>
      </c>
      <c r="CD177" s="111">
        <f t="shared" si="43"/>
        <v>12302</v>
      </c>
      <c r="CE177" s="112">
        <f t="shared" si="49"/>
        <v>805604</v>
      </c>
      <c r="CF177" s="125"/>
      <c r="CG177" s="114"/>
      <c r="CH177" s="2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</row>
    <row r="178" spans="1:105" s="24" customFormat="1" x14ac:dyDescent="0.25">
      <c r="A178" s="308" t="s">
        <v>162</v>
      </c>
      <c r="B178" s="102">
        <f t="shared" si="53"/>
        <v>41444</v>
      </c>
      <c r="C178" s="329">
        <f t="shared" si="50"/>
        <v>793302</v>
      </c>
      <c r="D178" s="110">
        <f t="shared" si="50"/>
        <v>0</v>
      </c>
      <c r="E178" s="111">
        <f t="shared" si="44"/>
        <v>12302</v>
      </c>
      <c r="F178" s="212">
        <f t="shared" si="37"/>
        <v>805604</v>
      </c>
      <c r="G178" s="470"/>
      <c r="H178" s="120"/>
      <c r="I178" s="120"/>
      <c r="J178" s="120"/>
      <c r="K178" s="120"/>
      <c r="L178" s="107">
        <f t="shared" si="38"/>
        <v>0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07">
        <f t="shared" si="45"/>
        <v>0</v>
      </c>
      <c r="AC178" s="470"/>
      <c r="AD178" s="108">
        <f t="shared" si="39"/>
        <v>0</v>
      </c>
      <c r="AE178" s="470">
        <v>26000</v>
      </c>
      <c r="AF178" s="470">
        <v>10000</v>
      </c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07">
        <f t="shared" si="51"/>
        <v>36000</v>
      </c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07">
        <f t="shared" si="46"/>
        <v>0</v>
      </c>
      <c r="BK178" s="120"/>
      <c r="BL178" s="107">
        <f t="shared" si="40"/>
        <v>36000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09">
        <f t="shared" si="52"/>
        <v>0</v>
      </c>
      <c r="BZ178" s="107">
        <f t="shared" si="47"/>
        <v>0</v>
      </c>
      <c r="CA178" s="439">
        <f t="shared" si="41"/>
        <v>757302</v>
      </c>
      <c r="CB178" s="109">
        <f t="shared" si="42"/>
        <v>0</v>
      </c>
      <c r="CC178" s="110">
        <f t="shared" si="48"/>
        <v>757302</v>
      </c>
      <c r="CD178" s="111">
        <f t="shared" si="43"/>
        <v>12302</v>
      </c>
      <c r="CE178" s="112">
        <f t="shared" si="49"/>
        <v>769604</v>
      </c>
      <c r="CF178" s="125"/>
      <c r="CG178" s="114"/>
      <c r="CH178" s="2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</row>
    <row r="179" spans="1:105" s="24" customFormat="1" x14ac:dyDescent="0.25">
      <c r="A179" s="308" t="s">
        <v>163</v>
      </c>
      <c r="B179" s="102">
        <f t="shared" si="53"/>
        <v>41445</v>
      </c>
      <c r="C179" s="329">
        <f t="shared" si="50"/>
        <v>757302</v>
      </c>
      <c r="D179" s="110">
        <f t="shared" si="50"/>
        <v>0</v>
      </c>
      <c r="E179" s="111">
        <f t="shared" si="44"/>
        <v>12302</v>
      </c>
      <c r="F179" s="212">
        <f t="shared" si="37"/>
        <v>769604</v>
      </c>
      <c r="G179" s="470"/>
      <c r="H179" s="120"/>
      <c r="I179" s="120"/>
      <c r="J179" s="120"/>
      <c r="K179" s="120"/>
      <c r="L179" s="107">
        <f t="shared" si="38"/>
        <v>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07">
        <f t="shared" si="45"/>
        <v>0</v>
      </c>
      <c r="AC179" s="470"/>
      <c r="AD179" s="108">
        <f t="shared" si="39"/>
        <v>0</v>
      </c>
      <c r="AE179" s="470">
        <v>32000</v>
      </c>
      <c r="AF179" s="470">
        <v>10000</v>
      </c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07">
        <f t="shared" si="51"/>
        <v>42000</v>
      </c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07">
        <f t="shared" si="46"/>
        <v>0</v>
      </c>
      <c r="BK179" s="120"/>
      <c r="BL179" s="107">
        <f t="shared" si="40"/>
        <v>42000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09">
        <f t="shared" si="52"/>
        <v>0</v>
      </c>
      <c r="BZ179" s="107">
        <f t="shared" si="47"/>
        <v>0</v>
      </c>
      <c r="CA179" s="439">
        <f t="shared" si="41"/>
        <v>715302</v>
      </c>
      <c r="CB179" s="109">
        <f t="shared" si="42"/>
        <v>0</v>
      </c>
      <c r="CC179" s="110">
        <f t="shared" si="48"/>
        <v>715302</v>
      </c>
      <c r="CD179" s="111">
        <f t="shared" si="43"/>
        <v>12302</v>
      </c>
      <c r="CE179" s="112">
        <f t="shared" si="49"/>
        <v>727604</v>
      </c>
      <c r="CF179" s="125"/>
      <c r="CG179" s="114"/>
      <c r="CH179" s="2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</row>
    <row r="180" spans="1:105" s="24" customFormat="1" x14ac:dyDescent="0.25">
      <c r="A180" s="308" t="s">
        <v>164</v>
      </c>
      <c r="B180" s="102">
        <f t="shared" si="53"/>
        <v>41446</v>
      </c>
      <c r="C180" s="329">
        <f t="shared" si="50"/>
        <v>715302</v>
      </c>
      <c r="D180" s="110">
        <f t="shared" si="50"/>
        <v>0</v>
      </c>
      <c r="E180" s="111">
        <f t="shared" si="44"/>
        <v>12302</v>
      </c>
      <c r="F180" s="212">
        <f t="shared" si="37"/>
        <v>727604</v>
      </c>
      <c r="G180" s="470"/>
      <c r="H180" s="120"/>
      <c r="I180" s="120"/>
      <c r="J180" s="120"/>
      <c r="K180" s="120"/>
      <c r="L180" s="107">
        <f t="shared" si="38"/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07">
        <f t="shared" si="45"/>
        <v>0</v>
      </c>
      <c r="AC180" s="470"/>
      <c r="AD180" s="108">
        <f t="shared" si="39"/>
        <v>0</v>
      </c>
      <c r="AE180" s="470"/>
      <c r="AF180" s="47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07">
        <f t="shared" si="51"/>
        <v>0</v>
      </c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07">
        <f t="shared" si="46"/>
        <v>0</v>
      </c>
      <c r="BK180" s="120"/>
      <c r="BL180" s="107">
        <f t="shared" si="40"/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09">
        <f t="shared" si="52"/>
        <v>0</v>
      </c>
      <c r="BZ180" s="107">
        <f t="shared" si="47"/>
        <v>0</v>
      </c>
      <c r="CA180" s="439">
        <f t="shared" si="41"/>
        <v>715302</v>
      </c>
      <c r="CB180" s="109">
        <f t="shared" si="42"/>
        <v>0</v>
      </c>
      <c r="CC180" s="110">
        <f t="shared" si="48"/>
        <v>715302</v>
      </c>
      <c r="CD180" s="111">
        <f t="shared" si="43"/>
        <v>12302</v>
      </c>
      <c r="CE180" s="112">
        <f t="shared" si="49"/>
        <v>727604</v>
      </c>
      <c r="CF180" s="125"/>
      <c r="CG180" s="114"/>
      <c r="CH180" s="2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</row>
    <row r="181" spans="1:105" s="24" customFormat="1" x14ac:dyDescent="0.25">
      <c r="A181" s="308" t="s">
        <v>165</v>
      </c>
      <c r="B181" s="102">
        <f t="shared" si="53"/>
        <v>41447</v>
      </c>
      <c r="C181" s="329">
        <f t="shared" si="50"/>
        <v>715302</v>
      </c>
      <c r="D181" s="110">
        <f t="shared" si="50"/>
        <v>0</v>
      </c>
      <c r="E181" s="111">
        <f t="shared" si="44"/>
        <v>12302</v>
      </c>
      <c r="F181" s="212">
        <f t="shared" si="37"/>
        <v>727604</v>
      </c>
      <c r="G181" s="470">
        <v>100000</v>
      </c>
      <c r="H181" s="120"/>
      <c r="I181" s="120"/>
      <c r="J181" s="120"/>
      <c r="K181" s="120"/>
      <c r="L181" s="107">
        <f t="shared" si="38"/>
        <v>100000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07">
        <f t="shared" si="45"/>
        <v>0</v>
      </c>
      <c r="AC181" s="470">
        <v>1320</v>
      </c>
      <c r="AD181" s="108">
        <f t="shared" si="39"/>
        <v>101320</v>
      </c>
      <c r="AE181" s="470">
        <v>35000</v>
      </c>
      <c r="AF181" s="470">
        <v>18000</v>
      </c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07">
        <f t="shared" si="51"/>
        <v>53000</v>
      </c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07">
        <f t="shared" si="46"/>
        <v>0</v>
      </c>
      <c r="BK181" s="120"/>
      <c r="BL181" s="107">
        <f t="shared" si="40"/>
        <v>53000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09">
        <f t="shared" si="52"/>
        <v>0</v>
      </c>
      <c r="BZ181" s="107">
        <f t="shared" si="47"/>
        <v>0</v>
      </c>
      <c r="CA181" s="439">
        <f t="shared" si="41"/>
        <v>762302</v>
      </c>
      <c r="CB181" s="109">
        <f t="shared" si="42"/>
        <v>0</v>
      </c>
      <c r="CC181" s="110">
        <f t="shared" si="48"/>
        <v>762302</v>
      </c>
      <c r="CD181" s="111">
        <f t="shared" si="43"/>
        <v>13622</v>
      </c>
      <c r="CE181" s="112">
        <f t="shared" si="49"/>
        <v>775924</v>
      </c>
      <c r="CF181" s="125"/>
      <c r="CG181" s="114"/>
      <c r="CH181" s="2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</row>
    <row r="182" spans="1:105" s="24" customFormat="1" x14ac:dyDescent="0.25">
      <c r="A182" s="309" t="s">
        <v>166</v>
      </c>
      <c r="B182" s="310">
        <f t="shared" si="53"/>
        <v>41448</v>
      </c>
      <c r="C182" s="329">
        <f t="shared" si="50"/>
        <v>762302</v>
      </c>
      <c r="D182" s="110">
        <f t="shared" si="50"/>
        <v>0</v>
      </c>
      <c r="E182" s="111">
        <f t="shared" si="44"/>
        <v>13622</v>
      </c>
      <c r="F182" s="212">
        <f t="shared" si="37"/>
        <v>775924</v>
      </c>
      <c r="G182" s="470"/>
      <c r="H182" s="120"/>
      <c r="I182" s="120"/>
      <c r="J182" s="120"/>
      <c r="K182" s="120"/>
      <c r="L182" s="107">
        <f t="shared" si="38"/>
        <v>0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07">
        <f t="shared" si="45"/>
        <v>0</v>
      </c>
      <c r="AC182" s="470"/>
      <c r="AD182" s="108">
        <f t="shared" si="39"/>
        <v>0</v>
      </c>
      <c r="AE182" s="470"/>
      <c r="AF182" s="47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07">
        <f t="shared" si="51"/>
        <v>0</v>
      </c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07">
        <f t="shared" si="46"/>
        <v>0</v>
      </c>
      <c r="BK182" s="120"/>
      <c r="BL182" s="107">
        <f t="shared" si="40"/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09">
        <f t="shared" si="52"/>
        <v>0</v>
      </c>
      <c r="BZ182" s="107">
        <f t="shared" si="47"/>
        <v>0</v>
      </c>
      <c r="CA182" s="439">
        <f t="shared" si="41"/>
        <v>762302</v>
      </c>
      <c r="CB182" s="109">
        <f t="shared" si="42"/>
        <v>0</v>
      </c>
      <c r="CC182" s="110">
        <f t="shared" si="48"/>
        <v>762302</v>
      </c>
      <c r="CD182" s="111">
        <f t="shared" si="43"/>
        <v>13622</v>
      </c>
      <c r="CE182" s="112">
        <f t="shared" si="49"/>
        <v>775924</v>
      </c>
      <c r="CF182" s="125"/>
      <c r="CG182" s="114"/>
      <c r="CH182" s="2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</row>
    <row r="183" spans="1:105" s="24" customFormat="1" x14ac:dyDescent="0.25">
      <c r="A183" s="308" t="s">
        <v>167</v>
      </c>
      <c r="B183" s="102">
        <f t="shared" si="53"/>
        <v>41449</v>
      </c>
      <c r="C183" s="329">
        <f t="shared" si="50"/>
        <v>762302</v>
      </c>
      <c r="D183" s="110">
        <f t="shared" si="50"/>
        <v>0</v>
      </c>
      <c r="E183" s="111">
        <f t="shared" si="44"/>
        <v>13622</v>
      </c>
      <c r="F183" s="212">
        <f t="shared" si="37"/>
        <v>775924</v>
      </c>
      <c r="G183" s="470"/>
      <c r="H183" s="120"/>
      <c r="I183" s="120"/>
      <c r="J183" s="120"/>
      <c r="K183" s="120"/>
      <c r="L183" s="107">
        <f t="shared" si="38"/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07">
        <f t="shared" si="45"/>
        <v>0</v>
      </c>
      <c r="AC183" s="470"/>
      <c r="AD183" s="108">
        <f t="shared" si="39"/>
        <v>0</v>
      </c>
      <c r="AE183" s="470">
        <v>27000</v>
      </c>
      <c r="AF183" s="470">
        <v>10000</v>
      </c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07">
        <f t="shared" si="51"/>
        <v>37000</v>
      </c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07">
        <f t="shared" si="46"/>
        <v>0</v>
      </c>
      <c r="BK183" s="120"/>
      <c r="BL183" s="107">
        <f t="shared" si="40"/>
        <v>37000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09">
        <f t="shared" si="52"/>
        <v>0</v>
      </c>
      <c r="BZ183" s="107">
        <f t="shared" si="47"/>
        <v>0</v>
      </c>
      <c r="CA183" s="439">
        <f t="shared" si="41"/>
        <v>725302</v>
      </c>
      <c r="CB183" s="109">
        <f t="shared" si="42"/>
        <v>0</v>
      </c>
      <c r="CC183" s="110">
        <f t="shared" si="48"/>
        <v>725302</v>
      </c>
      <c r="CD183" s="111">
        <f t="shared" si="43"/>
        <v>13622</v>
      </c>
      <c r="CE183" s="112">
        <f t="shared" si="49"/>
        <v>738924</v>
      </c>
      <c r="CF183" s="125"/>
      <c r="CG183" s="114"/>
      <c r="CH183" s="2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</row>
    <row r="184" spans="1:105" s="24" customFormat="1" x14ac:dyDescent="0.25">
      <c r="A184" s="308" t="s">
        <v>161</v>
      </c>
      <c r="B184" s="102">
        <f t="shared" si="53"/>
        <v>41450</v>
      </c>
      <c r="C184" s="329">
        <f t="shared" si="50"/>
        <v>725302</v>
      </c>
      <c r="D184" s="110">
        <f t="shared" si="50"/>
        <v>0</v>
      </c>
      <c r="E184" s="111">
        <f t="shared" si="44"/>
        <v>13622</v>
      </c>
      <c r="F184" s="212">
        <f t="shared" si="37"/>
        <v>738924</v>
      </c>
      <c r="G184" s="470"/>
      <c r="H184" s="120"/>
      <c r="I184" s="120"/>
      <c r="J184" s="120"/>
      <c r="K184" s="120"/>
      <c r="L184" s="107">
        <f t="shared" si="38"/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07">
        <f t="shared" si="45"/>
        <v>0</v>
      </c>
      <c r="AC184" s="470"/>
      <c r="AD184" s="108">
        <f t="shared" si="39"/>
        <v>0</v>
      </c>
      <c r="AE184" s="470">
        <v>30000</v>
      </c>
      <c r="AF184" s="470">
        <v>10000</v>
      </c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07">
        <f t="shared" si="51"/>
        <v>40000</v>
      </c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07">
        <f t="shared" si="46"/>
        <v>0</v>
      </c>
      <c r="BK184" s="120"/>
      <c r="BL184" s="107">
        <f t="shared" si="40"/>
        <v>40000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09">
        <f t="shared" si="52"/>
        <v>0</v>
      </c>
      <c r="BZ184" s="107">
        <f t="shared" si="47"/>
        <v>0</v>
      </c>
      <c r="CA184" s="439">
        <f t="shared" si="41"/>
        <v>685302</v>
      </c>
      <c r="CB184" s="109">
        <f t="shared" si="42"/>
        <v>0</v>
      </c>
      <c r="CC184" s="110">
        <f t="shared" si="48"/>
        <v>685302</v>
      </c>
      <c r="CD184" s="111">
        <f t="shared" si="43"/>
        <v>13622</v>
      </c>
      <c r="CE184" s="112">
        <f t="shared" si="49"/>
        <v>698924</v>
      </c>
      <c r="CF184" s="125"/>
      <c r="CG184" s="114"/>
      <c r="CH184" s="2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</row>
    <row r="185" spans="1:105" s="24" customFormat="1" x14ac:dyDescent="0.25">
      <c r="A185" s="308" t="s">
        <v>162</v>
      </c>
      <c r="B185" s="102">
        <f t="shared" si="53"/>
        <v>41451</v>
      </c>
      <c r="C185" s="329">
        <f t="shared" si="50"/>
        <v>685302</v>
      </c>
      <c r="D185" s="110">
        <f t="shared" si="50"/>
        <v>0</v>
      </c>
      <c r="E185" s="111">
        <f t="shared" si="44"/>
        <v>13622</v>
      </c>
      <c r="F185" s="212">
        <f t="shared" si="37"/>
        <v>698924</v>
      </c>
      <c r="G185" s="470"/>
      <c r="H185" s="120"/>
      <c r="I185" s="120"/>
      <c r="J185" s="120"/>
      <c r="K185" s="120"/>
      <c r="L185" s="107">
        <f t="shared" si="38"/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07">
        <f t="shared" si="45"/>
        <v>0</v>
      </c>
      <c r="AC185" s="470"/>
      <c r="AD185" s="108">
        <f t="shared" si="39"/>
        <v>0</v>
      </c>
      <c r="AE185" s="470">
        <v>23000</v>
      </c>
      <c r="AF185" s="47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07">
        <f t="shared" si="51"/>
        <v>23000</v>
      </c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07">
        <f t="shared" si="46"/>
        <v>0</v>
      </c>
      <c r="BK185" s="120"/>
      <c r="BL185" s="107">
        <f t="shared" si="40"/>
        <v>23000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09">
        <f t="shared" si="52"/>
        <v>0</v>
      </c>
      <c r="BZ185" s="107">
        <f t="shared" si="47"/>
        <v>0</v>
      </c>
      <c r="CA185" s="439">
        <f t="shared" si="41"/>
        <v>662302</v>
      </c>
      <c r="CB185" s="109">
        <f t="shared" si="42"/>
        <v>0</v>
      </c>
      <c r="CC185" s="110">
        <f t="shared" si="48"/>
        <v>662302</v>
      </c>
      <c r="CD185" s="111">
        <f t="shared" si="43"/>
        <v>13622</v>
      </c>
      <c r="CE185" s="112">
        <f t="shared" si="49"/>
        <v>675924</v>
      </c>
      <c r="CF185" s="125"/>
      <c r="CG185" s="114"/>
      <c r="CH185" s="2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</row>
    <row r="186" spans="1:105" s="24" customFormat="1" x14ac:dyDescent="0.25">
      <c r="A186" s="308" t="s">
        <v>163</v>
      </c>
      <c r="B186" s="102">
        <f t="shared" si="53"/>
        <v>41452</v>
      </c>
      <c r="C186" s="329">
        <f t="shared" si="50"/>
        <v>662302</v>
      </c>
      <c r="D186" s="110">
        <f t="shared" si="50"/>
        <v>0</v>
      </c>
      <c r="E186" s="111">
        <f t="shared" si="44"/>
        <v>13622</v>
      </c>
      <c r="F186" s="212">
        <f t="shared" si="37"/>
        <v>675924</v>
      </c>
      <c r="G186" s="470"/>
      <c r="H186" s="120"/>
      <c r="I186" s="120"/>
      <c r="J186" s="120"/>
      <c r="K186" s="120"/>
      <c r="L186" s="107">
        <f t="shared" si="38"/>
        <v>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07">
        <f t="shared" si="45"/>
        <v>0</v>
      </c>
      <c r="AC186" s="470"/>
      <c r="AD186" s="108">
        <f t="shared" si="39"/>
        <v>0</v>
      </c>
      <c r="AE186" s="470">
        <v>12000</v>
      </c>
      <c r="AF186" s="470">
        <v>10000</v>
      </c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07">
        <f t="shared" si="51"/>
        <v>22000</v>
      </c>
      <c r="AU186" s="120"/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07">
        <f t="shared" si="46"/>
        <v>0</v>
      </c>
      <c r="BK186" s="120"/>
      <c r="BL186" s="107">
        <f t="shared" si="40"/>
        <v>22000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09">
        <f t="shared" si="52"/>
        <v>0</v>
      </c>
      <c r="BZ186" s="107">
        <f t="shared" si="47"/>
        <v>0</v>
      </c>
      <c r="CA186" s="439">
        <f t="shared" si="41"/>
        <v>640302</v>
      </c>
      <c r="CB186" s="109">
        <f t="shared" si="42"/>
        <v>0</v>
      </c>
      <c r="CC186" s="110">
        <f t="shared" si="48"/>
        <v>640302</v>
      </c>
      <c r="CD186" s="111">
        <f t="shared" si="43"/>
        <v>13622</v>
      </c>
      <c r="CE186" s="112">
        <f t="shared" si="49"/>
        <v>653924</v>
      </c>
      <c r="CF186" s="125"/>
      <c r="CG186" s="114"/>
      <c r="CH186" s="2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</row>
    <row r="187" spans="1:105" s="24" customFormat="1" x14ac:dyDescent="0.25">
      <c r="A187" s="308" t="s">
        <v>164</v>
      </c>
      <c r="B187" s="102">
        <f t="shared" si="53"/>
        <v>41453</v>
      </c>
      <c r="C187" s="329">
        <f t="shared" si="50"/>
        <v>640302</v>
      </c>
      <c r="D187" s="110">
        <f t="shared" si="50"/>
        <v>0</v>
      </c>
      <c r="E187" s="111">
        <f t="shared" si="44"/>
        <v>13622</v>
      </c>
      <c r="F187" s="212">
        <f t="shared" si="37"/>
        <v>653924</v>
      </c>
      <c r="G187" s="470">
        <v>300000</v>
      </c>
      <c r="H187" s="120"/>
      <c r="I187" s="120"/>
      <c r="J187" s="120"/>
      <c r="K187" s="120"/>
      <c r="L187" s="107">
        <f t="shared" si="38"/>
        <v>300000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07">
        <f t="shared" si="45"/>
        <v>0</v>
      </c>
      <c r="AC187" s="470">
        <v>50</v>
      </c>
      <c r="AD187" s="108">
        <f t="shared" si="39"/>
        <v>300050</v>
      </c>
      <c r="AE187" s="470">
        <v>46000</v>
      </c>
      <c r="AF187" s="47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07">
        <f t="shared" si="51"/>
        <v>46000</v>
      </c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07">
        <f t="shared" si="46"/>
        <v>0</v>
      </c>
      <c r="BK187" s="120"/>
      <c r="BL187" s="107">
        <f t="shared" si="40"/>
        <v>46000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09">
        <f t="shared" si="52"/>
        <v>0</v>
      </c>
      <c r="BZ187" s="107">
        <f t="shared" si="47"/>
        <v>0</v>
      </c>
      <c r="CA187" s="439">
        <f t="shared" si="41"/>
        <v>894302</v>
      </c>
      <c r="CB187" s="109">
        <f t="shared" si="42"/>
        <v>0</v>
      </c>
      <c r="CC187" s="110">
        <f t="shared" si="48"/>
        <v>894302</v>
      </c>
      <c r="CD187" s="111">
        <f t="shared" si="43"/>
        <v>13672</v>
      </c>
      <c r="CE187" s="112">
        <f t="shared" si="49"/>
        <v>907974</v>
      </c>
      <c r="CF187" s="125"/>
      <c r="CG187" s="114"/>
      <c r="CH187" s="2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</row>
    <row r="188" spans="1:105" s="24" customFormat="1" x14ac:dyDescent="0.25">
      <c r="A188" s="308" t="s">
        <v>165</v>
      </c>
      <c r="B188" s="102">
        <f t="shared" si="53"/>
        <v>41454</v>
      </c>
      <c r="C188" s="329">
        <f t="shared" si="50"/>
        <v>894302</v>
      </c>
      <c r="D188" s="110">
        <f t="shared" si="50"/>
        <v>0</v>
      </c>
      <c r="E188" s="111">
        <f t="shared" si="44"/>
        <v>13672</v>
      </c>
      <c r="F188" s="212">
        <f t="shared" si="37"/>
        <v>907974</v>
      </c>
      <c r="G188" s="470"/>
      <c r="H188" s="120"/>
      <c r="I188" s="120"/>
      <c r="J188" s="120"/>
      <c r="K188" s="120"/>
      <c r="L188" s="107">
        <f t="shared" si="38"/>
        <v>0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07">
        <f t="shared" si="45"/>
        <v>0</v>
      </c>
      <c r="AC188" s="470"/>
      <c r="AD188" s="108">
        <f t="shared" si="39"/>
        <v>0</v>
      </c>
      <c r="AE188" s="470">
        <v>15000</v>
      </c>
      <c r="AF188" s="470">
        <v>10000</v>
      </c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07">
        <f t="shared" si="51"/>
        <v>25000</v>
      </c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07">
        <f t="shared" si="46"/>
        <v>0</v>
      </c>
      <c r="BK188" s="120"/>
      <c r="BL188" s="107">
        <f t="shared" si="40"/>
        <v>25000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09">
        <f t="shared" si="52"/>
        <v>0</v>
      </c>
      <c r="BZ188" s="107">
        <f t="shared" si="47"/>
        <v>0</v>
      </c>
      <c r="CA188" s="439">
        <f t="shared" si="41"/>
        <v>869302</v>
      </c>
      <c r="CB188" s="109">
        <f t="shared" si="42"/>
        <v>0</v>
      </c>
      <c r="CC188" s="110">
        <f t="shared" si="48"/>
        <v>869302</v>
      </c>
      <c r="CD188" s="111">
        <f t="shared" si="43"/>
        <v>13672</v>
      </c>
      <c r="CE188" s="112">
        <f t="shared" si="49"/>
        <v>882974</v>
      </c>
      <c r="CF188" s="125"/>
      <c r="CG188" s="114"/>
      <c r="CH188" s="2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</row>
    <row r="189" spans="1:105" s="181" customFormat="1" x14ac:dyDescent="0.25">
      <c r="A189" s="309" t="s">
        <v>166</v>
      </c>
      <c r="B189" s="310">
        <f t="shared" si="53"/>
        <v>41455</v>
      </c>
      <c r="C189" s="461">
        <f t="shared" si="50"/>
        <v>869302</v>
      </c>
      <c r="D189" s="462">
        <f t="shared" si="50"/>
        <v>0</v>
      </c>
      <c r="E189" s="463">
        <f t="shared" si="44"/>
        <v>13672</v>
      </c>
      <c r="F189" s="464">
        <f t="shared" si="37"/>
        <v>882974</v>
      </c>
      <c r="G189" s="473"/>
      <c r="H189" s="465"/>
      <c r="I189" s="465"/>
      <c r="J189" s="465"/>
      <c r="K189" s="465"/>
      <c r="L189" s="419">
        <f t="shared" si="38"/>
        <v>0</v>
      </c>
      <c r="M189" s="465"/>
      <c r="N189" s="465"/>
      <c r="O189" s="465"/>
      <c r="P189" s="465"/>
      <c r="Q189" s="465"/>
      <c r="R189" s="465"/>
      <c r="S189" s="465"/>
      <c r="T189" s="465"/>
      <c r="U189" s="465"/>
      <c r="V189" s="465"/>
      <c r="W189" s="465"/>
      <c r="X189" s="465"/>
      <c r="Y189" s="465"/>
      <c r="Z189" s="465"/>
      <c r="AA189" s="465"/>
      <c r="AB189" s="419">
        <f t="shared" si="45"/>
        <v>0</v>
      </c>
      <c r="AC189" s="473"/>
      <c r="AD189" s="419">
        <f t="shared" si="39"/>
        <v>0</v>
      </c>
      <c r="AE189" s="473"/>
      <c r="AF189" s="473"/>
      <c r="AG189" s="465"/>
      <c r="AH189" s="465"/>
      <c r="AI189" s="465"/>
      <c r="AJ189" s="465"/>
      <c r="AK189" s="465"/>
      <c r="AL189" s="465"/>
      <c r="AM189" s="465"/>
      <c r="AN189" s="465"/>
      <c r="AO189" s="465"/>
      <c r="AP189" s="465"/>
      <c r="AQ189" s="465"/>
      <c r="AR189" s="465"/>
      <c r="AS189" s="465"/>
      <c r="AT189" s="419">
        <f t="shared" si="51"/>
        <v>0</v>
      </c>
      <c r="AU189" s="465"/>
      <c r="AV189" s="465"/>
      <c r="AW189" s="465"/>
      <c r="AX189" s="465"/>
      <c r="AY189" s="465"/>
      <c r="AZ189" s="465"/>
      <c r="BA189" s="465"/>
      <c r="BB189" s="465"/>
      <c r="BC189" s="465"/>
      <c r="BD189" s="465"/>
      <c r="BE189" s="465"/>
      <c r="BF189" s="465"/>
      <c r="BG189" s="465"/>
      <c r="BH189" s="465"/>
      <c r="BI189" s="465"/>
      <c r="BJ189" s="419">
        <f t="shared" si="46"/>
        <v>0</v>
      </c>
      <c r="BK189" s="465"/>
      <c r="BL189" s="419">
        <f t="shared" si="40"/>
        <v>0</v>
      </c>
      <c r="BM189" s="465"/>
      <c r="BN189" s="465"/>
      <c r="BO189" s="465"/>
      <c r="BP189" s="465"/>
      <c r="BQ189" s="465"/>
      <c r="BR189" s="465"/>
      <c r="BS189" s="465"/>
      <c r="BT189" s="465"/>
      <c r="BU189" s="465"/>
      <c r="BV189" s="465"/>
      <c r="BW189" s="465"/>
      <c r="BX189" s="465"/>
      <c r="BY189" s="419">
        <f t="shared" si="52"/>
        <v>0</v>
      </c>
      <c r="BZ189" s="419">
        <f t="shared" si="47"/>
        <v>0</v>
      </c>
      <c r="CA189" s="419">
        <f t="shared" si="41"/>
        <v>869302</v>
      </c>
      <c r="CB189" s="419">
        <f t="shared" si="42"/>
        <v>0</v>
      </c>
      <c r="CC189" s="462">
        <f t="shared" si="48"/>
        <v>869302</v>
      </c>
      <c r="CD189" s="463">
        <f t="shared" si="43"/>
        <v>13672</v>
      </c>
      <c r="CE189" s="466">
        <f t="shared" si="49"/>
        <v>882974</v>
      </c>
      <c r="CF189" s="467">
        <f>CG189-CE189</f>
        <v>-1569</v>
      </c>
      <c r="CG189" s="468">
        <f>F190</f>
        <v>881405</v>
      </c>
    </row>
    <row r="190" spans="1:105" s="24" customFormat="1" x14ac:dyDescent="0.25">
      <c r="A190" s="308" t="s">
        <v>167</v>
      </c>
      <c r="B190" s="102">
        <f t="shared" si="53"/>
        <v>41456</v>
      </c>
      <c r="C190" s="103">
        <v>867733</v>
      </c>
      <c r="D190" s="123">
        <v>0</v>
      </c>
      <c r="E190" s="124">
        <v>13672</v>
      </c>
      <c r="F190" s="212">
        <f t="shared" si="37"/>
        <v>881405</v>
      </c>
      <c r="G190" s="470"/>
      <c r="H190" s="120"/>
      <c r="I190" s="120"/>
      <c r="J190" s="120"/>
      <c r="K190" s="120"/>
      <c r="L190" s="107">
        <f t="shared" si="38"/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07">
        <f t="shared" si="45"/>
        <v>0</v>
      </c>
      <c r="AC190" s="470"/>
      <c r="AD190" s="108">
        <f t="shared" si="39"/>
        <v>0</v>
      </c>
      <c r="AE190" s="470">
        <v>30000</v>
      </c>
      <c r="AF190" s="47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07">
        <f t="shared" si="51"/>
        <v>30000</v>
      </c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07">
        <f t="shared" si="46"/>
        <v>0</v>
      </c>
      <c r="BK190" s="120"/>
      <c r="BL190" s="107">
        <f t="shared" si="40"/>
        <v>30000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09">
        <f t="shared" si="52"/>
        <v>0</v>
      </c>
      <c r="BZ190" s="107">
        <f t="shared" si="47"/>
        <v>0</v>
      </c>
      <c r="CA190" s="439">
        <f t="shared" si="41"/>
        <v>837733</v>
      </c>
      <c r="CB190" s="109">
        <f t="shared" si="42"/>
        <v>0</v>
      </c>
      <c r="CC190" s="110">
        <f t="shared" si="48"/>
        <v>837733</v>
      </c>
      <c r="CD190" s="111">
        <f t="shared" si="43"/>
        <v>13672</v>
      </c>
      <c r="CE190" s="112">
        <f t="shared" si="49"/>
        <v>851405</v>
      </c>
      <c r="CF190" s="125"/>
      <c r="CG190" s="114"/>
      <c r="CH190" s="2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</row>
    <row r="191" spans="1:105" s="24" customFormat="1" x14ac:dyDescent="0.25">
      <c r="A191" s="308" t="s">
        <v>161</v>
      </c>
      <c r="B191" s="102">
        <f t="shared" si="53"/>
        <v>41457</v>
      </c>
      <c r="C191" s="329">
        <f t="shared" si="50"/>
        <v>837733</v>
      </c>
      <c r="D191" s="110">
        <f t="shared" si="50"/>
        <v>0</v>
      </c>
      <c r="E191" s="111">
        <f t="shared" si="44"/>
        <v>13672</v>
      </c>
      <c r="F191" s="212">
        <f t="shared" si="37"/>
        <v>851405</v>
      </c>
      <c r="G191" s="470"/>
      <c r="H191" s="120"/>
      <c r="I191" s="120"/>
      <c r="J191" s="120"/>
      <c r="K191" s="120"/>
      <c r="L191" s="107">
        <f t="shared" si="38"/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07">
        <f t="shared" si="45"/>
        <v>0</v>
      </c>
      <c r="AC191" s="470"/>
      <c r="AD191" s="108">
        <f t="shared" si="39"/>
        <v>0</v>
      </c>
      <c r="AE191" s="470">
        <v>23000</v>
      </c>
      <c r="AF191" s="470">
        <v>10000</v>
      </c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07">
        <f t="shared" si="51"/>
        <v>33000</v>
      </c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07">
        <f t="shared" si="46"/>
        <v>0</v>
      </c>
      <c r="BK191" s="120"/>
      <c r="BL191" s="107">
        <f t="shared" si="40"/>
        <v>33000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09">
        <f t="shared" si="52"/>
        <v>0</v>
      </c>
      <c r="BZ191" s="107">
        <f t="shared" si="47"/>
        <v>0</v>
      </c>
      <c r="CA191" s="439">
        <f t="shared" si="41"/>
        <v>804733</v>
      </c>
      <c r="CB191" s="109">
        <f t="shared" si="42"/>
        <v>0</v>
      </c>
      <c r="CC191" s="110">
        <f t="shared" si="48"/>
        <v>804733</v>
      </c>
      <c r="CD191" s="111">
        <f t="shared" si="43"/>
        <v>13672</v>
      </c>
      <c r="CE191" s="112">
        <f t="shared" si="49"/>
        <v>818405</v>
      </c>
      <c r="CF191" s="125"/>
      <c r="CG191" s="114"/>
      <c r="CH191" s="2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</row>
    <row r="192" spans="1:105" s="24" customFormat="1" x14ac:dyDescent="0.25">
      <c r="A192" s="308" t="s">
        <v>162</v>
      </c>
      <c r="B192" s="102">
        <f t="shared" si="53"/>
        <v>41458</v>
      </c>
      <c r="C192" s="329">
        <f t="shared" si="50"/>
        <v>804733</v>
      </c>
      <c r="D192" s="110">
        <f t="shared" si="50"/>
        <v>0</v>
      </c>
      <c r="E192" s="111">
        <f t="shared" si="44"/>
        <v>13672</v>
      </c>
      <c r="F192" s="212">
        <f t="shared" si="37"/>
        <v>818405</v>
      </c>
      <c r="G192" s="470"/>
      <c r="H192" s="120"/>
      <c r="I192" s="120"/>
      <c r="J192" s="120"/>
      <c r="K192" s="120"/>
      <c r="L192" s="107">
        <f t="shared" si="38"/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07">
        <f t="shared" si="45"/>
        <v>0</v>
      </c>
      <c r="AC192" s="470"/>
      <c r="AD192" s="108">
        <f t="shared" si="39"/>
        <v>0</v>
      </c>
      <c r="AE192" s="470">
        <v>23000</v>
      </c>
      <c r="AF192" s="470">
        <v>10000</v>
      </c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07">
        <f t="shared" si="51"/>
        <v>33000</v>
      </c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07">
        <f t="shared" si="46"/>
        <v>0</v>
      </c>
      <c r="BK192" s="120"/>
      <c r="BL192" s="107">
        <f t="shared" si="40"/>
        <v>33000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09">
        <f t="shared" si="52"/>
        <v>0</v>
      </c>
      <c r="BZ192" s="107">
        <f t="shared" si="47"/>
        <v>0</v>
      </c>
      <c r="CA192" s="439">
        <f t="shared" si="41"/>
        <v>771733</v>
      </c>
      <c r="CB192" s="109">
        <f t="shared" si="42"/>
        <v>0</v>
      </c>
      <c r="CC192" s="110">
        <f t="shared" si="48"/>
        <v>771733</v>
      </c>
      <c r="CD192" s="111">
        <f t="shared" si="43"/>
        <v>13672</v>
      </c>
      <c r="CE192" s="112">
        <f t="shared" si="49"/>
        <v>785405</v>
      </c>
      <c r="CF192" s="125"/>
      <c r="CG192" s="114"/>
      <c r="CH192" s="2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</row>
    <row r="193" spans="1:105" s="24" customFormat="1" x14ac:dyDescent="0.25">
      <c r="A193" s="308" t="s">
        <v>163</v>
      </c>
      <c r="B193" s="102">
        <f t="shared" si="53"/>
        <v>41459</v>
      </c>
      <c r="C193" s="329">
        <f t="shared" si="50"/>
        <v>771733</v>
      </c>
      <c r="D193" s="110">
        <f t="shared" si="50"/>
        <v>0</v>
      </c>
      <c r="E193" s="111">
        <f t="shared" si="44"/>
        <v>13672</v>
      </c>
      <c r="F193" s="212">
        <f t="shared" si="37"/>
        <v>785405</v>
      </c>
      <c r="G193" s="470"/>
      <c r="H193" s="120"/>
      <c r="I193" s="120"/>
      <c r="J193" s="120"/>
      <c r="K193" s="120"/>
      <c r="L193" s="107">
        <f t="shared" si="38"/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07">
        <f t="shared" si="45"/>
        <v>0</v>
      </c>
      <c r="AC193" s="470"/>
      <c r="AD193" s="108">
        <f t="shared" si="39"/>
        <v>0</v>
      </c>
      <c r="AE193" s="470">
        <v>25000</v>
      </c>
      <c r="AF193" s="47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07">
        <f t="shared" si="51"/>
        <v>25000</v>
      </c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07">
        <f t="shared" si="46"/>
        <v>0</v>
      </c>
      <c r="BK193" s="120"/>
      <c r="BL193" s="107">
        <f t="shared" si="40"/>
        <v>25000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09">
        <f t="shared" si="52"/>
        <v>0</v>
      </c>
      <c r="BZ193" s="107">
        <f t="shared" si="47"/>
        <v>0</v>
      </c>
      <c r="CA193" s="439">
        <f t="shared" si="41"/>
        <v>746733</v>
      </c>
      <c r="CB193" s="109">
        <f t="shared" si="42"/>
        <v>0</v>
      </c>
      <c r="CC193" s="110">
        <f t="shared" si="48"/>
        <v>746733</v>
      </c>
      <c r="CD193" s="111">
        <f t="shared" si="43"/>
        <v>13672</v>
      </c>
      <c r="CE193" s="112">
        <f t="shared" si="49"/>
        <v>760405</v>
      </c>
      <c r="CF193" s="125"/>
      <c r="CG193" s="114"/>
      <c r="CH193" s="2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</row>
    <row r="194" spans="1:105" s="24" customFormat="1" x14ac:dyDescent="0.25">
      <c r="A194" s="308" t="s">
        <v>164</v>
      </c>
      <c r="B194" s="102">
        <f t="shared" si="53"/>
        <v>41460</v>
      </c>
      <c r="C194" s="329">
        <f t="shared" si="50"/>
        <v>746733</v>
      </c>
      <c r="D194" s="110">
        <f t="shared" si="50"/>
        <v>0</v>
      </c>
      <c r="E194" s="111">
        <f t="shared" si="44"/>
        <v>13672</v>
      </c>
      <c r="F194" s="212">
        <f t="shared" si="37"/>
        <v>760405</v>
      </c>
      <c r="G194" s="470">
        <v>200000</v>
      </c>
      <c r="H194" s="120"/>
      <c r="I194" s="120"/>
      <c r="J194" s="120"/>
      <c r="K194" s="120"/>
      <c r="L194" s="107">
        <f t="shared" si="38"/>
        <v>200000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07">
        <f t="shared" si="45"/>
        <v>0</v>
      </c>
      <c r="AC194" s="470">
        <v>80</v>
      </c>
      <c r="AD194" s="108">
        <f t="shared" si="39"/>
        <v>200080</v>
      </c>
      <c r="AE194" s="470">
        <v>50000</v>
      </c>
      <c r="AF194" s="470">
        <v>10000</v>
      </c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07">
        <f t="shared" si="51"/>
        <v>60000</v>
      </c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07">
        <f t="shared" si="46"/>
        <v>0</v>
      </c>
      <c r="BK194" s="120"/>
      <c r="BL194" s="107">
        <f t="shared" si="40"/>
        <v>60000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09">
        <f t="shared" si="52"/>
        <v>0</v>
      </c>
      <c r="BZ194" s="107">
        <f t="shared" si="47"/>
        <v>0</v>
      </c>
      <c r="CA194" s="439">
        <f t="shared" si="41"/>
        <v>886733</v>
      </c>
      <c r="CB194" s="109">
        <f t="shared" si="42"/>
        <v>0</v>
      </c>
      <c r="CC194" s="110">
        <f t="shared" si="48"/>
        <v>886733</v>
      </c>
      <c r="CD194" s="111">
        <f t="shared" si="43"/>
        <v>13752</v>
      </c>
      <c r="CE194" s="112">
        <f t="shared" si="49"/>
        <v>900485</v>
      </c>
      <c r="CF194" s="125"/>
      <c r="CG194" s="114"/>
      <c r="CH194" s="2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</row>
    <row r="195" spans="1:105" s="24" customFormat="1" x14ac:dyDescent="0.25">
      <c r="A195" s="308" t="s">
        <v>165</v>
      </c>
      <c r="B195" s="102">
        <f t="shared" si="53"/>
        <v>41461</v>
      </c>
      <c r="C195" s="329">
        <f t="shared" si="50"/>
        <v>886733</v>
      </c>
      <c r="D195" s="110">
        <f t="shared" si="50"/>
        <v>0</v>
      </c>
      <c r="E195" s="111">
        <f t="shared" si="44"/>
        <v>13752</v>
      </c>
      <c r="F195" s="212">
        <f t="shared" si="37"/>
        <v>900485</v>
      </c>
      <c r="G195" s="470"/>
      <c r="H195" s="120"/>
      <c r="I195" s="120"/>
      <c r="J195" s="120"/>
      <c r="K195" s="120"/>
      <c r="L195" s="107">
        <f t="shared" si="38"/>
        <v>0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07">
        <f t="shared" si="45"/>
        <v>0</v>
      </c>
      <c r="AC195" s="470">
        <v>23</v>
      </c>
      <c r="AD195" s="108">
        <f t="shared" si="39"/>
        <v>23</v>
      </c>
      <c r="AE195" s="470">
        <v>15000</v>
      </c>
      <c r="AF195" s="470">
        <v>10000</v>
      </c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07">
        <f t="shared" si="51"/>
        <v>25000</v>
      </c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07">
        <f t="shared" si="46"/>
        <v>0</v>
      </c>
      <c r="BK195" s="120"/>
      <c r="BL195" s="107">
        <f t="shared" si="40"/>
        <v>25000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09">
        <f t="shared" si="52"/>
        <v>0</v>
      </c>
      <c r="BZ195" s="107">
        <f t="shared" si="47"/>
        <v>0</v>
      </c>
      <c r="CA195" s="439">
        <f t="shared" si="41"/>
        <v>861733</v>
      </c>
      <c r="CB195" s="109">
        <f t="shared" si="42"/>
        <v>0</v>
      </c>
      <c r="CC195" s="110">
        <f t="shared" si="48"/>
        <v>861733</v>
      </c>
      <c r="CD195" s="111">
        <f t="shared" si="43"/>
        <v>13775</v>
      </c>
      <c r="CE195" s="112">
        <f t="shared" si="49"/>
        <v>875508</v>
      </c>
      <c r="CF195" s="125"/>
      <c r="CG195" s="114"/>
      <c r="CH195" s="2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</row>
    <row r="196" spans="1:105" s="24" customFormat="1" x14ac:dyDescent="0.25">
      <c r="A196" s="309" t="s">
        <v>166</v>
      </c>
      <c r="B196" s="310">
        <f t="shared" si="53"/>
        <v>41462</v>
      </c>
      <c r="C196" s="329">
        <f t="shared" si="50"/>
        <v>861733</v>
      </c>
      <c r="D196" s="110">
        <f t="shared" si="50"/>
        <v>0</v>
      </c>
      <c r="E196" s="111">
        <f t="shared" si="44"/>
        <v>13775</v>
      </c>
      <c r="F196" s="212">
        <f t="shared" si="37"/>
        <v>875508</v>
      </c>
      <c r="G196" s="470"/>
      <c r="H196" s="120"/>
      <c r="I196" s="120"/>
      <c r="J196" s="120"/>
      <c r="K196" s="120"/>
      <c r="L196" s="107">
        <f t="shared" si="38"/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07">
        <f t="shared" si="45"/>
        <v>0</v>
      </c>
      <c r="AC196" s="470"/>
      <c r="AD196" s="108">
        <f t="shared" si="39"/>
        <v>0</v>
      </c>
      <c r="AE196" s="470"/>
      <c r="AF196" s="47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07">
        <f t="shared" si="51"/>
        <v>0</v>
      </c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07">
        <f t="shared" si="46"/>
        <v>0</v>
      </c>
      <c r="BK196" s="120"/>
      <c r="BL196" s="107">
        <f t="shared" si="40"/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09">
        <f t="shared" si="52"/>
        <v>0</v>
      </c>
      <c r="BZ196" s="107">
        <f t="shared" si="47"/>
        <v>0</v>
      </c>
      <c r="CA196" s="439">
        <f t="shared" si="41"/>
        <v>861733</v>
      </c>
      <c r="CB196" s="109">
        <f t="shared" si="42"/>
        <v>0</v>
      </c>
      <c r="CC196" s="110">
        <f t="shared" si="48"/>
        <v>861733</v>
      </c>
      <c r="CD196" s="111">
        <f t="shared" si="43"/>
        <v>13775</v>
      </c>
      <c r="CE196" s="112">
        <f t="shared" si="49"/>
        <v>875508</v>
      </c>
      <c r="CF196" s="125"/>
      <c r="CG196" s="114"/>
      <c r="CH196" s="2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</row>
    <row r="197" spans="1:105" s="24" customFormat="1" x14ac:dyDescent="0.25">
      <c r="A197" s="308" t="s">
        <v>167</v>
      </c>
      <c r="B197" s="102">
        <f t="shared" si="53"/>
        <v>41463</v>
      </c>
      <c r="C197" s="329">
        <f t="shared" si="50"/>
        <v>861733</v>
      </c>
      <c r="D197" s="110">
        <f t="shared" si="50"/>
        <v>0</v>
      </c>
      <c r="E197" s="111">
        <f t="shared" si="44"/>
        <v>13775</v>
      </c>
      <c r="F197" s="212">
        <f t="shared" si="37"/>
        <v>875508</v>
      </c>
      <c r="G197" s="470"/>
      <c r="H197" s="120"/>
      <c r="I197" s="120"/>
      <c r="J197" s="120"/>
      <c r="K197" s="120"/>
      <c r="L197" s="107">
        <f t="shared" si="38"/>
        <v>0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07">
        <f t="shared" si="45"/>
        <v>0</v>
      </c>
      <c r="AC197" s="470"/>
      <c r="AD197" s="108">
        <f t="shared" si="39"/>
        <v>0</v>
      </c>
      <c r="AE197" s="470">
        <v>27000</v>
      </c>
      <c r="AF197" s="470">
        <v>10000</v>
      </c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07">
        <f t="shared" si="51"/>
        <v>37000</v>
      </c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07">
        <f t="shared" si="46"/>
        <v>0</v>
      </c>
      <c r="BK197" s="120"/>
      <c r="BL197" s="107">
        <f t="shared" si="40"/>
        <v>37000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09">
        <f t="shared" si="52"/>
        <v>0</v>
      </c>
      <c r="BZ197" s="107">
        <f t="shared" si="47"/>
        <v>0</v>
      </c>
      <c r="CA197" s="439">
        <f t="shared" si="41"/>
        <v>824733</v>
      </c>
      <c r="CB197" s="109">
        <f t="shared" si="42"/>
        <v>0</v>
      </c>
      <c r="CC197" s="110">
        <f t="shared" si="48"/>
        <v>824733</v>
      </c>
      <c r="CD197" s="111">
        <f t="shared" si="43"/>
        <v>13775</v>
      </c>
      <c r="CE197" s="112">
        <f t="shared" si="49"/>
        <v>838508</v>
      </c>
      <c r="CF197" s="125"/>
      <c r="CG197" s="114"/>
      <c r="CH197" s="2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</row>
    <row r="198" spans="1:105" s="24" customFormat="1" x14ac:dyDescent="0.25">
      <c r="A198" s="308" t="s">
        <v>161</v>
      </c>
      <c r="B198" s="102">
        <f t="shared" si="53"/>
        <v>41464</v>
      </c>
      <c r="C198" s="329">
        <f t="shared" si="50"/>
        <v>824733</v>
      </c>
      <c r="D198" s="110">
        <f t="shared" si="50"/>
        <v>0</v>
      </c>
      <c r="E198" s="111">
        <f t="shared" si="44"/>
        <v>13775</v>
      </c>
      <c r="F198" s="212">
        <f t="shared" si="37"/>
        <v>838508</v>
      </c>
      <c r="G198" s="470"/>
      <c r="H198" s="120"/>
      <c r="I198" s="120"/>
      <c r="J198" s="120"/>
      <c r="K198" s="120"/>
      <c r="L198" s="107">
        <f t="shared" si="38"/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07">
        <f t="shared" si="45"/>
        <v>0</v>
      </c>
      <c r="AC198" s="470"/>
      <c r="AD198" s="108">
        <f t="shared" si="39"/>
        <v>0</v>
      </c>
      <c r="AE198" s="470">
        <v>23000</v>
      </c>
      <c r="AF198" s="470">
        <v>10000</v>
      </c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07">
        <f t="shared" si="51"/>
        <v>33000</v>
      </c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07">
        <f t="shared" si="46"/>
        <v>0</v>
      </c>
      <c r="BK198" s="120"/>
      <c r="BL198" s="107">
        <f t="shared" si="40"/>
        <v>33000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09">
        <f t="shared" si="52"/>
        <v>0</v>
      </c>
      <c r="BZ198" s="107">
        <f t="shared" si="47"/>
        <v>0</v>
      </c>
      <c r="CA198" s="439">
        <f t="shared" si="41"/>
        <v>791733</v>
      </c>
      <c r="CB198" s="109">
        <f t="shared" si="42"/>
        <v>0</v>
      </c>
      <c r="CC198" s="110">
        <f t="shared" si="48"/>
        <v>791733</v>
      </c>
      <c r="CD198" s="111">
        <f t="shared" si="43"/>
        <v>13775</v>
      </c>
      <c r="CE198" s="112">
        <f t="shared" si="49"/>
        <v>805508</v>
      </c>
      <c r="CF198" s="125"/>
      <c r="CG198" s="114"/>
      <c r="CH198" s="2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</row>
    <row r="199" spans="1:105" s="24" customFormat="1" x14ac:dyDescent="0.25">
      <c r="A199" s="308" t="s">
        <v>162</v>
      </c>
      <c r="B199" s="102">
        <f t="shared" si="53"/>
        <v>41465</v>
      </c>
      <c r="C199" s="329">
        <f t="shared" si="50"/>
        <v>791733</v>
      </c>
      <c r="D199" s="110">
        <f t="shared" si="50"/>
        <v>0</v>
      </c>
      <c r="E199" s="111">
        <f t="shared" si="44"/>
        <v>13775</v>
      </c>
      <c r="F199" s="212">
        <f t="shared" si="37"/>
        <v>805508</v>
      </c>
      <c r="G199" s="470"/>
      <c r="H199" s="120"/>
      <c r="I199" s="120"/>
      <c r="J199" s="120"/>
      <c r="K199" s="120"/>
      <c r="L199" s="107">
        <f t="shared" si="38"/>
        <v>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07">
        <f t="shared" si="45"/>
        <v>0</v>
      </c>
      <c r="AC199" s="470">
        <v>82</v>
      </c>
      <c r="AD199" s="108">
        <f t="shared" si="39"/>
        <v>82</v>
      </c>
      <c r="AE199" s="470">
        <v>25000</v>
      </c>
      <c r="AF199" s="470"/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07">
        <f t="shared" si="51"/>
        <v>25000</v>
      </c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07">
        <f t="shared" si="46"/>
        <v>0</v>
      </c>
      <c r="BK199" s="120"/>
      <c r="BL199" s="107">
        <f t="shared" si="40"/>
        <v>25000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09">
        <f t="shared" si="52"/>
        <v>0</v>
      </c>
      <c r="BZ199" s="107">
        <f t="shared" si="47"/>
        <v>0</v>
      </c>
      <c r="CA199" s="439">
        <f t="shared" si="41"/>
        <v>766733</v>
      </c>
      <c r="CB199" s="109">
        <f t="shared" si="42"/>
        <v>0</v>
      </c>
      <c r="CC199" s="110">
        <f t="shared" si="48"/>
        <v>766733</v>
      </c>
      <c r="CD199" s="111">
        <f t="shared" si="43"/>
        <v>13857</v>
      </c>
      <c r="CE199" s="112">
        <f t="shared" si="49"/>
        <v>780590</v>
      </c>
      <c r="CF199" s="125"/>
      <c r="CG199" s="114"/>
      <c r="CH199" s="2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</row>
    <row r="200" spans="1:105" s="24" customFormat="1" x14ac:dyDescent="0.25">
      <c r="A200" s="308" t="s">
        <v>163</v>
      </c>
      <c r="B200" s="102">
        <f t="shared" si="53"/>
        <v>41466</v>
      </c>
      <c r="C200" s="329">
        <f t="shared" si="50"/>
        <v>766733</v>
      </c>
      <c r="D200" s="110">
        <f t="shared" si="50"/>
        <v>0</v>
      </c>
      <c r="E200" s="111">
        <f t="shared" si="44"/>
        <v>13857</v>
      </c>
      <c r="F200" s="212">
        <f t="shared" ref="F200:F263" si="54">E200+D200+C200</f>
        <v>780590</v>
      </c>
      <c r="G200" s="470"/>
      <c r="H200" s="120"/>
      <c r="I200" s="120"/>
      <c r="J200" s="120"/>
      <c r="K200" s="120"/>
      <c r="L200" s="107">
        <f t="shared" ref="L200:L263" si="55">SUM(G200:K200)</f>
        <v>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07">
        <f t="shared" si="45"/>
        <v>0</v>
      </c>
      <c r="AC200" s="470"/>
      <c r="AD200" s="108">
        <f t="shared" ref="AD200:AD263" si="56">L200+AB200+AC200</f>
        <v>0</v>
      </c>
      <c r="AE200" s="470">
        <v>18000</v>
      </c>
      <c r="AF200" s="470">
        <v>10000</v>
      </c>
      <c r="AG200" s="120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07">
        <f t="shared" si="51"/>
        <v>28000</v>
      </c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07">
        <f t="shared" si="46"/>
        <v>0</v>
      </c>
      <c r="BK200" s="120"/>
      <c r="BL200" s="107">
        <f t="shared" ref="BL200:BL263" si="57">AT200+BJ200+BK200</f>
        <v>28000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09">
        <f t="shared" si="52"/>
        <v>0</v>
      </c>
      <c r="BZ200" s="107">
        <f t="shared" si="47"/>
        <v>0</v>
      </c>
      <c r="CA200" s="439">
        <f t="shared" ref="CA200:CA263" si="58">C200+L200-AT200+BN200-BM200-BO200+BP200</f>
        <v>738733</v>
      </c>
      <c r="CB200" s="109">
        <f t="shared" ref="CB200:CB263" si="59">D200+AB200-BJ200+BM200-BN200</f>
        <v>0</v>
      </c>
      <c r="CC200" s="110">
        <f t="shared" si="48"/>
        <v>738733</v>
      </c>
      <c r="CD200" s="111">
        <f t="shared" ref="CD200:CD263" si="60">E200+AC200-BK200</f>
        <v>13857</v>
      </c>
      <c r="CE200" s="112">
        <f t="shared" si="49"/>
        <v>752590</v>
      </c>
      <c r="CF200" s="125"/>
      <c r="CG200" s="114"/>
      <c r="CH200" s="2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</row>
    <row r="201" spans="1:105" s="24" customFormat="1" x14ac:dyDescent="0.25">
      <c r="A201" s="308" t="s">
        <v>164</v>
      </c>
      <c r="B201" s="102">
        <f t="shared" si="53"/>
        <v>41467</v>
      </c>
      <c r="C201" s="329">
        <f t="shared" si="50"/>
        <v>738733</v>
      </c>
      <c r="D201" s="110">
        <f t="shared" si="50"/>
        <v>0</v>
      </c>
      <c r="E201" s="111">
        <f t="shared" ref="E201:E264" si="61">CD200</f>
        <v>13857</v>
      </c>
      <c r="F201" s="212">
        <f t="shared" si="54"/>
        <v>752590</v>
      </c>
      <c r="G201" s="470">
        <v>200000</v>
      </c>
      <c r="H201" s="120"/>
      <c r="I201" s="120"/>
      <c r="J201" s="120"/>
      <c r="K201" s="120"/>
      <c r="L201" s="107">
        <f t="shared" si="55"/>
        <v>200000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07">
        <f t="shared" ref="AB201:AB264" si="62">SUM(M201:AA201)</f>
        <v>0</v>
      </c>
      <c r="AC201" s="470">
        <v>300</v>
      </c>
      <c r="AD201" s="108">
        <f t="shared" si="56"/>
        <v>200300</v>
      </c>
      <c r="AE201" s="470">
        <v>32000</v>
      </c>
      <c r="AF201" s="470">
        <v>10000</v>
      </c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07">
        <f t="shared" si="51"/>
        <v>42000</v>
      </c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07">
        <f t="shared" ref="BJ201:BJ264" si="63">SUM(AU201:BI201)</f>
        <v>0</v>
      </c>
      <c r="BK201" s="120"/>
      <c r="BL201" s="107">
        <f t="shared" si="57"/>
        <v>42000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09">
        <f t="shared" si="52"/>
        <v>0</v>
      </c>
      <c r="BZ201" s="107">
        <f t="shared" ref="BZ201:BZ264" si="64">BM201+BN201+BY201</f>
        <v>0</v>
      </c>
      <c r="CA201" s="439">
        <f t="shared" si="58"/>
        <v>896733</v>
      </c>
      <c r="CB201" s="109">
        <f t="shared" si="59"/>
        <v>0</v>
      </c>
      <c r="CC201" s="110">
        <f t="shared" ref="CC201:CC264" si="65">CA201+CB201</f>
        <v>896733</v>
      </c>
      <c r="CD201" s="111">
        <f t="shared" si="60"/>
        <v>14157</v>
      </c>
      <c r="CE201" s="112">
        <f t="shared" ref="CE201:CE264" si="66">CC201+CD201</f>
        <v>910890</v>
      </c>
      <c r="CF201" s="125"/>
      <c r="CG201" s="114"/>
      <c r="CH201" s="2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</row>
    <row r="202" spans="1:105" s="24" customFormat="1" x14ac:dyDescent="0.25">
      <c r="A202" s="308" t="s">
        <v>165</v>
      </c>
      <c r="B202" s="102">
        <f t="shared" si="53"/>
        <v>41468</v>
      </c>
      <c r="C202" s="329">
        <f t="shared" ref="C202:D265" si="67">CA201</f>
        <v>896733</v>
      </c>
      <c r="D202" s="110">
        <f t="shared" si="67"/>
        <v>0</v>
      </c>
      <c r="E202" s="111">
        <f t="shared" si="61"/>
        <v>14157</v>
      </c>
      <c r="F202" s="212">
        <f t="shared" si="54"/>
        <v>910890</v>
      </c>
      <c r="G202" s="470"/>
      <c r="H202" s="120"/>
      <c r="I202" s="120"/>
      <c r="J202" s="120"/>
      <c r="K202" s="120"/>
      <c r="L202" s="107">
        <f t="shared" si="55"/>
        <v>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07">
        <f t="shared" si="62"/>
        <v>0</v>
      </c>
      <c r="AC202" s="470"/>
      <c r="AD202" s="108">
        <f t="shared" si="56"/>
        <v>0</v>
      </c>
      <c r="AE202" s="470">
        <v>15000</v>
      </c>
      <c r="AF202" s="470"/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07">
        <f t="shared" si="51"/>
        <v>15000</v>
      </c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07">
        <f t="shared" si="63"/>
        <v>0</v>
      </c>
      <c r="BK202" s="120"/>
      <c r="BL202" s="107">
        <f t="shared" si="57"/>
        <v>15000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09">
        <f t="shared" si="52"/>
        <v>0</v>
      </c>
      <c r="BZ202" s="107">
        <f t="shared" si="64"/>
        <v>0</v>
      </c>
      <c r="CA202" s="439">
        <f t="shared" si="58"/>
        <v>881733</v>
      </c>
      <c r="CB202" s="109">
        <f t="shared" si="59"/>
        <v>0</v>
      </c>
      <c r="CC202" s="110">
        <f t="shared" si="65"/>
        <v>881733</v>
      </c>
      <c r="CD202" s="111">
        <f t="shared" si="60"/>
        <v>14157</v>
      </c>
      <c r="CE202" s="112">
        <f t="shared" si="66"/>
        <v>895890</v>
      </c>
      <c r="CF202" s="125"/>
      <c r="CG202" s="114"/>
      <c r="CH202" s="2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</row>
    <row r="203" spans="1:105" s="24" customFormat="1" x14ac:dyDescent="0.25">
      <c r="A203" s="309" t="s">
        <v>166</v>
      </c>
      <c r="B203" s="310">
        <f t="shared" si="53"/>
        <v>41469</v>
      </c>
      <c r="C203" s="329">
        <f t="shared" si="67"/>
        <v>881733</v>
      </c>
      <c r="D203" s="110">
        <f t="shared" si="67"/>
        <v>0</v>
      </c>
      <c r="E203" s="111">
        <f t="shared" si="61"/>
        <v>14157</v>
      </c>
      <c r="F203" s="212">
        <f t="shared" si="54"/>
        <v>895890</v>
      </c>
      <c r="G203" s="470"/>
      <c r="H203" s="120"/>
      <c r="I203" s="120"/>
      <c r="J203" s="120"/>
      <c r="K203" s="120"/>
      <c r="L203" s="107">
        <f t="shared" si="55"/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07">
        <f t="shared" si="62"/>
        <v>0</v>
      </c>
      <c r="AC203" s="470"/>
      <c r="AD203" s="108">
        <f t="shared" si="56"/>
        <v>0</v>
      </c>
      <c r="AE203" s="470"/>
      <c r="AF203" s="47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07">
        <f t="shared" si="51"/>
        <v>0</v>
      </c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07">
        <f t="shared" si="63"/>
        <v>0</v>
      </c>
      <c r="BK203" s="120"/>
      <c r="BL203" s="107">
        <f t="shared" si="57"/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09">
        <f t="shared" si="52"/>
        <v>0</v>
      </c>
      <c r="BZ203" s="107">
        <f t="shared" si="64"/>
        <v>0</v>
      </c>
      <c r="CA203" s="439">
        <f t="shared" si="58"/>
        <v>881733</v>
      </c>
      <c r="CB203" s="109">
        <f t="shared" si="59"/>
        <v>0</v>
      </c>
      <c r="CC203" s="110">
        <f t="shared" si="65"/>
        <v>881733</v>
      </c>
      <c r="CD203" s="111">
        <f t="shared" si="60"/>
        <v>14157</v>
      </c>
      <c r="CE203" s="112">
        <f t="shared" si="66"/>
        <v>895890</v>
      </c>
      <c r="CF203" s="125"/>
      <c r="CG203" s="114"/>
      <c r="CH203" s="2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</row>
    <row r="204" spans="1:105" s="24" customFormat="1" x14ac:dyDescent="0.25">
      <c r="A204" s="308" t="s">
        <v>167</v>
      </c>
      <c r="B204" s="102">
        <f t="shared" si="53"/>
        <v>41470</v>
      </c>
      <c r="C204" s="329">
        <f t="shared" si="67"/>
        <v>881733</v>
      </c>
      <c r="D204" s="110">
        <f t="shared" si="67"/>
        <v>0</v>
      </c>
      <c r="E204" s="111">
        <f t="shared" si="61"/>
        <v>14157</v>
      </c>
      <c r="F204" s="212">
        <f t="shared" si="54"/>
        <v>895890</v>
      </c>
      <c r="G204" s="470"/>
      <c r="H204" s="120"/>
      <c r="I204" s="120"/>
      <c r="J204" s="120"/>
      <c r="K204" s="120"/>
      <c r="L204" s="107">
        <f t="shared" si="55"/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07">
        <f t="shared" si="62"/>
        <v>0</v>
      </c>
      <c r="AC204" s="470">
        <v>120</v>
      </c>
      <c r="AD204" s="108">
        <f t="shared" si="56"/>
        <v>120</v>
      </c>
      <c r="AE204" s="470">
        <v>60900</v>
      </c>
      <c r="AF204" s="470">
        <v>10000</v>
      </c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07">
        <f t="shared" si="51"/>
        <v>70900</v>
      </c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07">
        <f t="shared" si="63"/>
        <v>0</v>
      </c>
      <c r="BK204" s="120"/>
      <c r="BL204" s="107">
        <f t="shared" si="57"/>
        <v>70900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09">
        <f t="shared" si="52"/>
        <v>0</v>
      </c>
      <c r="BZ204" s="107">
        <f t="shared" si="64"/>
        <v>0</v>
      </c>
      <c r="CA204" s="439">
        <f t="shared" si="58"/>
        <v>810833</v>
      </c>
      <c r="CB204" s="109">
        <f t="shared" si="59"/>
        <v>0</v>
      </c>
      <c r="CC204" s="110">
        <f t="shared" si="65"/>
        <v>810833</v>
      </c>
      <c r="CD204" s="111">
        <f t="shared" si="60"/>
        <v>14277</v>
      </c>
      <c r="CE204" s="112">
        <f t="shared" si="66"/>
        <v>825110</v>
      </c>
      <c r="CF204" s="125"/>
      <c r="CG204" s="114"/>
      <c r="CH204" s="2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</row>
    <row r="205" spans="1:105" s="24" customFormat="1" x14ac:dyDescent="0.25">
      <c r="A205" s="308" t="s">
        <v>161</v>
      </c>
      <c r="B205" s="102">
        <f t="shared" si="53"/>
        <v>41471</v>
      </c>
      <c r="C205" s="329">
        <f t="shared" si="67"/>
        <v>810833</v>
      </c>
      <c r="D205" s="110">
        <f t="shared" si="67"/>
        <v>0</v>
      </c>
      <c r="E205" s="111">
        <f t="shared" si="61"/>
        <v>14277</v>
      </c>
      <c r="F205" s="212">
        <f t="shared" si="54"/>
        <v>825110</v>
      </c>
      <c r="G205" s="470"/>
      <c r="H205" s="120"/>
      <c r="I205" s="120"/>
      <c r="J205" s="120"/>
      <c r="K205" s="120"/>
      <c r="L205" s="107">
        <f t="shared" si="55"/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07">
        <f t="shared" si="62"/>
        <v>0</v>
      </c>
      <c r="AC205" s="470"/>
      <c r="AD205" s="108">
        <f t="shared" si="56"/>
        <v>0</v>
      </c>
      <c r="AE205" s="470"/>
      <c r="AF205" s="470">
        <v>10000</v>
      </c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07">
        <f t="shared" si="51"/>
        <v>10000</v>
      </c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07">
        <f t="shared" si="63"/>
        <v>0</v>
      </c>
      <c r="BK205" s="120"/>
      <c r="BL205" s="107">
        <f t="shared" si="57"/>
        <v>10000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09">
        <f t="shared" si="52"/>
        <v>0</v>
      </c>
      <c r="BZ205" s="107">
        <f t="shared" si="64"/>
        <v>0</v>
      </c>
      <c r="CA205" s="439">
        <f t="shared" si="58"/>
        <v>800833</v>
      </c>
      <c r="CB205" s="109">
        <f t="shared" si="59"/>
        <v>0</v>
      </c>
      <c r="CC205" s="110">
        <f t="shared" si="65"/>
        <v>800833</v>
      </c>
      <c r="CD205" s="111">
        <f t="shared" si="60"/>
        <v>14277</v>
      </c>
      <c r="CE205" s="112">
        <f t="shared" si="66"/>
        <v>815110</v>
      </c>
      <c r="CF205" s="125"/>
      <c r="CG205" s="114"/>
      <c r="CH205" s="2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</row>
    <row r="206" spans="1:105" s="24" customFormat="1" x14ac:dyDescent="0.25">
      <c r="A206" s="308" t="s">
        <v>162</v>
      </c>
      <c r="B206" s="102">
        <f t="shared" si="53"/>
        <v>41472</v>
      </c>
      <c r="C206" s="329">
        <f t="shared" si="67"/>
        <v>800833</v>
      </c>
      <c r="D206" s="110">
        <f t="shared" si="67"/>
        <v>0</v>
      </c>
      <c r="E206" s="111">
        <f t="shared" si="61"/>
        <v>14277</v>
      </c>
      <c r="F206" s="212">
        <f t="shared" si="54"/>
        <v>815110</v>
      </c>
      <c r="G206" s="470"/>
      <c r="H206" s="120"/>
      <c r="I206" s="120"/>
      <c r="J206" s="120"/>
      <c r="K206" s="120"/>
      <c r="L206" s="107">
        <f t="shared" si="55"/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07">
        <f t="shared" si="62"/>
        <v>0</v>
      </c>
      <c r="AC206" s="470"/>
      <c r="AD206" s="108">
        <f t="shared" si="56"/>
        <v>0</v>
      </c>
      <c r="AE206" s="470">
        <v>27000</v>
      </c>
      <c r="AF206" s="470">
        <v>10000</v>
      </c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07">
        <f t="shared" si="51"/>
        <v>37000</v>
      </c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07">
        <f t="shared" si="63"/>
        <v>0</v>
      </c>
      <c r="BK206" s="120"/>
      <c r="BL206" s="107">
        <f t="shared" si="57"/>
        <v>37000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09">
        <f t="shared" si="52"/>
        <v>0</v>
      </c>
      <c r="BZ206" s="107">
        <f t="shared" si="64"/>
        <v>0</v>
      </c>
      <c r="CA206" s="439">
        <f t="shared" si="58"/>
        <v>763833</v>
      </c>
      <c r="CB206" s="109">
        <f t="shared" si="59"/>
        <v>0</v>
      </c>
      <c r="CC206" s="110">
        <f t="shared" si="65"/>
        <v>763833</v>
      </c>
      <c r="CD206" s="111">
        <f t="shared" si="60"/>
        <v>14277</v>
      </c>
      <c r="CE206" s="112">
        <f t="shared" si="66"/>
        <v>778110</v>
      </c>
      <c r="CF206" s="125"/>
      <c r="CG206" s="114"/>
      <c r="CH206" s="2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</row>
    <row r="207" spans="1:105" s="24" customFormat="1" x14ac:dyDescent="0.25">
      <c r="A207" s="308" t="s">
        <v>163</v>
      </c>
      <c r="B207" s="102">
        <f t="shared" si="53"/>
        <v>41473</v>
      </c>
      <c r="C207" s="329">
        <f t="shared" si="67"/>
        <v>763833</v>
      </c>
      <c r="D207" s="110">
        <f t="shared" si="67"/>
        <v>0</v>
      </c>
      <c r="E207" s="111">
        <f t="shared" si="61"/>
        <v>14277</v>
      </c>
      <c r="F207" s="212">
        <f t="shared" si="54"/>
        <v>778110</v>
      </c>
      <c r="G207" s="470"/>
      <c r="H207" s="120"/>
      <c r="I207" s="120"/>
      <c r="J207" s="120"/>
      <c r="K207" s="120"/>
      <c r="L207" s="107">
        <f t="shared" si="55"/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07">
        <f t="shared" si="62"/>
        <v>0</v>
      </c>
      <c r="AC207" s="470"/>
      <c r="AD207" s="108">
        <f t="shared" si="56"/>
        <v>0</v>
      </c>
      <c r="AE207" s="470">
        <v>27000</v>
      </c>
      <c r="AF207" s="470">
        <v>10000</v>
      </c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07">
        <f t="shared" si="51"/>
        <v>37000</v>
      </c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07">
        <f t="shared" si="63"/>
        <v>0</v>
      </c>
      <c r="BK207" s="120"/>
      <c r="BL207" s="107">
        <f t="shared" si="57"/>
        <v>37000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09">
        <f t="shared" si="52"/>
        <v>0</v>
      </c>
      <c r="BZ207" s="107">
        <f t="shared" si="64"/>
        <v>0</v>
      </c>
      <c r="CA207" s="439">
        <f t="shared" si="58"/>
        <v>726833</v>
      </c>
      <c r="CB207" s="109">
        <f t="shared" si="59"/>
        <v>0</v>
      </c>
      <c r="CC207" s="110">
        <f t="shared" si="65"/>
        <v>726833</v>
      </c>
      <c r="CD207" s="111">
        <f t="shared" si="60"/>
        <v>14277</v>
      </c>
      <c r="CE207" s="112">
        <f t="shared" si="66"/>
        <v>741110</v>
      </c>
      <c r="CF207" s="125"/>
      <c r="CG207" s="114"/>
      <c r="CH207" s="2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</row>
    <row r="208" spans="1:105" s="24" customFormat="1" x14ac:dyDescent="0.25">
      <c r="A208" s="308" t="s">
        <v>164</v>
      </c>
      <c r="B208" s="102">
        <f t="shared" si="53"/>
        <v>41474</v>
      </c>
      <c r="C208" s="329">
        <f t="shared" si="67"/>
        <v>726833</v>
      </c>
      <c r="D208" s="110">
        <f t="shared" si="67"/>
        <v>0</v>
      </c>
      <c r="E208" s="111">
        <f t="shared" si="61"/>
        <v>14277</v>
      </c>
      <c r="F208" s="212">
        <f t="shared" si="54"/>
        <v>741110</v>
      </c>
      <c r="G208" s="470"/>
      <c r="H208" s="120"/>
      <c r="I208" s="120"/>
      <c r="J208" s="120"/>
      <c r="K208" s="120"/>
      <c r="L208" s="107">
        <f t="shared" si="55"/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07">
        <f t="shared" si="62"/>
        <v>0</v>
      </c>
      <c r="AC208" s="470"/>
      <c r="AD208" s="108">
        <f t="shared" si="56"/>
        <v>0</v>
      </c>
      <c r="AE208" s="470">
        <v>30000</v>
      </c>
      <c r="AF208" s="470">
        <v>10000</v>
      </c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07">
        <f t="shared" si="51"/>
        <v>40000</v>
      </c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07">
        <f t="shared" si="63"/>
        <v>0</v>
      </c>
      <c r="BK208" s="120"/>
      <c r="BL208" s="107">
        <f t="shared" si="57"/>
        <v>40000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09">
        <f t="shared" si="52"/>
        <v>0</v>
      </c>
      <c r="BZ208" s="107">
        <f t="shared" si="64"/>
        <v>0</v>
      </c>
      <c r="CA208" s="439">
        <f t="shared" si="58"/>
        <v>686833</v>
      </c>
      <c r="CB208" s="109">
        <f t="shared" si="59"/>
        <v>0</v>
      </c>
      <c r="CC208" s="110">
        <f t="shared" si="65"/>
        <v>686833</v>
      </c>
      <c r="CD208" s="111">
        <f t="shared" si="60"/>
        <v>14277</v>
      </c>
      <c r="CE208" s="112">
        <f t="shared" si="66"/>
        <v>701110</v>
      </c>
      <c r="CF208" s="125"/>
      <c r="CG208" s="114"/>
      <c r="CH208" s="2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</row>
    <row r="209" spans="1:105" s="24" customFormat="1" x14ac:dyDescent="0.25">
      <c r="A209" s="308" t="s">
        <v>165</v>
      </c>
      <c r="B209" s="102">
        <f t="shared" si="53"/>
        <v>41475</v>
      </c>
      <c r="C209" s="329">
        <f t="shared" si="67"/>
        <v>686833</v>
      </c>
      <c r="D209" s="110">
        <f t="shared" si="67"/>
        <v>0</v>
      </c>
      <c r="E209" s="111">
        <f t="shared" si="61"/>
        <v>14277</v>
      </c>
      <c r="F209" s="212">
        <f t="shared" si="54"/>
        <v>701110</v>
      </c>
      <c r="G209" s="470"/>
      <c r="H209" s="120"/>
      <c r="I209" s="120"/>
      <c r="J209" s="120"/>
      <c r="K209" s="120"/>
      <c r="L209" s="107">
        <f t="shared" si="55"/>
        <v>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07">
        <f t="shared" si="62"/>
        <v>0</v>
      </c>
      <c r="AC209" s="470"/>
      <c r="AD209" s="108">
        <f t="shared" si="56"/>
        <v>0</v>
      </c>
      <c r="AE209" s="470">
        <v>15000</v>
      </c>
      <c r="AF209" s="47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07">
        <f t="shared" si="51"/>
        <v>15000</v>
      </c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07">
        <f t="shared" si="63"/>
        <v>0</v>
      </c>
      <c r="BK209" s="120"/>
      <c r="BL209" s="107">
        <f t="shared" si="57"/>
        <v>15000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09">
        <f t="shared" si="52"/>
        <v>0</v>
      </c>
      <c r="BZ209" s="107">
        <f t="shared" si="64"/>
        <v>0</v>
      </c>
      <c r="CA209" s="439">
        <f t="shared" si="58"/>
        <v>671833</v>
      </c>
      <c r="CB209" s="109">
        <f t="shared" si="59"/>
        <v>0</v>
      </c>
      <c r="CC209" s="110">
        <f t="shared" si="65"/>
        <v>671833</v>
      </c>
      <c r="CD209" s="111">
        <f t="shared" si="60"/>
        <v>14277</v>
      </c>
      <c r="CE209" s="112">
        <f t="shared" si="66"/>
        <v>686110</v>
      </c>
      <c r="CF209" s="125"/>
      <c r="CG209" s="114"/>
      <c r="CH209" s="2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</row>
    <row r="210" spans="1:105" s="24" customFormat="1" x14ac:dyDescent="0.25">
      <c r="A210" s="309" t="s">
        <v>166</v>
      </c>
      <c r="B210" s="310">
        <f t="shared" si="53"/>
        <v>41476</v>
      </c>
      <c r="C210" s="329">
        <f t="shared" si="67"/>
        <v>671833</v>
      </c>
      <c r="D210" s="110">
        <f t="shared" si="67"/>
        <v>0</v>
      </c>
      <c r="E210" s="111">
        <f t="shared" si="61"/>
        <v>14277</v>
      </c>
      <c r="F210" s="212">
        <f t="shared" si="54"/>
        <v>686110</v>
      </c>
      <c r="G210" s="470"/>
      <c r="H210" s="120"/>
      <c r="I210" s="120"/>
      <c r="J210" s="120"/>
      <c r="K210" s="120"/>
      <c r="L210" s="107">
        <f t="shared" si="55"/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07">
        <f t="shared" si="62"/>
        <v>0</v>
      </c>
      <c r="AC210" s="470"/>
      <c r="AD210" s="108">
        <f t="shared" si="56"/>
        <v>0</v>
      </c>
      <c r="AE210" s="470"/>
      <c r="AF210" s="47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07">
        <f t="shared" si="51"/>
        <v>0</v>
      </c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07">
        <f t="shared" si="63"/>
        <v>0</v>
      </c>
      <c r="BK210" s="120"/>
      <c r="BL210" s="107">
        <f t="shared" si="57"/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09">
        <f t="shared" si="52"/>
        <v>0</v>
      </c>
      <c r="BZ210" s="107">
        <f t="shared" si="64"/>
        <v>0</v>
      </c>
      <c r="CA210" s="439">
        <f t="shared" si="58"/>
        <v>671833</v>
      </c>
      <c r="CB210" s="109">
        <f t="shared" si="59"/>
        <v>0</v>
      </c>
      <c r="CC210" s="110">
        <f t="shared" si="65"/>
        <v>671833</v>
      </c>
      <c r="CD210" s="111">
        <f t="shared" si="60"/>
        <v>14277</v>
      </c>
      <c r="CE210" s="112">
        <f t="shared" si="66"/>
        <v>686110</v>
      </c>
      <c r="CF210" s="125"/>
      <c r="CG210" s="114"/>
      <c r="CH210" s="2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</row>
    <row r="211" spans="1:105" s="24" customFormat="1" x14ac:dyDescent="0.25">
      <c r="A211" s="308" t="s">
        <v>167</v>
      </c>
      <c r="B211" s="102">
        <f t="shared" si="53"/>
        <v>41477</v>
      </c>
      <c r="C211" s="329">
        <f t="shared" si="67"/>
        <v>671833</v>
      </c>
      <c r="D211" s="110">
        <f t="shared" si="67"/>
        <v>0</v>
      </c>
      <c r="E211" s="111">
        <f t="shared" si="61"/>
        <v>14277</v>
      </c>
      <c r="F211" s="212">
        <f t="shared" si="54"/>
        <v>686110</v>
      </c>
      <c r="G211" s="470"/>
      <c r="H211" s="120"/>
      <c r="I211" s="120"/>
      <c r="J211" s="120"/>
      <c r="K211" s="120"/>
      <c r="L211" s="107">
        <f t="shared" si="55"/>
        <v>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07">
        <f t="shared" si="62"/>
        <v>0</v>
      </c>
      <c r="AC211" s="470"/>
      <c r="AD211" s="108">
        <f t="shared" si="56"/>
        <v>0</v>
      </c>
      <c r="AE211" s="470">
        <v>55000</v>
      </c>
      <c r="AF211" s="470">
        <v>10000</v>
      </c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07">
        <f t="shared" si="51"/>
        <v>65000</v>
      </c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07">
        <f t="shared" si="63"/>
        <v>0</v>
      </c>
      <c r="BK211" s="120"/>
      <c r="BL211" s="107">
        <f t="shared" si="57"/>
        <v>65000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09">
        <f t="shared" si="52"/>
        <v>0</v>
      </c>
      <c r="BZ211" s="107">
        <f t="shared" si="64"/>
        <v>0</v>
      </c>
      <c r="CA211" s="439">
        <f t="shared" si="58"/>
        <v>606833</v>
      </c>
      <c r="CB211" s="109">
        <f t="shared" si="59"/>
        <v>0</v>
      </c>
      <c r="CC211" s="110">
        <f t="shared" si="65"/>
        <v>606833</v>
      </c>
      <c r="CD211" s="111">
        <f t="shared" si="60"/>
        <v>14277</v>
      </c>
      <c r="CE211" s="112">
        <f t="shared" si="66"/>
        <v>621110</v>
      </c>
      <c r="CF211" s="125"/>
      <c r="CG211" s="114"/>
      <c r="CH211" s="2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</row>
    <row r="212" spans="1:105" s="24" customFormat="1" x14ac:dyDescent="0.25">
      <c r="A212" s="308" t="s">
        <v>161</v>
      </c>
      <c r="B212" s="102">
        <f t="shared" si="53"/>
        <v>41478</v>
      </c>
      <c r="C212" s="329">
        <f t="shared" si="67"/>
        <v>606833</v>
      </c>
      <c r="D212" s="110">
        <f t="shared" si="67"/>
        <v>0</v>
      </c>
      <c r="E212" s="111">
        <f t="shared" si="61"/>
        <v>14277</v>
      </c>
      <c r="F212" s="212">
        <f t="shared" si="54"/>
        <v>621110</v>
      </c>
      <c r="G212" s="470"/>
      <c r="H212" s="120"/>
      <c r="I212" s="120"/>
      <c r="J212" s="120"/>
      <c r="K212" s="120"/>
      <c r="L212" s="107">
        <f t="shared" si="55"/>
        <v>0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07">
        <f t="shared" si="62"/>
        <v>0</v>
      </c>
      <c r="AC212" s="470">
        <v>210</v>
      </c>
      <c r="AD212" s="108">
        <f t="shared" si="56"/>
        <v>210</v>
      </c>
      <c r="AE212" s="470"/>
      <c r="AF212" s="470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07">
        <f t="shared" si="51"/>
        <v>0</v>
      </c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07">
        <f t="shared" si="63"/>
        <v>0</v>
      </c>
      <c r="BK212" s="120"/>
      <c r="BL212" s="107">
        <f t="shared" si="57"/>
        <v>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09">
        <f t="shared" si="52"/>
        <v>0</v>
      </c>
      <c r="BZ212" s="107">
        <f t="shared" si="64"/>
        <v>0</v>
      </c>
      <c r="CA212" s="439">
        <f t="shared" si="58"/>
        <v>606833</v>
      </c>
      <c r="CB212" s="109">
        <f t="shared" si="59"/>
        <v>0</v>
      </c>
      <c r="CC212" s="110">
        <f t="shared" si="65"/>
        <v>606833</v>
      </c>
      <c r="CD212" s="111">
        <f t="shared" si="60"/>
        <v>14487</v>
      </c>
      <c r="CE212" s="112">
        <f t="shared" si="66"/>
        <v>621320</v>
      </c>
      <c r="CF212" s="125"/>
      <c r="CG212" s="114"/>
      <c r="CH212" s="2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</row>
    <row r="213" spans="1:105" s="24" customFormat="1" x14ac:dyDescent="0.25">
      <c r="A213" s="308" t="s">
        <v>162</v>
      </c>
      <c r="B213" s="102">
        <f t="shared" si="53"/>
        <v>41479</v>
      </c>
      <c r="C213" s="329">
        <f t="shared" si="67"/>
        <v>606833</v>
      </c>
      <c r="D213" s="110">
        <f t="shared" si="67"/>
        <v>0</v>
      </c>
      <c r="E213" s="111">
        <f t="shared" si="61"/>
        <v>14487</v>
      </c>
      <c r="F213" s="212">
        <f t="shared" si="54"/>
        <v>621320</v>
      </c>
      <c r="G213" s="470"/>
      <c r="H213" s="120"/>
      <c r="I213" s="120"/>
      <c r="J213" s="120"/>
      <c r="K213" s="120"/>
      <c r="L213" s="107">
        <f t="shared" si="55"/>
        <v>0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07">
        <f t="shared" si="62"/>
        <v>0</v>
      </c>
      <c r="AC213" s="470"/>
      <c r="AD213" s="108">
        <f t="shared" si="56"/>
        <v>0</v>
      </c>
      <c r="AE213" s="470">
        <v>27000</v>
      </c>
      <c r="AF213" s="470">
        <v>10000</v>
      </c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07">
        <f t="shared" si="51"/>
        <v>37000</v>
      </c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07">
        <f t="shared" si="63"/>
        <v>0</v>
      </c>
      <c r="BK213" s="120"/>
      <c r="BL213" s="107">
        <f t="shared" si="57"/>
        <v>37000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09">
        <f t="shared" si="52"/>
        <v>0</v>
      </c>
      <c r="BZ213" s="107">
        <f t="shared" si="64"/>
        <v>0</v>
      </c>
      <c r="CA213" s="439">
        <f t="shared" si="58"/>
        <v>569833</v>
      </c>
      <c r="CB213" s="109">
        <f t="shared" si="59"/>
        <v>0</v>
      </c>
      <c r="CC213" s="110">
        <f t="shared" si="65"/>
        <v>569833</v>
      </c>
      <c r="CD213" s="111">
        <f t="shared" si="60"/>
        <v>14487</v>
      </c>
      <c r="CE213" s="112">
        <f t="shared" si="66"/>
        <v>584320</v>
      </c>
      <c r="CF213" s="125"/>
      <c r="CG213" s="114"/>
      <c r="CH213" s="2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</row>
    <row r="214" spans="1:105" s="24" customFormat="1" x14ac:dyDescent="0.25">
      <c r="A214" s="308" t="s">
        <v>163</v>
      </c>
      <c r="B214" s="102">
        <f t="shared" si="53"/>
        <v>41480</v>
      </c>
      <c r="C214" s="329">
        <f t="shared" si="67"/>
        <v>569833</v>
      </c>
      <c r="D214" s="110">
        <f t="shared" si="67"/>
        <v>0</v>
      </c>
      <c r="E214" s="111">
        <f t="shared" si="61"/>
        <v>14487</v>
      </c>
      <c r="F214" s="212">
        <f t="shared" si="54"/>
        <v>584320</v>
      </c>
      <c r="G214" s="470"/>
      <c r="H214" s="120"/>
      <c r="I214" s="120"/>
      <c r="J214" s="120"/>
      <c r="K214" s="120"/>
      <c r="L214" s="107">
        <f t="shared" si="55"/>
        <v>0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07">
        <f t="shared" si="62"/>
        <v>0</v>
      </c>
      <c r="AC214" s="470"/>
      <c r="AD214" s="108">
        <f t="shared" si="56"/>
        <v>0</v>
      </c>
      <c r="AE214" s="470">
        <v>23000</v>
      </c>
      <c r="AF214" s="470">
        <v>10000</v>
      </c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07">
        <f t="shared" si="51"/>
        <v>33000</v>
      </c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07">
        <f t="shared" si="63"/>
        <v>0</v>
      </c>
      <c r="BK214" s="120"/>
      <c r="BL214" s="107">
        <f t="shared" si="57"/>
        <v>33000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09">
        <f t="shared" si="52"/>
        <v>0</v>
      </c>
      <c r="BZ214" s="107">
        <f t="shared" si="64"/>
        <v>0</v>
      </c>
      <c r="CA214" s="439">
        <f t="shared" si="58"/>
        <v>536833</v>
      </c>
      <c r="CB214" s="109">
        <f t="shared" si="59"/>
        <v>0</v>
      </c>
      <c r="CC214" s="110">
        <f t="shared" si="65"/>
        <v>536833</v>
      </c>
      <c r="CD214" s="111">
        <f t="shared" si="60"/>
        <v>14487</v>
      </c>
      <c r="CE214" s="112">
        <f t="shared" si="66"/>
        <v>551320</v>
      </c>
      <c r="CF214" s="125"/>
      <c r="CG214" s="114"/>
      <c r="CH214" s="2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</row>
    <row r="215" spans="1:105" s="24" customFormat="1" x14ac:dyDescent="0.25">
      <c r="A215" s="308" t="s">
        <v>164</v>
      </c>
      <c r="B215" s="102">
        <f t="shared" si="53"/>
        <v>41481</v>
      </c>
      <c r="C215" s="329">
        <f t="shared" si="67"/>
        <v>536833</v>
      </c>
      <c r="D215" s="110">
        <f t="shared" si="67"/>
        <v>0</v>
      </c>
      <c r="E215" s="111">
        <f t="shared" si="61"/>
        <v>14487</v>
      </c>
      <c r="F215" s="212">
        <f t="shared" si="54"/>
        <v>551320</v>
      </c>
      <c r="G215" s="470"/>
      <c r="H215" s="120"/>
      <c r="I215" s="120"/>
      <c r="J215" s="120"/>
      <c r="K215" s="120"/>
      <c r="L215" s="107">
        <f t="shared" si="55"/>
        <v>0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07">
        <f t="shared" si="62"/>
        <v>0</v>
      </c>
      <c r="AC215" s="470"/>
      <c r="AD215" s="108">
        <f t="shared" si="56"/>
        <v>0</v>
      </c>
      <c r="AE215" s="470">
        <v>33000</v>
      </c>
      <c r="AF215" s="470">
        <v>10000</v>
      </c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07">
        <f t="shared" si="51"/>
        <v>43000</v>
      </c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07">
        <f t="shared" si="63"/>
        <v>0</v>
      </c>
      <c r="BK215" s="120"/>
      <c r="BL215" s="107">
        <f t="shared" si="57"/>
        <v>43000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09">
        <f t="shared" si="52"/>
        <v>0</v>
      </c>
      <c r="BZ215" s="107">
        <f t="shared" si="64"/>
        <v>0</v>
      </c>
      <c r="CA215" s="439">
        <f t="shared" si="58"/>
        <v>493833</v>
      </c>
      <c r="CB215" s="109">
        <f t="shared" si="59"/>
        <v>0</v>
      </c>
      <c r="CC215" s="110">
        <f t="shared" si="65"/>
        <v>493833</v>
      </c>
      <c r="CD215" s="111">
        <f t="shared" si="60"/>
        <v>14487</v>
      </c>
      <c r="CE215" s="112">
        <f t="shared" si="66"/>
        <v>508320</v>
      </c>
      <c r="CF215" s="125"/>
      <c r="CG215" s="114"/>
      <c r="CH215" s="2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</row>
    <row r="216" spans="1:105" s="24" customFormat="1" x14ac:dyDescent="0.25">
      <c r="A216" s="308" t="s">
        <v>165</v>
      </c>
      <c r="B216" s="102">
        <f t="shared" si="53"/>
        <v>41482</v>
      </c>
      <c r="C216" s="329">
        <f t="shared" si="67"/>
        <v>493833</v>
      </c>
      <c r="D216" s="110">
        <f t="shared" si="67"/>
        <v>0</v>
      </c>
      <c r="E216" s="111">
        <f t="shared" si="61"/>
        <v>14487</v>
      </c>
      <c r="F216" s="212">
        <f t="shared" si="54"/>
        <v>508320</v>
      </c>
      <c r="G216" s="470">
        <v>300000</v>
      </c>
      <c r="H216" s="120"/>
      <c r="I216" s="120"/>
      <c r="J216" s="120"/>
      <c r="K216" s="120"/>
      <c r="L216" s="107">
        <f t="shared" si="55"/>
        <v>300000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07">
        <f t="shared" si="62"/>
        <v>0</v>
      </c>
      <c r="AC216" s="470">
        <v>78</v>
      </c>
      <c r="AD216" s="108">
        <f t="shared" si="56"/>
        <v>300078</v>
      </c>
      <c r="AE216" s="470">
        <v>15000</v>
      </c>
      <c r="AF216" s="470">
        <v>10000</v>
      </c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07">
        <f t="shared" si="51"/>
        <v>25000</v>
      </c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07">
        <f t="shared" si="63"/>
        <v>0</v>
      </c>
      <c r="BK216" s="120"/>
      <c r="BL216" s="107">
        <f t="shared" si="57"/>
        <v>25000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09">
        <f t="shared" si="52"/>
        <v>0</v>
      </c>
      <c r="BZ216" s="107">
        <f t="shared" si="64"/>
        <v>0</v>
      </c>
      <c r="CA216" s="439">
        <f t="shared" si="58"/>
        <v>768833</v>
      </c>
      <c r="CB216" s="109">
        <f t="shared" si="59"/>
        <v>0</v>
      </c>
      <c r="CC216" s="110">
        <f t="shared" si="65"/>
        <v>768833</v>
      </c>
      <c r="CD216" s="111">
        <f t="shared" si="60"/>
        <v>14565</v>
      </c>
      <c r="CE216" s="112">
        <f t="shared" si="66"/>
        <v>783398</v>
      </c>
      <c r="CF216" s="125"/>
      <c r="CG216" s="114"/>
      <c r="CH216" s="2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</row>
    <row r="217" spans="1:105" s="24" customFormat="1" x14ac:dyDescent="0.25">
      <c r="A217" s="309" t="s">
        <v>166</v>
      </c>
      <c r="B217" s="310">
        <f t="shared" si="53"/>
        <v>41483</v>
      </c>
      <c r="C217" s="329">
        <f t="shared" si="67"/>
        <v>768833</v>
      </c>
      <c r="D217" s="110">
        <f t="shared" si="67"/>
        <v>0</v>
      </c>
      <c r="E217" s="111">
        <f t="shared" si="61"/>
        <v>14565</v>
      </c>
      <c r="F217" s="212">
        <f t="shared" si="54"/>
        <v>783398</v>
      </c>
      <c r="G217" s="470"/>
      <c r="H217" s="120"/>
      <c r="I217" s="120"/>
      <c r="J217" s="120"/>
      <c r="K217" s="120"/>
      <c r="L217" s="107">
        <f t="shared" si="55"/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07">
        <f t="shared" si="62"/>
        <v>0</v>
      </c>
      <c r="AC217" s="470"/>
      <c r="AD217" s="108">
        <f t="shared" si="56"/>
        <v>0</v>
      </c>
      <c r="AE217" s="470"/>
      <c r="AF217" s="47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07">
        <f t="shared" si="51"/>
        <v>0</v>
      </c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07">
        <f t="shared" si="63"/>
        <v>0</v>
      </c>
      <c r="BK217" s="120"/>
      <c r="BL217" s="107">
        <f t="shared" si="57"/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09">
        <f t="shared" si="52"/>
        <v>0</v>
      </c>
      <c r="BZ217" s="107">
        <f t="shared" si="64"/>
        <v>0</v>
      </c>
      <c r="CA217" s="439">
        <f t="shared" si="58"/>
        <v>768833</v>
      </c>
      <c r="CB217" s="109">
        <f t="shared" si="59"/>
        <v>0</v>
      </c>
      <c r="CC217" s="110">
        <f t="shared" si="65"/>
        <v>768833</v>
      </c>
      <c r="CD217" s="111">
        <f t="shared" si="60"/>
        <v>14565</v>
      </c>
      <c r="CE217" s="112">
        <f t="shared" si="66"/>
        <v>783398</v>
      </c>
      <c r="CF217" s="125"/>
      <c r="CG217" s="114"/>
      <c r="CH217" s="2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</row>
    <row r="218" spans="1:105" s="24" customFormat="1" x14ac:dyDescent="0.25">
      <c r="A218" s="308" t="s">
        <v>167</v>
      </c>
      <c r="B218" s="102">
        <f t="shared" si="53"/>
        <v>41484</v>
      </c>
      <c r="C218" s="329">
        <f t="shared" si="67"/>
        <v>768833</v>
      </c>
      <c r="D218" s="110">
        <f t="shared" si="67"/>
        <v>0</v>
      </c>
      <c r="E218" s="111">
        <f t="shared" si="61"/>
        <v>14565</v>
      </c>
      <c r="F218" s="212">
        <f t="shared" si="54"/>
        <v>783398</v>
      </c>
      <c r="G218" s="470"/>
      <c r="H218" s="120"/>
      <c r="I218" s="120"/>
      <c r="J218" s="120"/>
      <c r="K218" s="120"/>
      <c r="L218" s="107">
        <f t="shared" si="55"/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07">
        <f t="shared" si="62"/>
        <v>0</v>
      </c>
      <c r="AC218" s="470"/>
      <c r="AD218" s="108">
        <f t="shared" si="56"/>
        <v>0</v>
      </c>
      <c r="AE218" s="470">
        <v>25000</v>
      </c>
      <c r="AF218" s="470">
        <v>10000</v>
      </c>
      <c r="AG218" s="120"/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07">
        <f t="shared" si="51"/>
        <v>35000</v>
      </c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07">
        <f t="shared" si="63"/>
        <v>0</v>
      </c>
      <c r="BK218" s="120"/>
      <c r="BL218" s="107">
        <f t="shared" si="57"/>
        <v>35000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09">
        <f t="shared" si="52"/>
        <v>0</v>
      </c>
      <c r="BZ218" s="107">
        <f t="shared" si="64"/>
        <v>0</v>
      </c>
      <c r="CA218" s="439">
        <f t="shared" si="58"/>
        <v>733833</v>
      </c>
      <c r="CB218" s="109">
        <f t="shared" si="59"/>
        <v>0</v>
      </c>
      <c r="CC218" s="110">
        <f t="shared" si="65"/>
        <v>733833</v>
      </c>
      <c r="CD218" s="111">
        <f t="shared" si="60"/>
        <v>14565</v>
      </c>
      <c r="CE218" s="112">
        <f t="shared" si="66"/>
        <v>748398</v>
      </c>
      <c r="CF218" s="125"/>
      <c r="CG218" s="114"/>
      <c r="CH218" s="2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</row>
    <row r="219" spans="1:105" s="24" customFormat="1" x14ac:dyDescent="0.25">
      <c r="A219" s="308" t="s">
        <v>161</v>
      </c>
      <c r="B219" s="102">
        <f t="shared" si="53"/>
        <v>41485</v>
      </c>
      <c r="C219" s="329">
        <f t="shared" si="67"/>
        <v>733833</v>
      </c>
      <c r="D219" s="110">
        <f t="shared" si="67"/>
        <v>0</v>
      </c>
      <c r="E219" s="111">
        <f t="shared" si="61"/>
        <v>14565</v>
      </c>
      <c r="F219" s="212">
        <f t="shared" si="54"/>
        <v>748398</v>
      </c>
      <c r="G219" s="470"/>
      <c r="H219" s="120"/>
      <c r="I219" s="120"/>
      <c r="J219" s="120"/>
      <c r="K219" s="120"/>
      <c r="L219" s="107">
        <f t="shared" si="55"/>
        <v>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07">
        <f t="shared" si="62"/>
        <v>0</v>
      </c>
      <c r="AC219" s="470">
        <v>740</v>
      </c>
      <c r="AD219" s="108">
        <f t="shared" si="56"/>
        <v>740</v>
      </c>
      <c r="AE219" s="470">
        <v>22400</v>
      </c>
      <c r="AF219" s="470">
        <v>10000</v>
      </c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07">
        <f t="shared" ref="AT219:AT282" si="68">SUM(AE219:AS219)</f>
        <v>32400</v>
      </c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07">
        <f t="shared" si="63"/>
        <v>0</v>
      </c>
      <c r="BK219" s="120"/>
      <c r="BL219" s="107">
        <f t="shared" si="57"/>
        <v>32400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09">
        <f t="shared" ref="BY219:BY282" si="69">SUM(BO219:BX219)</f>
        <v>0</v>
      </c>
      <c r="BZ219" s="107">
        <f t="shared" si="64"/>
        <v>0</v>
      </c>
      <c r="CA219" s="439">
        <f t="shared" si="58"/>
        <v>701433</v>
      </c>
      <c r="CB219" s="109">
        <f t="shared" si="59"/>
        <v>0</v>
      </c>
      <c r="CC219" s="110">
        <f t="shared" si="65"/>
        <v>701433</v>
      </c>
      <c r="CD219" s="111">
        <f t="shared" si="60"/>
        <v>15305</v>
      </c>
      <c r="CE219" s="112">
        <f t="shared" si="66"/>
        <v>716738</v>
      </c>
      <c r="CF219" s="125"/>
      <c r="CG219" s="114"/>
      <c r="CH219" s="2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</row>
    <row r="220" spans="1:105" s="179" customFormat="1" x14ac:dyDescent="0.25">
      <c r="A220" s="308" t="s">
        <v>162</v>
      </c>
      <c r="B220" s="102">
        <f t="shared" si="53"/>
        <v>41486</v>
      </c>
      <c r="C220" s="411">
        <f t="shared" si="67"/>
        <v>701433</v>
      </c>
      <c r="D220" s="412">
        <f t="shared" si="67"/>
        <v>0</v>
      </c>
      <c r="E220" s="413">
        <f t="shared" si="61"/>
        <v>15305</v>
      </c>
      <c r="F220" s="429">
        <f t="shared" si="54"/>
        <v>716738</v>
      </c>
      <c r="G220" s="473">
        <v>100000</v>
      </c>
      <c r="H220" s="417"/>
      <c r="I220" s="417"/>
      <c r="J220" s="417"/>
      <c r="K220" s="417"/>
      <c r="L220" s="418">
        <f t="shared" si="55"/>
        <v>100000</v>
      </c>
      <c r="M220" s="417"/>
      <c r="N220" s="417"/>
      <c r="O220" s="417"/>
      <c r="P220" s="417"/>
      <c r="Q220" s="417"/>
      <c r="R220" s="417"/>
      <c r="S220" s="417"/>
      <c r="T220" s="417"/>
      <c r="U220" s="417"/>
      <c r="V220" s="417"/>
      <c r="W220" s="417"/>
      <c r="X220" s="417"/>
      <c r="Y220" s="417"/>
      <c r="Z220" s="417"/>
      <c r="AA220" s="417"/>
      <c r="AB220" s="418">
        <f t="shared" si="62"/>
        <v>0</v>
      </c>
      <c r="AC220" s="473"/>
      <c r="AD220" s="419">
        <f t="shared" si="56"/>
        <v>100000</v>
      </c>
      <c r="AE220" s="473">
        <v>18000</v>
      </c>
      <c r="AF220" s="473"/>
      <c r="AG220" s="417"/>
      <c r="AH220" s="417"/>
      <c r="AI220" s="417"/>
      <c r="AJ220" s="417"/>
      <c r="AK220" s="417"/>
      <c r="AL220" s="417"/>
      <c r="AM220" s="417"/>
      <c r="AN220" s="417"/>
      <c r="AO220" s="417"/>
      <c r="AP220" s="417"/>
      <c r="AQ220" s="417"/>
      <c r="AR220" s="417"/>
      <c r="AS220" s="417"/>
      <c r="AT220" s="418">
        <f t="shared" si="68"/>
        <v>18000</v>
      </c>
      <c r="AU220" s="417"/>
      <c r="AV220" s="417"/>
      <c r="AW220" s="417"/>
      <c r="AX220" s="417"/>
      <c r="AY220" s="417"/>
      <c r="AZ220" s="417"/>
      <c r="BA220" s="417"/>
      <c r="BB220" s="417"/>
      <c r="BC220" s="417"/>
      <c r="BD220" s="417"/>
      <c r="BE220" s="417"/>
      <c r="BF220" s="417"/>
      <c r="BG220" s="417"/>
      <c r="BH220" s="417"/>
      <c r="BI220" s="417"/>
      <c r="BJ220" s="418">
        <f t="shared" si="63"/>
        <v>0</v>
      </c>
      <c r="BK220" s="417"/>
      <c r="BL220" s="418">
        <f t="shared" si="57"/>
        <v>18000</v>
      </c>
      <c r="BM220" s="417"/>
      <c r="BN220" s="417"/>
      <c r="BO220" s="417"/>
      <c r="BP220" s="417"/>
      <c r="BQ220" s="417"/>
      <c r="BR220" s="417"/>
      <c r="BS220" s="417"/>
      <c r="BT220" s="417"/>
      <c r="BU220" s="417"/>
      <c r="BV220" s="417"/>
      <c r="BW220" s="417"/>
      <c r="BX220" s="417"/>
      <c r="BY220" s="418">
        <f t="shared" si="69"/>
        <v>0</v>
      </c>
      <c r="BZ220" s="418">
        <f t="shared" si="64"/>
        <v>0</v>
      </c>
      <c r="CA220" s="418">
        <f t="shared" si="58"/>
        <v>783433</v>
      </c>
      <c r="CB220" s="418">
        <f t="shared" si="59"/>
        <v>0</v>
      </c>
      <c r="CC220" s="412">
        <f t="shared" si="65"/>
        <v>783433</v>
      </c>
      <c r="CD220" s="413">
        <f t="shared" si="60"/>
        <v>15305</v>
      </c>
      <c r="CE220" s="421">
        <f t="shared" si="66"/>
        <v>798738</v>
      </c>
      <c r="CF220" s="422">
        <f>CG220-CE220</f>
        <v>-721</v>
      </c>
      <c r="CG220" s="423">
        <f>F221</f>
        <v>798017</v>
      </c>
    </row>
    <row r="221" spans="1:105" s="24" customFormat="1" x14ac:dyDescent="0.25">
      <c r="A221" s="308" t="s">
        <v>163</v>
      </c>
      <c r="B221" s="102">
        <f t="shared" si="53"/>
        <v>41487</v>
      </c>
      <c r="C221" s="103">
        <v>782712</v>
      </c>
      <c r="D221" s="123">
        <v>0</v>
      </c>
      <c r="E221" s="124">
        <v>15305</v>
      </c>
      <c r="F221" s="212">
        <f t="shared" si="54"/>
        <v>798017</v>
      </c>
      <c r="G221" s="470"/>
      <c r="H221" s="120"/>
      <c r="I221" s="120"/>
      <c r="J221" s="120"/>
      <c r="K221" s="120"/>
      <c r="L221" s="107">
        <f t="shared" si="55"/>
        <v>0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07">
        <f t="shared" si="62"/>
        <v>0</v>
      </c>
      <c r="AC221" s="470"/>
      <c r="AD221" s="108">
        <f t="shared" si="56"/>
        <v>0</v>
      </c>
      <c r="AE221" s="470">
        <v>23000</v>
      </c>
      <c r="AF221" s="470">
        <v>10000</v>
      </c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07">
        <f t="shared" si="68"/>
        <v>33000</v>
      </c>
      <c r="AU221" s="120"/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07">
        <f t="shared" si="63"/>
        <v>0</v>
      </c>
      <c r="BK221" s="120"/>
      <c r="BL221" s="107">
        <f t="shared" si="57"/>
        <v>33000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09">
        <f t="shared" si="69"/>
        <v>0</v>
      </c>
      <c r="BZ221" s="107">
        <f t="shared" si="64"/>
        <v>0</v>
      </c>
      <c r="CA221" s="439">
        <f t="shared" si="58"/>
        <v>749712</v>
      </c>
      <c r="CB221" s="109">
        <f t="shared" si="59"/>
        <v>0</v>
      </c>
      <c r="CC221" s="110">
        <f t="shared" si="65"/>
        <v>749712</v>
      </c>
      <c r="CD221" s="111">
        <f t="shared" si="60"/>
        <v>15305</v>
      </c>
      <c r="CE221" s="112">
        <f t="shared" si="66"/>
        <v>765017</v>
      </c>
      <c r="CF221" s="125"/>
      <c r="CG221" s="114"/>
      <c r="CH221" s="2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</row>
    <row r="222" spans="1:105" s="24" customFormat="1" x14ac:dyDescent="0.25">
      <c r="A222" s="308" t="s">
        <v>164</v>
      </c>
      <c r="B222" s="102">
        <f t="shared" si="53"/>
        <v>41488</v>
      </c>
      <c r="C222" s="329">
        <f t="shared" si="67"/>
        <v>749712</v>
      </c>
      <c r="D222" s="110">
        <f t="shared" si="67"/>
        <v>0</v>
      </c>
      <c r="E222" s="111">
        <f t="shared" si="61"/>
        <v>15305</v>
      </c>
      <c r="F222" s="212">
        <f t="shared" si="54"/>
        <v>765017</v>
      </c>
      <c r="G222" s="470"/>
      <c r="H222" s="120"/>
      <c r="I222" s="120"/>
      <c r="J222" s="120"/>
      <c r="K222" s="120"/>
      <c r="L222" s="107">
        <f t="shared" si="55"/>
        <v>0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07">
        <f t="shared" si="62"/>
        <v>0</v>
      </c>
      <c r="AC222" s="470"/>
      <c r="AD222" s="108">
        <f t="shared" si="56"/>
        <v>0</v>
      </c>
      <c r="AE222" s="470">
        <v>32000</v>
      </c>
      <c r="AF222" s="470">
        <v>10000</v>
      </c>
      <c r="AG222" s="120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07">
        <f t="shared" si="68"/>
        <v>42000</v>
      </c>
      <c r="AU222" s="120"/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07">
        <f t="shared" si="63"/>
        <v>0</v>
      </c>
      <c r="BK222" s="120"/>
      <c r="BL222" s="107">
        <f t="shared" si="57"/>
        <v>42000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09">
        <f t="shared" si="69"/>
        <v>0</v>
      </c>
      <c r="BZ222" s="107">
        <f t="shared" si="64"/>
        <v>0</v>
      </c>
      <c r="CA222" s="439">
        <f t="shared" si="58"/>
        <v>707712</v>
      </c>
      <c r="CB222" s="109">
        <f t="shared" si="59"/>
        <v>0</v>
      </c>
      <c r="CC222" s="110">
        <f t="shared" si="65"/>
        <v>707712</v>
      </c>
      <c r="CD222" s="111">
        <f t="shared" si="60"/>
        <v>15305</v>
      </c>
      <c r="CE222" s="112">
        <f t="shared" si="66"/>
        <v>723017</v>
      </c>
      <c r="CF222" s="125"/>
      <c r="CG222" s="114"/>
      <c r="CH222" s="2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</row>
    <row r="223" spans="1:105" s="24" customFormat="1" x14ac:dyDescent="0.25">
      <c r="A223" s="308" t="s">
        <v>165</v>
      </c>
      <c r="B223" s="102">
        <f t="shared" si="53"/>
        <v>41489</v>
      </c>
      <c r="C223" s="329">
        <f t="shared" si="67"/>
        <v>707712</v>
      </c>
      <c r="D223" s="110">
        <f t="shared" si="67"/>
        <v>0</v>
      </c>
      <c r="E223" s="111">
        <f t="shared" si="61"/>
        <v>15305</v>
      </c>
      <c r="F223" s="212">
        <f t="shared" si="54"/>
        <v>723017</v>
      </c>
      <c r="G223" s="470"/>
      <c r="H223" s="120"/>
      <c r="I223" s="120"/>
      <c r="J223" s="120"/>
      <c r="K223" s="120"/>
      <c r="L223" s="107">
        <f t="shared" si="55"/>
        <v>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07">
        <f t="shared" si="62"/>
        <v>0</v>
      </c>
      <c r="AC223" s="470"/>
      <c r="AD223" s="108">
        <f t="shared" si="56"/>
        <v>0</v>
      </c>
      <c r="AE223" s="470">
        <v>15000</v>
      </c>
      <c r="AF223" s="470">
        <v>10000</v>
      </c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07">
        <f t="shared" si="68"/>
        <v>25000</v>
      </c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07">
        <f t="shared" si="63"/>
        <v>0</v>
      </c>
      <c r="BK223" s="120"/>
      <c r="BL223" s="107">
        <f t="shared" si="57"/>
        <v>25000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09">
        <f t="shared" si="69"/>
        <v>0</v>
      </c>
      <c r="BZ223" s="107">
        <f t="shared" si="64"/>
        <v>0</v>
      </c>
      <c r="CA223" s="439">
        <f t="shared" si="58"/>
        <v>682712</v>
      </c>
      <c r="CB223" s="109">
        <f t="shared" si="59"/>
        <v>0</v>
      </c>
      <c r="CC223" s="110">
        <f t="shared" si="65"/>
        <v>682712</v>
      </c>
      <c r="CD223" s="111">
        <f t="shared" si="60"/>
        <v>15305</v>
      </c>
      <c r="CE223" s="112">
        <f t="shared" si="66"/>
        <v>698017</v>
      </c>
      <c r="CF223" s="125"/>
      <c r="CG223" s="114"/>
      <c r="CH223" s="2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</row>
    <row r="224" spans="1:105" s="24" customFormat="1" x14ac:dyDescent="0.25">
      <c r="A224" s="309" t="s">
        <v>166</v>
      </c>
      <c r="B224" s="310">
        <f t="shared" si="53"/>
        <v>41490</v>
      </c>
      <c r="C224" s="329">
        <f t="shared" si="67"/>
        <v>682712</v>
      </c>
      <c r="D224" s="110">
        <f t="shared" si="67"/>
        <v>0</v>
      </c>
      <c r="E224" s="111">
        <f t="shared" si="61"/>
        <v>15305</v>
      </c>
      <c r="F224" s="212">
        <f t="shared" si="54"/>
        <v>698017</v>
      </c>
      <c r="G224" s="470"/>
      <c r="H224" s="120"/>
      <c r="I224" s="120"/>
      <c r="J224" s="120"/>
      <c r="K224" s="120"/>
      <c r="L224" s="107">
        <f t="shared" si="55"/>
        <v>0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07">
        <f t="shared" si="62"/>
        <v>0</v>
      </c>
      <c r="AC224" s="470"/>
      <c r="AD224" s="108">
        <f t="shared" si="56"/>
        <v>0</v>
      </c>
      <c r="AE224" s="470"/>
      <c r="AF224" s="470"/>
      <c r="AG224" s="120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07">
        <f t="shared" si="68"/>
        <v>0</v>
      </c>
      <c r="AU224" s="120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07">
        <f t="shared" si="63"/>
        <v>0</v>
      </c>
      <c r="BK224" s="120"/>
      <c r="BL224" s="107">
        <f t="shared" si="57"/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09">
        <f t="shared" si="69"/>
        <v>0</v>
      </c>
      <c r="BZ224" s="107">
        <f t="shared" si="64"/>
        <v>0</v>
      </c>
      <c r="CA224" s="439">
        <f t="shared" si="58"/>
        <v>682712</v>
      </c>
      <c r="CB224" s="109">
        <f t="shared" si="59"/>
        <v>0</v>
      </c>
      <c r="CC224" s="110">
        <f t="shared" si="65"/>
        <v>682712</v>
      </c>
      <c r="CD224" s="111">
        <f t="shared" si="60"/>
        <v>15305</v>
      </c>
      <c r="CE224" s="112">
        <f t="shared" si="66"/>
        <v>698017</v>
      </c>
      <c r="CF224" s="125"/>
      <c r="CG224" s="114"/>
      <c r="CH224" s="2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</row>
    <row r="225" spans="1:105" s="24" customFormat="1" x14ac:dyDescent="0.25">
      <c r="A225" s="308" t="s">
        <v>167</v>
      </c>
      <c r="B225" s="102">
        <f t="shared" si="53"/>
        <v>41491</v>
      </c>
      <c r="C225" s="329">
        <f t="shared" si="67"/>
        <v>682712</v>
      </c>
      <c r="D225" s="110">
        <f t="shared" si="67"/>
        <v>0</v>
      </c>
      <c r="E225" s="111">
        <f t="shared" si="61"/>
        <v>15305</v>
      </c>
      <c r="F225" s="212">
        <f t="shared" si="54"/>
        <v>698017</v>
      </c>
      <c r="G225" s="470"/>
      <c r="H225" s="120"/>
      <c r="I225" s="120"/>
      <c r="J225" s="120"/>
      <c r="K225" s="120"/>
      <c r="L225" s="107">
        <f t="shared" si="55"/>
        <v>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07">
        <f t="shared" si="62"/>
        <v>0</v>
      </c>
      <c r="AC225" s="470"/>
      <c r="AD225" s="108">
        <f t="shared" si="56"/>
        <v>0</v>
      </c>
      <c r="AE225" s="470">
        <v>60000</v>
      </c>
      <c r="AF225" s="470">
        <v>18000</v>
      </c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07">
        <f t="shared" si="68"/>
        <v>78000</v>
      </c>
      <c r="AU225" s="120"/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07">
        <f t="shared" si="63"/>
        <v>0</v>
      </c>
      <c r="BK225" s="120"/>
      <c r="BL225" s="107">
        <f t="shared" si="57"/>
        <v>78000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09">
        <f t="shared" si="69"/>
        <v>0</v>
      </c>
      <c r="BZ225" s="107">
        <f t="shared" si="64"/>
        <v>0</v>
      </c>
      <c r="CA225" s="439">
        <f t="shared" si="58"/>
        <v>604712</v>
      </c>
      <c r="CB225" s="109">
        <f t="shared" si="59"/>
        <v>0</v>
      </c>
      <c r="CC225" s="110">
        <f t="shared" si="65"/>
        <v>604712</v>
      </c>
      <c r="CD225" s="111">
        <f t="shared" si="60"/>
        <v>15305</v>
      </c>
      <c r="CE225" s="112">
        <f t="shared" si="66"/>
        <v>620017</v>
      </c>
      <c r="CF225" s="125"/>
      <c r="CG225" s="114"/>
      <c r="CH225" s="2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</row>
    <row r="226" spans="1:105" s="24" customFormat="1" x14ac:dyDescent="0.25">
      <c r="A226" s="308" t="s">
        <v>161</v>
      </c>
      <c r="B226" s="102">
        <f t="shared" si="53"/>
        <v>41492</v>
      </c>
      <c r="C226" s="329">
        <f t="shared" si="67"/>
        <v>604712</v>
      </c>
      <c r="D226" s="110">
        <f t="shared" si="67"/>
        <v>0</v>
      </c>
      <c r="E226" s="111">
        <f t="shared" si="61"/>
        <v>15305</v>
      </c>
      <c r="F226" s="212">
        <f t="shared" si="54"/>
        <v>620017</v>
      </c>
      <c r="G226" s="470"/>
      <c r="H226" s="120"/>
      <c r="I226" s="120"/>
      <c r="J226" s="120"/>
      <c r="K226" s="120"/>
      <c r="L226" s="107">
        <f t="shared" si="55"/>
        <v>0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07">
        <f t="shared" si="62"/>
        <v>0</v>
      </c>
      <c r="AC226" s="470"/>
      <c r="AD226" s="108">
        <f t="shared" si="56"/>
        <v>0</v>
      </c>
      <c r="AE226" s="470"/>
      <c r="AF226" s="470"/>
      <c r="AG226" s="120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07">
        <f t="shared" si="68"/>
        <v>0</v>
      </c>
      <c r="AU226" s="120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07">
        <f t="shared" si="63"/>
        <v>0</v>
      </c>
      <c r="BK226" s="120"/>
      <c r="BL226" s="107">
        <f t="shared" si="57"/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09">
        <f t="shared" si="69"/>
        <v>0</v>
      </c>
      <c r="BZ226" s="107">
        <f t="shared" si="64"/>
        <v>0</v>
      </c>
      <c r="CA226" s="439">
        <f t="shared" si="58"/>
        <v>604712</v>
      </c>
      <c r="CB226" s="109">
        <f t="shared" si="59"/>
        <v>0</v>
      </c>
      <c r="CC226" s="110">
        <f t="shared" si="65"/>
        <v>604712</v>
      </c>
      <c r="CD226" s="111">
        <f t="shared" si="60"/>
        <v>15305</v>
      </c>
      <c r="CE226" s="112">
        <f t="shared" si="66"/>
        <v>620017</v>
      </c>
      <c r="CF226" s="125"/>
      <c r="CG226" s="114"/>
      <c r="CH226" s="2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</row>
    <row r="227" spans="1:105" s="24" customFormat="1" x14ac:dyDescent="0.25">
      <c r="A227" s="308" t="s">
        <v>162</v>
      </c>
      <c r="B227" s="102">
        <f t="shared" si="53"/>
        <v>41493</v>
      </c>
      <c r="C227" s="329">
        <f t="shared" si="67"/>
        <v>604712</v>
      </c>
      <c r="D227" s="110">
        <f t="shared" si="67"/>
        <v>0</v>
      </c>
      <c r="E227" s="111">
        <f t="shared" si="61"/>
        <v>15305</v>
      </c>
      <c r="F227" s="212">
        <f t="shared" si="54"/>
        <v>620017</v>
      </c>
      <c r="G227" s="470"/>
      <c r="H227" s="120"/>
      <c r="I227" s="120"/>
      <c r="J227" s="120"/>
      <c r="K227" s="120"/>
      <c r="L227" s="107">
        <f t="shared" si="55"/>
        <v>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07">
        <f t="shared" si="62"/>
        <v>0</v>
      </c>
      <c r="AC227" s="470"/>
      <c r="AD227" s="108">
        <f t="shared" si="56"/>
        <v>0</v>
      </c>
      <c r="AE227" s="470">
        <v>28000</v>
      </c>
      <c r="AF227" s="470">
        <v>10000</v>
      </c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07">
        <f t="shared" si="68"/>
        <v>38000</v>
      </c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07">
        <f t="shared" si="63"/>
        <v>0</v>
      </c>
      <c r="BK227" s="120"/>
      <c r="BL227" s="107">
        <f t="shared" si="57"/>
        <v>38000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09">
        <f t="shared" si="69"/>
        <v>0</v>
      </c>
      <c r="BZ227" s="107">
        <f t="shared" si="64"/>
        <v>0</v>
      </c>
      <c r="CA227" s="439">
        <f t="shared" si="58"/>
        <v>566712</v>
      </c>
      <c r="CB227" s="109">
        <f t="shared" si="59"/>
        <v>0</v>
      </c>
      <c r="CC227" s="110">
        <f t="shared" si="65"/>
        <v>566712</v>
      </c>
      <c r="CD227" s="111">
        <f t="shared" si="60"/>
        <v>15305</v>
      </c>
      <c r="CE227" s="112">
        <f t="shared" si="66"/>
        <v>582017</v>
      </c>
      <c r="CF227" s="125"/>
      <c r="CG227" s="114"/>
      <c r="CH227" s="2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</row>
    <row r="228" spans="1:105" s="24" customFormat="1" x14ac:dyDescent="0.25">
      <c r="A228" s="308" t="s">
        <v>163</v>
      </c>
      <c r="B228" s="102">
        <f t="shared" si="53"/>
        <v>41494</v>
      </c>
      <c r="C228" s="329">
        <f t="shared" si="67"/>
        <v>566712</v>
      </c>
      <c r="D228" s="110">
        <f t="shared" si="67"/>
        <v>0</v>
      </c>
      <c r="E228" s="111">
        <f t="shared" si="61"/>
        <v>15305</v>
      </c>
      <c r="F228" s="212">
        <f t="shared" si="54"/>
        <v>582017</v>
      </c>
      <c r="G228" s="470"/>
      <c r="H228" s="120"/>
      <c r="I228" s="120"/>
      <c r="J228" s="120"/>
      <c r="K228" s="120"/>
      <c r="L228" s="107">
        <f t="shared" si="55"/>
        <v>0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07">
        <f t="shared" si="62"/>
        <v>0</v>
      </c>
      <c r="AC228" s="470"/>
      <c r="AD228" s="108">
        <f t="shared" si="56"/>
        <v>0</v>
      </c>
      <c r="AE228" s="470">
        <v>22000</v>
      </c>
      <c r="AF228" s="470">
        <v>10000</v>
      </c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07">
        <f t="shared" si="68"/>
        <v>32000</v>
      </c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07">
        <f t="shared" si="63"/>
        <v>0</v>
      </c>
      <c r="BK228" s="120"/>
      <c r="BL228" s="107">
        <f t="shared" si="57"/>
        <v>32000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09">
        <f t="shared" si="69"/>
        <v>0</v>
      </c>
      <c r="BZ228" s="107">
        <f t="shared" si="64"/>
        <v>0</v>
      </c>
      <c r="CA228" s="439">
        <f t="shared" si="58"/>
        <v>534712</v>
      </c>
      <c r="CB228" s="109">
        <f t="shared" si="59"/>
        <v>0</v>
      </c>
      <c r="CC228" s="110">
        <f t="shared" si="65"/>
        <v>534712</v>
      </c>
      <c r="CD228" s="111">
        <f t="shared" si="60"/>
        <v>15305</v>
      </c>
      <c r="CE228" s="112">
        <f t="shared" si="66"/>
        <v>550017</v>
      </c>
      <c r="CF228" s="125"/>
      <c r="CG228" s="114"/>
      <c r="CH228" s="2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</row>
    <row r="229" spans="1:105" s="24" customFormat="1" x14ac:dyDescent="0.25">
      <c r="A229" s="308" t="s">
        <v>164</v>
      </c>
      <c r="B229" s="102">
        <f t="shared" si="53"/>
        <v>41495</v>
      </c>
      <c r="C229" s="329">
        <f t="shared" si="67"/>
        <v>534712</v>
      </c>
      <c r="D229" s="110">
        <f t="shared" si="67"/>
        <v>0</v>
      </c>
      <c r="E229" s="111">
        <f t="shared" si="61"/>
        <v>15305</v>
      </c>
      <c r="F229" s="212">
        <f t="shared" si="54"/>
        <v>550017</v>
      </c>
      <c r="G229" s="470">
        <v>80000</v>
      </c>
      <c r="H229" s="120"/>
      <c r="I229" s="120"/>
      <c r="J229" s="120"/>
      <c r="K229" s="120"/>
      <c r="L229" s="107">
        <f t="shared" si="55"/>
        <v>80000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07">
        <f t="shared" si="62"/>
        <v>0</v>
      </c>
      <c r="AC229" s="470">
        <v>600</v>
      </c>
      <c r="AD229" s="108">
        <f t="shared" si="56"/>
        <v>80600</v>
      </c>
      <c r="AE229" s="470">
        <v>45000</v>
      </c>
      <c r="AF229" s="47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07">
        <f t="shared" si="68"/>
        <v>45000</v>
      </c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07">
        <f t="shared" si="63"/>
        <v>0</v>
      </c>
      <c r="BK229" s="120"/>
      <c r="BL229" s="107">
        <f t="shared" si="57"/>
        <v>45000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09">
        <f t="shared" si="69"/>
        <v>0</v>
      </c>
      <c r="BZ229" s="107">
        <f t="shared" si="64"/>
        <v>0</v>
      </c>
      <c r="CA229" s="439">
        <f t="shared" si="58"/>
        <v>569712</v>
      </c>
      <c r="CB229" s="109">
        <f t="shared" si="59"/>
        <v>0</v>
      </c>
      <c r="CC229" s="110">
        <f t="shared" si="65"/>
        <v>569712</v>
      </c>
      <c r="CD229" s="111">
        <f t="shared" si="60"/>
        <v>15905</v>
      </c>
      <c r="CE229" s="112">
        <f t="shared" si="66"/>
        <v>585617</v>
      </c>
      <c r="CF229" s="125"/>
      <c r="CG229" s="114"/>
      <c r="CH229" s="2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</row>
    <row r="230" spans="1:105" s="24" customFormat="1" x14ac:dyDescent="0.25">
      <c r="A230" s="308" t="s">
        <v>165</v>
      </c>
      <c r="B230" s="102">
        <f t="shared" si="53"/>
        <v>41496</v>
      </c>
      <c r="C230" s="329">
        <f t="shared" si="67"/>
        <v>569712</v>
      </c>
      <c r="D230" s="110">
        <f t="shared" si="67"/>
        <v>0</v>
      </c>
      <c r="E230" s="111">
        <f t="shared" si="61"/>
        <v>15905</v>
      </c>
      <c r="F230" s="212">
        <f t="shared" si="54"/>
        <v>585617</v>
      </c>
      <c r="G230" s="470">
        <v>120000</v>
      </c>
      <c r="H230" s="120"/>
      <c r="I230" s="120"/>
      <c r="J230" s="120"/>
      <c r="K230" s="120"/>
      <c r="L230" s="107">
        <f t="shared" si="55"/>
        <v>120000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07">
        <f t="shared" si="62"/>
        <v>0</v>
      </c>
      <c r="AC230" s="470">
        <v>500</v>
      </c>
      <c r="AD230" s="108">
        <f t="shared" si="56"/>
        <v>120500</v>
      </c>
      <c r="AE230" s="470"/>
      <c r="AF230" s="470">
        <v>10000</v>
      </c>
      <c r="AG230" s="120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07">
        <f t="shared" si="68"/>
        <v>10000</v>
      </c>
      <c r="AU230" s="120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07">
        <f t="shared" si="63"/>
        <v>0</v>
      </c>
      <c r="BK230" s="120"/>
      <c r="BL230" s="107">
        <f t="shared" si="57"/>
        <v>10000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09">
        <f t="shared" si="69"/>
        <v>0</v>
      </c>
      <c r="BZ230" s="107">
        <f t="shared" si="64"/>
        <v>0</v>
      </c>
      <c r="CA230" s="439">
        <f t="shared" si="58"/>
        <v>679712</v>
      </c>
      <c r="CB230" s="109">
        <f t="shared" si="59"/>
        <v>0</v>
      </c>
      <c r="CC230" s="110">
        <f t="shared" si="65"/>
        <v>679712</v>
      </c>
      <c r="CD230" s="111">
        <f t="shared" si="60"/>
        <v>16405</v>
      </c>
      <c r="CE230" s="112">
        <f t="shared" si="66"/>
        <v>696117</v>
      </c>
      <c r="CF230" s="125"/>
      <c r="CG230" s="114"/>
      <c r="CH230" s="2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</row>
    <row r="231" spans="1:105" s="24" customFormat="1" x14ac:dyDescent="0.25">
      <c r="A231" s="309" t="s">
        <v>166</v>
      </c>
      <c r="B231" s="310">
        <f t="shared" si="53"/>
        <v>41497</v>
      </c>
      <c r="C231" s="329">
        <f t="shared" si="67"/>
        <v>679712</v>
      </c>
      <c r="D231" s="110">
        <f t="shared" si="67"/>
        <v>0</v>
      </c>
      <c r="E231" s="111">
        <f t="shared" si="61"/>
        <v>16405</v>
      </c>
      <c r="F231" s="212">
        <f t="shared" si="54"/>
        <v>696117</v>
      </c>
      <c r="G231" s="470"/>
      <c r="H231" s="120"/>
      <c r="I231" s="120"/>
      <c r="J231" s="120"/>
      <c r="K231" s="120"/>
      <c r="L231" s="107">
        <f t="shared" si="55"/>
        <v>0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07">
        <f t="shared" si="62"/>
        <v>0</v>
      </c>
      <c r="AC231" s="470"/>
      <c r="AD231" s="108">
        <f t="shared" si="56"/>
        <v>0</v>
      </c>
      <c r="AE231" s="470"/>
      <c r="AF231" s="47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07">
        <f t="shared" si="68"/>
        <v>0</v>
      </c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07">
        <f t="shared" si="63"/>
        <v>0</v>
      </c>
      <c r="BK231" s="120"/>
      <c r="BL231" s="107">
        <f t="shared" si="57"/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09">
        <f t="shared" si="69"/>
        <v>0</v>
      </c>
      <c r="BZ231" s="107">
        <f t="shared" si="64"/>
        <v>0</v>
      </c>
      <c r="CA231" s="439">
        <f t="shared" si="58"/>
        <v>679712</v>
      </c>
      <c r="CB231" s="109">
        <f t="shared" si="59"/>
        <v>0</v>
      </c>
      <c r="CC231" s="110">
        <f t="shared" si="65"/>
        <v>679712</v>
      </c>
      <c r="CD231" s="111">
        <f t="shared" si="60"/>
        <v>16405</v>
      </c>
      <c r="CE231" s="112">
        <f t="shared" si="66"/>
        <v>696117</v>
      </c>
      <c r="CF231" s="125"/>
      <c r="CG231" s="114"/>
      <c r="CH231" s="2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</row>
    <row r="232" spans="1:105" s="24" customFormat="1" x14ac:dyDescent="0.25">
      <c r="A232" s="308" t="s">
        <v>167</v>
      </c>
      <c r="B232" s="102">
        <f t="shared" si="53"/>
        <v>41498</v>
      </c>
      <c r="C232" s="329">
        <f t="shared" si="67"/>
        <v>679712</v>
      </c>
      <c r="D232" s="110">
        <f t="shared" si="67"/>
        <v>0</v>
      </c>
      <c r="E232" s="111">
        <f t="shared" si="61"/>
        <v>16405</v>
      </c>
      <c r="F232" s="212">
        <f t="shared" si="54"/>
        <v>696117</v>
      </c>
      <c r="G232" s="470"/>
      <c r="H232" s="120"/>
      <c r="I232" s="120"/>
      <c r="J232" s="120"/>
      <c r="K232" s="120"/>
      <c r="L232" s="107">
        <f t="shared" si="55"/>
        <v>0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07">
        <f t="shared" si="62"/>
        <v>0</v>
      </c>
      <c r="AC232" s="470"/>
      <c r="AD232" s="108">
        <f t="shared" si="56"/>
        <v>0</v>
      </c>
      <c r="AE232" s="470">
        <v>30000</v>
      </c>
      <c r="AF232" s="470">
        <v>10000</v>
      </c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07">
        <f t="shared" si="68"/>
        <v>40000</v>
      </c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07">
        <f t="shared" si="63"/>
        <v>0</v>
      </c>
      <c r="BK232" s="120"/>
      <c r="BL232" s="107">
        <f t="shared" si="57"/>
        <v>40000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09">
        <f t="shared" si="69"/>
        <v>0</v>
      </c>
      <c r="BZ232" s="107">
        <f t="shared" si="64"/>
        <v>0</v>
      </c>
      <c r="CA232" s="439">
        <f t="shared" si="58"/>
        <v>639712</v>
      </c>
      <c r="CB232" s="109">
        <f t="shared" si="59"/>
        <v>0</v>
      </c>
      <c r="CC232" s="110">
        <f t="shared" si="65"/>
        <v>639712</v>
      </c>
      <c r="CD232" s="111">
        <f t="shared" si="60"/>
        <v>16405</v>
      </c>
      <c r="CE232" s="112">
        <f t="shared" si="66"/>
        <v>656117</v>
      </c>
      <c r="CF232" s="125"/>
      <c r="CG232" s="114"/>
      <c r="CH232" s="2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</row>
    <row r="233" spans="1:105" s="24" customFormat="1" x14ac:dyDescent="0.25">
      <c r="A233" s="308" t="s">
        <v>161</v>
      </c>
      <c r="B233" s="102">
        <f t="shared" si="53"/>
        <v>41499</v>
      </c>
      <c r="C233" s="329">
        <f t="shared" si="67"/>
        <v>639712</v>
      </c>
      <c r="D233" s="110">
        <f t="shared" si="67"/>
        <v>0</v>
      </c>
      <c r="E233" s="111">
        <f t="shared" si="61"/>
        <v>16405</v>
      </c>
      <c r="F233" s="212">
        <f t="shared" si="54"/>
        <v>656117</v>
      </c>
      <c r="G233" s="470"/>
      <c r="H233" s="120"/>
      <c r="I233" s="120"/>
      <c r="J233" s="120"/>
      <c r="K233" s="120"/>
      <c r="L233" s="107">
        <f t="shared" si="55"/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07">
        <f t="shared" si="62"/>
        <v>0</v>
      </c>
      <c r="AC233" s="470"/>
      <c r="AD233" s="108">
        <f t="shared" si="56"/>
        <v>0</v>
      </c>
      <c r="AE233" s="470">
        <v>22000</v>
      </c>
      <c r="AF233" s="470">
        <v>10000</v>
      </c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07">
        <f t="shared" si="68"/>
        <v>32000</v>
      </c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07">
        <f t="shared" si="63"/>
        <v>0</v>
      </c>
      <c r="BK233" s="120"/>
      <c r="BL233" s="107">
        <f t="shared" si="57"/>
        <v>32000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09">
        <f t="shared" si="69"/>
        <v>0</v>
      </c>
      <c r="BZ233" s="107">
        <f t="shared" si="64"/>
        <v>0</v>
      </c>
      <c r="CA233" s="439">
        <f t="shared" si="58"/>
        <v>607712</v>
      </c>
      <c r="CB233" s="109">
        <f t="shared" si="59"/>
        <v>0</v>
      </c>
      <c r="CC233" s="110">
        <f t="shared" si="65"/>
        <v>607712</v>
      </c>
      <c r="CD233" s="111">
        <f t="shared" si="60"/>
        <v>16405</v>
      </c>
      <c r="CE233" s="112">
        <f t="shared" si="66"/>
        <v>624117</v>
      </c>
      <c r="CF233" s="125"/>
      <c r="CG233" s="114"/>
      <c r="CH233" s="2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</row>
    <row r="234" spans="1:105" s="24" customFormat="1" x14ac:dyDescent="0.25">
      <c r="A234" s="308" t="s">
        <v>162</v>
      </c>
      <c r="B234" s="102">
        <f t="shared" ref="B234:B297" si="70">B233+1</f>
        <v>41500</v>
      </c>
      <c r="C234" s="329">
        <f t="shared" si="67"/>
        <v>607712</v>
      </c>
      <c r="D234" s="110">
        <f t="shared" si="67"/>
        <v>0</v>
      </c>
      <c r="E234" s="111">
        <f t="shared" si="61"/>
        <v>16405</v>
      </c>
      <c r="F234" s="212">
        <f t="shared" si="54"/>
        <v>624117</v>
      </c>
      <c r="G234" s="470"/>
      <c r="H234" s="120"/>
      <c r="I234" s="120"/>
      <c r="J234" s="120"/>
      <c r="K234" s="120"/>
      <c r="L234" s="107">
        <f t="shared" si="55"/>
        <v>0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07">
        <f t="shared" si="62"/>
        <v>0</v>
      </c>
      <c r="AC234" s="470">
        <v>40</v>
      </c>
      <c r="AD234" s="108">
        <f t="shared" si="56"/>
        <v>40</v>
      </c>
      <c r="AE234" s="470">
        <v>30000</v>
      </c>
      <c r="AF234" s="470">
        <v>10000</v>
      </c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07">
        <f t="shared" si="68"/>
        <v>40000</v>
      </c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07">
        <f t="shared" si="63"/>
        <v>0</v>
      </c>
      <c r="BK234" s="120"/>
      <c r="BL234" s="107">
        <f t="shared" si="57"/>
        <v>40000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09">
        <f t="shared" si="69"/>
        <v>0</v>
      </c>
      <c r="BZ234" s="107">
        <f t="shared" si="64"/>
        <v>0</v>
      </c>
      <c r="CA234" s="439">
        <f t="shared" si="58"/>
        <v>567712</v>
      </c>
      <c r="CB234" s="109">
        <f t="shared" si="59"/>
        <v>0</v>
      </c>
      <c r="CC234" s="110">
        <f t="shared" si="65"/>
        <v>567712</v>
      </c>
      <c r="CD234" s="111">
        <f t="shared" si="60"/>
        <v>16445</v>
      </c>
      <c r="CE234" s="112">
        <f t="shared" si="66"/>
        <v>584157</v>
      </c>
      <c r="CF234" s="125"/>
      <c r="CG234" s="114"/>
      <c r="CH234" s="2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</row>
    <row r="235" spans="1:105" s="24" customFormat="1" x14ac:dyDescent="0.25">
      <c r="A235" s="308" t="s">
        <v>163</v>
      </c>
      <c r="B235" s="102">
        <f t="shared" si="70"/>
        <v>41501</v>
      </c>
      <c r="C235" s="329">
        <f t="shared" si="67"/>
        <v>567712</v>
      </c>
      <c r="D235" s="110">
        <f t="shared" si="67"/>
        <v>0</v>
      </c>
      <c r="E235" s="111">
        <f t="shared" si="61"/>
        <v>16445</v>
      </c>
      <c r="F235" s="212">
        <f t="shared" si="54"/>
        <v>584157</v>
      </c>
      <c r="G235" s="470"/>
      <c r="H235" s="120"/>
      <c r="I235" s="120"/>
      <c r="J235" s="120"/>
      <c r="K235" s="120"/>
      <c r="L235" s="107">
        <f t="shared" si="55"/>
        <v>0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07">
        <f t="shared" si="62"/>
        <v>0</v>
      </c>
      <c r="AC235" s="470"/>
      <c r="AD235" s="108">
        <f t="shared" si="56"/>
        <v>0</v>
      </c>
      <c r="AE235" s="470">
        <v>22000</v>
      </c>
      <c r="AF235" s="470"/>
      <c r="AG235" s="120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07">
        <f t="shared" si="68"/>
        <v>22000</v>
      </c>
      <c r="AU235" s="120"/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07">
        <f t="shared" si="63"/>
        <v>0</v>
      </c>
      <c r="BK235" s="120"/>
      <c r="BL235" s="107">
        <f t="shared" si="57"/>
        <v>22000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09">
        <f t="shared" si="69"/>
        <v>0</v>
      </c>
      <c r="BZ235" s="107">
        <f t="shared" si="64"/>
        <v>0</v>
      </c>
      <c r="CA235" s="439">
        <f t="shared" si="58"/>
        <v>545712</v>
      </c>
      <c r="CB235" s="109">
        <f t="shared" si="59"/>
        <v>0</v>
      </c>
      <c r="CC235" s="110">
        <f t="shared" si="65"/>
        <v>545712</v>
      </c>
      <c r="CD235" s="111">
        <f t="shared" si="60"/>
        <v>16445</v>
      </c>
      <c r="CE235" s="112">
        <f t="shared" si="66"/>
        <v>562157</v>
      </c>
      <c r="CF235" s="125"/>
      <c r="CG235" s="114"/>
      <c r="CH235" s="2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</row>
    <row r="236" spans="1:105" s="24" customFormat="1" x14ac:dyDescent="0.25">
      <c r="A236" s="308" t="s">
        <v>164</v>
      </c>
      <c r="B236" s="102">
        <f t="shared" si="70"/>
        <v>41502</v>
      </c>
      <c r="C236" s="329">
        <f t="shared" si="67"/>
        <v>545712</v>
      </c>
      <c r="D236" s="110">
        <f t="shared" si="67"/>
        <v>0</v>
      </c>
      <c r="E236" s="111">
        <f t="shared" si="61"/>
        <v>16445</v>
      </c>
      <c r="F236" s="212">
        <f t="shared" si="54"/>
        <v>562157</v>
      </c>
      <c r="G236" s="470">
        <v>200000</v>
      </c>
      <c r="H236" s="120"/>
      <c r="I236" s="120"/>
      <c r="J236" s="120"/>
      <c r="K236" s="120"/>
      <c r="L236" s="107">
        <f t="shared" si="55"/>
        <v>200000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07">
        <f t="shared" si="62"/>
        <v>0</v>
      </c>
      <c r="AC236" s="470">
        <v>50</v>
      </c>
      <c r="AD236" s="108">
        <f t="shared" si="56"/>
        <v>200050</v>
      </c>
      <c r="AE236" s="470">
        <v>50000</v>
      </c>
      <c r="AF236" s="470">
        <v>10000</v>
      </c>
      <c r="AG236" s="120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07">
        <f t="shared" si="68"/>
        <v>60000</v>
      </c>
      <c r="AU236" s="120"/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07">
        <f t="shared" si="63"/>
        <v>0</v>
      </c>
      <c r="BK236" s="120"/>
      <c r="BL236" s="107">
        <f t="shared" si="57"/>
        <v>60000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09">
        <f t="shared" si="69"/>
        <v>0</v>
      </c>
      <c r="BZ236" s="107">
        <f t="shared" si="64"/>
        <v>0</v>
      </c>
      <c r="CA236" s="439">
        <f t="shared" si="58"/>
        <v>685712</v>
      </c>
      <c r="CB236" s="109">
        <f t="shared" si="59"/>
        <v>0</v>
      </c>
      <c r="CC236" s="110">
        <f t="shared" si="65"/>
        <v>685712</v>
      </c>
      <c r="CD236" s="111">
        <f t="shared" si="60"/>
        <v>16495</v>
      </c>
      <c r="CE236" s="112">
        <f t="shared" si="66"/>
        <v>702207</v>
      </c>
      <c r="CF236" s="125"/>
      <c r="CG236" s="114"/>
      <c r="CH236" s="2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</row>
    <row r="237" spans="1:105" s="24" customFormat="1" x14ac:dyDescent="0.25">
      <c r="A237" s="308" t="s">
        <v>165</v>
      </c>
      <c r="B237" s="102">
        <f t="shared" si="70"/>
        <v>41503</v>
      </c>
      <c r="C237" s="329">
        <f t="shared" si="67"/>
        <v>685712</v>
      </c>
      <c r="D237" s="110">
        <f t="shared" si="67"/>
        <v>0</v>
      </c>
      <c r="E237" s="111">
        <f t="shared" si="61"/>
        <v>16495</v>
      </c>
      <c r="F237" s="212">
        <f t="shared" si="54"/>
        <v>702207</v>
      </c>
      <c r="G237" s="470"/>
      <c r="H237" s="120"/>
      <c r="I237" s="120"/>
      <c r="J237" s="120"/>
      <c r="K237" s="120"/>
      <c r="L237" s="107">
        <f t="shared" si="55"/>
        <v>0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07">
        <f t="shared" si="62"/>
        <v>0</v>
      </c>
      <c r="AC237" s="470"/>
      <c r="AD237" s="108">
        <f t="shared" si="56"/>
        <v>0</v>
      </c>
      <c r="AE237" s="470">
        <v>15000</v>
      </c>
      <c r="AF237" s="470">
        <v>10000</v>
      </c>
      <c r="AG237" s="120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07">
        <f t="shared" si="68"/>
        <v>25000</v>
      </c>
      <c r="AU237" s="120"/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07">
        <f t="shared" si="63"/>
        <v>0</v>
      </c>
      <c r="BK237" s="120"/>
      <c r="BL237" s="107">
        <f t="shared" si="57"/>
        <v>25000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09">
        <f t="shared" si="69"/>
        <v>0</v>
      </c>
      <c r="BZ237" s="107">
        <f t="shared" si="64"/>
        <v>0</v>
      </c>
      <c r="CA237" s="439">
        <f t="shared" si="58"/>
        <v>660712</v>
      </c>
      <c r="CB237" s="109">
        <f t="shared" si="59"/>
        <v>0</v>
      </c>
      <c r="CC237" s="110">
        <f t="shared" si="65"/>
        <v>660712</v>
      </c>
      <c r="CD237" s="111">
        <f t="shared" si="60"/>
        <v>16495</v>
      </c>
      <c r="CE237" s="112">
        <f t="shared" si="66"/>
        <v>677207</v>
      </c>
      <c r="CF237" s="125"/>
      <c r="CG237" s="114"/>
      <c r="CH237" s="2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</row>
    <row r="238" spans="1:105" s="24" customFormat="1" x14ac:dyDescent="0.25">
      <c r="A238" s="309" t="s">
        <v>166</v>
      </c>
      <c r="B238" s="310">
        <f t="shared" si="70"/>
        <v>41504</v>
      </c>
      <c r="C238" s="329">
        <f t="shared" si="67"/>
        <v>660712</v>
      </c>
      <c r="D238" s="110">
        <f t="shared" si="67"/>
        <v>0</v>
      </c>
      <c r="E238" s="111">
        <f t="shared" si="61"/>
        <v>16495</v>
      </c>
      <c r="F238" s="212">
        <f t="shared" si="54"/>
        <v>677207</v>
      </c>
      <c r="G238" s="470"/>
      <c r="H238" s="120"/>
      <c r="I238" s="120"/>
      <c r="J238" s="120"/>
      <c r="K238" s="120"/>
      <c r="L238" s="107">
        <f t="shared" si="55"/>
        <v>0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07">
        <f t="shared" si="62"/>
        <v>0</v>
      </c>
      <c r="AC238" s="470"/>
      <c r="AD238" s="108">
        <f t="shared" si="56"/>
        <v>0</v>
      </c>
      <c r="AE238" s="470"/>
      <c r="AF238" s="470"/>
      <c r="AG238" s="120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07">
        <f t="shared" si="68"/>
        <v>0</v>
      </c>
      <c r="AU238" s="120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07">
        <f t="shared" si="63"/>
        <v>0</v>
      </c>
      <c r="BK238" s="120"/>
      <c r="BL238" s="107">
        <f t="shared" si="57"/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09">
        <f t="shared" si="69"/>
        <v>0</v>
      </c>
      <c r="BZ238" s="107">
        <f t="shared" si="64"/>
        <v>0</v>
      </c>
      <c r="CA238" s="439">
        <f t="shared" si="58"/>
        <v>660712</v>
      </c>
      <c r="CB238" s="109">
        <f t="shared" si="59"/>
        <v>0</v>
      </c>
      <c r="CC238" s="110">
        <f t="shared" si="65"/>
        <v>660712</v>
      </c>
      <c r="CD238" s="111">
        <f t="shared" si="60"/>
        <v>16495</v>
      </c>
      <c r="CE238" s="112">
        <f t="shared" si="66"/>
        <v>677207</v>
      </c>
      <c r="CF238" s="125"/>
      <c r="CG238" s="114"/>
      <c r="CH238" s="2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</row>
    <row r="239" spans="1:105" s="24" customFormat="1" x14ac:dyDescent="0.25">
      <c r="A239" s="308" t="s">
        <v>167</v>
      </c>
      <c r="B239" s="102">
        <f t="shared" si="70"/>
        <v>41505</v>
      </c>
      <c r="C239" s="329">
        <f t="shared" si="67"/>
        <v>660712</v>
      </c>
      <c r="D239" s="110">
        <f t="shared" si="67"/>
        <v>0</v>
      </c>
      <c r="E239" s="111">
        <f t="shared" si="61"/>
        <v>16495</v>
      </c>
      <c r="F239" s="212">
        <f t="shared" si="54"/>
        <v>677207</v>
      </c>
      <c r="G239" s="470"/>
      <c r="H239" s="120"/>
      <c r="I239" s="120"/>
      <c r="J239" s="120"/>
      <c r="K239" s="120"/>
      <c r="L239" s="107">
        <f t="shared" si="55"/>
        <v>0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07">
        <f t="shared" si="62"/>
        <v>0</v>
      </c>
      <c r="AC239" s="470">
        <v>238</v>
      </c>
      <c r="AD239" s="108">
        <f t="shared" si="56"/>
        <v>238</v>
      </c>
      <c r="AE239" s="470">
        <v>12000</v>
      </c>
      <c r="AF239" s="470">
        <v>10000</v>
      </c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07">
        <f t="shared" si="68"/>
        <v>22000</v>
      </c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07">
        <f t="shared" si="63"/>
        <v>0</v>
      </c>
      <c r="BK239" s="120"/>
      <c r="BL239" s="107">
        <f t="shared" si="57"/>
        <v>22000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09">
        <f t="shared" si="69"/>
        <v>0</v>
      </c>
      <c r="BZ239" s="107">
        <f t="shared" si="64"/>
        <v>0</v>
      </c>
      <c r="CA239" s="439">
        <f t="shared" si="58"/>
        <v>638712</v>
      </c>
      <c r="CB239" s="109">
        <f t="shared" si="59"/>
        <v>0</v>
      </c>
      <c r="CC239" s="110">
        <f t="shared" si="65"/>
        <v>638712</v>
      </c>
      <c r="CD239" s="111">
        <f t="shared" si="60"/>
        <v>16733</v>
      </c>
      <c r="CE239" s="112">
        <f t="shared" si="66"/>
        <v>655445</v>
      </c>
      <c r="CF239" s="125"/>
      <c r="CG239" s="114"/>
      <c r="CH239" s="2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</row>
    <row r="240" spans="1:105" s="24" customFormat="1" x14ac:dyDescent="0.25">
      <c r="A240" s="308" t="s">
        <v>161</v>
      </c>
      <c r="B240" s="102">
        <f t="shared" si="70"/>
        <v>41506</v>
      </c>
      <c r="C240" s="329">
        <f t="shared" si="67"/>
        <v>638712</v>
      </c>
      <c r="D240" s="110">
        <f t="shared" si="67"/>
        <v>0</v>
      </c>
      <c r="E240" s="111">
        <f t="shared" si="61"/>
        <v>16733</v>
      </c>
      <c r="F240" s="212">
        <f t="shared" si="54"/>
        <v>655445</v>
      </c>
      <c r="G240" s="470"/>
      <c r="H240" s="120"/>
      <c r="I240" s="120"/>
      <c r="J240" s="120"/>
      <c r="K240" s="120"/>
      <c r="L240" s="107">
        <f t="shared" si="55"/>
        <v>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07">
        <f t="shared" si="62"/>
        <v>0</v>
      </c>
      <c r="AC240" s="470"/>
      <c r="AD240" s="108">
        <f t="shared" si="56"/>
        <v>0</v>
      </c>
      <c r="AE240" s="470">
        <v>25000</v>
      </c>
      <c r="AF240" s="470">
        <v>10000</v>
      </c>
      <c r="AG240" s="120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07">
        <f t="shared" si="68"/>
        <v>35000</v>
      </c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07">
        <f t="shared" si="63"/>
        <v>0</v>
      </c>
      <c r="BK240" s="120"/>
      <c r="BL240" s="107">
        <f t="shared" si="57"/>
        <v>35000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09">
        <f t="shared" si="69"/>
        <v>0</v>
      </c>
      <c r="BZ240" s="107">
        <f t="shared" si="64"/>
        <v>0</v>
      </c>
      <c r="CA240" s="439">
        <f t="shared" si="58"/>
        <v>603712</v>
      </c>
      <c r="CB240" s="109">
        <f t="shared" si="59"/>
        <v>0</v>
      </c>
      <c r="CC240" s="110">
        <f t="shared" si="65"/>
        <v>603712</v>
      </c>
      <c r="CD240" s="111">
        <f t="shared" si="60"/>
        <v>16733</v>
      </c>
      <c r="CE240" s="112">
        <f t="shared" si="66"/>
        <v>620445</v>
      </c>
      <c r="CF240" s="125"/>
      <c r="CG240" s="114"/>
      <c r="CH240" s="2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</row>
    <row r="241" spans="1:105" s="24" customFormat="1" x14ac:dyDescent="0.25">
      <c r="A241" s="308" t="s">
        <v>162</v>
      </c>
      <c r="B241" s="102">
        <f t="shared" si="70"/>
        <v>41507</v>
      </c>
      <c r="C241" s="329">
        <f t="shared" si="67"/>
        <v>603712</v>
      </c>
      <c r="D241" s="110">
        <f t="shared" si="67"/>
        <v>0</v>
      </c>
      <c r="E241" s="111">
        <f t="shared" si="61"/>
        <v>16733</v>
      </c>
      <c r="F241" s="212">
        <f t="shared" si="54"/>
        <v>620445</v>
      </c>
      <c r="G241" s="470"/>
      <c r="H241" s="120"/>
      <c r="I241" s="120"/>
      <c r="J241" s="120"/>
      <c r="K241" s="120"/>
      <c r="L241" s="107">
        <f t="shared" si="55"/>
        <v>0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07">
        <f t="shared" si="62"/>
        <v>0</v>
      </c>
      <c r="AC241" s="470">
        <v>38</v>
      </c>
      <c r="AD241" s="108">
        <f t="shared" si="56"/>
        <v>38</v>
      </c>
      <c r="AE241" s="470">
        <v>23000</v>
      </c>
      <c r="AF241" s="470"/>
      <c r="AG241" s="120"/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07">
        <f t="shared" si="68"/>
        <v>23000</v>
      </c>
      <c r="AU241" s="120"/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07">
        <f t="shared" si="63"/>
        <v>0</v>
      </c>
      <c r="BK241" s="120"/>
      <c r="BL241" s="107">
        <f t="shared" si="57"/>
        <v>23000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09">
        <f t="shared" si="69"/>
        <v>0</v>
      </c>
      <c r="BZ241" s="107">
        <f t="shared" si="64"/>
        <v>0</v>
      </c>
      <c r="CA241" s="439">
        <f t="shared" si="58"/>
        <v>580712</v>
      </c>
      <c r="CB241" s="109">
        <f t="shared" si="59"/>
        <v>0</v>
      </c>
      <c r="CC241" s="110">
        <f t="shared" si="65"/>
        <v>580712</v>
      </c>
      <c r="CD241" s="111">
        <f t="shared" si="60"/>
        <v>16771</v>
      </c>
      <c r="CE241" s="112">
        <f t="shared" si="66"/>
        <v>597483</v>
      </c>
      <c r="CF241" s="125"/>
      <c r="CG241" s="114"/>
      <c r="CH241" s="2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</row>
    <row r="242" spans="1:105" s="24" customFormat="1" x14ac:dyDescent="0.25">
      <c r="A242" s="308" t="s">
        <v>163</v>
      </c>
      <c r="B242" s="102">
        <f t="shared" si="70"/>
        <v>41508</v>
      </c>
      <c r="C242" s="329">
        <f t="shared" si="67"/>
        <v>580712</v>
      </c>
      <c r="D242" s="110">
        <f t="shared" si="67"/>
        <v>0</v>
      </c>
      <c r="E242" s="111">
        <f t="shared" si="61"/>
        <v>16771</v>
      </c>
      <c r="F242" s="212">
        <f t="shared" si="54"/>
        <v>597483</v>
      </c>
      <c r="G242" s="470"/>
      <c r="H242" s="120"/>
      <c r="I242" s="120"/>
      <c r="J242" s="120"/>
      <c r="K242" s="120"/>
      <c r="L242" s="107">
        <f t="shared" si="55"/>
        <v>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07">
        <f t="shared" si="62"/>
        <v>0</v>
      </c>
      <c r="AC242" s="470"/>
      <c r="AD242" s="108">
        <f t="shared" si="56"/>
        <v>0</v>
      </c>
      <c r="AE242" s="470">
        <v>30000</v>
      </c>
      <c r="AF242" s="470">
        <v>10000</v>
      </c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07">
        <f t="shared" si="68"/>
        <v>40000</v>
      </c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07">
        <f t="shared" si="63"/>
        <v>0</v>
      </c>
      <c r="BK242" s="120"/>
      <c r="BL242" s="107">
        <f t="shared" si="57"/>
        <v>40000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09">
        <f t="shared" si="69"/>
        <v>0</v>
      </c>
      <c r="BZ242" s="107">
        <f t="shared" si="64"/>
        <v>0</v>
      </c>
      <c r="CA242" s="439">
        <f t="shared" si="58"/>
        <v>540712</v>
      </c>
      <c r="CB242" s="109">
        <f t="shared" si="59"/>
        <v>0</v>
      </c>
      <c r="CC242" s="110">
        <f t="shared" si="65"/>
        <v>540712</v>
      </c>
      <c r="CD242" s="111">
        <f t="shared" si="60"/>
        <v>16771</v>
      </c>
      <c r="CE242" s="112">
        <f t="shared" si="66"/>
        <v>557483</v>
      </c>
      <c r="CF242" s="125"/>
      <c r="CG242" s="114"/>
      <c r="CH242" s="2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</row>
    <row r="243" spans="1:105" s="24" customFormat="1" x14ac:dyDescent="0.25">
      <c r="A243" s="308" t="s">
        <v>164</v>
      </c>
      <c r="B243" s="102">
        <f t="shared" si="70"/>
        <v>41509</v>
      </c>
      <c r="C243" s="329">
        <f t="shared" si="67"/>
        <v>540712</v>
      </c>
      <c r="D243" s="110">
        <f t="shared" si="67"/>
        <v>0</v>
      </c>
      <c r="E243" s="111">
        <f t="shared" si="61"/>
        <v>16771</v>
      </c>
      <c r="F243" s="212">
        <f t="shared" si="54"/>
        <v>557483</v>
      </c>
      <c r="G243" s="470">
        <v>200000</v>
      </c>
      <c r="H243" s="120"/>
      <c r="I243" s="120"/>
      <c r="J243" s="120"/>
      <c r="K243" s="120"/>
      <c r="L243" s="107">
        <f t="shared" si="55"/>
        <v>200000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07">
        <f t="shared" si="62"/>
        <v>0</v>
      </c>
      <c r="AC243" s="470"/>
      <c r="AD243" s="108">
        <f t="shared" si="56"/>
        <v>200000</v>
      </c>
      <c r="AE243" s="470">
        <v>30000</v>
      </c>
      <c r="AF243" s="470">
        <v>10000</v>
      </c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07">
        <f t="shared" si="68"/>
        <v>40000</v>
      </c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07">
        <f t="shared" si="63"/>
        <v>0</v>
      </c>
      <c r="BK243" s="120"/>
      <c r="BL243" s="107">
        <f t="shared" si="57"/>
        <v>40000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09">
        <f t="shared" si="69"/>
        <v>0</v>
      </c>
      <c r="BZ243" s="107">
        <f t="shared" si="64"/>
        <v>0</v>
      </c>
      <c r="CA243" s="439">
        <f t="shared" si="58"/>
        <v>700712</v>
      </c>
      <c r="CB243" s="109">
        <f t="shared" si="59"/>
        <v>0</v>
      </c>
      <c r="CC243" s="110">
        <f t="shared" si="65"/>
        <v>700712</v>
      </c>
      <c r="CD243" s="111">
        <f t="shared" si="60"/>
        <v>16771</v>
      </c>
      <c r="CE243" s="112">
        <f t="shared" si="66"/>
        <v>717483</v>
      </c>
      <c r="CF243" s="125"/>
      <c r="CG243" s="114"/>
      <c r="CH243" s="2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</row>
    <row r="244" spans="1:105" s="24" customFormat="1" x14ac:dyDescent="0.25">
      <c r="A244" s="308" t="s">
        <v>165</v>
      </c>
      <c r="B244" s="102">
        <f t="shared" si="70"/>
        <v>41510</v>
      </c>
      <c r="C244" s="329">
        <f t="shared" si="67"/>
        <v>700712</v>
      </c>
      <c r="D244" s="110">
        <f t="shared" si="67"/>
        <v>0</v>
      </c>
      <c r="E244" s="111">
        <f t="shared" si="61"/>
        <v>16771</v>
      </c>
      <c r="F244" s="212">
        <f t="shared" si="54"/>
        <v>717483</v>
      </c>
      <c r="G244" s="470"/>
      <c r="H244" s="120"/>
      <c r="I244" s="120"/>
      <c r="J244" s="120"/>
      <c r="K244" s="120"/>
      <c r="L244" s="107">
        <f t="shared" si="55"/>
        <v>0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07">
        <f t="shared" si="62"/>
        <v>0</v>
      </c>
      <c r="AC244" s="470"/>
      <c r="AD244" s="108">
        <f t="shared" si="56"/>
        <v>0</v>
      </c>
      <c r="AE244" s="470">
        <v>15000</v>
      </c>
      <c r="AF244" s="47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07">
        <f t="shared" si="68"/>
        <v>15000</v>
      </c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07">
        <f t="shared" si="63"/>
        <v>0</v>
      </c>
      <c r="BK244" s="120"/>
      <c r="BL244" s="107">
        <f t="shared" si="57"/>
        <v>15000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09">
        <f t="shared" si="69"/>
        <v>0</v>
      </c>
      <c r="BZ244" s="107">
        <f t="shared" si="64"/>
        <v>0</v>
      </c>
      <c r="CA244" s="439">
        <f t="shared" si="58"/>
        <v>685712</v>
      </c>
      <c r="CB244" s="109">
        <f t="shared" si="59"/>
        <v>0</v>
      </c>
      <c r="CC244" s="110">
        <f t="shared" si="65"/>
        <v>685712</v>
      </c>
      <c r="CD244" s="111">
        <f t="shared" si="60"/>
        <v>16771</v>
      </c>
      <c r="CE244" s="112">
        <f t="shared" si="66"/>
        <v>702483</v>
      </c>
      <c r="CF244" s="125"/>
      <c r="CG244" s="114"/>
      <c r="CH244" s="2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</row>
    <row r="245" spans="1:105" s="24" customFormat="1" x14ac:dyDescent="0.25">
      <c r="A245" s="309" t="s">
        <v>166</v>
      </c>
      <c r="B245" s="310">
        <f t="shared" si="70"/>
        <v>41511</v>
      </c>
      <c r="C245" s="329">
        <f t="shared" si="67"/>
        <v>685712</v>
      </c>
      <c r="D245" s="110">
        <f t="shared" si="67"/>
        <v>0</v>
      </c>
      <c r="E245" s="111">
        <f t="shared" si="61"/>
        <v>16771</v>
      </c>
      <c r="F245" s="212">
        <f t="shared" si="54"/>
        <v>702483</v>
      </c>
      <c r="G245" s="470"/>
      <c r="H245" s="120"/>
      <c r="I245" s="120"/>
      <c r="J245" s="120"/>
      <c r="K245" s="120"/>
      <c r="L245" s="107">
        <f t="shared" si="55"/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07">
        <f t="shared" si="62"/>
        <v>0</v>
      </c>
      <c r="AC245" s="470"/>
      <c r="AD245" s="108">
        <f t="shared" si="56"/>
        <v>0</v>
      </c>
      <c r="AE245" s="470"/>
      <c r="AF245" s="47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07">
        <f t="shared" si="68"/>
        <v>0</v>
      </c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07">
        <f t="shared" si="63"/>
        <v>0</v>
      </c>
      <c r="BK245" s="120"/>
      <c r="BL245" s="107">
        <f t="shared" si="57"/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09">
        <f t="shared" si="69"/>
        <v>0</v>
      </c>
      <c r="BZ245" s="107">
        <f t="shared" si="64"/>
        <v>0</v>
      </c>
      <c r="CA245" s="439">
        <f t="shared" si="58"/>
        <v>685712</v>
      </c>
      <c r="CB245" s="109">
        <f t="shared" si="59"/>
        <v>0</v>
      </c>
      <c r="CC245" s="110">
        <f t="shared" si="65"/>
        <v>685712</v>
      </c>
      <c r="CD245" s="111">
        <f t="shared" si="60"/>
        <v>16771</v>
      </c>
      <c r="CE245" s="112">
        <f t="shared" si="66"/>
        <v>702483</v>
      </c>
      <c r="CF245" s="125"/>
      <c r="CG245" s="114"/>
      <c r="CH245" s="2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</row>
    <row r="246" spans="1:105" s="24" customFormat="1" x14ac:dyDescent="0.25">
      <c r="A246" s="308" t="s">
        <v>167</v>
      </c>
      <c r="B246" s="102">
        <f t="shared" si="70"/>
        <v>41512</v>
      </c>
      <c r="C246" s="329">
        <f t="shared" si="67"/>
        <v>685712</v>
      </c>
      <c r="D246" s="110">
        <f t="shared" si="67"/>
        <v>0</v>
      </c>
      <c r="E246" s="111">
        <f t="shared" si="61"/>
        <v>16771</v>
      </c>
      <c r="F246" s="212">
        <f t="shared" si="54"/>
        <v>702483</v>
      </c>
      <c r="G246" s="470"/>
      <c r="H246" s="120"/>
      <c r="I246" s="120"/>
      <c r="J246" s="120"/>
      <c r="K246" s="120"/>
      <c r="L246" s="107">
        <f t="shared" si="55"/>
        <v>0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07">
        <f t="shared" si="62"/>
        <v>0</v>
      </c>
      <c r="AC246" s="470">
        <v>41</v>
      </c>
      <c r="AD246" s="108">
        <f t="shared" si="56"/>
        <v>41</v>
      </c>
      <c r="AE246" s="470">
        <v>30000</v>
      </c>
      <c r="AF246" s="470">
        <v>10000</v>
      </c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07">
        <f t="shared" si="68"/>
        <v>40000</v>
      </c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07">
        <f t="shared" si="63"/>
        <v>0</v>
      </c>
      <c r="BK246" s="120"/>
      <c r="BL246" s="107">
        <f t="shared" si="57"/>
        <v>40000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09">
        <f t="shared" si="69"/>
        <v>0</v>
      </c>
      <c r="BZ246" s="107">
        <f t="shared" si="64"/>
        <v>0</v>
      </c>
      <c r="CA246" s="439">
        <f t="shared" si="58"/>
        <v>645712</v>
      </c>
      <c r="CB246" s="109">
        <f t="shared" si="59"/>
        <v>0</v>
      </c>
      <c r="CC246" s="110">
        <f t="shared" si="65"/>
        <v>645712</v>
      </c>
      <c r="CD246" s="111">
        <f t="shared" si="60"/>
        <v>16812</v>
      </c>
      <c r="CE246" s="112">
        <f t="shared" si="66"/>
        <v>662524</v>
      </c>
      <c r="CF246" s="125"/>
      <c r="CG246" s="114"/>
      <c r="CH246" s="2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</row>
    <row r="247" spans="1:105" s="24" customFormat="1" x14ac:dyDescent="0.25">
      <c r="A247" s="308" t="s">
        <v>161</v>
      </c>
      <c r="B247" s="102">
        <f t="shared" si="70"/>
        <v>41513</v>
      </c>
      <c r="C247" s="329">
        <f t="shared" si="67"/>
        <v>645712</v>
      </c>
      <c r="D247" s="110">
        <f t="shared" si="67"/>
        <v>0</v>
      </c>
      <c r="E247" s="111">
        <f t="shared" si="61"/>
        <v>16812</v>
      </c>
      <c r="F247" s="212">
        <f t="shared" si="54"/>
        <v>662524</v>
      </c>
      <c r="G247" s="470"/>
      <c r="H247" s="120"/>
      <c r="I247" s="120"/>
      <c r="J247" s="120"/>
      <c r="K247" s="120"/>
      <c r="L247" s="107">
        <f t="shared" si="55"/>
        <v>0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07">
        <f t="shared" si="62"/>
        <v>0</v>
      </c>
      <c r="AC247" s="470"/>
      <c r="AD247" s="108">
        <f t="shared" si="56"/>
        <v>0</v>
      </c>
      <c r="AE247" s="470">
        <v>12000</v>
      </c>
      <c r="AF247" s="470">
        <v>10000</v>
      </c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07">
        <f t="shared" si="68"/>
        <v>22000</v>
      </c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07">
        <f t="shared" si="63"/>
        <v>0</v>
      </c>
      <c r="BK247" s="120"/>
      <c r="BL247" s="107">
        <f t="shared" si="57"/>
        <v>22000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09">
        <f t="shared" si="69"/>
        <v>0</v>
      </c>
      <c r="BZ247" s="107">
        <f t="shared" si="64"/>
        <v>0</v>
      </c>
      <c r="CA247" s="439">
        <f t="shared" si="58"/>
        <v>623712</v>
      </c>
      <c r="CB247" s="109">
        <f t="shared" si="59"/>
        <v>0</v>
      </c>
      <c r="CC247" s="110">
        <f t="shared" si="65"/>
        <v>623712</v>
      </c>
      <c r="CD247" s="111">
        <f t="shared" si="60"/>
        <v>16812</v>
      </c>
      <c r="CE247" s="112">
        <f t="shared" si="66"/>
        <v>640524</v>
      </c>
      <c r="CF247" s="125"/>
      <c r="CG247" s="114"/>
      <c r="CH247" s="2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</row>
    <row r="248" spans="1:105" s="24" customFormat="1" x14ac:dyDescent="0.25">
      <c r="A248" s="308" t="s">
        <v>162</v>
      </c>
      <c r="B248" s="102">
        <f t="shared" si="70"/>
        <v>41514</v>
      </c>
      <c r="C248" s="329">
        <f t="shared" si="67"/>
        <v>623712</v>
      </c>
      <c r="D248" s="110">
        <f t="shared" si="67"/>
        <v>0</v>
      </c>
      <c r="E248" s="111">
        <f t="shared" si="61"/>
        <v>16812</v>
      </c>
      <c r="F248" s="212">
        <f t="shared" si="54"/>
        <v>640524</v>
      </c>
      <c r="G248" s="470"/>
      <c r="H248" s="120"/>
      <c r="I248" s="120"/>
      <c r="J248" s="120"/>
      <c r="K248" s="120"/>
      <c r="L248" s="107">
        <f t="shared" si="55"/>
        <v>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07">
        <f t="shared" si="62"/>
        <v>0</v>
      </c>
      <c r="AC248" s="470"/>
      <c r="AD248" s="108">
        <f t="shared" si="56"/>
        <v>0</v>
      </c>
      <c r="AE248" s="470">
        <v>30000</v>
      </c>
      <c r="AF248" s="470">
        <v>10000</v>
      </c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07">
        <f t="shared" si="68"/>
        <v>40000</v>
      </c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07">
        <f t="shared" si="63"/>
        <v>0</v>
      </c>
      <c r="BK248" s="120"/>
      <c r="BL248" s="107">
        <f t="shared" si="57"/>
        <v>40000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09">
        <f t="shared" si="69"/>
        <v>0</v>
      </c>
      <c r="BZ248" s="107">
        <f t="shared" si="64"/>
        <v>0</v>
      </c>
      <c r="CA248" s="439">
        <f t="shared" si="58"/>
        <v>583712</v>
      </c>
      <c r="CB248" s="109">
        <f t="shared" si="59"/>
        <v>0</v>
      </c>
      <c r="CC248" s="110">
        <f t="shared" si="65"/>
        <v>583712</v>
      </c>
      <c r="CD248" s="111">
        <f t="shared" si="60"/>
        <v>16812</v>
      </c>
      <c r="CE248" s="112">
        <f t="shared" si="66"/>
        <v>600524</v>
      </c>
      <c r="CF248" s="125"/>
      <c r="CG248" s="114"/>
      <c r="CH248" s="2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</row>
    <row r="249" spans="1:105" s="24" customFormat="1" x14ac:dyDescent="0.25">
      <c r="A249" s="308" t="s">
        <v>163</v>
      </c>
      <c r="B249" s="102">
        <f t="shared" si="70"/>
        <v>41515</v>
      </c>
      <c r="C249" s="329">
        <f t="shared" si="67"/>
        <v>583712</v>
      </c>
      <c r="D249" s="110">
        <f t="shared" si="67"/>
        <v>0</v>
      </c>
      <c r="E249" s="111">
        <f t="shared" si="61"/>
        <v>16812</v>
      </c>
      <c r="F249" s="212">
        <f t="shared" si="54"/>
        <v>600524</v>
      </c>
      <c r="G249" s="470"/>
      <c r="H249" s="120"/>
      <c r="I249" s="120"/>
      <c r="J249" s="120"/>
      <c r="K249" s="120"/>
      <c r="L249" s="107">
        <f t="shared" si="55"/>
        <v>0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07">
        <f t="shared" si="62"/>
        <v>0</v>
      </c>
      <c r="AC249" s="470"/>
      <c r="AD249" s="108">
        <f t="shared" si="56"/>
        <v>0</v>
      </c>
      <c r="AE249" s="470">
        <v>27000</v>
      </c>
      <c r="AF249" s="47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07">
        <f t="shared" si="68"/>
        <v>27000</v>
      </c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07">
        <f t="shared" si="63"/>
        <v>0</v>
      </c>
      <c r="BK249" s="120"/>
      <c r="BL249" s="107">
        <f t="shared" si="57"/>
        <v>27000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09">
        <f t="shared" si="69"/>
        <v>0</v>
      </c>
      <c r="BZ249" s="107">
        <f t="shared" si="64"/>
        <v>0</v>
      </c>
      <c r="CA249" s="439">
        <f t="shared" si="58"/>
        <v>556712</v>
      </c>
      <c r="CB249" s="109">
        <f t="shared" si="59"/>
        <v>0</v>
      </c>
      <c r="CC249" s="110">
        <f t="shared" si="65"/>
        <v>556712</v>
      </c>
      <c r="CD249" s="111">
        <f t="shared" si="60"/>
        <v>16812</v>
      </c>
      <c r="CE249" s="112">
        <f t="shared" si="66"/>
        <v>573524</v>
      </c>
      <c r="CF249" s="125"/>
      <c r="CG249" s="114"/>
      <c r="CH249" s="2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</row>
    <row r="250" spans="1:105" s="24" customFormat="1" x14ac:dyDescent="0.25">
      <c r="A250" s="308" t="s">
        <v>164</v>
      </c>
      <c r="B250" s="102">
        <f t="shared" si="70"/>
        <v>41516</v>
      </c>
      <c r="C250" s="329">
        <f t="shared" si="67"/>
        <v>556712</v>
      </c>
      <c r="D250" s="110">
        <f t="shared" si="67"/>
        <v>0</v>
      </c>
      <c r="E250" s="111">
        <f t="shared" si="61"/>
        <v>16812</v>
      </c>
      <c r="F250" s="212">
        <f t="shared" si="54"/>
        <v>573524</v>
      </c>
      <c r="G250" s="470">
        <v>200000</v>
      </c>
      <c r="H250" s="120"/>
      <c r="I250" s="120"/>
      <c r="J250" s="120"/>
      <c r="K250" s="120"/>
      <c r="L250" s="107">
        <f t="shared" si="55"/>
        <v>200000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07">
        <f t="shared" si="62"/>
        <v>0</v>
      </c>
      <c r="AC250" s="470"/>
      <c r="AD250" s="108">
        <f t="shared" si="56"/>
        <v>200000</v>
      </c>
      <c r="AE250" s="470">
        <v>35900</v>
      </c>
      <c r="AF250" s="470">
        <v>10000</v>
      </c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07">
        <f t="shared" si="68"/>
        <v>45900</v>
      </c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07">
        <f t="shared" si="63"/>
        <v>0</v>
      </c>
      <c r="BK250" s="120"/>
      <c r="BL250" s="107">
        <f t="shared" si="57"/>
        <v>45900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09">
        <f t="shared" si="69"/>
        <v>0</v>
      </c>
      <c r="BZ250" s="107">
        <f t="shared" si="64"/>
        <v>0</v>
      </c>
      <c r="CA250" s="439">
        <f t="shared" si="58"/>
        <v>710812</v>
      </c>
      <c r="CB250" s="109">
        <f t="shared" si="59"/>
        <v>0</v>
      </c>
      <c r="CC250" s="110">
        <f t="shared" si="65"/>
        <v>710812</v>
      </c>
      <c r="CD250" s="111">
        <f t="shared" si="60"/>
        <v>16812</v>
      </c>
      <c r="CE250" s="112">
        <f t="shared" si="66"/>
        <v>727624</v>
      </c>
      <c r="CF250" s="125"/>
      <c r="CG250" s="114"/>
      <c r="CH250" s="2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</row>
    <row r="251" spans="1:105" s="179" customFormat="1" x14ac:dyDescent="0.25">
      <c r="A251" s="308" t="s">
        <v>165</v>
      </c>
      <c r="B251" s="102">
        <f t="shared" si="70"/>
        <v>41517</v>
      </c>
      <c r="C251" s="411">
        <f t="shared" si="67"/>
        <v>710812</v>
      </c>
      <c r="D251" s="412">
        <f t="shared" si="67"/>
        <v>0</v>
      </c>
      <c r="E251" s="413">
        <f t="shared" si="61"/>
        <v>16812</v>
      </c>
      <c r="F251" s="429">
        <f t="shared" si="54"/>
        <v>727624</v>
      </c>
      <c r="G251" s="475"/>
      <c r="H251" s="417"/>
      <c r="I251" s="417"/>
      <c r="J251" s="417"/>
      <c r="K251" s="417"/>
      <c r="L251" s="418">
        <f t="shared" si="55"/>
        <v>0</v>
      </c>
      <c r="M251" s="417"/>
      <c r="N251" s="417"/>
      <c r="O251" s="417"/>
      <c r="P251" s="417"/>
      <c r="Q251" s="417"/>
      <c r="R251" s="417"/>
      <c r="S251" s="417"/>
      <c r="T251" s="417"/>
      <c r="U251" s="417"/>
      <c r="V251" s="417"/>
      <c r="W251" s="417"/>
      <c r="X251" s="417"/>
      <c r="Y251" s="417"/>
      <c r="Z251" s="417"/>
      <c r="AA251" s="417"/>
      <c r="AB251" s="419">
        <f t="shared" si="62"/>
        <v>0</v>
      </c>
      <c r="AC251" s="473"/>
      <c r="AD251" s="419">
        <f t="shared" si="56"/>
        <v>0</v>
      </c>
      <c r="AE251" s="475">
        <v>10000</v>
      </c>
      <c r="AF251" s="475"/>
      <c r="AG251" s="417"/>
      <c r="AH251" s="417"/>
      <c r="AI251" s="417"/>
      <c r="AJ251" s="417"/>
      <c r="AK251" s="417"/>
      <c r="AL251" s="417"/>
      <c r="AM251" s="417"/>
      <c r="AN251" s="417"/>
      <c r="AO251" s="417"/>
      <c r="AP251" s="417"/>
      <c r="AQ251" s="417"/>
      <c r="AR251" s="417"/>
      <c r="AS251" s="417"/>
      <c r="AT251" s="418">
        <f t="shared" si="68"/>
        <v>10000</v>
      </c>
      <c r="AU251" s="417"/>
      <c r="AV251" s="417"/>
      <c r="AW251" s="417"/>
      <c r="AX251" s="417"/>
      <c r="AY251" s="417"/>
      <c r="AZ251" s="417"/>
      <c r="BA251" s="417"/>
      <c r="BB251" s="417"/>
      <c r="BC251" s="417"/>
      <c r="BD251" s="417"/>
      <c r="BE251" s="417"/>
      <c r="BF251" s="417"/>
      <c r="BG251" s="417"/>
      <c r="BH251" s="417"/>
      <c r="BI251" s="417"/>
      <c r="BJ251" s="418">
        <f t="shared" si="63"/>
        <v>0</v>
      </c>
      <c r="BK251" s="417"/>
      <c r="BL251" s="418">
        <f t="shared" si="57"/>
        <v>10000</v>
      </c>
      <c r="BM251" s="417"/>
      <c r="BN251" s="417"/>
      <c r="BO251" s="417"/>
      <c r="BP251" s="417"/>
      <c r="BQ251" s="417"/>
      <c r="BR251" s="417"/>
      <c r="BS251" s="417"/>
      <c r="BT251" s="417"/>
      <c r="BU251" s="417"/>
      <c r="BV251" s="417"/>
      <c r="BW251" s="417"/>
      <c r="BX251" s="417"/>
      <c r="BY251" s="418">
        <f t="shared" si="69"/>
        <v>0</v>
      </c>
      <c r="BZ251" s="418">
        <f t="shared" si="64"/>
        <v>0</v>
      </c>
      <c r="CA251" s="418">
        <f t="shared" si="58"/>
        <v>700812</v>
      </c>
      <c r="CB251" s="418">
        <f t="shared" si="59"/>
        <v>0</v>
      </c>
      <c r="CC251" s="412">
        <f t="shared" si="65"/>
        <v>700812</v>
      </c>
      <c r="CD251" s="413">
        <f t="shared" si="60"/>
        <v>16812</v>
      </c>
      <c r="CE251" s="421">
        <f>CC251+CD251</f>
        <v>717624</v>
      </c>
      <c r="CF251" s="422">
        <f>CG251-CE251</f>
        <v>-491</v>
      </c>
      <c r="CG251" s="423">
        <f>F252</f>
        <v>717133</v>
      </c>
    </row>
    <row r="252" spans="1:105" s="24" customFormat="1" x14ac:dyDescent="0.25">
      <c r="A252" s="309" t="s">
        <v>166</v>
      </c>
      <c r="B252" s="310">
        <f t="shared" si="70"/>
        <v>41518</v>
      </c>
      <c r="C252" s="103">
        <v>700321</v>
      </c>
      <c r="D252" s="123">
        <v>0</v>
      </c>
      <c r="E252" s="124">
        <v>16812</v>
      </c>
      <c r="F252" s="212">
        <f t="shared" si="54"/>
        <v>717133</v>
      </c>
      <c r="G252" s="330"/>
      <c r="H252" s="120"/>
      <c r="I252" s="120"/>
      <c r="J252" s="120"/>
      <c r="K252" s="120"/>
      <c r="L252" s="107">
        <f t="shared" si="55"/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07">
        <f t="shared" si="62"/>
        <v>0</v>
      </c>
      <c r="AC252" s="120"/>
      <c r="AD252" s="108">
        <f t="shared" si="56"/>
        <v>0</v>
      </c>
      <c r="AE252" s="330"/>
      <c r="AF252" s="33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07">
        <f t="shared" si="68"/>
        <v>0</v>
      </c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07">
        <f t="shared" si="63"/>
        <v>0</v>
      </c>
      <c r="BK252" s="120"/>
      <c r="BL252" s="107">
        <f t="shared" si="57"/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09">
        <f t="shared" si="69"/>
        <v>0</v>
      </c>
      <c r="BZ252" s="107">
        <f t="shared" si="64"/>
        <v>0</v>
      </c>
      <c r="CA252" s="439">
        <f t="shared" si="58"/>
        <v>700321</v>
      </c>
      <c r="CB252" s="109">
        <f t="shared" si="59"/>
        <v>0</v>
      </c>
      <c r="CC252" s="110">
        <f t="shared" si="65"/>
        <v>700321</v>
      </c>
      <c r="CD252" s="111">
        <f t="shared" si="60"/>
        <v>16812</v>
      </c>
      <c r="CE252" s="112">
        <f t="shared" si="66"/>
        <v>717133</v>
      </c>
      <c r="CF252" s="125"/>
      <c r="CG252" s="114"/>
      <c r="CH252" s="2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</row>
    <row r="253" spans="1:105" s="24" customFormat="1" x14ac:dyDescent="0.25">
      <c r="A253" s="308" t="s">
        <v>167</v>
      </c>
      <c r="B253" s="102">
        <f t="shared" si="70"/>
        <v>41519</v>
      </c>
      <c r="C253" s="329">
        <f t="shared" si="67"/>
        <v>700321</v>
      </c>
      <c r="D253" s="110">
        <f t="shared" si="67"/>
        <v>0</v>
      </c>
      <c r="E253" s="111">
        <f t="shared" si="61"/>
        <v>16812</v>
      </c>
      <c r="F253" s="212">
        <f t="shared" si="54"/>
        <v>717133</v>
      </c>
      <c r="G253" s="330"/>
      <c r="H253" s="120"/>
      <c r="I253" s="120"/>
      <c r="J253" s="120"/>
      <c r="K253" s="120"/>
      <c r="L253" s="107">
        <f t="shared" si="55"/>
        <v>0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07">
        <f t="shared" si="62"/>
        <v>0</v>
      </c>
      <c r="AC253" s="120">
        <v>164</v>
      </c>
      <c r="AD253" s="108">
        <f t="shared" si="56"/>
        <v>164</v>
      </c>
      <c r="AE253" s="330">
        <v>27000</v>
      </c>
      <c r="AF253" s="330">
        <v>10000</v>
      </c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07">
        <f t="shared" si="68"/>
        <v>37000</v>
      </c>
      <c r="AU253" s="120"/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07">
        <f t="shared" si="63"/>
        <v>0</v>
      </c>
      <c r="BK253" s="120"/>
      <c r="BL253" s="107">
        <f t="shared" si="57"/>
        <v>37000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09">
        <f t="shared" si="69"/>
        <v>0</v>
      </c>
      <c r="BZ253" s="107">
        <f t="shared" si="64"/>
        <v>0</v>
      </c>
      <c r="CA253" s="439">
        <f t="shared" si="58"/>
        <v>663321</v>
      </c>
      <c r="CB253" s="109">
        <f t="shared" si="59"/>
        <v>0</v>
      </c>
      <c r="CC253" s="110">
        <f t="shared" si="65"/>
        <v>663321</v>
      </c>
      <c r="CD253" s="111">
        <f t="shared" si="60"/>
        <v>16976</v>
      </c>
      <c r="CE253" s="112">
        <f t="shared" si="66"/>
        <v>680297</v>
      </c>
      <c r="CF253" s="125"/>
      <c r="CG253" s="114"/>
      <c r="CH253" s="2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</row>
    <row r="254" spans="1:105" s="24" customFormat="1" x14ac:dyDescent="0.25">
      <c r="A254" s="308" t="s">
        <v>161</v>
      </c>
      <c r="B254" s="102">
        <f t="shared" si="70"/>
        <v>41520</v>
      </c>
      <c r="C254" s="329">
        <f t="shared" si="67"/>
        <v>663321</v>
      </c>
      <c r="D254" s="110">
        <f t="shared" si="67"/>
        <v>0</v>
      </c>
      <c r="E254" s="111">
        <f t="shared" si="61"/>
        <v>16976</v>
      </c>
      <c r="F254" s="212">
        <f t="shared" si="54"/>
        <v>680297</v>
      </c>
      <c r="G254" s="330"/>
      <c r="H254" s="120"/>
      <c r="I254" s="120"/>
      <c r="J254" s="120"/>
      <c r="K254" s="120"/>
      <c r="L254" s="107">
        <f t="shared" si="55"/>
        <v>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07">
        <f t="shared" si="62"/>
        <v>0</v>
      </c>
      <c r="AC254" s="120"/>
      <c r="AD254" s="108">
        <f t="shared" si="56"/>
        <v>0</v>
      </c>
      <c r="AE254" s="330">
        <v>27000</v>
      </c>
      <c r="AF254" s="33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07">
        <f t="shared" si="68"/>
        <v>27000</v>
      </c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07">
        <f t="shared" si="63"/>
        <v>0</v>
      </c>
      <c r="BK254" s="120"/>
      <c r="BL254" s="107">
        <f t="shared" si="57"/>
        <v>27000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09">
        <f t="shared" si="69"/>
        <v>0</v>
      </c>
      <c r="BZ254" s="107">
        <f t="shared" si="64"/>
        <v>0</v>
      </c>
      <c r="CA254" s="439">
        <f t="shared" si="58"/>
        <v>636321</v>
      </c>
      <c r="CB254" s="109">
        <f t="shared" si="59"/>
        <v>0</v>
      </c>
      <c r="CC254" s="110">
        <f t="shared" si="65"/>
        <v>636321</v>
      </c>
      <c r="CD254" s="111">
        <f t="shared" si="60"/>
        <v>16976</v>
      </c>
      <c r="CE254" s="112">
        <f t="shared" si="66"/>
        <v>653297</v>
      </c>
      <c r="CF254" s="125"/>
      <c r="CG254" s="114"/>
      <c r="CH254" s="2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</row>
    <row r="255" spans="1:105" s="24" customFormat="1" x14ac:dyDescent="0.25">
      <c r="A255" s="308" t="s">
        <v>162</v>
      </c>
      <c r="B255" s="102">
        <f t="shared" si="70"/>
        <v>41521</v>
      </c>
      <c r="C255" s="329">
        <f t="shared" si="67"/>
        <v>636321</v>
      </c>
      <c r="D255" s="110">
        <f t="shared" si="67"/>
        <v>0</v>
      </c>
      <c r="E255" s="111">
        <f t="shared" si="61"/>
        <v>16976</v>
      </c>
      <c r="F255" s="212">
        <f t="shared" si="54"/>
        <v>653297</v>
      </c>
      <c r="G255" s="330"/>
      <c r="H255" s="120"/>
      <c r="I255" s="120"/>
      <c r="J255" s="120"/>
      <c r="K255" s="120"/>
      <c r="L255" s="107">
        <f t="shared" si="55"/>
        <v>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07">
        <f t="shared" si="62"/>
        <v>0</v>
      </c>
      <c r="AC255" s="120"/>
      <c r="AD255" s="108">
        <f t="shared" si="56"/>
        <v>0</v>
      </c>
      <c r="AE255" s="330">
        <v>27000</v>
      </c>
      <c r="AF255" s="330">
        <v>10000</v>
      </c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07">
        <f t="shared" si="68"/>
        <v>37000</v>
      </c>
      <c r="AU255" s="120"/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07">
        <f t="shared" si="63"/>
        <v>0</v>
      </c>
      <c r="BK255" s="120"/>
      <c r="BL255" s="107">
        <f t="shared" si="57"/>
        <v>37000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09">
        <f t="shared" si="69"/>
        <v>0</v>
      </c>
      <c r="BZ255" s="107">
        <f t="shared" si="64"/>
        <v>0</v>
      </c>
      <c r="CA255" s="439">
        <f t="shared" si="58"/>
        <v>599321</v>
      </c>
      <c r="CB255" s="109">
        <f t="shared" si="59"/>
        <v>0</v>
      </c>
      <c r="CC255" s="110">
        <f t="shared" si="65"/>
        <v>599321</v>
      </c>
      <c r="CD255" s="111">
        <f t="shared" si="60"/>
        <v>16976</v>
      </c>
      <c r="CE255" s="112">
        <f t="shared" si="66"/>
        <v>616297</v>
      </c>
      <c r="CF255" s="125"/>
      <c r="CG255" s="114"/>
      <c r="CH255" s="2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</row>
    <row r="256" spans="1:105" s="24" customFormat="1" x14ac:dyDescent="0.25">
      <c r="A256" s="308" t="s">
        <v>163</v>
      </c>
      <c r="B256" s="102">
        <f t="shared" si="70"/>
        <v>41522</v>
      </c>
      <c r="C256" s="329">
        <f t="shared" si="67"/>
        <v>599321</v>
      </c>
      <c r="D256" s="110">
        <f t="shared" si="67"/>
        <v>0</v>
      </c>
      <c r="E256" s="111">
        <f t="shared" si="61"/>
        <v>16976</v>
      </c>
      <c r="F256" s="212">
        <f t="shared" si="54"/>
        <v>616297</v>
      </c>
      <c r="G256" s="330"/>
      <c r="H256" s="120"/>
      <c r="I256" s="120"/>
      <c r="J256" s="120"/>
      <c r="K256" s="120"/>
      <c r="L256" s="107">
        <f t="shared" si="55"/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07">
        <f t="shared" si="62"/>
        <v>0</v>
      </c>
      <c r="AC256" s="120"/>
      <c r="AD256" s="108">
        <f t="shared" si="56"/>
        <v>0</v>
      </c>
      <c r="AE256" s="330">
        <v>22000</v>
      </c>
      <c r="AF256" s="330">
        <v>10000</v>
      </c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07">
        <f t="shared" si="68"/>
        <v>32000</v>
      </c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07">
        <f t="shared" si="63"/>
        <v>0</v>
      </c>
      <c r="BK256" s="120"/>
      <c r="BL256" s="107">
        <f t="shared" si="57"/>
        <v>32000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09">
        <f t="shared" si="69"/>
        <v>0</v>
      </c>
      <c r="BZ256" s="107">
        <f t="shared" si="64"/>
        <v>0</v>
      </c>
      <c r="CA256" s="439">
        <f t="shared" si="58"/>
        <v>567321</v>
      </c>
      <c r="CB256" s="109">
        <f t="shared" si="59"/>
        <v>0</v>
      </c>
      <c r="CC256" s="110">
        <f t="shared" si="65"/>
        <v>567321</v>
      </c>
      <c r="CD256" s="111">
        <f t="shared" si="60"/>
        <v>16976</v>
      </c>
      <c r="CE256" s="112">
        <f t="shared" si="66"/>
        <v>584297</v>
      </c>
      <c r="CF256" s="125"/>
      <c r="CG256" s="114"/>
      <c r="CH256" s="2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</row>
    <row r="257" spans="1:105" s="24" customFormat="1" x14ac:dyDescent="0.25">
      <c r="A257" s="308" t="s">
        <v>164</v>
      </c>
      <c r="B257" s="102">
        <f t="shared" si="70"/>
        <v>41523</v>
      </c>
      <c r="C257" s="329">
        <f t="shared" si="67"/>
        <v>567321</v>
      </c>
      <c r="D257" s="110">
        <f t="shared" si="67"/>
        <v>0</v>
      </c>
      <c r="E257" s="111">
        <f t="shared" si="61"/>
        <v>16976</v>
      </c>
      <c r="F257" s="212">
        <f t="shared" si="54"/>
        <v>584297</v>
      </c>
      <c r="G257" s="330">
        <v>200000</v>
      </c>
      <c r="H257" s="120"/>
      <c r="I257" s="120"/>
      <c r="J257" s="120"/>
      <c r="K257" s="120"/>
      <c r="L257" s="107">
        <f t="shared" si="55"/>
        <v>200000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07">
        <f t="shared" si="62"/>
        <v>0</v>
      </c>
      <c r="AC257" s="120"/>
      <c r="AD257" s="108">
        <f t="shared" si="56"/>
        <v>200000</v>
      </c>
      <c r="AE257" s="330">
        <v>35000</v>
      </c>
      <c r="AF257" s="330">
        <v>10000</v>
      </c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07">
        <f t="shared" si="68"/>
        <v>45000</v>
      </c>
      <c r="AU257" s="120"/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07">
        <f t="shared" si="63"/>
        <v>0</v>
      </c>
      <c r="BK257" s="120"/>
      <c r="BL257" s="107">
        <f t="shared" si="57"/>
        <v>45000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09">
        <f t="shared" si="69"/>
        <v>0</v>
      </c>
      <c r="BZ257" s="107">
        <f t="shared" si="64"/>
        <v>0</v>
      </c>
      <c r="CA257" s="439">
        <f t="shared" si="58"/>
        <v>722321</v>
      </c>
      <c r="CB257" s="109">
        <f t="shared" si="59"/>
        <v>0</v>
      </c>
      <c r="CC257" s="110">
        <f t="shared" si="65"/>
        <v>722321</v>
      </c>
      <c r="CD257" s="111">
        <f t="shared" si="60"/>
        <v>16976</v>
      </c>
      <c r="CE257" s="112">
        <f t="shared" si="66"/>
        <v>739297</v>
      </c>
      <c r="CF257" s="125"/>
      <c r="CG257" s="114"/>
      <c r="CH257" s="2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</row>
    <row r="258" spans="1:105" s="24" customFormat="1" x14ac:dyDescent="0.25">
      <c r="A258" s="308" t="s">
        <v>165</v>
      </c>
      <c r="B258" s="102">
        <f t="shared" si="70"/>
        <v>41524</v>
      </c>
      <c r="C258" s="329">
        <f t="shared" si="67"/>
        <v>722321</v>
      </c>
      <c r="D258" s="110">
        <f t="shared" si="67"/>
        <v>0</v>
      </c>
      <c r="E258" s="111">
        <f t="shared" si="61"/>
        <v>16976</v>
      </c>
      <c r="F258" s="212">
        <f t="shared" si="54"/>
        <v>739297</v>
      </c>
      <c r="G258" s="330"/>
      <c r="H258" s="120"/>
      <c r="I258" s="120"/>
      <c r="J258" s="120"/>
      <c r="K258" s="120"/>
      <c r="L258" s="107">
        <f t="shared" si="55"/>
        <v>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07">
        <f t="shared" si="62"/>
        <v>0</v>
      </c>
      <c r="AC258" s="120"/>
      <c r="AD258" s="108">
        <f t="shared" si="56"/>
        <v>0</v>
      </c>
      <c r="AE258" s="330">
        <v>15000</v>
      </c>
      <c r="AF258" s="330">
        <v>10000</v>
      </c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07">
        <f t="shared" si="68"/>
        <v>25000</v>
      </c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07">
        <f t="shared" si="63"/>
        <v>0</v>
      </c>
      <c r="BK258" s="120"/>
      <c r="BL258" s="107">
        <f t="shared" si="57"/>
        <v>25000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09">
        <f t="shared" si="69"/>
        <v>0</v>
      </c>
      <c r="BZ258" s="107">
        <f t="shared" si="64"/>
        <v>0</v>
      </c>
      <c r="CA258" s="439">
        <f t="shared" si="58"/>
        <v>697321</v>
      </c>
      <c r="CB258" s="109">
        <f t="shared" si="59"/>
        <v>0</v>
      </c>
      <c r="CC258" s="110">
        <f t="shared" si="65"/>
        <v>697321</v>
      </c>
      <c r="CD258" s="111">
        <f t="shared" si="60"/>
        <v>16976</v>
      </c>
      <c r="CE258" s="112">
        <f t="shared" si="66"/>
        <v>714297</v>
      </c>
      <c r="CF258" s="125"/>
      <c r="CG258" s="114"/>
      <c r="CH258" s="2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</row>
    <row r="259" spans="1:105" s="24" customFormat="1" x14ac:dyDescent="0.25">
      <c r="A259" s="309" t="s">
        <v>166</v>
      </c>
      <c r="B259" s="310">
        <f t="shared" si="70"/>
        <v>41525</v>
      </c>
      <c r="C259" s="329">
        <f t="shared" si="67"/>
        <v>697321</v>
      </c>
      <c r="D259" s="110">
        <f t="shared" si="67"/>
        <v>0</v>
      </c>
      <c r="E259" s="111">
        <f t="shared" si="61"/>
        <v>16976</v>
      </c>
      <c r="F259" s="212">
        <f t="shared" si="54"/>
        <v>714297</v>
      </c>
      <c r="G259" s="330"/>
      <c r="H259" s="120"/>
      <c r="I259" s="120"/>
      <c r="J259" s="120"/>
      <c r="K259" s="120"/>
      <c r="L259" s="107">
        <f t="shared" si="55"/>
        <v>0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07">
        <f t="shared" si="62"/>
        <v>0</v>
      </c>
      <c r="AC259" s="120"/>
      <c r="AD259" s="108">
        <f t="shared" si="56"/>
        <v>0</v>
      </c>
      <c r="AE259" s="330"/>
      <c r="AF259" s="33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07">
        <f t="shared" si="68"/>
        <v>0</v>
      </c>
      <c r="AU259" s="12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07">
        <f t="shared" si="63"/>
        <v>0</v>
      </c>
      <c r="BK259" s="120"/>
      <c r="BL259" s="107">
        <f t="shared" si="57"/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09">
        <f t="shared" si="69"/>
        <v>0</v>
      </c>
      <c r="BZ259" s="107">
        <f t="shared" si="64"/>
        <v>0</v>
      </c>
      <c r="CA259" s="439">
        <f t="shared" si="58"/>
        <v>697321</v>
      </c>
      <c r="CB259" s="109">
        <f t="shared" si="59"/>
        <v>0</v>
      </c>
      <c r="CC259" s="110">
        <f t="shared" si="65"/>
        <v>697321</v>
      </c>
      <c r="CD259" s="111">
        <f t="shared" si="60"/>
        <v>16976</v>
      </c>
      <c r="CE259" s="112">
        <f t="shared" si="66"/>
        <v>714297</v>
      </c>
      <c r="CF259" s="125"/>
      <c r="CG259" s="114"/>
      <c r="CH259" s="2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</row>
    <row r="260" spans="1:105" s="24" customFormat="1" x14ac:dyDescent="0.25">
      <c r="A260" s="308" t="s">
        <v>167</v>
      </c>
      <c r="B260" s="102">
        <f t="shared" si="70"/>
        <v>41526</v>
      </c>
      <c r="C260" s="329">
        <f t="shared" si="67"/>
        <v>697321</v>
      </c>
      <c r="D260" s="110">
        <f t="shared" si="67"/>
        <v>0</v>
      </c>
      <c r="E260" s="111">
        <f t="shared" si="61"/>
        <v>16976</v>
      </c>
      <c r="F260" s="212">
        <f t="shared" si="54"/>
        <v>714297</v>
      </c>
      <c r="G260" s="476"/>
      <c r="H260" s="120"/>
      <c r="I260" s="120"/>
      <c r="J260" s="120"/>
      <c r="K260" s="120"/>
      <c r="L260" s="107">
        <f t="shared" si="55"/>
        <v>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07">
        <f t="shared" si="62"/>
        <v>0</v>
      </c>
      <c r="AC260" s="120"/>
      <c r="AD260" s="108">
        <f t="shared" si="56"/>
        <v>0</v>
      </c>
      <c r="AE260" s="476">
        <v>27000</v>
      </c>
      <c r="AF260" s="476">
        <v>10000</v>
      </c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07">
        <f t="shared" si="68"/>
        <v>37000</v>
      </c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07">
        <f t="shared" si="63"/>
        <v>0</v>
      </c>
      <c r="BK260" s="120"/>
      <c r="BL260" s="107">
        <f t="shared" si="57"/>
        <v>37000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09">
        <f t="shared" si="69"/>
        <v>0</v>
      </c>
      <c r="BZ260" s="107">
        <f t="shared" si="64"/>
        <v>0</v>
      </c>
      <c r="CA260" s="439">
        <f t="shared" si="58"/>
        <v>660321</v>
      </c>
      <c r="CB260" s="109">
        <f t="shared" si="59"/>
        <v>0</v>
      </c>
      <c r="CC260" s="110">
        <f t="shared" si="65"/>
        <v>660321</v>
      </c>
      <c r="CD260" s="111">
        <f t="shared" si="60"/>
        <v>16976</v>
      </c>
      <c r="CE260" s="112">
        <f t="shared" si="66"/>
        <v>677297</v>
      </c>
      <c r="CF260" s="125"/>
      <c r="CG260" s="114"/>
      <c r="CH260" s="2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</row>
    <row r="261" spans="1:105" s="24" customFormat="1" x14ac:dyDescent="0.25">
      <c r="A261" s="308" t="s">
        <v>161</v>
      </c>
      <c r="B261" s="102">
        <f t="shared" si="70"/>
        <v>41527</v>
      </c>
      <c r="C261" s="329">
        <f t="shared" si="67"/>
        <v>660321</v>
      </c>
      <c r="D261" s="110">
        <f t="shared" si="67"/>
        <v>0</v>
      </c>
      <c r="E261" s="111">
        <f t="shared" si="61"/>
        <v>16976</v>
      </c>
      <c r="F261" s="212">
        <f t="shared" si="54"/>
        <v>677297</v>
      </c>
      <c r="G261" s="476"/>
      <c r="H261" s="120"/>
      <c r="I261" s="120"/>
      <c r="J261" s="120"/>
      <c r="K261" s="120"/>
      <c r="L261" s="107">
        <f t="shared" si="55"/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07">
        <f t="shared" si="62"/>
        <v>0</v>
      </c>
      <c r="AC261" s="120"/>
      <c r="AD261" s="108">
        <f t="shared" si="56"/>
        <v>0</v>
      </c>
      <c r="AE261" s="476">
        <v>23000</v>
      </c>
      <c r="AF261" s="476">
        <v>10000</v>
      </c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07">
        <f t="shared" si="68"/>
        <v>33000</v>
      </c>
      <c r="AU261" s="120"/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07">
        <f t="shared" si="63"/>
        <v>0</v>
      </c>
      <c r="BK261" s="120"/>
      <c r="BL261" s="107">
        <f t="shared" si="57"/>
        <v>33000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09">
        <f t="shared" si="69"/>
        <v>0</v>
      </c>
      <c r="BZ261" s="107">
        <f t="shared" si="64"/>
        <v>0</v>
      </c>
      <c r="CA261" s="439">
        <f t="shared" si="58"/>
        <v>627321</v>
      </c>
      <c r="CB261" s="109">
        <f t="shared" si="59"/>
        <v>0</v>
      </c>
      <c r="CC261" s="110">
        <f t="shared" si="65"/>
        <v>627321</v>
      </c>
      <c r="CD261" s="111">
        <f t="shared" si="60"/>
        <v>16976</v>
      </c>
      <c r="CE261" s="112">
        <f t="shared" si="66"/>
        <v>644297</v>
      </c>
      <c r="CF261" s="125"/>
      <c r="CG261" s="114"/>
      <c r="CH261" s="2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</row>
    <row r="262" spans="1:105" s="24" customFormat="1" x14ac:dyDescent="0.25">
      <c r="A262" s="308" t="s">
        <v>162</v>
      </c>
      <c r="B262" s="102">
        <f t="shared" si="70"/>
        <v>41528</v>
      </c>
      <c r="C262" s="329">
        <f t="shared" si="67"/>
        <v>627321</v>
      </c>
      <c r="D262" s="110">
        <f t="shared" si="67"/>
        <v>0</v>
      </c>
      <c r="E262" s="111">
        <f t="shared" si="61"/>
        <v>16976</v>
      </c>
      <c r="F262" s="212">
        <f t="shared" si="54"/>
        <v>644297</v>
      </c>
      <c r="G262" s="476"/>
      <c r="H262" s="120"/>
      <c r="I262" s="120"/>
      <c r="J262" s="120"/>
      <c r="K262" s="120"/>
      <c r="L262" s="107">
        <f t="shared" si="55"/>
        <v>0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07">
        <f t="shared" si="62"/>
        <v>0</v>
      </c>
      <c r="AC262" s="120"/>
      <c r="AD262" s="108">
        <f t="shared" si="56"/>
        <v>0</v>
      </c>
      <c r="AE262" s="476">
        <v>27000</v>
      </c>
      <c r="AF262" s="476"/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07">
        <f t="shared" si="68"/>
        <v>27000</v>
      </c>
      <c r="AU262" s="120"/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07">
        <f t="shared" si="63"/>
        <v>0</v>
      </c>
      <c r="BK262" s="120"/>
      <c r="BL262" s="107">
        <f t="shared" si="57"/>
        <v>27000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09">
        <f t="shared" si="69"/>
        <v>0</v>
      </c>
      <c r="BZ262" s="107">
        <f t="shared" si="64"/>
        <v>0</v>
      </c>
      <c r="CA262" s="439">
        <f t="shared" si="58"/>
        <v>600321</v>
      </c>
      <c r="CB262" s="109">
        <f t="shared" si="59"/>
        <v>0</v>
      </c>
      <c r="CC262" s="110">
        <f t="shared" si="65"/>
        <v>600321</v>
      </c>
      <c r="CD262" s="111">
        <f t="shared" si="60"/>
        <v>16976</v>
      </c>
      <c r="CE262" s="112">
        <f t="shared" si="66"/>
        <v>617297</v>
      </c>
      <c r="CF262" s="125"/>
      <c r="CG262" s="114"/>
      <c r="CH262" s="2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</row>
    <row r="263" spans="1:105" s="24" customFormat="1" x14ac:dyDescent="0.25">
      <c r="A263" s="308" t="s">
        <v>163</v>
      </c>
      <c r="B263" s="102">
        <f t="shared" si="70"/>
        <v>41529</v>
      </c>
      <c r="C263" s="329">
        <f t="shared" si="67"/>
        <v>600321</v>
      </c>
      <c r="D263" s="110">
        <f t="shared" si="67"/>
        <v>0</v>
      </c>
      <c r="E263" s="111">
        <f t="shared" si="61"/>
        <v>16976</v>
      </c>
      <c r="F263" s="212">
        <f t="shared" si="54"/>
        <v>617297</v>
      </c>
      <c r="G263" s="330">
        <v>200000</v>
      </c>
      <c r="H263" s="120"/>
      <c r="I263" s="120"/>
      <c r="J263" s="120"/>
      <c r="K263" s="120"/>
      <c r="L263" s="107">
        <f t="shared" si="55"/>
        <v>200000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07">
        <f t="shared" si="62"/>
        <v>0</v>
      </c>
      <c r="AC263" s="120"/>
      <c r="AD263" s="108">
        <f t="shared" si="56"/>
        <v>200000</v>
      </c>
      <c r="AE263" s="330">
        <v>27000</v>
      </c>
      <c r="AF263" s="330">
        <v>10000</v>
      </c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07">
        <f t="shared" si="68"/>
        <v>37000</v>
      </c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07">
        <f t="shared" si="63"/>
        <v>0</v>
      </c>
      <c r="BK263" s="120"/>
      <c r="BL263" s="107">
        <f t="shared" si="57"/>
        <v>37000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09">
        <f t="shared" si="69"/>
        <v>0</v>
      </c>
      <c r="BZ263" s="107">
        <f t="shared" si="64"/>
        <v>0</v>
      </c>
      <c r="CA263" s="439">
        <f t="shared" si="58"/>
        <v>763321</v>
      </c>
      <c r="CB263" s="109">
        <f t="shared" si="59"/>
        <v>0</v>
      </c>
      <c r="CC263" s="110">
        <f t="shared" si="65"/>
        <v>763321</v>
      </c>
      <c r="CD263" s="111">
        <f t="shared" si="60"/>
        <v>16976</v>
      </c>
      <c r="CE263" s="112">
        <f t="shared" si="66"/>
        <v>780297</v>
      </c>
      <c r="CF263" s="125"/>
      <c r="CG263" s="114"/>
      <c r="CH263" s="2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</row>
    <row r="264" spans="1:105" s="24" customFormat="1" x14ac:dyDescent="0.25">
      <c r="A264" s="308" t="s">
        <v>164</v>
      </c>
      <c r="B264" s="102">
        <f t="shared" si="70"/>
        <v>41530</v>
      </c>
      <c r="C264" s="329">
        <f t="shared" si="67"/>
        <v>763321</v>
      </c>
      <c r="D264" s="110">
        <f t="shared" si="67"/>
        <v>0</v>
      </c>
      <c r="E264" s="111">
        <f t="shared" si="61"/>
        <v>16976</v>
      </c>
      <c r="F264" s="333">
        <f t="shared" ref="F264:F327" si="71">E264+D264+C264</f>
        <v>780297</v>
      </c>
      <c r="G264" s="119"/>
      <c r="H264" s="120"/>
      <c r="I264" s="120"/>
      <c r="J264" s="120"/>
      <c r="K264" s="120"/>
      <c r="L264" s="107">
        <f t="shared" ref="L264:L327" si="72">SUM(G264:K264)</f>
        <v>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07">
        <f t="shared" si="62"/>
        <v>0</v>
      </c>
      <c r="AC264" s="120"/>
      <c r="AD264" s="108">
        <f t="shared" ref="AD264:AD327" si="73">L264+AB264+AC264</f>
        <v>0</v>
      </c>
      <c r="AE264" s="120">
        <v>38000</v>
      </c>
      <c r="AF264" s="120">
        <v>10000</v>
      </c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07">
        <f t="shared" si="68"/>
        <v>48000</v>
      </c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07">
        <f t="shared" si="63"/>
        <v>0</v>
      </c>
      <c r="BK264" s="120"/>
      <c r="BL264" s="107">
        <f t="shared" ref="BL264:BL327" si="74">AT264+BJ264+BK264</f>
        <v>48000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09">
        <f t="shared" si="69"/>
        <v>0</v>
      </c>
      <c r="BZ264" s="107">
        <f t="shared" si="64"/>
        <v>0</v>
      </c>
      <c r="CA264" s="439">
        <f t="shared" ref="CA264:CA288" si="75">C264+L264-AT264+BN264-BM264-BO264+BP264</f>
        <v>715321</v>
      </c>
      <c r="CB264" s="109">
        <f t="shared" ref="CB264:CB310" si="76">D264+AB264-BJ264+BM264-BN264</f>
        <v>0</v>
      </c>
      <c r="CC264" s="110">
        <f t="shared" si="65"/>
        <v>715321</v>
      </c>
      <c r="CD264" s="111">
        <f t="shared" ref="CD264:CD327" si="77">E264+AC264-BK264</f>
        <v>16976</v>
      </c>
      <c r="CE264" s="112">
        <f t="shared" si="66"/>
        <v>732297</v>
      </c>
      <c r="CF264" s="125"/>
      <c r="CG264" s="114"/>
      <c r="CH264" s="2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</row>
    <row r="265" spans="1:105" s="24" customFormat="1" x14ac:dyDescent="0.25">
      <c r="A265" s="308" t="s">
        <v>165</v>
      </c>
      <c r="B265" s="102">
        <f t="shared" si="70"/>
        <v>41531</v>
      </c>
      <c r="C265" s="329">
        <f t="shared" si="67"/>
        <v>715321</v>
      </c>
      <c r="D265" s="110">
        <f t="shared" si="67"/>
        <v>0</v>
      </c>
      <c r="E265" s="111">
        <f t="shared" ref="E265:E328" si="78">CD264</f>
        <v>16976</v>
      </c>
      <c r="F265" s="333">
        <f t="shared" si="71"/>
        <v>732297</v>
      </c>
      <c r="G265" s="119"/>
      <c r="H265" s="120"/>
      <c r="I265" s="120"/>
      <c r="J265" s="120"/>
      <c r="K265" s="120"/>
      <c r="L265" s="107">
        <f t="shared" si="72"/>
        <v>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07">
        <f t="shared" ref="AB265:AB328" si="79">SUM(M265:AA265)</f>
        <v>0</v>
      </c>
      <c r="AC265" s="120"/>
      <c r="AD265" s="108">
        <f t="shared" si="73"/>
        <v>0</v>
      </c>
      <c r="AE265" s="120">
        <v>15000</v>
      </c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07">
        <f t="shared" si="68"/>
        <v>15000</v>
      </c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07">
        <f t="shared" ref="BJ265:BJ328" si="80">SUM(AU265:BI265)</f>
        <v>0</v>
      </c>
      <c r="BK265" s="120"/>
      <c r="BL265" s="107">
        <f t="shared" si="74"/>
        <v>15000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09">
        <f t="shared" si="69"/>
        <v>0</v>
      </c>
      <c r="BZ265" s="107">
        <f t="shared" ref="BZ265:BZ328" si="81">BM265+BN265+BY265</f>
        <v>0</v>
      </c>
      <c r="CA265" s="439">
        <f t="shared" si="75"/>
        <v>700321</v>
      </c>
      <c r="CB265" s="109">
        <f t="shared" si="76"/>
        <v>0</v>
      </c>
      <c r="CC265" s="110">
        <f t="shared" ref="CC265:CC328" si="82">CA265+CB265</f>
        <v>700321</v>
      </c>
      <c r="CD265" s="111">
        <f t="shared" si="77"/>
        <v>16976</v>
      </c>
      <c r="CE265" s="112">
        <f t="shared" ref="CE265:CE328" si="83">CC265+CD265</f>
        <v>717297</v>
      </c>
      <c r="CF265" s="125"/>
      <c r="CG265" s="114"/>
      <c r="CH265" s="2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</row>
    <row r="266" spans="1:105" s="24" customFormat="1" x14ac:dyDescent="0.25">
      <c r="A266" s="309" t="s">
        <v>166</v>
      </c>
      <c r="B266" s="310">
        <f t="shared" si="70"/>
        <v>41532</v>
      </c>
      <c r="C266" s="329">
        <f t="shared" ref="C266:D329" si="84">CA265</f>
        <v>700321</v>
      </c>
      <c r="D266" s="110">
        <f t="shared" si="84"/>
        <v>0</v>
      </c>
      <c r="E266" s="111">
        <f t="shared" si="78"/>
        <v>16976</v>
      </c>
      <c r="F266" s="333">
        <f t="shared" si="71"/>
        <v>717297</v>
      </c>
      <c r="G266" s="119"/>
      <c r="H266" s="120"/>
      <c r="I266" s="120"/>
      <c r="J266" s="120"/>
      <c r="K266" s="120"/>
      <c r="L266" s="107">
        <f t="shared" si="72"/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07">
        <f t="shared" si="79"/>
        <v>0</v>
      </c>
      <c r="AC266" s="120"/>
      <c r="AD266" s="108">
        <f t="shared" si="73"/>
        <v>0</v>
      </c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07">
        <f t="shared" si="68"/>
        <v>0</v>
      </c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07">
        <f t="shared" si="80"/>
        <v>0</v>
      </c>
      <c r="BK266" s="120"/>
      <c r="BL266" s="107">
        <f t="shared" si="74"/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09">
        <f t="shared" si="69"/>
        <v>0</v>
      </c>
      <c r="BZ266" s="107">
        <f t="shared" si="81"/>
        <v>0</v>
      </c>
      <c r="CA266" s="439">
        <f t="shared" si="75"/>
        <v>700321</v>
      </c>
      <c r="CB266" s="109">
        <f t="shared" si="76"/>
        <v>0</v>
      </c>
      <c r="CC266" s="110">
        <f t="shared" si="82"/>
        <v>700321</v>
      </c>
      <c r="CD266" s="111">
        <f t="shared" si="77"/>
        <v>16976</v>
      </c>
      <c r="CE266" s="112">
        <f t="shared" si="83"/>
        <v>717297</v>
      </c>
      <c r="CF266" s="125"/>
      <c r="CG266" s="114"/>
      <c r="CH266" s="2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</row>
    <row r="267" spans="1:105" s="24" customFormat="1" x14ac:dyDescent="0.25">
      <c r="A267" s="308" t="s">
        <v>167</v>
      </c>
      <c r="B267" s="102">
        <f t="shared" si="70"/>
        <v>41533</v>
      </c>
      <c r="C267" s="329">
        <f t="shared" si="84"/>
        <v>700321</v>
      </c>
      <c r="D267" s="110">
        <f t="shared" si="84"/>
        <v>0</v>
      </c>
      <c r="E267" s="111">
        <f t="shared" si="78"/>
        <v>16976</v>
      </c>
      <c r="F267" s="333">
        <f t="shared" si="71"/>
        <v>717297</v>
      </c>
      <c r="G267" s="119"/>
      <c r="H267" s="120"/>
      <c r="I267" s="120"/>
      <c r="J267" s="120"/>
      <c r="K267" s="120"/>
      <c r="L267" s="107">
        <f t="shared" si="72"/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07">
        <f t="shared" si="79"/>
        <v>0</v>
      </c>
      <c r="AC267" s="120">
        <v>288</v>
      </c>
      <c r="AD267" s="108">
        <f t="shared" si="73"/>
        <v>288</v>
      </c>
      <c r="AE267" s="120">
        <v>30000</v>
      </c>
      <c r="AF267" s="120">
        <v>10000</v>
      </c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07">
        <f t="shared" si="68"/>
        <v>40000</v>
      </c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07">
        <f t="shared" si="80"/>
        <v>0</v>
      </c>
      <c r="BK267" s="120"/>
      <c r="BL267" s="107">
        <f t="shared" si="74"/>
        <v>40000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09">
        <f t="shared" si="69"/>
        <v>0</v>
      </c>
      <c r="BZ267" s="107">
        <f t="shared" si="81"/>
        <v>0</v>
      </c>
      <c r="CA267" s="439">
        <f t="shared" si="75"/>
        <v>660321</v>
      </c>
      <c r="CB267" s="109">
        <f t="shared" si="76"/>
        <v>0</v>
      </c>
      <c r="CC267" s="110">
        <f t="shared" si="82"/>
        <v>660321</v>
      </c>
      <c r="CD267" s="111">
        <f t="shared" si="77"/>
        <v>17264</v>
      </c>
      <c r="CE267" s="112">
        <f t="shared" si="83"/>
        <v>677585</v>
      </c>
      <c r="CF267" s="125"/>
      <c r="CG267" s="114"/>
      <c r="CH267" s="2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</row>
    <row r="268" spans="1:105" s="24" customFormat="1" x14ac:dyDescent="0.25">
      <c r="A268" s="308" t="s">
        <v>161</v>
      </c>
      <c r="B268" s="102">
        <f t="shared" si="70"/>
        <v>41534</v>
      </c>
      <c r="C268" s="329">
        <f t="shared" si="84"/>
        <v>660321</v>
      </c>
      <c r="D268" s="110">
        <f t="shared" si="84"/>
        <v>0</v>
      </c>
      <c r="E268" s="111">
        <f t="shared" si="78"/>
        <v>17264</v>
      </c>
      <c r="F268" s="333">
        <f t="shared" si="71"/>
        <v>677585</v>
      </c>
      <c r="G268" s="119"/>
      <c r="H268" s="120"/>
      <c r="I268" s="120"/>
      <c r="J268" s="120"/>
      <c r="K268" s="120"/>
      <c r="L268" s="107">
        <f t="shared" si="72"/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07">
        <f t="shared" si="79"/>
        <v>0</v>
      </c>
      <c r="AC268" s="120">
        <v>52</v>
      </c>
      <c r="AD268" s="108">
        <f t="shared" si="73"/>
        <v>52</v>
      </c>
      <c r="AE268" s="120">
        <v>23000</v>
      </c>
      <c r="AF268" s="120">
        <v>10000</v>
      </c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07">
        <f t="shared" si="68"/>
        <v>33000</v>
      </c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07">
        <f t="shared" si="80"/>
        <v>0</v>
      </c>
      <c r="BK268" s="120"/>
      <c r="BL268" s="107">
        <f t="shared" si="74"/>
        <v>33000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09">
        <f t="shared" si="69"/>
        <v>0</v>
      </c>
      <c r="BZ268" s="107">
        <f t="shared" si="81"/>
        <v>0</v>
      </c>
      <c r="CA268" s="439">
        <f t="shared" si="75"/>
        <v>627321</v>
      </c>
      <c r="CB268" s="109">
        <f t="shared" si="76"/>
        <v>0</v>
      </c>
      <c r="CC268" s="110">
        <f t="shared" si="82"/>
        <v>627321</v>
      </c>
      <c r="CD268" s="111">
        <f t="shared" si="77"/>
        <v>17316</v>
      </c>
      <c r="CE268" s="112">
        <f t="shared" si="83"/>
        <v>644637</v>
      </c>
      <c r="CF268" s="125"/>
      <c r="CG268" s="114"/>
      <c r="CH268" s="2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</row>
    <row r="269" spans="1:105" s="24" customFormat="1" x14ac:dyDescent="0.25">
      <c r="A269" s="308" t="s">
        <v>162</v>
      </c>
      <c r="B269" s="102">
        <f t="shared" si="70"/>
        <v>41535</v>
      </c>
      <c r="C269" s="329">
        <f t="shared" si="84"/>
        <v>627321</v>
      </c>
      <c r="D269" s="110">
        <f t="shared" si="84"/>
        <v>0</v>
      </c>
      <c r="E269" s="111">
        <f t="shared" si="78"/>
        <v>17316</v>
      </c>
      <c r="F269" s="333">
        <f t="shared" si="71"/>
        <v>644637</v>
      </c>
      <c r="G269" s="119"/>
      <c r="H269" s="120"/>
      <c r="I269" s="120"/>
      <c r="J269" s="120"/>
      <c r="K269" s="120"/>
      <c r="L269" s="107">
        <f t="shared" si="72"/>
        <v>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07">
        <f t="shared" si="79"/>
        <v>0</v>
      </c>
      <c r="AC269" s="120">
        <v>28</v>
      </c>
      <c r="AD269" s="108">
        <f t="shared" si="73"/>
        <v>28</v>
      </c>
      <c r="AE269" s="120">
        <v>23000</v>
      </c>
      <c r="AF269" s="120">
        <v>10000</v>
      </c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07">
        <f t="shared" si="68"/>
        <v>33000</v>
      </c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07">
        <f t="shared" si="80"/>
        <v>0</v>
      </c>
      <c r="BK269" s="120"/>
      <c r="BL269" s="107">
        <f t="shared" si="74"/>
        <v>33000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09">
        <f t="shared" si="69"/>
        <v>0</v>
      </c>
      <c r="BZ269" s="107">
        <f t="shared" si="81"/>
        <v>0</v>
      </c>
      <c r="CA269" s="439">
        <f t="shared" si="75"/>
        <v>594321</v>
      </c>
      <c r="CB269" s="109">
        <f t="shared" si="76"/>
        <v>0</v>
      </c>
      <c r="CC269" s="110">
        <f t="shared" si="82"/>
        <v>594321</v>
      </c>
      <c r="CD269" s="111">
        <f t="shared" si="77"/>
        <v>17344</v>
      </c>
      <c r="CE269" s="112">
        <f t="shared" si="83"/>
        <v>611665</v>
      </c>
      <c r="CF269" s="125"/>
      <c r="CG269" s="114"/>
      <c r="CH269" s="2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</row>
    <row r="270" spans="1:105" s="24" customFormat="1" x14ac:dyDescent="0.25">
      <c r="A270" s="308" t="s">
        <v>163</v>
      </c>
      <c r="B270" s="102">
        <f t="shared" si="70"/>
        <v>41536</v>
      </c>
      <c r="C270" s="329">
        <f t="shared" si="84"/>
        <v>594321</v>
      </c>
      <c r="D270" s="110">
        <f t="shared" si="84"/>
        <v>0</v>
      </c>
      <c r="E270" s="111">
        <f t="shared" si="78"/>
        <v>17344</v>
      </c>
      <c r="F270" s="333">
        <f t="shared" si="71"/>
        <v>611665</v>
      </c>
      <c r="G270" s="119"/>
      <c r="H270" s="120"/>
      <c r="I270" s="120"/>
      <c r="J270" s="120"/>
      <c r="K270" s="120"/>
      <c r="L270" s="107">
        <f t="shared" si="72"/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07">
        <f t="shared" si="79"/>
        <v>0</v>
      </c>
      <c r="AC270" s="120"/>
      <c r="AD270" s="108">
        <f t="shared" si="73"/>
        <v>0</v>
      </c>
      <c r="AE270" s="120">
        <v>12000</v>
      </c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07">
        <f t="shared" si="68"/>
        <v>12000</v>
      </c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07">
        <f t="shared" si="80"/>
        <v>0</v>
      </c>
      <c r="BK270" s="120"/>
      <c r="BL270" s="107">
        <f t="shared" si="74"/>
        <v>12000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09">
        <f t="shared" si="69"/>
        <v>0</v>
      </c>
      <c r="BZ270" s="107">
        <f t="shared" si="81"/>
        <v>0</v>
      </c>
      <c r="CA270" s="439">
        <f t="shared" si="75"/>
        <v>582321</v>
      </c>
      <c r="CB270" s="109">
        <f t="shared" si="76"/>
        <v>0</v>
      </c>
      <c r="CC270" s="110">
        <f t="shared" si="82"/>
        <v>582321</v>
      </c>
      <c r="CD270" s="111">
        <f t="shared" si="77"/>
        <v>17344</v>
      </c>
      <c r="CE270" s="112">
        <f t="shared" si="83"/>
        <v>599665</v>
      </c>
      <c r="CF270" s="125"/>
      <c r="CG270" s="114"/>
      <c r="CH270" s="2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</row>
    <row r="271" spans="1:105" s="24" customFormat="1" x14ac:dyDescent="0.25">
      <c r="A271" s="308" t="s">
        <v>164</v>
      </c>
      <c r="B271" s="102">
        <f t="shared" si="70"/>
        <v>41537</v>
      </c>
      <c r="C271" s="329">
        <f t="shared" si="84"/>
        <v>582321</v>
      </c>
      <c r="D271" s="110">
        <f t="shared" si="84"/>
        <v>0</v>
      </c>
      <c r="E271" s="111">
        <f t="shared" si="78"/>
        <v>17344</v>
      </c>
      <c r="F271" s="333">
        <f t="shared" si="71"/>
        <v>599665</v>
      </c>
      <c r="G271" s="119">
        <v>200000</v>
      </c>
      <c r="H271" s="120"/>
      <c r="I271" s="120"/>
      <c r="J271" s="120"/>
      <c r="K271" s="120"/>
      <c r="L271" s="107">
        <f t="shared" si="72"/>
        <v>200000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07">
        <f t="shared" si="79"/>
        <v>0</v>
      </c>
      <c r="AC271" s="120">
        <v>210</v>
      </c>
      <c r="AD271" s="108">
        <f t="shared" si="73"/>
        <v>200210</v>
      </c>
      <c r="AE271" s="330">
        <v>27000</v>
      </c>
      <c r="AF271" s="330">
        <v>10000</v>
      </c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07">
        <f t="shared" si="68"/>
        <v>37000</v>
      </c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07">
        <f t="shared" si="80"/>
        <v>0</v>
      </c>
      <c r="BK271" s="120"/>
      <c r="BL271" s="107">
        <f t="shared" si="74"/>
        <v>37000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09">
        <f t="shared" si="69"/>
        <v>0</v>
      </c>
      <c r="BZ271" s="107">
        <f t="shared" si="81"/>
        <v>0</v>
      </c>
      <c r="CA271" s="439">
        <f t="shared" si="75"/>
        <v>745321</v>
      </c>
      <c r="CB271" s="109">
        <f t="shared" si="76"/>
        <v>0</v>
      </c>
      <c r="CC271" s="110">
        <f t="shared" si="82"/>
        <v>745321</v>
      </c>
      <c r="CD271" s="111">
        <f t="shared" si="77"/>
        <v>17554</v>
      </c>
      <c r="CE271" s="112">
        <f t="shared" si="83"/>
        <v>762875</v>
      </c>
      <c r="CF271" s="125"/>
      <c r="CG271" s="114"/>
      <c r="CH271" s="2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</row>
    <row r="272" spans="1:105" s="24" customFormat="1" x14ac:dyDescent="0.25">
      <c r="A272" s="308" t="s">
        <v>165</v>
      </c>
      <c r="B272" s="102">
        <f t="shared" si="70"/>
        <v>41538</v>
      </c>
      <c r="C272" s="329">
        <f t="shared" si="84"/>
        <v>745321</v>
      </c>
      <c r="D272" s="110">
        <f t="shared" si="84"/>
        <v>0</v>
      </c>
      <c r="E272" s="111">
        <f t="shared" si="78"/>
        <v>17554</v>
      </c>
      <c r="F272" s="333">
        <f t="shared" si="71"/>
        <v>762875</v>
      </c>
      <c r="G272" s="119"/>
      <c r="H272" s="120"/>
      <c r="I272" s="120"/>
      <c r="J272" s="120"/>
      <c r="K272" s="120"/>
      <c r="L272" s="107">
        <f t="shared" si="72"/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07">
        <f t="shared" si="79"/>
        <v>0</v>
      </c>
      <c r="AC272" s="120"/>
      <c r="AD272" s="108">
        <f t="shared" si="73"/>
        <v>0</v>
      </c>
      <c r="AE272" s="330">
        <v>46000</v>
      </c>
      <c r="AF272" s="330">
        <v>10000</v>
      </c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07">
        <f t="shared" si="68"/>
        <v>56000</v>
      </c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07">
        <f t="shared" si="80"/>
        <v>0</v>
      </c>
      <c r="BK272" s="120"/>
      <c r="BL272" s="107">
        <f t="shared" si="74"/>
        <v>56000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09">
        <f t="shared" si="69"/>
        <v>0</v>
      </c>
      <c r="BZ272" s="107">
        <f t="shared" si="81"/>
        <v>0</v>
      </c>
      <c r="CA272" s="439">
        <f t="shared" si="75"/>
        <v>689321</v>
      </c>
      <c r="CB272" s="109">
        <f t="shared" si="76"/>
        <v>0</v>
      </c>
      <c r="CC272" s="110">
        <f t="shared" si="82"/>
        <v>689321</v>
      </c>
      <c r="CD272" s="111">
        <f t="shared" si="77"/>
        <v>17554</v>
      </c>
      <c r="CE272" s="112">
        <f t="shared" si="83"/>
        <v>706875</v>
      </c>
      <c r="CF272" s="125"/>
      <c r="CG272" s="114"/>
      <c r="CH272" s="2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</row>
    <row r="273" spans="1:105" s="24" customFormat="1" x14ac:dyDescent="0.25">
      <c r="A273" s="309" t="s">
        <v>166</v>
      </c>
      <c r="B273" s="310">
        <f t="shared" si="70"/>
        <v>41539</v>
      </c>
      <c r="C273" s="329">
        <f t="shared" si="84"/>
        <v>689321</v>
      </c>
      <c r="D273" s="110">
        <f t="shared" si="84"/>
        <v>0</v>
      </c>
      <c r="E273" s="111">
        <f t="shared" si="78"/>
        <v>17554</v>
      </c>
      <c r="F273" s="333">
        <f t="shared" si="71"/>
        <v>706875</v>
      </c>
      <c r="G273" s="119"/>
      <c r="H273" s="120"/>
      <c r="I273" s="120"/>
      <c r="J273" s="120"/>
      <c r="K273" s="120"/>
      <c r="L273" s="107">
        <f t="shared" si="72"/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07">
        <f t="shared" si="79"/>
        <v>0</v>
      </c>
      <c r="AC273" s="120"/>
      <c r="AD273" s="108">
        <f t="shared" si="73"/>
        <v>0</v>
      </c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07">
        <f t="shared" si="68"/>
        <v>0</v>
      </c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07">
        <f t="shared" si="80"/>
        <v>0</v>
      </c>
      <c r="BK273" s="120"/>
      <c r="BL273" s="107">
        <f t="shared" si="74"/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09">
        <f t="shared" si="69"/>
        <v>0</v>
      </c>
      <c r="BZ273" s="107">
        <f t="shared" si="81"/>
        <v>0</v>
      </c>
      <c r="CA273" s="439">
        <f t="shared" si="75"/>
        <v>689321</v>
      </c>
      <c r="CB273" s="109">
        <f t="shared" si="76"/>
        <v>0</v>
      </c>
      <c r="CC273" s="110">
        <f t="shared" si="82"/>
        <v>689321</v>
      </c>
      <c r="CD273" s="111">
        <f t="shared" si="77"/>
        <v>17554</v>
      </c>
      <c r="CE273" s="112">
        <f t="shared" si="83"/>
        <v>706875</v>
      </c>
      <c r="CF273" s="125"/>
      <c r="CG273" s="114"/>
      <c r="CH273" s="2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</row>
    <row r="274" spans="1:105" s="24" customFormat="1" x14ac:dyDescent="0.25">
      <c r="A274" s="308" t="s">
        <v>167</v>
      </c>
      <c r="B274" s="102">
        <f t="shared" si="70"/>
        <v>41540</v>
      </c>
      <c r="C274" s="329">
        <f t="shared" si="84"/>
        <v>689321</v>
      </c>
      <c r="D274" s="110">
        <f t="shared" si="84"/>
        <v>0</v>
      </c>
      <c r="E274" s="111">
        <f t="shared" si="78"/>
        <v>17554</v>
      </c>
      <c r="F274" s="333">
        <f t="shared" si="71"/>
        <v>706875</v>
      </c>
      <c r="G274" s="119"/>
      <c r="H274" s="120"/>
      <c r="I274" s="120"/>
      <c r="J274" s="120"/>
      <c r="K274" s="120"/>
      <c r="L274" s="107">
        <f t="shared" si="72"/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07">
        <f t="shared" si="79"/>
        <v>0</v>
      </c>
      <c r="AC274" s="120"/>
      <c r="AD274" s="108">
        <f t="shared" si="73"/>
        <v>0</v>
      </c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07">
        <f t="shared" si="68"/>
        <v>0</v>
      </c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07">
        <f t="shared" si="80"/>
        <v>0</v>
      </c>
      <c r="BK274" s="120"/>
      <c r="BL274" s="107">
        <f t="shared" si="74"/>
        <v>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09">
        <f t="shared" si="69"/>
        <v>0</v>
      </c>
      <c r="BZ274" s="107">
        <f t="shared" si="81"/>
        <v>0</v>
      </c>
      <c r="CA274" s="439">
        <f t="shared" si="75"/>
        <v>689321</v>
      </c>
      <c r="CB274" s="109">
        <f t="shared" si="76"/>
        <v>0</v>
      </c>
      <c r="CC274" s="110">
        <f t="shared" si="82"/>
        <v>689321</v>
      </c>
      <c r="CD274" s="111">
        <f t="shared" si="77"/>
        <v>17554</v>
      </c>
      <c r="CE274" s="112">
        <f t="shared" si="83"/>
        <v>706875</v>
      </c>
      <c r="CF274" s="125"/>
      <c r="CG274" s="114"/>
      <c r="CH274" s="2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</row>
    <row r="275" spans="1:105" s="24" customFormat="1" x14ac:dyDescent="0.25">
      <c r="A275" s="308" t="s">
        <v>161</v>
      </c>
      <c r="B275" s="102">
        <f t="shared" si="70"/>
        <v>41541</v>
      </c>
      <c r="C275" s="329">
        <f t="shared" si="84"/>
        <v>689321</v>
      </c>
      <c r="D275" s="110">
        <f t="shared" si="84"/>
        <v>0</v>
      </c>
      <c r="E275" s="111">
        <f t="shared" si="78"/>
        <v>17554</v>
      </c>
      <c r="F275" s="333">
        <f t="shared" si="71"/>
        <v>706875</v>
      </c>
      <c r="G275" s="119"/>
      <c r="H275" s="120"/>
      <c r="I275" s="120"/>
      <c r="J275" s="120"/>
      <c r="K275" s="120"/>
      <c r="L275" s="107">
        <f t="shared" si="72"/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07">
        <f t="shared" si="79"/>
        <v>0</v>
      </c>
      <c r="AC275" s="120"/>
      <c r="AD275" s="108">
        <f t="shared" si="73"/>
        <v>0</v>
      </c>
      <c r="AE275" s="120">
        <v>30000</v>
      </c>
      <c r="AF275" s="120">
        <v>10000</v>
      </c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07">
        <f t="shared" si="68"/>
        <v>40000</v>
      </c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07">
        <f t="shared" si="80"/>
        <v>0</v>
      </c>
      <c r="BK275" s="120"/>
      <c r="BL275" s="107">
        <f t="shared" si="74"/>
        <v>40000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09">
        <f t="shared" si="69"/>
        <v>0</v>
      </c>
      <c r="BZ275" s="107">
        <f t="shared" si="81"/>
        <v>0</v>
      </c>
      <c r="CA275" s="439">
        <f t="shared" si="75"/>
        <v>649321</v>
      </c>
      <c r="CB275" s="109">
        <f t="shared" si="76"/>
        <v>0</v>
      </c>
      <c r="CC275" s="110">
        <f t="shared" si="82"/>
        <v>649321</v>
      </c>
      <c r="CD275" s="111">
        <f t="shared" si="77"/>
        <v>17554</v>
      </c>
      <c r="CE275" s="112">
        <f t="shared" si="83"/>
        <v>666875</v>
      </c>
      <c r="CF275" s="125"/>
      <c r="CG275" s="114"/>
      <c r="CH275" s="2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</row>
    <row r="276" spans="1:105" s="24" customFormat="1" x14ac:dyDescent="0.25">
      <c r="A276" s="308" t="s">
        <v>162</v>
      </c>
      <c r="B276" s="102">
        <f t="shared" si="70"/>
        <v>41542</v>
      </c>
      <c r="C276" s="329">
        <f t="shared" si="84"/>
        <v>649321</v>
      </c>
      <c r="D276" s="110">
        <f t="shared" si="84"/>
        <v>0</v>
      </c>
      <c r="E276" s="111">
        <f t="shared" si="78"/>
        <v>17554</v>
      </c>
      <c r="F276" s="333">
        <f t="shared" si="71"/>
        <v>666875</v>
      </c>
      <c r="G276" s="119"/>
      <c r="H276" s="120"/>
      <c r="I276" s="120"/>
      <c r="J276" s="120"/>
      <c r="K276" s="120"/>
      <c r="L276" s="107">
        <f t="shared" si="72"/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07">
        <f t="shared" si="79"/>
        <v>0</v>
      </c>
      <c r="AC276" s="120"/>
      <c r="AD276" s="108">
        <f t="shared" si="73"/>
        <v>0</v>
      </c>
      <c r="AE276" s="120">
        <v>23000</v>
      </c>
      <c r="AF276" s="120">
        <v>10000</v>
      </c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07">
        <f t="shared" si="68"/>
        <v>33000</v>
      </c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07">
        <f t="shared" si="80"/>
        <v>0</v>
      </c>
      <c r="BK276" s="120"/>
      <c r="BL276" s="107">
        <f t="shared" si="74"/>
        <v>33000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09">
        <f t="shared" si="69"/>
        <v>0</v>
      </c>
      <c r="BZ276" s="107">
        <f t="shared" si="81"/>
        <v>0</v>
      </c>
      <c r="CA276" s="439">
        <f t="shared" si="75"/>
        <v>616321</v>
      </c>
      <c r="CB276" s="109">
        <f t="shared" si="76"/>
        <v>0</v>
      </c>
      <c r="CC276" s="110">
        <f t="shared" si="82"/>
        <v>616321</v>
      </c>
      <c r="CD276" s="111">
        <f t="shared" si="77"/>
        <v>17554</v>
      </c>
      <c r="CE276" s="112">
        <f t="shared" si="83"/>
        <v>633875</v>
      </c>
      <c r="CF276" s="125"/>
      <c r="CG276" s="114"/>
      <c r="CH276" s="2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</row>
    <row r="277" spans="1:105" s="24" customFormat="1" x14ac:dyDescent="0.25">
      <c r="A277" s="308" t="s">
        <v>163</v>
      </c>
      <c r="B277" s="102">
        <f t="shared" si="70"/>
        <v>41543</v>
      </c>
      <c r="C277" s="329">
        <f t="shared" si="84"/>
        <v>616321</v>
      </c>
      <c r="D277" s="110">
        <f t="shared" si="84"/>
        <v>0</v>
      </c>
      <c r="E277" s="111">
        <f t="shared" si="78"/>
        <v>17554</v>
      </c>
      <c r="F277" s="333">
        <f t="shared" si="71"/>
        <v>633875</v>
      </c>
      <c r="G277" s="119"/>
      <c r="H277" s="120"/>
      <c r="I277" s="120"/>
      <c r="J277" s="120"/>
      <c r="K277" s="120"/>
      <c r="L277" s="107">
        <f t="shared" si="72"/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07">
        <f t="shared" si="79"/>
        <v>0</v>
      </c>
      <c r="AC277" s="120"/>
      <c r="AD277" s="108">
        <f t="shared" si="73"/>
        <v>0</v>
      </c>
      <c r="AE277" s="120">
        <v>27000</v>
      </c>
      <c r="AF277" s="120">
        <v>10000</v>
      </c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07">
        <f t="shared" si="68"/>
        <v>37000</v>
      </c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07">
        <f t="shared" si="80"/>
        <v>0</v>
      </c>
      <c r="BK277" s="120"/>
      <c r="BL277" s="107">
        <f t="shared" si="74"/>
        <v>37000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09">
        <f t="shared" si="69"/>
        <v>0</v>
      </c>
      <c r="BZ277" s="107">
        <f t="shared" si="81"/>
        <v>0</v>
      </c>
      <c r="CA277" s="439">
        <f t="shared" si="75"/>
        <v>579321</v>
      </c>
      <c r="CB277" s="109">
        <f t="shared" si="76"/>
        <v>0</v>
      </c>
      <c r="CC277" s="110">
        <f t="shared" si="82"/>
        <v>579321</v>
      </c>
      <c r="CD277" s="111">
        <f t="shared" si="77"/>
        <v>17554</v>
      </c>
      <c r="CE277" s="112">
        <f t="shared" si="83"/>
        <v>596875</v>
      </c>
      <c r="CF277" s="125"/>
      <c r="CG277" s="114"/>
      <c r="CH277" s="2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</row>
    <row r="278" spans="1:105" s="24" customFormat="1" x14ac:dyDescent="0.25">
      <c r="A278" s="308" t="s">
        <v>164</v>
      </c>
      <c r="B278" s="102">
        <f t="shared" si="70"/>
        <v>41544</v>
      </c>
      <c r="C278" s="329">
        <f t="shared" si="84"/>
        <v>579321</v>
      </c>
      <c r="D278" s="110">
        <f t="shared" si="84"/>
        <v>0</v>
      </c>
      <c r="E278" s="111">
        <f t="shared" si="78"/>
        <v>17554</v>
      </c>
      <c r="F278" s="333">
        <f t="shared" si="71"/>
        <v>596875</v>
      </c>
      <c r="G278" s="119">
        <v>300000</v>
      </c>
      <c r="H278" s="120"/>
      <c r="I278" s="120"/>
      <c r="J278" s="120"/>
      <c r="K278" s="120"/>
      <c r="L278" s="107">
        <f t="shared" si="72"/>
        <v>300000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07">
        <f t="shared" si="79"/>
        <v>0</v>
      </c>
      <c r="AC278" s="120"/>
      <c r="AD278" s="108">
        <f t="shared" si="73"/>
        <v>300000</v>
      </c>
      <c r="AE278" s="330">
        <v>25000</v>
      </c>
      <c r="AF278" s="330">
        <v>10000</v>
      </c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07">
        <f t="shared" si="68"/>
        <v>35000</v>
      </c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07">
        <f t="shared" si="80"/>
        <v>0</v>
      </c>
      <c r="BK278" s="120"/>
      <c r="BL278" s="107">
        <f t="shared" si="74"/>
        <v>35000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09">
        <f t="shared" si="69"/>
        <v>0</v>
      </c>
      <c r="BZ278" s="107">
        <f t="shared" si="81"/>
        <v>0</v>
      </c>
      <c r="CA278" s="439">
        <f t="shared" si="75"/>
        <v>844321</v>
      </c>
      <c r="CB278" s="109">
        <f t="shared" si="76"/>
        <v>0</v>
      </c>
      <c r="CC278" s="110">
        <f t="shared" si="82"/>
        <v>844321</v>
      </c>
      <c r="CD278" s="111">
        <f t="shared" si="77"/>
        <v>17554</v>
      </c>
      <c r="CE278" s="112">
        <f t="shared" si="83"/>
        <v>861875</v>
      </c>
      <c r="CF278" s="125"/>
      <c r="CG278" s="114"/>
      <c r="CH278" s="2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</row>
    <row r="279" spans="1:105" s="24" customFormat="1" x14ac:dyDescent="0.25">
      <c r="A279" s="308" t="s">
        <v>165</v>
      </c>
      <c r="B279" s="102">
        <f t="shared" si="70"/>
        <v>41545</v>
      </c>
      <c r="C279" s="329">
        <f t="shared" si="84"/>
        <v>844321</v>
      </c>
      <c r="D279" s="110">
        <f t="shared" si="84"/>
        <v>0</v>
      </c>
      <c r="E279" s="111">
        <f t="shared" si="78"/>
        <v>17554</v>
      </c>
      <c r="F279" s="333">
        <f t="shared" si="71"/>
        <v>861875</v>
      </c>
      <c r="G279" s="119"/>
      <c r="H279" s="120"/>
      <c r="I279" s="120"/>
      <c r="J279" s="120"/>
      <c r="K279" s="120"/>
      <c r="L279" s="107">
        <f t="shared" si="72"/>
        <v>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07">
        <f t="shared" si="79"/>
        <v>0</v>
      </c>
      <c r="AC279" s="120"/>
      <c r="AD279" s="108">
        <f t="shared" si="73"/>
        <v>0</v>
      </c>
      <c r="AE279" s="330">
        <v>35000</v>
      </c>
      <c r="AF279" s="33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07">
        <f t="shared" si="68"/>
        <v>35000</v>
      </c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07">
        <f t="shared" si="80"/>
        <v>0</v>
      </c>
      <c r="BK279" s="120"/>
      <c r="BL279" s="107">
        <f t="shared" si="74"/>
        <v>35000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09">
        <f t="shared" si="69"/>
        <v>0</v>
      </c>
      <c r="BZ279" s="107">
        <f t="shared" si="81"/>
        <v>0</v>
      </c>
      <c r="CA279" s="439">
        <f t="shared" si="75"/>
        <v>809321</v>
      </c>
      <c r="CB279" s="109">
        <f t="shared" si="76"/>
        <v>0</v>
      </c>
      <c r="CC279" s="110">
        <f t="shared" si="82"/>
        <v>809321</v>
      </c>
      <c r="CD279" s="111">
        <f t="shared" si="77"/>
        <v>17554</v>
      </c>
      <c r="CE279" s="112">
        <f t="shared" si="83"/>
        <v>826875</v>
      </c>
      <c r="CF279" s="125"/>
      <c r="CG279" s="114"/>
      <c r="CH279" s="2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</row>
    <row r="280" spans="1:105" s="24" customFormat="1" x14ac:dyDescent="0.25">
      <c r="A280" s="309" t="s">
        <v>166</v>
      </c>
      <c r="B280" s="310">
        <f t="shared" si="70"/>
        <v>41546</v>
      </c>
      <c r="C280" s="329">
        <f t="shared" si="84"/>
        <v>809321</v>
      </c>
      <c r="D280" s="110">
        <f t="shared" si="84"/>
        <v>0</v>
      </c>
      <c r="E280" s="111">
        <f t="shared" si="78"/>
        <v>17554</v>
      </c>
      <c r="F280" s="333">
        <f t="shared" si="71"/>
        <v>826875</v>
      </c>
      <c r="G280" s="119"/>
      <c r="H280" s="120"/>
      <c r="I280" s="120"/>
      <c r="J280" s="120"/>
      <c r="K280" s="120"/>
      <c r="L280" s="107">
        <f t="shared" si="72"/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07">
        <f t="shared" si="79"/>
        <v>0</v>
      </c>
      <c r="AC280" s="120"/>
      <c r="AD280" s="108">
        <f t="shared" si="73"/>
        <v>0</v>
      </c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07">
        <f t="shared" si="68"/>
        <v>0</v>
      </c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07">
        <f t="shared" si="80"/>
        <v>0</v>
      </c>
      <c r="BK280" s="120"/>
      <c r="BL280" s="107">
        <f t="shared" si="74"/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09">
        <f t="shared" si="69"/>
        <v>0</v>
      </c>
      <c r="BZ280" s="107">
        <f t="shared" si="81"/>
        <v>0</v>
      </c>
      <c r="CA280" s="439">
        <f t="shared" si="75"/>
        <v>809321</v>
      </c>
      <c r="CB280" s="109">
        <f t="shared" si="76"/>
        <v>0</v>
      </c>
      <c r="CC280" s="110">
        <f t="shared" si="82"/>
        <v>809321</v>
      </c>
      <c r="CD280" s="111">
        <f t="shared" si="77"/>
        <v>17554</v>
      </c>
      <c r="CE280" s="112">
        <f t="shared" si="83"/>
        <v>826875</v>
      </c>
      <c r="CF280" s="125"/>
      <c r="CG280" s="114"/>
      <c r="CH280" s="2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</row>
    <row r="281" spans="1:105" s="235" customFormat="1" x14ac:dyDescent="0.25">
      <c r="A281" s="308" t="s">
        <v>167</v>
      </c>
      <c r="B281" s="102">
        <f t="shared" si="70"/>
        <v>41547</v>
      </c>
      <c r="C281" s="279">
        <f t="shared" si="84"/>
        <v>809321</v>
      </c>
      <c r="D281" s="280">
        <f t="shared" si="84"/>
        <v>0</v>
      </c>
      <c r="E281" s="281">
        <f t="shared" si="78"/>
        <v>17554</v>
      </c>
      <c r="F281" s="282">
        <f t="shared" si="71"/>
        <v>826875</v>
      </c>
      <c r="G281" s="283">
        <v>100000</v>
      </c>
      <c r="H281" s="284"/>
      <c r="I281" s="284"/>
      <c r="J281" s="284"/>
      <c r="K281" s="284"/>
      <c r="L281" s="285">
        <f t="shared" si="72"/>
        <v>100000</v>
      </c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5">
        <f t="shared" si="79"/>
        <v>0</v>
      </c>
      <c r="AC281" s="284">
        <v>36</v>
      </c>
      <c r="AD281" s="286">
        <f t="shared" si="73"/>
        <v>100036</v>
      </c>
      <c r="AE281" s="284">
        <v>30000</v>
      </c>
      <c r="AF281" s="284">
        <v>10000</v>
      </c>
      <c r="AG281" s="284"/>
      <c r="AH281" s="284"/>
      <c r="AI281" s="284"/>
      <c r="AJ281" s="284"/>
      <c r="AK281" s="284"/>
      <c r="AL281" s="284"/>
      <c r="AM281" s="284"/>
      <c r="AN281" s="284"/>
      <c r="AO281" s="284"/>
      <c r="AP281" s="284"/>
      <c r="AQ281" s="284"/>
      <c r="AR281" s="284"/>
      <c r="AS281" s="284"/>
      <c r="AT281" s="285">
        <f t="shared" si="68"/>
        <v>40000</v>
      </c>
      <c r="AU281" s="284"/>
      <c r="AV281" s="284"/>
      <c r="AW281" s="284"/>
      <c r="AX281" s="284"/>
      <c r="AY281" s="284"/>
      <c r="AZ281" s="284"/>
      <c r="BA281" s="284"/>
      <c r="BB281" s="284"/>
      <c r="BC281" s="284"/>
      <c r="BD281" s="284"/>
      <c r="BE281" s="284"/>
      <c r="BF281" s="284"/>
      <c r="BG281" s="284"/>
      <c r="BH281" s="284"/>
      <c r="BI281" s="284"/>
      <c r="BJ281" s="285">
        <f t="shared" si="80"/>
        <v>0</v>
      </c>
      <c r="BK281" s="284"/>
      <c r="BL281" s="285">
        <f t="shared" si="74"/>
        <v>40000</v>
      </c>
      <c r="BM281" s="284"/>
      <c r="BN281" s="284"/>
      <c r="BO281" s="284"/>
      <c r="BP281" s="284"/>
      <c r="BQ281" s="284"/>
      <c r="BR281" s="284"/>
      <c r="BS281" s="284"/>
      <c r="BT281" s="284"/>
      <c r="BU281" s="284"/>
      <c r="BV281" s="284"/>
      <c r="BW281" s="284"/>
      <c r="BX281" s="284"/>
      <c r="BY281" s="285">
        <f t="shared" si="69"/>
        <v>0</v>
      </c>
      <c r="BZ281" s="285">
        <f t="shared" si="81"/>
        <v>0</v>
      </c>
      <c r="CA281" s="285">
        <f t="shared" si="75"/>
        <v>869321</v>
      </c>
      <c r="CB281" s="285">
        <f t="shared" si="76"/>
        <v>0</v>
      </c>
      <c r="CC281" s="280">
        <f t="shared" si="82"/>
        <v>869321</v>
      </c>
      <c r="CD281" s="281">
        <f t="shared" si="77"/>
        <v>17590</v>
      </c>
      <c r="CE281" s="287">
        <f t="shared" si="83"/>
        <v>886911</v>
      </c>
      <c r="CF281" s="288">
        <f>CG281-CE281</f>
        <v>-1288</v>
      </c>
      <c r="CG281" s="289">
        <f>F282</f>
        <v>885623</v>
      </c>
    </row>
    <row r="282" spans="1:105" s="24" customFormat="1" x14ac:dyDescent="0.25">
      <c r="A282" s="308" t="s">
        <v>161</v>
      </c>
      <c r="B282" s="102">
        <f t="shared" si="70"/>
        <v>41548</v>
      </c>
      <c r="C282" s="103">
        <v>868033</v>
      </c>
      <c r="D282" s="123">
        <v>0</v>
      </c>
      <c r="E282" s="124">
        <v>17590</v>
      </c>
      <c r="F282" s="333">
        <f t="shared" si="71"/>
        <v>885623</v>
      </c>
      <c r="G282" s="119"/>
      <c r="H282" s="120"/>
      <c r="I282" s="120"/>
      <c r="J282" s="120"/>
      <c r="K282" s="120"/>
      <c r="L282" s="107">
        <f t="shared" si="72"/>
        <v>0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07">
        <f t="shared" si="79"/>
        <v>0</v>
      </c>
      <c r="AC282" s="120"/>
      <c r="AD282" s="108">
        <f t="shared" si="73"/>
        <v>0</v>
      </c>
      <c r="AE282" s="120">
        <v>23000</v>
      </c>
      <c r="AF282" s="120">
        <v>10000</v>
      </c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07">
        <f t="shared" si="68"/>
        <v>33000</v>
      </c>
      <c r="AU282" s="120"/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07">
        <f t="shared" si="80"/>
        <v>0</v>
      </c>
      <c r="BK282" s="120"/>
      <c r="BL282" s="107">
        <f t="shared" si="74"/>
        <v>33000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09">
        <f t="shared" si="69"/>
        <v>0</v>
      </c>
      <c r="BZ282" s="107">
        <f t="shared" si="81"/>
        <v>0</v>
      </c>
      <c r="CA282" s="439">
        <f t="shared" si="75"/>
        <v>835033</v>
      </c>
      <c r="CB282" s="109">
        <f t="shared" si="76"/>
        <v>0</v>
      </c>
      <c r="CC282" s="110">
        <f t="shared" si="82"/>
        <v>835033</v>
      </c>
      <c r="CD282" s="111">
        <f t="shared" si="77"/>
        <v>17590</v>
      </c>
      <c r="CE282" s="112">
        <f t="shared" si="83"/>
        <v>852623</v>
      </c>
      <c r="CF282" s="125"/>
      <c r="CG282" s="114"/>
      <c r="CH282" s="2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</row>
    <row r="283" spans="1:105" s="24" customFormat="1" x14ac:dyDescent="0.25">
      <c r="A283" s="308" t="s">
        <v>162</v>
      </c>
      <c r="B283" s="102">
        <f t="shared" si="70"/>
        <v>41549</v>
      </c>
      <c r="C283" s="329">
        <f t="shared" si="84"/>
        <v>835033</v>
      </c>
      <c r="D283" s="110">
        <f t="shared" si="84"/>
        <v>0</v>
      </c>
      <c r="E283" s="111">
        <f t="shared" si="78"/>
        <v>17590</v>
      </c>
      <c r="F283" s="333">
        <f t="shared" si="71"/>
        <v>852623</v>
      </c>
      <c r="G283" s="119"/>
      <c r="H283" s="120"/>
      <c r="I283" s="120"/>
      <c r="J283" s="120"/>
      <c r="K283" s="120"/>
      <c r="L283" s="107">
        <f t="shared" si="72"/>
        <v>0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07">
        <f t="shared" si="79"/>
        <v>0</v>
      </c>
      <c r="AC283" s="120"/>
      <c r="AD283" s="108">
        <f t="shared" si="73"/>
        <v>0</v>
      </c>
      <c r="AE283" s="120">
        <v>15000</v>
      </c>
      <c r="AF283" s="120">
        <v>10000</v>
      </c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07">
        <f t="shared" ref="AT283:AT346" si="85">SUM(AE283:AS283)</f>
        <v>25000</v>
      </c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07">
        <f t="shared" si="80"/>
        <v>0</v>
      </c>
      <c r="BK283" s="120"/>
      <c r="BL283" s="107">
        <f t="shared" si="74"/>
        <v>25000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09">
        <f t="shared" ref="BY283:BY346" si="86">SUM(BO283:BX283)</f>
        <v>0</v>
      </c>
      <c r="BZ283" s="107">
        <f t="shared" si="81"/>
        <v>0</v>
      </c>
      <c r="CA283" s="439">
        <f t="shared" si="75"/>
        <v>810033</v>
      </c>
      <c r="CB283" s="109">
        <f t="shared" si="76"/>
        <v>0</v>
      </c>
      <c r="CC283" s="110">
        <f t="shared" si="82"/>
        <v>810033</v>
      </c>
      <c r="CD283" s="111">
        <f t="shared" si="77"/>
        <v>17590</v>
      </c>
      <c r="CE283" s="112">
        <f t="shared" si="83"/>
        <v>827623</v>
      </c>
      <c r="CF283" s="125"/>
      <c r="CG283" s="114"/>
      <c r="CH283" s="2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</row>
    <row r="284" spans="1:105" s="24" customFormat="1" x14ac:dyDescent="0.25">
      <c r="A284" s="308" t="s">
        <v>163</v>
      </c>
      <c r="B284" s="102">
        <f t="shared" si="70"/>
        <v>41550</v>
      </c>
      <c r="C284" s="329">
        <f t="shared" si="84"/>
        <v>810033</v>
      </c>
      <c r="D284" s="110">
        <f t="shared" si="84"/>
        <v>0</v>
      </c>
      <c r="E284" s="111">
        <f t="shared" si="78"/>
        <v>17590</v>
      </c>
      <c r="F284" s="333">
        <f t="shared" si="71"/>
        <v>827623</v>
      </c>
      <c r="G284" s="119"/>
      <c r="H284" s="120"/>
      <c r="I284" s="120"/>
      <c r="J284" s="120"/>
      <c r="K284" s="120"/>
      <c r="L284" s="107">
        <f t="shared" si="72"/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07">
        <f t="shared" si="79"/>
        <v>0</v>
      </c>
      <c r="AC284" s="120"/>
      <c r="AD284" s="108">
        <f t="shared" si="73"/>
        <v>0</v>
      </c>
      <c r="AE284" s="120">
        <v>23000</v>
      </c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07">
        <f t="shared" si="85"/>
        <v>23000</v>
      </c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07">
        <f t="shared" si="80"/>
        <v>0</v>
      </c>
      <c r="BK284" s="120"/>
      <c r="BL284" s="107">
        <f t="shared" si="74"/>
        <v>23000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09">
        <f t="shared" si="86"/>
        <v>0</v>
      </c>
      <c r="BZ284" s="107">
        <f t="shared" si="81"/>
        <v>0</v>
      </c>
      <c r="CA284" s="439">
        <f t="shared" si="75"/>
        <v>787033</v>
      </c>
      <c r="CB284" s="109">
        <f t="shared" si="76"/>
        <v>0</v>
      </c>
      <c r="CC284" s="110">
        <f t="shared" si="82"/>
        <v>787033</v>
      </c>
      <c r="CD284" s="111">
        <f t="shared" si="77"/>
        <v>17590</v>
      </c>
      <c r="CE284" s="112">
        <f t="shared" si="83"/>
        <v>804623</v>
      </c>
      <c r="CF284" s="125"/>
      <c r="CG284" s="114"/>
      <c r="CH284" s="2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</row>
    <row r="285" spans="1:105" s="24" customFormat="1" x14ac:dyDescent="0.25">
      <c r="A285" s="308" t="s">
        <v>164</v>
      </c>
      <c r="B285" s="102">
        <f t="shared" si="70"/>
        <v>41551</v>
      </c>
      <c r="C285" s="329">
        <f t="shared" si="84"/>
        <v>787033</v>
      </c>
      <c r="D285" s="110">
        <f t="shared" si="84"/>
        <v>0</v>
      </c>
      <c r="E285" s="111">
        <f t="shared" si="78"/>
        <v>17590</v>
      </c>
      <c r="F285" s="333">
        <f t="shared" si="71"/>
        <v>804623</v>
      </c>
      <c r="G285" s="119">
        <v>200000</v>
      </c>
      <c r="H285" s="120"/>
      <c r="I285" s="120"/>
      <c r="J285" s="120"/>
      <c r="K285" s="120"/>
      <c r="L285" s="107">
        <f t="shared" si="72"/>
        <v>200000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07">
        <f t="shared" si="79"/>
        <v>0</v>
      </c>
      <c r="AC285" s="120"/>
      <c r="AD285" s="108">
        <f t="shared" si="73"/>
        <v>200000</v>
      </c>
      <c r="AE285" s="120">
        <v>27000</v>
      </c>
      <c r="AF285" s="120">
        <v>10000</v>
      </c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07">
        <f t="shared" si="85"/>
        <v>37000</v>
      </c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07">
        <f t="shared" si="80"/>
        <v>0</v>
      </c>
      <c r="BK285" s="120"/>
      <c r="BL285" s="107">
        <f t="shared" si="74"/>
        <v>37000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09">
        <f t="shared" si="86"/>
        <v>0</v>
      </c>
      <c r="BZ285" s="107">
        <f t="shared" si="81"/>
        <v>0</v>
      </c>
      <c r="CA285" s="439">
        <f t="shared" si="75"/>
        <v>950033</v>
      </c>
      <c r="CB285" s="109">
        <f t="shared" si="76"/>
        <v>0</v>
      </c>
      <c r="CC285" s="110">
        <f t="shared" si="82"/>
        <v>950033</v>
      </c>
      <c r="CD285" s="111">
        <f t="shared" si="77"/>
        <v>17590</v>
      </c>
      <c r="CE285" s="112">
        <f t="shared" si="83"/>
        <v>967623</v>
      </c>
      <c r="CF285" s="125"/>
      <c r="CG285" s="114"/>
      <c r="CH285" s="2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</row>
    <row r="286" spans="1:105" s="24" customFormat="1" x14ac:dyDescent="0.25">
      <c r="A286" s="308" t="s">
        <v>165</v>
      </c>
      <c r="B286" s="102">
        <f t="shared" si="70"/>
        <v>41552</v>
      </c>
      <c r="C286" s="329">
        <f t="shared" si="84"/>
        <v>950033</v>
      </c>
      <c r="D286" s="110">
        <f t="shared" si="84"/>
        <v>0</v>
      </c>
      <c r="E286" s="111">
        <f t="shared" si="78"/>
        <v>17590</v>
      </c>
      <c r="F286" s="333">
        <f t="shared" si="71"/>
        <v>967623</v>
      </c>
      <c r="G286" s="119"/>
      <c r="H286" s="120"/>
      <c r="I286" s="120"/>
      <c r="J286" s="120"/>
      <c r="K286" s="120"/>
      <c r="L286" s="107">
        <f t="shared" si="72"/>
        <v>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07">
        <f t="shared" si="79"/>
        <v>0</v>
      </c>
      <c r="AC286" s="120"/>
      <c r="AD286" s="108">
        <f t="shared" si="73"/>
        <v>0</v>
      </c>
      <c r="AE286" s="120">
        <v>20000</v>
      </c>
      <c r="AF286" s="120">
        <v>10000</v>
      </c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07">
        <f t="shared" si="85"/>
        <v>30000</v>
      </c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07">
        <f t="shared" si="80"/>
        <v>0</v>
      </c>
      <c r="BK286" s="120"/>
      <c r="BL286" s="107">
        <f t="shared" si="74"/>
        <v>30000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09">
        <f t="shared" si="86"/>
        <v>0</v>
      </c>
      <c r="BZ286" s="107">
        <f t="shared" si="81"/>
        <v>0</v>
      </c>
      <c r="CA286" s="439">
        <f t="shared" si="75"/>
        <v>920033</v>
      </c>
      <c r="CB286" s="109">
        <f t="shared" si="76"/>
        <v>0</v>
      </c>
      <c r="CC286" s="110">
        <f t="shared" si="82"/>
        <v>920033</v>
      </c>
      <c r="CD286" s="111">
        <f t="shared" si="77"/>
        <v>17590</v>
      </c>
      <c r="CE286" s="112">
        <f t="shared" si="83"/>
        <v>937623</v>
      </c>
      <c r="CF286" s="125"/>
      <c r="CG286" s="114"/>
      <c r="CH286" s="2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</row>
    <row r="287" spans="1:105" s="24" customFormat="1" x14ac:dyDescent="0.25">
      <c r="A287" s="309" t="s">
        <v>166</v>
      </c>
      <c r="B287" s="310">
        <f t="shared" si="70"/>
        <v>41553</v>
      </c>
      <c r="C287" s="329">
        <f t="shared" si="84"/>
        <v>920033</v>
      </c>
      <c r="D287" s="110">
        <f t="shared" si="84"/>
        <v>0</v>
      </c>
      <c r="E287" s="111">
        <f t="shared" si="78"/>
        <v>17590</v>
      </c>
      <c r="F287" s="333">
        <f t="shared" si="71"/>
        <v>937623</v>
      </c>
      <c r="G287" s="119"/>
      <c r="H287" s="120"/>
      <c r="I287" s="120"/>
      <c r="J287" s="120"/>
      <c r="K287" s="120"/>
      <c r="L287" s="107">
        <f t="shared" si="72"/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07">
        <f t="shared" si="79"/>
        <v>0</v>
      </c>
      <c r="AC287" s="120"/>
      <c r="AD287" s="108">
        <f t="shared" si="73"/>
        <v>0</v>
      </c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07">
        <f t="shared" si="85"/>
        <v>0</v>
      </c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07">
        <f t="shared" si="80"/>
        <v>0</v>
      </c>
      <c r="BK287" s="120"/>
      <c r="BL287" s="107">
        <f t="shared" si="74"/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09">
        <f t="shared" si="86"/>
        <v>0</v>
      </c>
      <c r="BZ287" s="107">
        <f t="shared" si="81"/>
        <v>0</v>
      </c>
      <c r="CA287" s="439">
        <f t="shared" si="75"/>
        <v>920033</v>
      </c>
      <c r="CB287" s="109">
        <f t="shared" si="76"/>
        <v>0</v>
      </c>
      <c r="CC287" s="110">
        <f t="shared" si="82"/>
        <v>920033</v>
      </c>
      <c r="CD287" s="111">
        <f t="shared" si="77"/>
        <v>17590</v>
      </c>
      <c r="CE287" s="112">
        <f t="shared" si="83"/>
        <v>937623</v>
      </c>
      <c r="CF287" s="125"/>
      <c r="CG287" s="114"/>
      <c r="CH287" s="2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</row>
    <row r="288" spans="1:105" s="24" customFormat="1" x14ac:dyDescent="0.25">
      <c r="A288" s="308" t="s">
        <v>167</v>
      </c>
      <c r="B288" s="102">
        <f t="shared" si="70"/>
        <v>41554</v>
      </c>
      <c r="C288" s="329">
        <f t="shared" si="84"/>
        <v>920033</v>
      </c>
      <c r="D288" s="110">
        <f t="shared" si="84"/>
        <v>0</v>
      </c>
      <c r="E288" s="111">
        <f t="shared" si="78"/>
        <v>17590</v>
      </c>
      <c r="F288" s="333">
        <f t="shared" si="71"/>
        <v>937623</v>
      </c>
      <c r="G288" s="119"/>
      <c r="H288" s="120"/>
      <c r="I288" s="120"/>
      <c r="J288" s="120"/>
      <c r="K288" s="120"/>
      <c r="L288" s="107">
        <f t="shared" si="72"/>
        <v>0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07">
        <f t="shared" si="79"/>
        <v>0</v>
      </c>
      <c r="AC288" s="120"/>
      <c r="AD288" s="108">
        <f t="shared" si="73"/>
        <v>0</v>
      </c>
      <c r="AE288" s="120">
        <v>25000</v>
      </c>
      <c r="AF288" s="120">
        <v>10000</v>
      </c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07">
        <f t="shared" si="85"/>
        <v>35000</v>
      </c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07">
        <f t="shared" si="80"/>
        <v>0</v>
      </c>
      <c r="BK288" s="120"/>
      <c r="BL288" s="107">
        <f t="shared" si="74"/>
        <v>35000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09">
        <f t="shared" si="86"/>
        <v>0</v>
      </c>
      <c r="BZ288" s="107">
        <f t="shared" si="81"/>
        <v>0</v>
      </c>
      <c r="CA288" s="439">
        <f t="shared" si="75"/>
        <v>885033</v>
      </c>
      <c r="CB288" s="109">
        <f t="shared" si="76"/>
        <v>0</v>
      </c>
      <c r="CC288" s="110">
        <f t="shared" si="82"/>
        <v>885033</v>
      </c>
      <c r="CD288" s="111">
        <f t="shared" si="77"/>
        <v>17590</v>
      </c>
      <c r="CE288" s="112">
        <f t="shared" si="83"/>
        <v>902623</v>
      </c>
      <c r="CF288" s="125"/>
      <c r="CG288" s="114"/>
      <c r="CH288" s="2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</row>
    <row r="289" spans="1:105" s="24" customFormat="1" x14ac:dyDescent="0.25">
      <c r="A289" s="308" t="s">
        <v>161</v>
      </c>
      <c r="B289" s="102">
        <f t="shared" si="70"/>
        <v>41555</v>
      </c>
      <c r="C289" s="329">
        <f t="shared" si="84"/>
        <v>885033</v>
      </c>
      <c r="D289" s="110">
        <f t="shared" si="84"/>
        <v>0</v>
      </c>
      <c r="E289" s="111">
        <f t="shared" si="78"/>
        <v>17590</v>
      </c>
      <c r="F289" s="333">
        <f t="shared" si="71"/>
        <v>902623</v>
      </c>
      <c r="G289" s="119"/>
      <c r="H289" s="120"/>
      <c r="I289" s="120"/>
      <c r="J289" s="120"/>
      <c r="K289" s="120"/>
      <c r="L289" s="107">
        <f t="shared" si="72"/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07">
        <f t="shared" si="79"/>
        <v>0</v>
      </c>
      <c r="AC289" s="120"/>
      <c r="AD289" s="108">
        <f t="shared" si="73"/>
        <v>0</v>
      </c>
      <c r="AE289" s="120">
        <v>30000</v>
      </c>
      <c r="AF289" s="120">
        <v>10000</v>
      </c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07">
        <f t="shared" si="85"/>
        <v>40000</v>
      </c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07">
        <f t="shared" si="80"/>
        <v>0</v>
      </c>
      <c r="BK289" s="120"/>
      <c r="BL289" s="107">
        <f t="shared" si="74"/>
        <v>40000</v>
      </c>
      <c r="BM289" s="120"/>
      <c r="BN289" s="120"/>
      <c r="BO289" s="469">
        <v>100000</v>
      </c>
      <c r="BP289" s="469"/>
      <c r="BQ289" s="469"/>
      <c r="BR289" s="469"/>
      <c r="BS289" s="469"/>
      <c r="BT289" s="469"/>
      <c r="BU289" s="469"/>
      <c r="BV289" s="469"/>
      <c r="BW289" s="469"/>
      <c r="BX289" s="469"/>
      <c r="BY289" s="439">
        <f t="shared" si="86"/>
        <v>100000</v>
      </c>
      <c r="BZ289" s="439">
        <f t="shared" si="81"/>
        <v>100000</v>
      </c>
      <c r="CA289" s="439">
        <f>C289+L289-AT289+BN289-BM289-BO289+BP289</f>
        <v>745033</v>
      </c>
      <c r="CB289" s="109">
        <f t="shared" si="76"/>
        <v>0</v>
      </c>
      <c r="CC289" s="110">
        <f t="shared" si="82"/>
        <v>745033</v>
      </c>
      <c r="CD289" s="111">
        <f t="shared" si="77"/>
        <v>17590</v>
      </c>
      <c r="CE289" s="112">
        <f t="shared" si="83"/>
        <v>762623</v>
      </c>
      <c r="CF289" s="125"/>
      <c r="CG289" s="114"/>
      <c r="CH289" s="2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</row>
    <row r="290" spans="1:105" s="24" customFormat="1" x14ac:dyDescent="0.25">
      <c r="A290" s="308" t="s">
        <v>162</v>
      </c>
      <c r="B290" s="102">
        <f t="shared" si="70"/>
        <v>41556</v>
      </c>
      <c r="C290" s="329">
        <f t="shared" si="84"/>
        <v>745033</v>
      </c>
      <c r="D290" s="110">
        <f t="shared" si="84"/>
        <v>0</v>
      </c>
      <c r="E290" s="111">
        <f t="shared" si="78"/>
        <v>17590</v>
      </c>
      <c r="F290" s="333">
        <f t="shared" si="71"/>
        <v>762623</v>
      </c>
      <c r="G290" s="119"/>
      <c r="H290" s="120"/>
      <c r="I290" s="120"/>
      <c r="J290" s="120"/>
      <c r="K290" s="120"/>
      <c r="L290" s="107">
        <f t="shared" si="72"/>
        <v>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07">
        <f t="shared" si="79"/>
        <v>0</v>
      </c>
      <c r="AC290" s="120">
        <v>50</v>
      </c>
      <c r="AD290" s="108">
        <f t="shared" si="73"/>
        <v>50</v>
      </c>
      <c r="AE290" s="476">
        <v>25000</v>
      </c>
      <c r="AF290" s="476">
        <v>10000</v>
      </c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07">
        <f t="shared" si="85"/>
        <v>35000</v>
      </c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07">
        <f t="shared" si="80"/>
        <v>0</v>
      </c>
      <c r="BK290" s="120"/>
      <c r="BL290" s="107">
        <f t="shared" si="74"/>
        <v>35000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09">
        <f t="shared" si="86"/>
        <v>0</v>
      </c>
      <c r="BZ290" s="107">
        <f t="shared" si="81"/>
        <v>0</v>
      </c>
      <c r="CA290" s="439">
        <f t="shared" ref="CA290:CA353" si="87">C290+L290-AT290+BN290-BM290-BO290+BP290</f>
        <v>710033</v>
      </c>
      <c r="CB290" s="109">
        <f t="shared" si="76"/>
        <v>0</v>
      </c>
      <c r="CC290" s="110">
        <f t="shared" si="82"/>
        <v>710033</v>
      </c>
      <c r="CD290" s="111">
        <f t="shared" si="77"/>
        <v>17640</v>
      </c>
      <c r="CE290" s="112">
        <f t="shared" si="83"/>
        <v>727673</v>
      </c>
      <c r="CF290" s="125"/>
      <c r="CG290" s="114"/>
      <c r="CH290" s="2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</row>
    <row r="291" spans="1:105" s="24" customFormat="1" x14ac:dyDescent="0.25">
      <c r="A291" s="308" t="s">
        <v>163</v>
      </c>
      <c r="B291" s="102">
        <f t="shared" si="70"/>
        <v>41557</v>
      </c>
      <c r="C291" s="329">
        <f t="shared" si="84"/>
        <v>710033</v>
      </c>
      <c r="D291" s="110">
        <f t="shared" si="84"/>
        <v>0</v>
      </c>
      <c r="E291" s="111">
        <f t="shared" si="78"/>
        <v>17640</v>
      </c>
      <c r="F291" s="333">
        <f t="shared" si="71"/>
        <v>727673</v>
      </c>
      <c r="G291" s="119"/>
      <c r="H291" s="120"/>
      <c r="I291" s="120"/>
      <c r="J291" s="120"/>
      <c r="K291" s="120"/>
      <c r="L291" s="107">
        <f t="shared" si="72"/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07">
        <f t="shared" si="79"/>
        <v>0</v>
      </c>
      <c r="AC291" s="120"/>
      <c r="AD291" s="108">
        <f t="shared" si="73"/>
        <v>0</v>
      </c>
      <c r="AE291" s="120">
        <v>24000</v>
      </c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07">
        <f t="shared" si="85"/>
        <v>24000</v>
      </c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07">
        <f t="shared" si="80"/>
        <v>0</v>
      </c>
      <c r="BK291" s="120"/>
      <c r="BL291" s="107">
        <f t="shared" si="74"/>
        <v>24000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09">
        <f t="shared" si="86"/>
        <v>0</v>
      </c>
      <c r="BZ291" s="107">
        <f t="shared" si="81"/>
        <v>0</v>
      </c>
      <c r="CA291" s="439">
        <f t="shared" si="87"/>
        <v>686033</v>
      </c>
      <c r="CB291" s="109">
        <f t="shared" si="76"/>
        <v>0</v>
      </c>
      <c r="CC291" s="110">
        <f t="shared" si="82"/>
        <v>686033</v>
      </c>
      <c r="CD291" s="111">
        <f t="shared" si="77"/>
        <v>17640</v>
      </c>
      <c r="CE291" s="112">
        <f t="shared" si="83"/>
        <v>703673</v>
      </c>
      <c r="CF291" s="125"/>
      <c r="CG291" s="114"/>
      <c r="CH291" s="2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</row>
    <row r="292" spans="1:105" s="24" customFormat="1" x14ac:dyDescent="0.25">
      <c r="A292" s="308" t="s">
        <v>164</v>
      </c>
      <c r="B292" s="102">
        <f t="shared" si="70"/>
        <v>41558</v>
      </c>
      <c r="C292" s="329">
        <f t="shared" si="84"/>
        <v>686033</v>
      </c>
      <c r="D292" s="110">
        <f t="shared" si="84"/>
        <v>0</v>
      </c>
      <c r="E292" s="111">
        <f t="shared" si="78"/>
        <v>17640</v>
      </c>
      <c r="F292" s="333">
        <f t="shared" si="71"/>
        <v>703673</v>
      </c>
      <c r="G292" s="119">
        <v>150000</v>
      </c>
      <c r="H292" s="120"/>
      <c r="I292" s="120"/>
      <c r="J292" s="120"/>
      <c r="K292" s="120"/>
      <c r="L292" s="107">
        <f t="shared" si="72"/>
        <v>150000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07">
        <f t="shared" si="79"/>
        <v>0</v>
      </c>
      <c r="AC292" s="120"/>
      <c r="AD292" s="108">
        <f t="shared" si="73"/>
        <v>150000</v>
      </c>
      <c r="AE292" s="120">
        <v>52000</v>
      </c>
      <c r="AF292" s="120">
        <v>20000</v>
      </c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07">
        <f t="shared" si="85"/>
        <v>72000</v>
      </c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07">
        <f t="shared" si="80"/>
        <v>0</v>
      </c>
      <c r="BK292" s="120"/>
      <c r="BL292" s="107">
        <f t="shared" si="74"/>
        <v>72000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09">
        <f t="shared" si="86"/>
        <v>0</v>
      </c>
      <c r="BZ292" s="107">
        <f t="shared" si="81"/>
        <v>0</v>
      </c>
      <c r="CA292" s="439">
        <f t="shared" si="87"/>
        <v>764033</v>
      </c>
      <c r="CB292" s="109">
        <f t="shared" si="76"/>
        <v>0</v>
      </c>
      <c r="CC292" s="110">
        <f t="shared" si="82"/>
        <v>764033</v>
      </c>
      <c r="CD292" s="111">
        <f t="shared" si="77"/>
        <v>17640</v>
      </c>
      <c r="CE292" s="112">
        <f t="shared" si="83"/>
        <v>781673</v>
      </c>
      <c r="CF292" s="125"/>
      <c r="CG292" s="114"/>
      <c r="CH292" s="2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</row>
    <row r="293" spans="1:105" s="24" customFormat="1" x14ac:dyDescent="0.25">
      <c r="A293" s="308" t="s">
        <v>165</v>
      </c>
      <c r="B293" s="102">
        <f t="shared" si="70"/>
        <v>41559</v>
      </c>
      <c r="C293" s="329">
        <f t="shared" si="84"/>
        <v>764033</v>
      </c>
      <c r="D293" s="110">
        <f t="shared" si="84"/>
        <v>0</v>
      </c>
      <c r="E293" s="111">
        <f t="shared" si="78"/>
        <v>17640</v>
      </c>
      <c r="F293" s="333">
        <f t="shared" si="71"/>
        <v>781673</v>
      </c>
      <c r="G293" s="119"/>
      <c r="H293" s="120"/>
      <c r="I293" s="120"/>
      <c r="J293" s="120"/>
      <c r="K293" s="120"/>
      <c r="L293" s="107">
        <f t="shared" si="72"/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07">
        <f t="shared" si="79"/>
        <v>0</v>
      </c>
      <c r="AC293" s="120"/>
      <c r="AD293" s="108">
        <f t="shared" si="73"/>
        <v>0</v>
      </c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07">
        <f t="shared" si="85"/>
        <v>0</v>
      </c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07">
        <f t="shared" si="80"/>
        <v>0</v>
      </c>
      <c r="BK293" s="120"/>
      <c r="BL293" s="107">
        <f t="shared" si="74"/>
        <v>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09">
        <f t="shared" si="86"/>
        <v>0</v>
      </c>
      <c r="BZ293" s="107">
        <f t="shared" si="81"/>
        <v>0</v>
      </c>
      <c r="CA293" s="439">
        <f t="shared" si="87"/>
        <v>764033</v>
      </c>
      <c r="CB293" s="109">
        <f t="shared" si="76"/>
        <v>0</v>
      </c>
      <c r="CC293" s="110">
        <f t="shared" si="82"/>
        <v>764033</v>
      </c>
      <c r="CD293" s="111">
        <f t="shared" si="77"/>
        <v>17640</v>
      </c>
      <c r="CE293" s="112">
        <f t="shared" si="83"/>
        <v>781673</v>
      </c>
      <c r="CF293" s="125"/>
      <c r="CG293" s="114"/>
      <c r="CH293" s="2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</row>
    <row r="294" spans="1:105" s="24" customFormat="1" x14ac:dyDescent="0.25">
      <c r="A294" s="309" t="s">
        <v>166</v>
      </c>
      <c r="B294" s="310">
        <f t="shared" si="70"/>
        <v>41560</v>
      </c>
      <c r="C294" s="329">
        <f t="shared" si="84"/>
        <v>764033</v>
      </c>
      <c r="D294" s="110">
        <f t="shared" si="84"/>
        <v>0</v>
      </c>
      <c r="E294" s="111">
        <f t="shared" si="78"/>
        <v>17640</v>
      </c>
      <c r="F294" s="333">
        <f t="shared" si="71"/>
        <v>781673</v>
      </c>
      <c r="G294" s="119"/>
      <c r="H294" s="120"/>
      <c r="I294" s="120"/>
      <c r="J294" s="120"/>
      <c r="K294" s="120"/>
      <c r="L294" s="107">
        <f t="shared" si="72"/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07">
        <f t="shared" si="79"/>
        <v>0</v>
      </c>
      <c r="AC294" s="120"/>
      <c r="AD294" s="108">
        <f t="shared" si="73"/>
        <v>0</v>
      </c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07">
        <f t="shared" si="85"/>
        <v>0</v>
      </c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07">
        <f t="shared" si="80"/>
        <v>0</v>
      </c>
      <c r="BK294" s="120"/>
      <c r="BL294" s="107">
        <f t="shared" si="74"/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09">
        <f t="shared" si="86"/>
        <v>0</v>
      </c>
      <c r="BZ294" s="107">
        <f t="shared" si="81"/>
        <v>0</v>
      </c>
      <c r="CA294" s="439">
        <f t="shared" si="87"/>
        <v>764033</v>
      </c>
      <c r="CB294" s="109">
        <f t="shared" si="76"/>
        <v>0</v>
      </c>
      <c r="CC294" s="110">
        <f t="shared" si="82"/>
        <v>764033</v>
      </c>
      <c r="CD294" s="111">
        <f t="shared" si="77"/>
        <v>17640</v>
      </c>
      <c r="CE294" s="112">
        <f t="shared" si="83"/>
        <v>781673</v>
      </c>
      <c r="CF294" s="125"/>
      <c r="CG294" s="114"/>
      <c r="CH294" s="2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</row>
    <row r="295" spans="1:105" s="24" customFormat="1" x14ac:dyDescent="0.25">
      <c r="A295" s="308" t="s">
        <v>167</v>
      </c>
      <c r="B295" s="102">
        <f t="shared" si="70"/>
        <v>41561</v>
      </c>
      <c r="C295" s="329">
        <f t="shared" si="84"/>
        <v>764033</v>
      </c>
      <c r="D295" s="110">
        <f t="shared" si="84"/>
        <v>0</v>
      </c>
      <c r="E295" s="111">
        <f t="shared" si="78"/>
        <v>17640</v>
      </c>
      <c r="F295" s="333">
        <f t="shared" si="71"/>
        <v>781673</v>
      </c>
      <c r="G295" s="119"/>
      <c r="H295" s="120"/>
      <c r="I295" s="120"/>
      <c r="J295" s="120"/>
      <c r="K295" s="120"/>
      <c r="L295" s="107">
        <f t="shared" si="72"/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07">
        <f t="shared" si="79"/>
        <v>0</v>
      </c>
      <c r="AC295" s="120"/>
      <c r="AD295" s="108">
        <f t="shared" si="73"/>
        <v>0</v>
      </c>
      <c r="AE295" s="120">
        <v>30000</v>
      </c>
      <c r="AF295" s="120">
        <v>10000</v>
      </c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07">
        <f t="shared" si="85"/>
        <v>40000</v>
      </c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07">
        <f t="shared" si="80"/>
        <v>0</v>
      </c>
      <c r="BK295" s="120"/>
      <c r="BL295" s="107">
        <f t="shared" si="74"/>
        <v>40000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09">
        <f t="shared" si="86"/>
        <v>0</v>
      </c>
      <c r="BZ295" s="107">
        <f t="shared" si="81"/>
        <v>0</v>
      </c>
      <c r="CA295" s="439">
        <f t="shared" si="87"/>
        <v>724033</v>
      </c>
      <c r="CB295" s="109">
        <f t="shared" si="76"/>
        <v>0</v>
      </c>
      <c r="CC295" s="110">
        <f t="shared" si="82"/>
        <v>724033</v>
      </c>
      <c r="CD295" s="111">
        <f t="shared" si="77"/>
        <v>17640</v>
      </c>
      <c r="CE295" s="112">
        <f t="shared" si="83"/>
        <v>741673</v>
      </c>
      <c r="CF295" s="125"/>
      <c r="CG295" s="114"/>
      <c r="CH295" s="2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</row>
    <row r="296" spans="1:105" s="24" customFormat="1" x14ac:dyDescent="0.25">
      <c r="A296" s="308" t="s">
        <v>161</v>
      </c>
      <c r="B296" s="102">
        <f t="shared" si="70"/>
        <v>41562</v>
      </c>
      <c r="C296" s="329">
        <f t="shared" si="84"/>
        <v>724033</v>
      </c>
      <c r="D296" s="110">
        <f t="shared" si="84"/>
        <v>0</v>
      </c>
      <c r="E296" s="111">
        <f t="shared" si="78"/>
        <v>17640</v>
      </c>
      <c r="F296" s="333">
        <f t="shared" si="71"/>
        <v>741673</v>
      </c>
      <c r="G296" s="119"/>
      <c r="H296" s="120"/>
      <c r="I296" s="120"/>
      <c r="J296" s="120"/>
      <c r="K296" s="120"/>
      <c r="L296" s="107">
        <f t="shared" si="72"/>
        <v>0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07">
        <f t="shared" si="79"/>
        <v>0</v>
      </c>
      <c r="AC296" s="120">
        <v>96</v>
      </c>
      <c r="AD296" s="108">
        <f t="shared" si="73"/>
        <v>96</v>
      </c>
      <c r="AE296" s="120">
        <v>27000</v>
      </c>
      <c r="AF296" s="120">
        <v>10000</v>
      </c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07">
        <f t="shared" si="85"/>
        <v>37000</v>
      </c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07">
        <f t="shared" si="80"/>
        <v>0</v>
      </c>
      <c r="BK296" s="120"/>
      <c r="BL296" s="107">
        <f t="shared" si="74"/>
        <v>37000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09">
        <f t="shared" si="86"/>
        <v>0</v>
      </c>
      <c r="BZ296" s="107">
        <f t="shared" si="81"/>
        <v>0</v>
      </c>
      <c r="CA296" s="439">
        <f t="shared" si="87"/>
        <v>687033</v>
      </c>
      <c r="CB296" s="109">
        <f t="shared" si="76"/>
        <v>0</v>
      </c>
      <c r="CC296" s="110">
        <f t="shared" si="82"/>
        <v>687033</v>
      </c>
      <c r="CD296" s="111">
        <f t="shared" si="77"/>
        <v>17736</v>
      </c>
      <c r="CE296" s="112">
        <f t="shared" si="83"/>
        <v>704769</v>
      </c>
      <c r="CF296" s="125"/>
      <c r="CG296" s="114"/>
      <c r="CH296" s="2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</row>
    <row r="297" spans="1:105" s="24" customFormat="1" x14ac:dyDescent="0.25">
      <c r="A297" s="308" t="s">
        <v>162</v>
      </c>
      <c r="B297" s="102">
        <f t="shared" si="70"/>
        <v>41563</v>
      </c>
      <c r="C297" s="329">
        <f t="shared" si="84"/>
        <v>687033</v>
      </c>
      <c r="D297" s="110">
        <f t="shared" si="84"/>
        <v>0</v>
      </c>
      <c r="E297" s="111">
        <f t="shared" si="78"/>
        <v>17736</v>
      </c>
      <c r="F297" s="333">
        <f t="shared" si="71"/>
        <v>704769</v>
      </c>
      <c r="G297" s="119"/>
      <c r="H297" s="120"/>
      <c r="I297" s="120"/>
      <c r="J297" s="120"/>
      <c r="K297" s="120"/>
      <c r="L297" s="107">
        <f t="shared" si="72"/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07">
        <f t="shared" si="79"/>
        <v>0</v>
      </c>
      <c r="AC297" s="120"/>
      <c r="AD297" s="108">
        <f t="shared" si="73"/>
        <v>0</v>
      </c>
      <c r="AE297" s="120">
        <v>22000</v>
      </c>
      <c r="AF297" s="120">
        <v>10000</v>
      </c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07">
        <f t="shared" si="85"/>
        <v>32000</v>
      </c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07">
        <f t="shared" si="80"/>
        <v>0</v>
      </c>
      <c r="BK297" s="120"/>
      <c r="BL297" s="107">
        <f t="shared" si="74"/>
        <v>32000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09">
        <f t="shared" si="86"/>
        <v>0</v>
      </c>
      <c r="BZ297" s="107">
        <f t="shared" si="81"/>
        <v>0</v>
      </c>
      <c r="CA297" s="439">
        <f t="shared" si="87"/>
        <v>655033</v>
      </c>
      <c r="CB297" s="109">
        <f t="shared" si="76"/>
        <v>0</v>
      </c>
      <c r="CC297" s="110">
        <f t="shared" si="82"/>
        <v>655033</v>
      </c>
      <c r="CD297" s="111">
        <f t="shared" si="77"/>
        <v>17736</v>
      </c>
      <c r="CE297" s="112">
        <f t="shared" si="83"/>
        <v>672769</v>
      </c>
      <c r="CF297" s="125"/>
      <c r="CG297" s="114"/>
      <c r="CH297" s="2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</row>
    <row r="298" spans="1:105" s="24" customFormat="1" x14ac:dyDescent="0.25">
      <c r="A298" s="308" t="s">
        <v>163</v>
      </c>
      <c r="B298" s="102">
        <f t="shared" ref="B298:B361" si="88">B297+1</f>
        <v>41564</v>
      </c>
      <c r="C298" s="329">
        <f t="shared" si="84"/>
        <v>655033</v>
      </c>
      <c r="D298" s="110">
        <f t="shared" si="84"/>
        <v>0</v>
      </c>
      <c r="E298" s="111">
        <f t="shared" si="78"/>
        <v>17736</v>
      </c>
      <c r="F298" s="333">
        <f t="shared" si="71"/>
        <v>672769</v>
      </c>
      <c r="G298" s="119"/>
      <c r="H298" s="120"/>
      <c r="I298" s="120"/>
      <c r="J298" s="120"/>
      <c r="K298" s="120"/>
      <c r="L298" s="107">
        <f t="shared" si="72"/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07">
        <f t="shared" si="79"/>
        <v>0</v>
      </c>
      <c r="AC298" s="120"/>
      <c r="AD298" s="108">
        <f t="shared" si="73"/>
        <v>0</v>
      </c>
      <c r="AE298" s="120">
        <v>22000</v>
      </c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07">
        <f t="shared" si="85"/>
        <v>22000</v>
      </c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07">
        <f t="shared" si="80"/>
        <v>0</v>
      </c>
      <c r="BK298" s="120"/>
      <c r="BL298" s="107">
        <f t="shared" si="74"/>
        <v>22000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09">
        <f t="shared" si="86"/>
        <v>0</v>
      </c>
      <c r="BZ298" s="107">
        <f t="shared" si="81"/>
        <v>0</v>
      </c>
      <c r="CA298" s="439">
        <f t="shared" si="87"/>
        <v>633033</v>
      </c>
      <c r="CB298" s="109">
        <f t="shared" si="76"/>
        <v>0</v>
      </c>
      <c r="CC298" s="110">
        <f t="shared" si="82"/>
        <v>633033</v>
      </c>
      <c r="CD298" s="111">
        <f t="shared" si="77"/>
        <v>17736</v>
      </c>
      <c r="CE298" s="112">
        <f t="shared" si="83"/>
        <v>650769</v>
      </c>
      <c r="CF298" s="125"/>
      <c r="CG298" s="114"/>
      <c r="CH298" s="2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</row>
    <row r="299" spans="1:105" s="24" customFormat="1" x14ac:dyDescent="0.25">
      <c r="A299" s="308" t="s">
        <v>164</v>
      </c>
      <c r="B299" s="102">
        <f t="shared" si="88"/>
        <v>41565</v>
      </c>
      <c r="C299" s="329">
        <f t="shared" si="84"/>
        <v>633033</v>
      </c>
      <c r="D299" s="110">
        <f t="shared" si="84"/>
        <v>0</v>
      </c>
      <c r="E299" s="111">
        <f t="shared" si="78"/>
        <v>17736</v>
      </c>
      <c r="F299" s="333">
        <f t="shared" si="71"/>
        <v>650769</v>
      </c>
      <c r="G299" s="119">
        <v>150000</v>
      </c>
      <c r="H299" s="120"/>
      <c r="I299" s="120"/>
      <c r="J299" s="120"/>
      <c r="K299" s="120"/>
      <c r="L299" s="107">
        <f t="shared" si="72"/>
        <v>150000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07">
        <f t="shared" si="79"/>
        <v>0</v>
      </c>
      <c r="AC299" s="120"/>
      <c r="AD299" s="108">
        <f t="shared" si="73"/>
        <v>150000</v>
      </c>
      <c r="AE299" s="330">
        <v>31000</v>
      </c>
      <c r="AF299" s="330">
        <v>10000</v>
      </c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07">
        <f t="shared" si="85"/>
        <v>41000</v>
      </c>
      <c r="AU299" s="120"/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07">
        <f t="shared" si="80"/>
        <v>0</v>
      </c>
      <c r="BK299" s="120"/>
      <c r="BL299" s="107">
        <f t="shared" si="74"/>
        <v>41000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09">
        <f t="shared" si="86"/>
        <v>0</v>
      </c>
      <c r="BZ299" s="107">
        <f t="shared" si="81"/>
        <v>0</v>
      </c>
      <c r="CA299" s="439">
        <f t="shared" si="87"/>
        <v>742033</v>
      </c>
      <c r="CB299" s="109">
        <f t="shared" si="76"/>
        <v>0</v>
      </c>
      <c r="CC299" s="110">
        <f t="shared" si="82"/>
        <v>742033</v>
      </c>
      <c r="CD299" s="111">
        <f t="shared" si="77"/>
        <v>17736</v>
      </c>
      <c r="CE299" s="112">
        <f t="shared" si="83"/>
        <v>759769</v>
      </c>
      <c r="CF299" s="125"/>
      <c r="CG299" s="114"/>
      <c r="CH299" s="2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</row>
    <row r="300" spans="1:105" s="24" customFormat="1" x14ac:dyDescent="0.25">
      <c r="A300" s="308" t="s">
        <v>165</v>
      </c>
      <c r="B300" s="102">
        <f t="shared" si="88"/>
        <v>41566</v>
      </c>
      <c r="C300" s="329">
        <f t="shared" si="84"/>
        <v>742033</v>
      </c>
      <c r="D300" s="110">
        <f t="shared" si="84"/>
        <v>0</v>
      </c>
      <c r="E300" s="111">
        <f t="shared" si="78"/>
        <v>17736</v>
      </c>
      <c r="F300" s="333">
        <f t="shared" si="71"/>
        <v>759769</v>
      </c>
      <c r="G300" s="119"/>
      <c r="H300" s="120"/>
      <c r="I300" s="120"/>
      <c r="J300" s="120"/>
      <c r="K300" s="120"/>
      <c r="L300" s="107">
        <f t="shared" si="72"/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07">
        <f t="shared" si="79"/>
        <v>0</v>
      </c>
      <c r="AC300" s="120"/>
      <c r="AD300" s="108">
        <f t="shared" si="73"/>
        <v>0</v>
      </c>
      <c r="AE300" s="330">
        <v>20000</v>
      </c>
      <c r="AF300" s="330">
        <v>10000</v>
      </c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07">
        <f t="shared" si="85"/>
        <v>30000</v>
      </c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07">
        <f t="shared" si="80"/>
        <v>0</v>
      </c>
      <c r="BK300" s="120"/>
      <c r="BL300" s="107">
        <f t="shared" si="74"/>
        <v>30000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09">
        <f t="shared" si="86"/>
        <v>0</v>
      </c>
      <c r="BZ300" s="107">
        <f t="shared" si="81"/>
        <v>0</v>
      </c>
      <c r="CA300" s="439">
        <f t="shared" si="87"/>
        <v>712033</v>
      </c>
      <c r="CB300" s="109">
        <f t="shared" si="76"/>
        <v>0</v>
      </c>
      <c r="CC300" s="110">
        <f t="shared" si="82"/>
        <v>712033</v>
      </c>
      <c r="CD300" s="111">
        <f t="shared" si="77"/>
        <v>17736</v>
      </c>
      <c r="CE300" s="112">
        <f t="shared" si="83"/>
        <v>729769</v>
      </c>
      <c r="CF300" s="125"/>
      <c r="CG300" s="114"/>
      <c r="CH300" s="2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</row>
    <row r="301" spans="1:105" s="24" customFormat="1" x14ac:dyDescent="0.25">
      <c r="A301" s="309" t="s">
        <v>166</v>
      </c>
      <c r="B301" s="310">
        <f t="shared" si="88"/>
        <v>41567</v>
      </c>
      <c r="C301" s="329">
        <f t="shared" si="84"/>
        <v>712033</v>
      </c>
      <c r="D301" s="110">
        <f t="shared" si="84"/>
        <v>0</v>
      </c>
      <c r="E301" s="111">
        <f t="shared" si="78"/>
        <v>17736</v>
      </c>
      <c r="F301" s="333">
        <f t="shared" si="71"/>
        <v>729769</v>
      </c>
      <c r="G301" s="119"/>
      <c r="H301" s="120"/>
      <c r="I301" s="120"/>
      <c r="J301" s="120"/>
      <c r="K301" s="120"/>
      <c r="L301" s="107">
        <f t="shared" si="72"/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07">
        <f t="shared" si="79"/>
        <v>0</v>
      </c>
      <c r="AC301" s="120"/>
      <c r="AD301" s="108">
        <f t="shared" si="73"/>
        <v>0</v>
      </c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07">
        <f t="shared" si="85"/>
        <v>0</v>
      </c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07">
        <f t="shared" si="80"/>
        <v>0</v>
      </c>
      <c r="BK301" s="120"/>
      <c r="BL301" s="107">
        <f t="shared" si="74"/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09">
        <f t="shared" si="86"/>
        <v>0</v>
      </c>
      <c r="BZ301" s="107">
        <f t="shared" si="81"/>
        <v>0</v>
      </c>
      <c r="CA301" s="439">
        <f t="shared" si="87"/>
        <v>712033</v>
      </c>
      <c r="CB301" s="109">
        <f t="shared" si="76"/>
        <v>0</v>
      </c>
      <c r="CC301" s="110">
        <f t="shared" si="82"/>
        <v>712033</v>
      </c>
      <c r="CD301" s="111">
        <f t="shared" si="77"/>
        <v>17736</v>
      </c>
      <c r="CE301" s="112">
        <f t="shared" si="83"/>
        <v>729769</v>
      </c>
      <c r="CF301" s="125"/>
      <c r="CG301" s="114"/>
      <c r="CH301" s="2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</row>
    <row r="302" spans="1:105" s="24" customFormat="1" x14ac:dyDescent="0.25">
      <c r="A302" s="308" t="s">
        <v>167</v>
      </c>
      <c r="B302" s="102">
        <f t="shared" si="88"/>
        <v>41568</v>
      </c>
      <c r="C302" s="329">
        <f t="shared" si="84"/>
        <v>712033</v>
      </c>
      <c r="D302" s="110">
        <f t="shared" si="84"/>
        <v>0</v>
      </c>
      <c r="E302" s="111">
        <f t="shared" si="78"/>
        <v>17736</v>
      </c>
      <c r="F302" s="333">
        <f t="shared" si="71"/>
        <v>729769</v>
      </c>
      <c r="G302" s="119"/>
      <c r="H302" s="120"/>
      <c r="I302" s="120"/>
      <c r="J302" s="120"/>
      <c r="K302" s="120"/>
      <c r="L302" s="107">
        <f t="shared" si="72"/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07">
        <f t="shared" si="79"/>
        <v>0</v>
      </c>
      <c r="AC302" s="120"/>
      <c r="AD302" s="108">
        <f t="shared" si="73"/>
        <v>0</v>
      </c>
      <c r="AE302" s="330">
        <v>30000</v>
      </c>
      <c r="AF302" s="330">
        <v>10000</v>
      </c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07">
        <f t="shared" si="85"/>
        <v>40000</v>
      </c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07">
        <f t="shared" si="80"/>
        <v>0</v>
      </c>
      <c r="BK302" s="120"/>
      <c r="BL302" s="107">
        <f t="shared" si="74"/>
        <v>40000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09">
        <f t="shared" si="86"/>
        <v>0</v>
      </c>
      <c r="BZ302" s="107">
        <f t="shared" si="81"/>
        <v>0</v>
      </c>
      <c r="CA302" s="439">
        <f t="shared" si="87"/>
        <v>672033</v>
      </c>
      <c r="CB302" s="109">
        <f t="shared" si="76"/>
        <v>0</v>
      </c>
      <c r="CC302" s="110">
        <f t="shared" si="82"/>
        <v>672033</v>
      </c>
      <c r="CD302" s="111">
        <f t="shared" si="77"/>
        <v>17736</v>
      </c>
      <c r="CE302" s="112">
        <f t="shared" si="83"/>
        <v>689769</v>
      </c>
      <c r="CF302" s="125"/>
      <c r="CG302" s="114"/>
      <c r="CH302" s="2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</row>
    <row r="303" spans="1:105" s="24" customFormat="1" x14ac:dyDescent="0.25">
      <c r="A303" s="308" t="s">
        <v>161</v>
      </c>
      <c r="B303" s="102">
        <f t="shared" si="88"/>
        <v>41569</v>
      </c>
      <c r="C303" s="329">
        <f t="shared" si="84"/>
        <v>672033</v>
      </c>
      <c r="D303" s="110">
        <f t="shared" si="84"/>
        <v>0</v>
      </c>
      <c r="E303" s="111">
        <f t="shared" si="78"/>
        <v>17736</v>
      </c>
      <c r="F303" s="333">
        <f t="shared" si="71"/>
        <v>689769</v>
      </c>
      <c r="G303" s="119"/>
      <c r="H303" s="120"/>
      <c r="I303" s="120"/>
      <c r="J303" s="120"/>
      <c r="K303" s="120"/>
      <c r="L303" s="107">
        <f t="shared" si="72"/>
        <v>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07">
        <f t="shared" si="79"/>
        <v>0</v>
      </c>
      <c r="AC303" s="120"/>
      <c r="AD303" s="108">
        <f t="shared" si="73"/>
        <v>0</v>
      </c>
      <c r="AE303" s="330">
        <v>23000</v>
      </c>
      <c r="AF303" s="330">
        <v>10000</v>
      </c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07">
        <f t="shared" si="85"/>
        <v>33000</v>
      </c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07">
        <f t="shared" si="80"/>
        <v>0</v>
      </c>
      <c r="BK303" s="120"/>
      <c r="BL303" s="107">
        <f t="shared" si="74"/>
        <v>33000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09">
        <f t="shared" si="86"/>
        <v>0</v>
      </c>
      <c r="BZ303" s="107">
        <f t="shared" si="81"/>
        <v>0</v>
      </c>
      <c r="CA303" s="439">
        <f t="shared" si="87"/>
        <v>639033</v>
      </c>
      <c r="CB303" s="109">
        <f t="shared" si="76"/>
        <v>0</v>
      </c>
      <c r="CC303" s="110">
        <f t="shared" si="82"/>
        <v>639033</v>
      </c>
      <c r="CD303" s="111">
        <f t="shared" si="77"/>
        <v>17736</v>
      </c>
      <c r="CE303" s="112">
        <f t="shared" si="83"/>
        <v>656769</v>
      </c>
      <c r="CF303" s="125"/>
      <c r="CG303" s="114"/>
      <c r="CH303" s="2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</row>
    <row r="304" spans="1:105" s="24" customFormat="1" x14ac:dyDescent="0.25">
      <c r="A304" s="308" t="s">
        <v>162</v>
      </c>
      <c r="B304" s="102">
        <f t="shared" si="88"/>
        <v>41570</v>
      </c>
      <c r="C304" s="329">
        <f t="shared" si="84"/>
        <v>639033</v>
      </c>
      <c r="D304" s="110">
        <f t="shared" si="84"/>
        <v>0</v>
      </c>
      <c r="E304" s="111">
        <f t="shared" si="78"/>
        <v>17736</v>
      </c>
      <c r="F304" s="333">
        <f t="shared" si="71"/>
        <v>656769</v>
      </c>
      <c r="G304" s="119"/>
      <c r="H304" s="120"/>
      <c r="I304" s="120"/>
      <c r="J304" s="120"/>
      <c r="K304" s="120"/>
      <c r="L304" s="107">
        <f t="shared" si="72"/>
        <v>0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07">
        <f t="shared" si="79"/>
        <v>0</v>
      </c>
      <c r="AC304" s="120"/>
      <c r="AD304" s="108">
        <f t="shared" si="73"/>
        <v>0</v>
      </c>
      <c r="AE304" s="120">
        <v>30000</v>
      </c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07">
        <f t="shared" si="85"/>
        <v>30000</v>
      </c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07">
        <f t="shared" si="80"/>
        <v>0</v>
      </c>
      <c r="BK304" s="120"/>
      <c r="BL304" s="107">
        <f t="shared" si="74"/>
        <v>30000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09">
        <f t="shared" si="86"/>
        <v>0</v>
      </c>
      <c r="BZ304" s="107">
        <f t="shared" si="81"/>
        <v>0</v>
      </c>
      <c r="CA304" s="439">
        <f t="shared" si="87"/>
        <v>609033</v>
      </c>
      <c r="CB304" s="109">
        <f t="shared" si="76"/>
        <v>0</v>
      </c>
      <c r="CC304" s="110">
        <f t="shared" si="82"/>
        <v>609033</v>
      </c>
      <c r="CD304" s="111">
        <f t="shared" si="77"/>
        <v>17736</v>
      </c>
      <c r="CE304" s="112">
        <f t="shared" si="83"/>
        <v>626769</v>
      </c>
      <c r="CF304" s="125"/>
      <c r="CG304" s="114"/>
      <c r="CH304" s="2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</row>
    <row r="305" spans="1:105" s="24" customFormat="1" x14ac:dyDescent="0.25">
      <c r="A305" s="308" t="s">
        <v>163</v>
      </c>
      <c r="B305" s="102">
        <f t="shared" si="88"/>
        <v>41571</v>
      </c>
      <c r="C305" s="329">
        <f t="shared" si="84"/>
        <v>609033</v>
      </c>
      <c r="D305" s="110">
        <f t="shared" si="84"/>
        <v>0</v>
      </c>
      <c r="E305" s="111">
        <f t="shared" si="78"/>
        <v>17736</v>
      </c>
      <c r="F305" s="333">
        <f t="shared" si="71"/>
        <v>626769</v>
      </c>
      <c r="G305" s="119"/>
      <c r="H305" s="120"/>
      <c r="I305" s="120"/>
      <c r="J305" s="120"/>
      <c r="K305" s="120"/>
      <c r="L305" s="107">
        <f t="shared" si="72"/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07">
        <f t="shared" si="79"/>
        <v>0</v>
      </c>
      <c r="AC305" s="120"/>
      <c r="AD305" s="108">
        <f t="shared" si="73"/>
        <v>0</v>
      </c>
      <c r="AE305" s="120">
        <v>27000</v>
      </c>
      <c r="AF305" s="120">
        <v>10000</v>
      </c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07">
        <f t="shared" si="85"/>
        <v>37000</v>
      </c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07">
        <f t="shared" si="80"/>
        <v>0</v>
      </c>
      <c r="BK305" s="120"/>
      <c r="BL305" s="107">
        <f t="shared" si="74"/>
        <v>37000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09">
        <f t="shared" si="86"/>
        <v>0</v>
      </c>
      <c r="BZ305" s="107">
        <f t="shared" si="81"/>
        <v>0</v>
      </c>
      <c r="CA305" s="439">
        <f t="shared" si="87"/>
        <v>572033</v>
      </c>
      <c r="CB305" s="109">
        <f t="shared" si="76"/>
        <v>0</v>
      </c>
      <c r="CC305" s="110">
        <f t="shared" si="82"/>
        <v>572033</v>
      </c>
      <c r="CD305" s="111">
        <f t="shared" si="77"/>
        <v>17736</v>
      </c>
      <c r="CE305" s="112">
        <f t="shared" si="83"/>
        <v>589769</v>
      </c>
      <c r="CF305" s="125"/>
      <c r="CG305" s="114"/>
      <c r="CH305" s="2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</row>
    <row r="306" spans="1:105" s="24" customFormat="1" x14ac:dyDescent="0.25">
      <c r="A306" s="308" t="s">
        <v>164</v>
      </c>
      <c r="B306" s="102">
        <f t="shared" si="88"/>
        <v>41572</v>
      </c>
      <c r="C306" s="329">
        <f t="shared" si="84"/>
        <v>572033</v>
      </c>
      <c r="D306" s="110">
        <f t="shared" si="84"/>
        <v>0</v>
      </c>
      <c r="E306" s="111">
        <f t="shared" si="78"/>
        <v>17736</v>
      </c>
      <c r="F306" s="333">
        <f t="shared" si="71"/>
        <v>589769</v>
      </c>
      <c r="G306" s="119">
        <v>150000</v>
      </c>
      <c r="H306" s="120"/>
      <c r="I306" s="120"/>
      <c r="J306" s="120"/>
      <c r="K306" s="120"/>
      <c r="L306" s="107">
        <f t="shared" si="72"/>
        <v>150000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07">
        <f t="shared" si="79"/>
        <v>0</v>
      </c>
      <c r="AC306" s="120"/>
      <c r="AD306" s="108">
        <f t="shared" si="73"/>
        <v>150000</v>
      </c>
      <c r="AE306" s="120">
        <v>40000</v>
      </c>
      <c r="AF306" s="120">
        <v>10000</v>
      </c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07">
        <f t="shared" si="85"/>
        <v>50000</v>
      </c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07">
        <f t="shared" si="80"/>
        <v>0</v>
      </c>
      <c r="BK306" s="120"/>
      <c r="BL306" s="107">
        <f t="shared" si="74"/>
        <v>50000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09">
        <f t="shared" si="86"/>
        <v>0</v>
      </c>
      <c r="BZ306" s="107">
        <f t="shared" si="81"/>
        <v>0</v>
      </c>
      <c r="CA306" s="439">
        <f t="shared" si="87"/>
        <v>672033</v>
      </c>
      <c r="CB306" s="109">
        <f t="shared" si="76"/>
        <v>0</v>
      </c>
      <c r="CC306" s="110">
        <f t="shared" si="82"/>
        <v>672033</v>
      </c>
      <c r="CD306" s="111">
        <f t="shared" si="77"/>
        <v>17736</v>
      </c>
      <c r="CE306" s="112">
        <f t="shared" si="83"/>
        <v>689769</v>
      </c>
      <c r="CF306" s="125"/>
      <c r="CG306" s="114"/>
      <c r="CH306" s="2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</row>
    <row r="307" spans="1:105" s="24" customFormat="1" x14ac:dyDescent="0.25">
      <c r="A307" s="308" t="s">
        <v>165</v>
      </c>
      <c r="B307" s="102">
        <f t="shared" si="88"/>
        <v>41573</v>
      </c>
      <c r="C307" s="329">
        <f t="shared" si="84"/>
        <v>672033</v>
      </c>
      <c r="D307" s="110">
        <f t="shared" si="84"/>
        <v>0</v>
      </c>
      <c r="E307" s="111">
        <f t="shared" si="78"/>
        <v>17736</v>
      </c>
      <c r="F307" s="333">
        <f t="shared" si="71"/>
        <v>689769</v>
      </c>
      <c r="G307" s="119"/>
      <c r="H307" s="120"/>
      <c r="I307" s="120"/>
      <c r="J307" s="120"/>
      <c r="K307" s="120"/>
      <c r="L307" s="107">
        <f t="shared" si="72"/>
        <v>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07">
        <f t="shared" si="79"/>
        <v>0</v>
      </c>
      <c r="AC307" s="120"/>
      <c r="AD307" s="108">
        <f t="shared" si="73"/>
        <v>0</v>
      </c>
      <c r="AE307" s="120">
        <v>15000</v>
      </c>
      <c r="AF307" s="120">
        <v>10000</v>
      </c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07">
        <f t="shared" si="85"/>
        <v>25000</v>
      </c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07">
        <f t="shared" si="80"/>
        <v>0</v>
      </c>
      <c r="BK307" s="120"/>
      <c r="BL307" s="107">
        <f t="shared" si="74"/>
        <v>25000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09">
        <f t="shared" si="86"/>
        <v>0</v>
      </c>
      <c r="BZ307" s="107">
        <f t="shared" si="81"/>
        <v>0</v>
      </c>
      <c r="CA307" s="439">
        <f t="shared" si="87"/>
        <v>647033</v>
      </c>
      <c r="CB307" s="109">
        <f t="shared" si="76"/>
        <v>0</v>
      </c>
      <c r="CC307" s="110">
        <f t="shared" si="82"/>
        <v>647033</v>
      </c>
      <c r="CD307" s="111">
        <f t="shared" si="77"/>
        <v>17736</v>
      </c>
      <c r="CE307" s="112">
        <f t="shared" si="83"/>
        <v>664769</v>
      </c>
      <c r="CF307" s="125"/>
      <c r="CG307" s="114"/>
      <c r="CH307" s="2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</row>
    <row r="308" spans="1:105" s="24" customFormat="1" x14ac:dyDescent="0.25">
      <c r="A308" s="309" t="s">
        <v>166</v>
      </c>
      <c r="B308" s="310">
        <f t="shared" si="88"/>
        <v>41574</v>
      </c>
      <c r="C308" s="329">
        <f t="shared" si="84"/>
        <v>647033</v>
      </c>
      <c r="D308" s="110">
        <f t="shared" si="84"/>
        <v>0</v>
      </c>
      <c r="E308" s="111">
        <f t="shared" si="78"/>
        <v>17736</v>
      </c>
      <c r="F308" s="333">
        <f t="shared" si="71"/>
        <v>664769</v>
      </c>
      <c r="G308" s="119"/>
      <c r="H308" s="120"/>
      <c r="I308" s="120"/>
      <c r="J308" s="120"/>
      <c r="K308" s="120"/>
      <c r="L308" s="107">
        <f t="shared" si="72"/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07">
        <f t="shared" si="79"/>
        <v>0</v>
      </c>
      <c r="AC308" s="120"/>
      <c r="AD308" s="108">
        <f t="shared" si="73"/>
        <v>0</v>
      </c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07">
        <f t="shared" si="85"/>
        <v>0</v>
      </c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07">
        <f t="shared" si="80"/>
        <v>0</v>
      </c>
      <c r="BK308" s="120"/>
      <c r="BL308" s="107">
        <f t="shared" si="74"/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09">
        <f t="shared" si="86"/>
        <v>0</v>
      </c>
      <c r="BZ308" s="107">
        <f t="shared" si="81"/>
        <v>0</v>
      </c>
      <c r="CA308" s="439">
        <f t="shared" si="87"/>
        <v>647033</v>
      </c>
      <c r="CB308" s="109">
        <f t="shared" si="76"/>
        <v>0</v>
      </c>
      <c r="CC308" s="110">
        <f t="shared" si="82"/>
        <v>647033</v>
      </c>
      <c r="CD308" s="111">
        <f t="shared" si="77"/>
        <v>17736</v>
      </c>
      <c r="CE308" s="112">
        <f t="shared" si="83"/>
        <v>664769</v>
      </c>
      <c r="CF308" s="125"/>
      <c r="CG308" s="114"/>
      <c r="CH308" s="2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</row>
    <row r="309" spans="1:105" s="24" customFormat="1" x14ac:dyDescent="0.25">
      <c r="A309" s="308" t="s">
        <v>167</v>
      </c>
      <c r="B309" s="102">
        <f t="shared" si="88"/>
        <v>41575</v>
      </c>
      <c r="C309" s="329">
        <f t="shared" si="84"/>
        <v>647033</v>
      </c>
      <c r="D309" s="110">
        <f t="shared" si="84"/>
        <v>0</v>
      </c>
      <c r="E309" s="111">
        <f t="shared" si="78"/>
        <v>17736</v>
      </c>
      <c r="F309" s="333">
        <f t="shared" si="71"/>
        <v>664769</v>
      </c>
      <c r="G309" s="119"/>
      <c r="H309" s="120"/>
      <c r="I309" s="120"/>
      <c r="J309" s="120"/>
      <c r="K309" s="120"/>
      <c r="L309" s="107">
        <f t="shared" si="72"/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07">
        <f t="shared" si="79"/>
        <v>0</v>
      </c>
      <c r="AC309" s="120"/>
      <c r="AD309" s="108">
        <f t="shared" si="73"/>
        <v>0</v>
      </c>
      <c r="AE309" s="120">
        <v>25000</v>
      </c>
      <c r="AF309" s="120">
        <v>10000</v>
      </c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07">
        <f t="shared" si="85"/>
        <v>35000</v>
      </c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07">
        <f t="shared" si="80"/>
        <v>0</v>
      </c>
      <c r="BK309" s="120"/>
      <c r="BL309" s="107">
        <f t="shared" si="74"/>
        <v>35000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09">
        <f t="shared" si="86"/>
        <v>0</v>
      </c>
      <c r="BZ309" s="107">
        <f t="shared" si="81"/>
        <v>0</v>
      </c>
      <c r="CA309" s="439">
        <f t="shared" si="87"/>
        <v>612033</v>
      </c>
      <c r="CB309" s="109">
        <f t="shared" si="76"/>
        <v>0</v>
      </c>
      <c r="CC309" s="110">
        <f t="shared" si="82"/>
        <v>612033</v>
      </c>
      <c r="CD309" s="111">
        <f t="shared" si="77"/>
        <v>17736</v>
      </c>
      <c r="CE309" s="112">
        <f t="shared" si="83"/>
        <v>629769</v>
      </c>
      <c r="CF309" s="125"/>
      <c r="CG309" s="114"/>
      <c r="CH309" s="2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</row>
    <row r="310" spans="1:105" s="24" customFormat="1" x14ac:dyDescent="0.25">
      <c r="A310" s="308" t="s">
        <v>161</v>
      </c>
      <c r="B310" s="102">
        <f t="shared" si="88"/>
        <v>41576</v>
      </c>
      <c r="C310" s="329">
        <f t="shared" si="84"/>
        <v>612033</v>
      </c>
      <c r="D310" s="110">
        <f t="shared" si="84"/>
        <v>0</v>
      </c>
      <c r="E310" s="111">
        <f t="shared" si="78"/>
        <v>17736</v>
      </c>
      <c r="F310" s="333">
        <f t="shared" si="71"/>
        <v>629769</v>
      </c>
      <c r="G310" s="119">
        <v>150000</v>
      </c>
      <c r="H310" s="120"/>
      <c r="I310" s="120"/>
      <c r="J310" s="120"/>
      <c r="K310" s="120"/>
      <c r="L310" s="107">
        <f t="shared" si="72"/>
        <v>150000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07">
        <f t="shared" si="79"/>
        <v>0</v>
      </c>
      <c r="AC310" s="120"/>
      <c r="AD310" s="108">
        <f t="shared" si="73"/>
        <v>150000</v>
      </c>
      <c r="AE310" s="120">
        <v>22000</v>
      </c>
      <c r="AF310" s="120">
        <v>10000</v>
      </c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07">
        <f t="shared" si="85"/>
        <v>32000</v>
      </c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07">
        <f t="shared" si="80"/>
        <v>0</v>
      </c>
      <c r="BK310" s="120"/>
      <c r="BL310" s="107">
        <f t="shared" si="74"/>
        <v>32000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09">
        <f t="shared" si="86"/>
        <v>0</v>
      </c>
      <c r="BZ310" s="107">
        <f t="shared" si="81"/>
        <v>0</v>
      </c>
      <c r="CA310" s="439">
        <f t="shared" si="87"/>
        <v>730033</v>
      </c>
      <c r="CB310" s="109">
        <f t="shared" si="76"/>
        <v>0</v>
      </c>
      <c r="CC310" s="110">
        <f t="shared" si="82"/>
        <v>730033</v>
      </c>
      <c r="CD310" s="111">
        <f t="shared" si="77"/>
        <v>17736</v>
      </c>
      <c r="CE310" s="112">
        <f t="shared" si="83"/>
        <v>747769</v>
      </c>
      <c r="CF310" s="125"/>
      <c r="CG310" s="114"/>
      <c r="CH310" s="2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</row>
    <row r="311" spans="1:105" s="24" customFormat="1" x14ac:dyDescent="0.25">
      <c r="A311" s="308" t="s">
        <v>162</v>
      </c>
      <c r="B311" s="102">
        <f t="shared" si="88"/>
        <v>41577</v>
      </c>
      <c r="C311" s="329">
        <f t="shared" si="84"/>
        <v>730033</v>
      </c>
      <c r="D311" s="110">
        <f t="shared" si="84"/>
        <v>0</v>
      </c>
      <c r="E311" s="111">
        <f t="shared" si="78"/>
        <v>17736</v>
      </c>
      <c r="F311" s="333">
        <f t="shared" si="71"/>
        <v>747769</v>
      </c>
      <c r="G311" s="119"/>
      <c r="H311" s="120"/>
      <c r="I311" s="120"/>
      <c r="J311" s="120"/>
      <c r="K311" s="120"/>
      <c r="L311" s="107">
        <f t="shared" si="72"/>
        <v>0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07">
        <f t="shared" si="79"/>
        <v>0</v>
      </c>
      <c r="AC311" s="120"/>
      <c r="AD311" s="108">
        <f t="shared" si="73"/>
        <v>0</v>
      </c>
      <c r="AE311" s="120">
        <v>18000</v>
      </c>
      <c r="AF311" s="120">
        <v>10000</v>
      </c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07">
        <f t="shared" si="85"/>
        <v>28000</v>
      </c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07">
        <f t="shared" si="80"/>
        <v>0</v>
      </c>
      <c r="BK311" s="120"/>
      <c r="BL311" s="107">
        <f t="shared" si="74"/>
        <v>28000</v>
      </c>
      <c r="BM311" s="120"/>
      <c r="BN311" s="120"/>
      <c r="BO311" s="120"/>
      <c r="BP311" s="120">
        <v>100000</v>
      </c>
      <c r="BQ311" s="120"/>
      <c r="BR311" s="120"/>
      <c r="BS311" s="120"/>
      <c r="BT311" s="120"/>
      <c r="BU311" s="120"/>
      <c r="BV311" s="120"/>
      <c r="BW311" s="120"/>
      <c r="BX311" s="120"/>
      <c r="BY311" s="109">
        <f t="shared" si="86"/>
        <v>100000</v>
      </c>
      <c r="BZ311" s="107">
        <f t="shared" si="81"/>
        <v>100000</v>
      </c>
      <c r="CA311" s="439">
        <f t="shared" si="87"/>
        <v>802033</v>
      </c>
      <c r="CB311" s="109">
        <f>D311+AB311-BJ311+BM311-BN311</f>
        <v>0</v>
      </c>
      <c r="CC311" s="110">
        <f t="shared" si="82"/>
        <v>802033</v>
      </c>
      <c r="CD311" s="111">
        <f t="shared" si="77"/>
        <v>17736</v>
      </c>
      <c r="CE311" s="112">
        <f t="shared" si="83"/>
        <v>819769</v>
      </c>
      <c r="CF311" s="125"/>
      <c r="CG311" s="114"/>
      <c r="CH311" s="2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</row>
    <row r="312" spans="1:105" s="24" customFormat="1" x14ac:dyDescent="0.25">
      <c r="A312" s="308" t="s">
        <v>163</v>
      </c>
      <c r="B312" s="102">
        <f t="shared" si="88"/>
        <v>41578</v>
      </c>
      <c r="C312" s="215">
        <f t="shared" si="84"/>
        <v>802033</v>
      </c>
      <c r="D312" s="216">
        <f t="shared" si="84"/>
        <v>0</v>
      </c>
      <c r="E312" s="217">
        <f t="shared" si="78"/>
        <v>17736</v>
      </c>
      <c r="F312" s="227">
        <f t="shared" si="71"/>
        <v>819769</v>
      </c>
      <c r="G312" s="291"/>
      <c r="H312" s="219"/>
      <c r="I312" s="219"/>
      <c r="J312" s="219"/>
      <c r="K312" s="219"/>
      <c r="L312" s="220">
        <f t="shared" si="72"/>
        <v>0</v>
      </c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  <c r="AA312" s="219"/>
      <c r="AB312" s="220">
        <f t="shared" si="79"/>
        <v>0</v>
      </c>
      <c r="AC312" s="219"/>
      <c r="AD312" s="221">
        <f t="shared" si="73"/>
        <v>0</v>
      </c>
      <c r="AE312" s="219">
        <v>17000</v>
      </c>
      <c r="AF312" s="219"/>
      <c r="AG312" s="219"/>
      <c r="AH312" s="219"/>
      <c r="AI312" s="219"/>
      <c r="AJ312" s="219"/>
      <c r="AK312" s="219"/>
      <c r="AL312" s="219"/>
      <c r="AM312" s="219"/>
      <c r="AN312" s="219"/>
      <c r="AO312" s="219"/>
      <c r="AP312" s="219"/>
      <c r="AQ312" s="219"/>
      <c r="AR312" s="219"/>
      <c r="AS312" s="219"/>
      <c r="AT312" s="220">
        <f t="shared" si="85"/>
        <v>17000</v>
      </c>
      <c r="AU312" s="219"/>
      <c r="AV312" s="219"/>
      <c r="AW312" s="219"/>
      <c r="AX312" s="219"/>
      <c r="AY312" s="219"/>
      <c r="AZ312" s="219"/>
      <c r="BA312" s="219"/>
      <c r="BB312" s="219"/>
      <c r="BC312" s="219"/>
      <c r="BD312" s="219"/>
      <c r="BE312" s="219"/>
      <c r="BF312" s="219"/>
      <c r="BG312" s="219"/>
      <c r="BH312" s="219"/>
      <c r="BI312" s="219"/>
      <c r="BJ312" s="220">
        <f t="shared" si="80"/>
        <v>0</v>
      </c>
      <c r="BK312" s="219"/>
      <c r="BL312" s="220">
        <f t="shared" si="74"/>
        <v>17000</v>
      </c>
      <c r="BM312" s="219"/>
      <c r="BN312" s="219"/>
      <c r="BO312" s="219"/>
      <c r="BP312" s="219"/>
      <c r="BQ312" s="219"/>
      <c r="BR312" s="219"/>
      <c r="BS312" s="219"/>
      <c r="BT312" s="219"/>
      <c r="BU312" s="219"/>
      <c r="BV312" s="219"/>
      <c r="BW312" s="219"/>
      <c r="BX312" s="219"/>
      <c r="BY312" s="220">
        <f t="shared" si="86"/>
        <v>0</v>
      </c>
      <c r="BZ312" s="220">
        <f t="shared" si="81"/>
        <v>0</v>
      </c>
      <c r="CA312" s="221">
        <f t="shared" si="87"/>
        <v>785033</v>
      </c>
      <c r="CB312" s="220">
        <f t="shared" ref="CB312:CB327" si="89">D312+AB312-BJ312+BM312-BN312-BY312+BQ312</f>
        <v>0</v>
      </c>
      <c r="CC312" s="216">
        <f t="shared" si="82"/>
        <v>785033</v>
      </c>
      <c r="CD312" s="217">
        <f t="shared" si="77"/>
        <v>17736</v>
      </c>
      <c r="CE312" s="222">
        <f t="shared" si="83"/>
        <v>802769</v>
      </c>
      <c r="CF312" s="223">
        <f>CG312-CE312</f>
        <v>-659</v>
      </c>
      <c r="CG312" s="224">
        <f>F313</f>
        <v>802110</v>
      </c>
      <c r="CH312" s="2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</row>
    <row r="313" spans="1:105" s="24" customFormat="1" x14ac:dyDescent="0.25">
      <c r="A313" s="308" t="s">
        <v>164</v>
      </c>
      <c r="B313" s="102">
        <f t="shared" si="88"/>
        <v>41579</v>
      </c>
      <c r="C313" s="103">
        <v>784374</v>
      </c>
      <c r="D313" s="123">
        <v>0</v>
      </c>
      <c r="E313" s="124">
        <v>17736</v>
      </c>
      <c r="F313" s="333">
        <f t="shared" si="71"/>
        <v>802110</v>
      </c>
      <c r="G313" s="119"/>
      <c r="H313" s="120"/>
      <c r="I313" s="120"/>
      <c r="J313" s="120"/>
      <c r="K313" s="120"/>
      <c r="L313" s="107">
        <f t="shared" si="72"/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07">
        <f t="shared" si="79"/>
        <v>0</v>
      </c>
      <c r="AC313" s="120"/>
      <c r="AD313" s="108">
        <f t="shared" si="73"/>
        <v>0</v>
      </c>
      <c r="AE313" s="120">
        <v>51000</v>
      </c>
      <c r="AF313" s="120">
        <v>20000</v>
      </c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07">
        <f t="shared" si="85"/>
        <v>71000</v>
      </c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07">
        <f t="shared" si="80"/>
        <v>0</v>
      </c>
      <c r="BK313" s="120"/>
      <c r="BL313" s="107">
        <f t="shared" si="74"/>
        <v>71000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09">
        <f t="shared" si="86"/>
        <v>0</v>
      </c>
      <c r="BZ313" s="107">
        <f t="shared" si="81"/>
        <v>0</v>
      </c>
      <c r="CA313" s="439">
        <f t="shared" si="87"/>
        <v>713374</v>
      </c>
      <c r="CB313" s="109">
        <f t="shared" si="89"/>
        <v>0</v>
      </c>
      <c r="CC313" s="110">
        <f t="shared" si="82"/>
        <v>713374</v>
      </c>
      <c r="CD313" s="111">
        <f t="shared" si="77"/>
        <v>17736</v>
      </c>
      <c r="CE313" s="112">
        <f t="shared" si="83"/>
        <v>731110</v>
      </c>
      <c r="CF313" s="125"/>
      <c r="CG313" s="114"/>
      <c r="CH313" s="2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</row>
    <row r="314" spans="1:105" s="24" customFormat="1" x14ac:dyDescent="0.25">
      <c r="A314" s="308" t="s">
        <v>165</v>
      </c>
      <c r="B314" s="102">
        <f t="shared" si="88"/>
        <v>41580</v>
      </c>
      <c r="C314" s="329">
        <f t="shared" si="84"/>
        <v>713374</v>
      </c>
      <c r="D314" s="110">
        <f t="shared" si="84"/>
        <v>0</v>
      </c>
      <c r="E314" s="111">
        <f t="shared" si="78"/>
        <v>17736</v>
      </c>
      <c r="F314" s="333">
        <f t="shared" si="71"/>
        <v>731110</v>
      </c>
      <c r="G314" s="119"/>
      <c r="H314" s="120"/>
      <c r="I314" s="120"/>
      <c r="J314" s="120"/>
      <c r="K314" s="120"/>
      <c r="L314" s="107">
        <f t="shared" si="72"/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07">
        <f t="shared" si="79"/>
        <v>0</v>
      </c>
      <c r="AC314" s="120"/>
      <c r="AD314" s="108">
        <f t="shared" si="73"/>
        <v>0</v>
      </c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07">
        <f t="shared" si="85"/>
        <v>0</v>
      </c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07">
        <f t="shared" si="80"/>
        <v>0</v>
      </c>
      <c r="BK314" s="120"/>
      <c r="BL314" s="107">
        <f t="shared" si="74"/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09">
        <f t="shared" si="86"/>
        <v>0</v>
      </c>
      <c r="BZ314" s="107">
        <f t="shared" si="81"/>
        <v>0</v>
      </c>
      <c r="CA314" s="439">
        <f t="shared" si="87"/>
        <v>713374</v>
      </c>
      <c r="CB314" s="109">
        <f t="shared" si="89"/>
        <v>0</v>
      </c>
      <c r="CC314" s="110">
        <f t="shared" si="82"/>
        <v>713374</v>
      </c>
      <c r="CD314" s="111">
        <f t="shared" si="77"/>
        <v>17736</v>
      </c>
      <c r="CE314" s="112">
        <f t="shared" si="83"/>
        <v>731110</v>
      </c>
      <c r="CF314" s="125"/>
      <c r="CG314" s="114"/>
      <c r="CH314" s="2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</row>
    <row r="315" spans="1:105" s="24" customFormat="1" x14ac:dyDescent="0.25">
      <c r="A315" s="309" t="s">
        <v>166</v>
      </c>
      <c r="B315" s="310">
        <f t="shared" si="88"/>
        <v>41581</v>
      </c>
      <c r="C315" s="329">
        <f t="shared" si="84"/>
        <v>713374</v>
      </c>
      <c r="D315" s="110">
        <f t="shared" si="84"/>
        <v>0</v>
      </c>
      <c r="E315" s="111">
        <f t="shared" si="78"/>
        <v>17736</v>
      </c>
      <c r="F315" s="333">
        <f t="shared" si="71"/>
        <v>731110</v>
      </c>
      <c r="G315" s="119"/>
      <c r="H315" s="120"/>
      <c r="I315" s="120"/>
      <c r="J315" s="120"/>
      <c r="K315" s="120"/>
      <c r="L315" s="107">
        <f t="shared" si="72"/>
        <v>0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07">
        <f t="shared" si="79"/>
        <v>0</v>
      </c>
      <c r="AC315" s="120"/>
      <c r="AD315" s="108">
        <f t="shared" si="73"/>
        <v>0</v>
      </c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07">
        <f t="shared" si="85"/>
        <v>0</v>
      </c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07">
        <f t="shared" si="80"/>
        <v>0</v>
      </c>
      <c r="BK315" s="120"/>
      <c r="BL315" s="107">
        <f t="shared" si="74"/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09">
        <f t="shared" si="86"/>
        <v>0</v>
      </c>
      <c r="BZ315" s="107">
        <f t="shared" si="81"/>
        <v>0</v>
      </c>
      <c r="CA315" s="439">
        <f t="shared" si="87"/>
        <v>713374</v>
      </c>
      <c r="CB315" s="109">
        <f t="shared" si="89"/>
        <v>0</v>
      </c>
      <c r="CC315" s="110">
        <f t="shared" si="82"/>
        <v>713374</v>
      </c>
      <c r="CD315" s="111">
        <f t="shared" si="77"/>
        <v>17736</v>
      </c>
      <c r="CE315" s="112">
        <f t="shared" si="83"/>
        <v>731110</v>
      </c>
      <c r="CF315" s="125"/>
      <c r="CG315" s="114"/>
      <c r="CH315" s="2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</row>
    <row r="316" spans="1:105" s="24" customFormat="1" x14ac:dyDescent="0.25">
      <c r="A316" s="308" t="s">
        <v>167</v>
      </c>
      <c r="B316" s="102">
        <f t="shared" si="88"/>
        <v>41582</v>
      </c>
      <c r="C316" s="329">
        <f t="shared" si="84"/>
        <v>713374</v>
      </c>
      <c r="D316" s="110">
        <f t="shared" si="84"/>
        <v>0</v>
      </c>
      <c r="E316" s="111">
        <f t="shared" si="78"/>
        <v>17736</v>
      </c>
      <c r="F316" s="333">
        <f t="shared" si="71"/>
        <v>731110</v>
      </c>
      <c r="G316" s="119"/>
      <c r="H316" s="120"/>
      <c r="I316" s="120"/>
      <c r="J316" s="120"/>
      <c r="K316" s="120"/>
      <c r="L316" s="107">
        <f t="shared" si="72"/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07">
        <f t="shared" si="79"/>
        <v>0</v>
      </c>
      <c r="AC316" s="120"/>
      <c r="AD316" s="108">
        <f t="shared" si="73"/>
        <v>0</v>
      </c>
      <c r="AE316" s="120">
        <v>30000</v>
      </c>
      <c r="AF316" s="120">
        <v>10000</v>
      </c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07">
        <f t="shared" si="85"/>
        <v>40000</v>
      </c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07">
        <f t="shared" si="80"/>
        <v>0</v>
      </c>
      <c r="BK316" s="120"/>
      <c r="BL316" s="107">
        <f t="shared" si="74"/>
        <v>40000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09">
        <f t="shared" si="86"/>
        <v>0</v>
      </c>
      <c r="BZ316" s="107">
        <f t="shared" si="81"/>
        <v>0</v>
      </c>
      <c r="CA316" s="439">
        <f t="shared" si="87"/>
        <v>673374</v>
      </c>
      <c r="CB316" s="109">
        <f t="shared" si="89"/>
        <v>0</v>
      </c>
      <c r="CC316" s="110">
        <f t="shared" si="82"/>
        <v>673374</v>
      </c>
      <c r="CD316" s="111">
        <f t="shared" si="77"/>
        <v>17736</v>
      </c>
      <c r="CE316" s="112">
        <f t="shared" si="83"/>
        <v>691110</v>
      </c>
      <c r="CF316" s="125"/>
      <c r="CG316" s="114"/>
      <c r="CH316" s="2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</row>
    <row r="317" spans="1:105" s="24" customFormat="1" x14ac:dyDescent="0.25">
      <c r="A317" s="308" t="s">
        <v>161</v>
      </c>
      <c r="B317" s="102">
        <f t="shared" si="88"/>
        <v>41583</v>
      </c>
      <c r="C317" s="329">
        <f t="shared" si="84"/>
        <v>673374</v>
      </c>
      <c r="D317" s="110">
        <f t="shared" si="84"/>
        <v>0</v>
      </c>
      <c r="E317" s="111">
        <f t="shared" si="78"/>
        <v>17736</v>
      </c>
      <c r="F317" s="333">
        <f t="shared" si="71"/>
        <v>691110</v>
      </c>
      <c r="G317" s="119"/>
      <c r="H317" s="120"/>
      <c r="I317" s="120"/>
      <c r="J317" s="120"/>
      <c r="K317" s="120"/>
      <c r="L317" s="107">
        <f t="shared" si="72"/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07">
        <f t="shared" si="79"/>
        <v>0</v>
      </c>
      <c r="AC317" s="120"/>
      <c r="AD317" s="108">
        <f t="shared" si="73"/>
        <v>0</v>
      </c>
      <c r="AE317" s="120">
        <v>30000</v>
      </c>
      <c r="AF317" s="120">
        <v>10000</v>
      </c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07">
        <f t="shared" si="85"/>
        <v>40000</v>
      </c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07">
        <f t="shared" si="80"/>
        <v>0</v>
      </c>
      <c r="BK317" s="120"/>
      <c r="BL317" s="107">
        <f t="shared" si="74"/>
        <v>40000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09">
        <f t="shared" si="86"/>
        <v>0</v>
      </c>
      <c r="BZ317" s="107">
        <f t="shared" si="81"/>
        <v>0</v>
      </c>
      <c r="CA317" s="439">
        <f t="shared" si="87"/>
        <v>633374</v>
      </c>
      <c r="CB317" s="109">
        <f t="shared" si="89"/>
        <v>0</v>
      </c>
      <c r="CC317" s="110">
        <f t="shared" si="82"/>
        <v>633374</v>
      </c>
      <c r="CD317" s="111">
        <f t="shared" si="77"/>
        <v>17736</v>
      </c>
      <c r="CE317" s="112">
        <f t="shared" si="83"/>
        <v>651110</v>
      </c>
      <c r="CF317" s="125"/>
      <c r="CG317" s="114"/>
      <c r="CH317" s="2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</row>
    <row r="318" spans="1:105" s="24" customFormat="1" x14ac:dyDescent="0.25">
      <c r="A318" s="308" t="s">
        <v>162</v>
      </c>
      <c r="B318" s="102">
        <f t="shared" si="88"/>
        <v>41584</v>
      </c>
      <c r="C318" s="329">
        <f t="shared" si="84"/>
        <v>633374</v>
      </c>
      <c r="D318" s="110">
        <f t="shared" si="84"/>
        <v>0</v>
      </c>
      <c r="E318" s="111">
        <f t="shared" si="78"/>
        <v>17736</v>
      </c>
      <c r="F318" s="333">
        <f t="shared" si="71"/>
        <v>651110</v>
      </c>
      <c r="G318" s="119"/>
      <c r="H318" s="120"/>
      <c r="I318" s="120"/>
      <c r="J318" s="120"/>
      <c r="K318" s="120"/>
      <c r="L318" s="107">
        <f t="shared" si="72"/>
        <v>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07">
        <f t="shared" si="79"/>
        <v>0</v>
      </c>
      <c r="AC318" s="120"/>
      <c r="AD318" s="108">
        <f t="shared" si="73"/>
        <v>0</v>
      </c>
      <c r="AE318" s="120">
        <v>27000</v>
      </c>
      <c r="AF318" s="120">
        <v>10000</v>
      </c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07">
        <f t="shared" si="85"/>
        <v>37000</v>
      </c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07">
        <f t="shared" si="80"/>
        <v>0</v>
      </c>
      <c r="BK318" s="120"/>
      <c r="BL318" s="107">
        <f t="shared" si="74"/>
        <v>37000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09">
        <f t="shared" si="86"/>
        <v>0</v>
      </c>
      <c r="BZ318" s="107">
        <f t="shared" si="81"/>
        <v>0</v>
      </c>
      <c r="CA318" s="439">
        <f t="shared" si="87"/>
        <v>596374</v>
      </c>
      <c r="CB318" s="109">
        <f t="shared" si="89"/>
        <v>0</v>
      </c>
      <c r="CC318" s="110">
        <f t="shared" si="82"/>
        <v>596374</v>
      </c>
      <c r="CD318" s="111">
        <f t="shared" si="77"/>
        <v>17736</v>
      </c>
      <c r="CE318" s="112">
        <f t="shared" si="83"/>
        <v>614110</v>
      </c>
      <c r="CF318" s="125"/>
      <c r="CG318" s="114"/>
      <c r="CH318" s="2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</row>
    <row r="319" spans="1:105" s="24" customFormat="1" x14ac:dyDescent="0.25">
      <c r="A319" s="308" t="s">
        <v>163</v>
      </c>
      <c r="B319" s="102">
        <f t="shared" si="88"/>
        <v>41585</v>
      </c>
      <c r="C319" s="329">
        <f t="shared" si="84"/>
        <v>596374</v>
      </c>
      <c r="D319" s="110">
        <f t="shared" si="84"/>
        <v>0</v>
      </c>
      <c r="E319" s="111">
        <f t="shared" si="78"/>
        <v>17736</v>
      </c>
      <c r="F319" s="333">
        <f t="shared" si="71"/>
        <v>614110</v>
      </c>
      <c r="G319" s="119"/>
      <c r="H319" s="120"/>
      <c r="I319" s="120"/>
      <c r="J319" s="120"/>
      <c r="K319" s="120"/>
      <c r="L319" s="107">
        <f t="shared" si="72"/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07">
        <f t="shared" si="79"/>
        <v>0</v>
      </c>
      <c r="AC319" s="120"/>
      <c r="AD319" s="108">
        <f t="shared" si="73"/>
        <v>0</v>
      </c>
      <c r="AE319" s="120">
        <v>27000</v>
      </c>
      <c r="AF319" s="120">
        <v>10000</v>
      </c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07">
        <f t="shared" si="85"/>
        <v>37000</v>
      </c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07">
        <f t="shared" si="80"/>
        <v>0</v>
      </c>
      <c r="BK319" s="120"/>
      <c r="BL319" s="107">
        <f t="shared" si="74"/>
        <v>37000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09">
        <f t="shared" si="86"/>
        <v>0</v>
      </c>
      <c r="BZ319" s="107">
        <f t="shared" si="81"/>
        <v>0</v>
      </c>
      <c r="CA319" s="439">
        <f t="shared" si="87"/>
        <v>559374</v>
      </c>
      <c r="CB319" s="109">
        <f t="shared" si="89"/>
        <v>0</v>
      </c>
      <c r="CC319" s="110">
        <f t="shared" si="82"/>
        <v>559374</v>
      </c>
      <c r="CD319" s="111">
        <f t="shared" si="77"/>
        <v>17736</v>
      </c>
      <c r="CE319" s="112">
        <f t="shared" si="83"/>
        <v>577110</v>
      </c>
      <c r="CF319" s="125"/>
      <c r="CG319" s="114"/>
      <c r="CH319" s="2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</row>
    <row r="320" spans="1:105" s="24" customFormat="1" x14ac:dyDescent="0.25">
      <c r="A320" s="308" t="s">
        <v>164</v>
      </c>
      <c r="B320" s="102">
        <f t="shared" si="88"/>
        <v>41586</v>
      </c>
      <c r="C320" s="329">
        <f t="shared" si="84"/>
        <v>559374</v>
      </c>
      <c r="D320" s="110">
        <f t="shared" si="84"/>
        <v>0</v>
      </c>
      <c r="E320" s="111">
        <f t="shared" si="78"/>
        <v>17736</v>
      </c>
      <c r="F320" s="333">
        <f t="shared" si="71"/>
        <v>577110</v>
      </c>
      <c r="G320" s="119">
        <v>175000</v>
      </c>
      <c r="H320" s="120"/>
      <c r="I320" s="120"/>
      <c r="J320" s="120"/>
      <c r="K320" s="120"/>
      <c r="L320" s="107">
        <f t="shared" si="72"/>
        <v>175000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07">
        <f t="shared" si="79"/>
        <v>0</v>
      </c>
      <c r="AC320" s="120"/>
      <c r="AD320" s="108">
        <f t="shared" si="73"/>
        <v>175000</v>
      </c>
      <c r="AE320" s="120">
        <v>40000</v>
      </c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07">
        <f t="shared" si="85"/>
        <v>40000</v>
      </c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07">
        <f t="shared" si="80"/>
        <v>0</v>
      </c>
      <c r="BK320" s="120"/>
      <c r="BL320" s="107">
        <f t="shared" si="74"/>
        <v>40000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09">
        <f t="shared" si="86"/>
        <v>0</v>
      </c>
      <c r="BZ320" s="107">
        <f t="shared" si="81"/>
        <v>0</v>
      </c>
      <c r="CA320" s="439">
        <f t="shared" si="87"/>
        <v>694374</v>
      </c>
      <c r="CB320" s="109">
        <f t="shared" si="89"/>
        <v>0</v>
      </c>
      <c r="CC320" s="110">
        <f t="shared" si="82"/>
        <v>694374</v>
      </c>
      <c r="CD320" s="111">
        <f t="shared" si="77"/>
        <v>17736</v>
      </c>
      <c r="CE320" s="112">
        <f t="shared" si="83"/>
        <v>712110</v>
      </c>
      <c r="CF320" s="125"/>
      <c r="CG320" s="114"/>
      <c r="CH320" s="2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</row>
    <row r="321" spans="1:105" s="24" customFormat="1" x14ac:dyDescent="0.25">
      <c r="A321" s="308" t="s">
        <v>165</v>
      </c>
      <c r="B321" s="102">
        <f t="shared" si="88"/>
        <v>41587</v>
      </c>
      <c r="C321" s="329">
        <f t="shared" si="84"/>
        <v>694374</v>
      </c>
      <c r="D321" s="110">
        <f t="shared" si="84"/>
        <v>0</v>
      </c>
      <c r="E321" s="111">
        <f t="shared" si="78"/>
        <v>17736</v>
      </c>
      <c r="F321" s="333">
        <f t="shared" si="71"/>
        <v>712110</v>
      </c>
      <c r="G321" s="119"/>
      <c r="H321" s="120"/>
      <c r="I321" s="120"/>
      <c r="J321" s="120"/>
      <c r="K321" s="120"/>
      <c r="L321" s="107">
        <f t="shared" si="72"/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07">
        <f t="shared" si="79"/>
        <v>0</v>
      </c>
      <c r="AC321" s="120"/>
      <c r="AD321" s="108">
        <f t="shared" si="73"/>
        <v>0</v>
      </c>
      <c r="AE321" s="120">
        <v>15000</v>
      </c>
      <c r="AF321" s="120">
        <v>10000</v>
      </c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07">
        <f t="shared" si="85"/>
        <v>25000</v>
      </c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07">
        <f t="shared" si="80"/>
        <v>0</v>
      </c>
      <c r="BK321" s="120"/>
      <c r="BL321" s="107">
        <f t="shared" si="74"/>
        <v>25000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09">
        <f t="shared" si="86"/>
        <v>0</v>
      </c>
      <c r="BZ321" s="107">
        <f t="shared" si="81"/>
        <v>0</v>
      </c>
      <c r="CA321" s="439">
        <f t="shared" si="87"/>
        <v>669374</v>
      </c>
      <c r="CB321" s="109">
        <f t="shared" si="89"/>
        <v>0</v>
      </c>
      <c r="CC321" s="110">
        <f t="shared" si="82"/>
        <v>669374</v>
      </c>
      <c r="CD321" s="111">
        <f t="shared" si="77"/>
        <v>17736</v>
      </c>
      <c r="CE321" s="112">
        <f t="shared" si="83"/>
        <v>687110</v>
      </c>
      <c r="CF321" s="125"/>
      <c r="CG321" s="114"/>
      <c r="CH321" s="2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</row>
    <row r="322" spans="1:105" s="24" customFormat="1" x14ac:dyDescent="0.25">
      <c r="A322" s="309" t="s">
        <v>166</v>
      </c>
      <c r="B322" s="310">
        <f t="shared" si="88"/>
        <v>41588</v>
      </c>
      <c r="C322" s="329">
        <f t="shared" si="84"/>
        <v>669374</v>
      </c>
      <c r="D322" s="110">
        <f t="shared" si="84"/>
        <v>0</v>
      </c>
      <c r="E322" s="111">
        <f t="shared" si="78"/>
        <v>17736</v>
      </c>
      <c r="F322" s="333">
        <f t="shared" si="71"/>
        <v>687110</v>
      </c>
      <c r="G322" s="119"/>
      <c r="H322" s="120"/>
      <c r="I322" s="120"/>
      <c r="J322" s="120"/>
      <c r="K322" s="120"/>
      <c r="L322" s="107">
        <f t="shared" si="72"/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07">
        <f t="shared" si="79"/>
        <v>0</v>
      </c>
      <c r="AC322" s="120"/>
      <c r="AD322" s="108">
        <f t="shared" si="73"/>
        <v>0</v>
      </c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07">
        <f t="shared" si="85"/>
        <v>0</v>
      </c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07">
        <f t="shared" si="80"/>
        <v>0</v>
      </c>
      <c r="BK322" s="120"/>
      <c r="BL322" s="107">
        <f t="shared" si="74"/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09">
        <f t="shared" si="86"/>
        <v>0</v>
      </c>
      <c r="BZ322" s="107">
        <f t="shared" si="81"/>
        <v>0</v>
      </c>
      <c r="CA322" s="439">
        <f t="shared" si="87"/>
        <v>669374</v>
      </c>
      <c r="CB322" s="109">
        <f t="shared" si="89"/>
        <v>0</v>
      </c>
      <c r="CC322" s="110">
        <f t="shared" si="82"/>
        <v>669374</v>
      </c>
      <c r="CD322" s="111">
        <f t="shared" si="77"/>
        <v>17736</v>
      </c>
      <c r="CE322" s="112">
        <f t="shared" si="83"/>
        <v>687110</v>
      </c>
      <c r="CF322" s="125"/>
      <c r="CG322" s="114"/>
      <c r="CH322" s="2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</row>
    <row r="323" spans="1:105" s="24" customFormat="1" x14ac:dyDescent="0.25">
      <c r="A323" s="308" t="s">
        <v>167</v>
      </c>
      <c r="B323" s="102">
        <f t="shared" si="88"/>
        <v>41589</v>
      </c>
      <c r="C323" s="329">
        <f t="shared" si="84"/>
        <v>669374</v>
      </c>
      <c r="D323" s="110">
        <f t="shared" si="84"/>
        <v>0</v>
      </c>
      <c r="E323" s="111">
        <f t="shared" si="78"/>
        <v>17736</v>
      </c>
      <c r="F323" s="333">
        <f t="shared" si="71"/>
        <v>687110</v>
      </c>
      <c r="G323" s="119"/>
      <c r="H323" s="120"/>
      <c r="I323" s="120"/>
      <c r="J323" s="120"/>
      <c r="K323" s="120"/>
      <c r="L323" s="107">
        <f t="shared" si="72"/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07">
        <f t="shared" si="79"/>
        <v>0</v>
      </c>
      <c r="AC323" s="120"/>
      <c r="AD323" s="108">
        <f t="shared" si="73"/>
        <v>0</v>
      </c>
      <c r="AE323" s="120">
        <v>8000</v>
      </c>
      <c r="AF323" s="120">
        <v>10000</v>
      </c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07">
        <f t="shared" si="85"/>
        <v>18000</v>
      </c>
      <c r="AU323" s="120"/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07">
        <f t="shared" si="80"/>
        <v>0</v>
      </c>
      <c r="BK323" s="120"/>
      <c r="BL323" s="107">
        <f t="shared" si="74"/>
        <v>18000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09">
        <f t="shared" si="86"/>
        <v>0</v>
      </c>
      <c r="BZ323" s="107">
        <f t="shared" si="81"/>
        <v>0</v>
      </c>
      <c r="CA323" s="439">
        <f t="shared" si="87"/>
        <v>651374</v>
      </c>
      <c r="CB323" s="109">
        <f t="shared" si="89"/>
        <v>0</v>
      </c>
      <c r="CC323" s="110">
        <f t="shared" si="82"/>
        <v>651374</v>
      </c>
      <c r="CD323" s="111">
        <f t="shared" si="77"/>
        <v>17736</v>
      </c>
      <c r="CE323" s="112">
        <f t="shared" si="83"/>
        <v>669110</v>
      </c>
      <c r="CF323" s="125"/>
      <c r="CG323" s="114"/>
      <c r="CH323" s="2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</row>
    <row r="324" spans="1:105" s="24" customFormat="1" x14ac:dyDescent="0.25">
      <c r="A324" s="308" t="s">
        <v>161</v>
      </c>
      <c r="B324" s="102">
        <f t="shared" si="88"/>
        <v>41590</v>
      </c>
      <c r="C324" s="329">
        <f t="shared" si="84"/>
        <v>651374</v>
      </c>
      <c r="D324" s="110">
        <f t="shared" si="84"/>
        <v>0</v>
      </c>
      <c r="E324" s="111">
        <f t="shared" si="78"/>
        <v>17736</v>
      </c>
      <c r="F324" s="333">
        <f t="shared" si="71"/>
        <v>669110</v>
      </c>
      <c r="G324" s="119"/>
      <c r="H324" s="120"/>
      <c r="I324" s="120"/>
      <c r="J324" s="120"/>
      <c r="K324" s="120"/>
      <c r="L324" s="107">
        <f t="shared" si="72"/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07">
        <f t="shared" si="79"/>
        <v>0</v>
      </c>
      <c r="AC324" s="120"/>
      <c r="AD324" s="108">
        <f t="shared" si="73"/>
        <v>0</v>
      </c>
      <c r="AE324" s="120">
        <v>30000</v>
      </c>
      <c r="AF324" s="120">
        <v>10000</v>
      </c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07">
        <f t="shared" si="85"/>
        <v>40000</v>
      </c>
      <c r="AU324" s="120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07">
        <f t="shared" si="80"/>
        <v>0</v>
      </c>
      <c r="BK324" s="120"/>
      <c r="BL324" s="107">
        <f t="shared" si="74"/>
        <v>40000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09">
        <f t="shared" si="86"/>
        <v>0</v>
      </c>
      <c r="BZ324" s="107">
        <f t="shared" si="81"/>
        <v>0</v>
      </c>
      <c r="CA324" s="439">
        <f t="shared" si="87"/>
        <v>611374</v>
      </c>
      <c r="CB324" s="109">
        <f t="shared" si="89"/>
        <v>0</v>
      </c>
      <c r="CC324" s="110">
        <f t="shared" si="82"/>
        <v>611374</v>
      </c>
      <c r="CD324" s="111">
        <f t="shared" si="77"/>
        <v>17736</v>
      </c>
      <c r="CE324" s="112">
        <f t="shared" si="83"/>
        <v>629110</v>
      </c>
      <c r="CF324" s="125"/>
      <c r="CG324" s="114"/>
      <c r="CH324" s="2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</row>
    <row r="325" spans="1:105" s="24" customFormat="1" x14ac:dyDescent="0.25">
      <c r="A325" s="308" t="s">
        <v>162</v>
      </c>
      <c r="B325" s="102">
        <f t="shared" si="88"/>
        <v>41591</v>
      </c>
      <c r="C325" s="329">
        <f t="shared" si="84"/>
        <v>611374</v>
      </c>
      <c r="D325" s="110">
        <f t="shared" si="84"/>
        <v>0</v>
      </c>
      <c r="E325" s="111">
        <f t="shared" si="78"/>
        <v>17736</v>
      </c>
      <c r="F325" s="333">
        <f t="shared" si="71"/>
        <v>629110</v>
      </c>
      <c r="G325" s="119"/>
      <c r="H325" s="120"/>
      <c r="I325" s="120"/>
      <c r="J325" s="120"/>
      <c r="K325" s="120"/>
      <c r="L325" s="107">
        <f t="shared" si="72"/>
        <v>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07">
        <f t="shared" si="79"/>
        <v>0</v>
      </c>
      <c r="AC325" s="120">
        <v>168</v>
      </c>
      <c r="AD325" s="108">
        <f t="shared" si="73"/>
        <v>168</v>
      </c>
      <c r="AE325" s="120">
        <v>30000</v>
      </c>
      <c r="AF325" s="120">
        <v>10000</v>
      </c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07">
        <f t="shared" si="85"/>
        <v>40000</v>
      </c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07">
        <f t="shared" si="80"/>
        <v>0</v>
      </c>
      <c r="BK325" s="120"/>
      <c r="BL325" s="107">
        <f t="shared" si="74"/>
        <v>40000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09">
        <f t="shared" si="86"/>
        <v>0</v>
      </c>
      <c r="BZ325" s="107">
        <f t="shared" si="81"/>
        <v>0</v>
      </c>
      <c r="CA325" s="439">
        <f t="shared" si="87"/>
        <v>571374</v>
      </c>
      <c r="CB325" s="109">
        <f t="shared" si="89"/>
        <v>0</v>
      </c>
      <c r="CC325" s="110">
        <f t="shared" si="82"/>
        <v>571374</v>
      </c>
      <c r="CD325" s="111">
        <f t="shared" si="77"/>
        <v>17904</v>
      </c>
      <c r="CE325" s="112">
        <f t="shared" si="83"/>
        <v>589278</v>
      </c>
      <c r="CF325" s="125"/>
      <c r="CG325" s="114"/>
      <c r="CH325" s="2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</row>
    <row r="326" spans="1:105" s="24" customFormat="1" x14ac:dyDescent="0.25">
      <c r="A326" s="308" t="s">
        <v>163</v>
      </c>
      <c r="B326" s="102">
        <f t="shared" si="88"/>
        <v>41592</v>
      </c>
      <c r="C326" s="329">
        <f t="shared" si="84"/>
        <v>571374</v>
      </c>
      <c r="D326" s="110">
        <f t="shared" si="84"/>
        <v>0</v>
      </c>
      <c r="E326" s="111">
        <f t="shared" si="78"/>
        <v>17904</v>
      </c>
      <c r="F326" s="333">
        <f t="shared" si="71"/>
        <v>589278</v>
      </c>
      <c r="G326" s="119"/>
      <c r="H326" s="120"/>
      <c r="I326" s="120"/>
      <c r="J326" s="120"/>
      <c r="K326" s="120"/>
      <c r="L326" s="107">
        <f t="shared" si="72"/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07">
        <f t="shared" si="79"/>
        <v>0</v>
      </c>
      <c r="AC326" s="120"/>
      <c r="AD326" s="108">
        <f t="shared" si="73"/>
        <v>0</v>
      </c>
      <c r="AE326" s="120">
        <v>30000</v>
      </c>
      <c r="AF326" s="120"/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07">
        <f t="shared" si="85"/>
        <v>30000</v>
      </c>
      <c r="AU326" s="120"/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07">
        <f t="shared" si="80"/>
        <v>0</v>
      </c>
      <c r="BK326" s="120"/>
      <c r="BL326" s="107">
        <f t="shared" si="74"/>
        <v>30000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09">
        <f t="shared" si="86"/>
        <v>0</v>
      </c>
      <c r="BZ326" s="107">
        <f t="shared" si="81"/>
        <v>0</v>
      </c>
      <c r="CA326" s="439">
        <f t="shared" si="87"/>
        <v>541374</v>
      </c>
      <c r="CB326" s="109">
        <f t="shared" si="89"/>
        <v>0</v>
      </c>
      <c r="CC326" s="110">
        <f t="shared" si="82"/>
        <v>541374</v>
      </c>
      <c r="CD326" s="111">
        <f t="shared" si="77"/>
        <v>17904</v>
      </c>
      <c r="CE326" s="112">
        <f t="shared" si="83"/>
        <v>559278</v>
      </c>
      <c r="CF326" s="125"/>
      <c r="CG326" s="114"/>
      <c r="CH326" s="2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</row>
    <row r="327" spans="1:105" s="24" customFormat="1" x14ac:dyDescent="0.25">
      <c r="A327" s="308" t="s">
        <v>164</v>
      </c>
      <c r="B327" s="102">
        <f t="shared" si="88"/>
        <v>41593</v>
      </c>
      <c r="C327" s="329">
        <f t="shared" si="84"/>
        <v>541374</v>
      </c>
      <c r="D327" s="110">
        <f t="shared" si="84"/>
        <v>0</v>
      </c>
      <c r="E327" s="111">
        <f t="shared" si="78"/>
        <v>17904</v>
      </c>
      <c r="F327" s="333">
        <f t="shared" si="71"/>
        <v>559278</v>
      </c>
      <c r="G327" s="119">
        <v>175000</v>
      </c>
      <c r="H327" s="120"/>
      <c r="I327" s="120"/>
      <c r="J327" s="120"/>
      <c r="K327" s="120"/>
      <c r="L327" s="107">
        <f t="shared" si="72"/>
        <v>175000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07">
        <f t="shared" si="79"/>
        <v>0</v>
      </c>
      <c r="AC327" s="120"/>
      <c r="AD327" s="108">
        <f t="shared" si="73"/>
        <v>175000</v>
      </c>
      <c r="AE327" s="120">
        <v>45000</v>
      </c>
      <c r="AF327" s="120">
        <v>10000</v>
      </c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07">
        <f t="shared" si="85"/>
        <v>55000</v>
      </c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07">
        <f t="shared" si="80"/>
        <v>0</v>
      </c>
      <c r="BK327" s="120"/>
      <c r="BL327" s="107">
        <f t="shared" si="74"/>
        <v>55000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09">
        <f t="shared" si="86"/>
        <v>0</v>
      </c>
      <c r="BZ327" s="107">
        <f t="shared" si="81"/>
        <v>0</v>
      </c>
      <c r="CA327" s="439">
        <f t="shared" si="87"/>
        <v>661374</v>
      </c>
      <c r="CB327" s="109">
        <f t="shared" si="89"/>
        <v>0</v>
      </c>
      <c r="CC327" s="110">
        <f t="shared" si="82"/>
        <v>661374</v>
      </c>
      <c r="CD327" s="111">
        <f t="shared" si="77"/>
        <v>17904</v>
      </c>
      <c r="CE327" s="112">
        <f t="shared" si="83"/>
        <v>679278</v>
      </c>
      <c r="CF327" s="125"/>
      <c r="CG327" s="114"/>
      <c r="CH327" s="2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</row>
    <row r="328" spans="1:105" s="24" customFormat="1" x14ac:dyDescent="0.25">
      <c r="A328" s="308" t="s">
        <v>165</v>
      </c>
      <c r="B328" s="102">
        <f t="shared" si="88"/>
        <v>41594</v>
      </c>
      <c r="C328" s="329">
        <f t="shared" si="84"/>
        <v>661374</v>
      </c>
      <c r="D328" s="110">
        <f t="shared" si="84"/>
        <v>0</v>
      </c>
      <c r="E328" s="111">
        <f t="shared" si="78"/>
        <v>17904</v>
      </c>
      <c r="F328" s="333">
        <f t="shared" ref="F328:F378" si="90">E328+D328+C328</f>
        <v>679278</v>
      </c>
      <c r="G328" s="119"/>
      <c r="H328" s="120"/>
      <c r="I328" s="120"/>
      <c r="J328" s="120"/>
      <c r="K328" s="120"/>
      <c r="L328" s="107">
        <f t="shared" ref="L328:L378" si="91">SUM(G328:K328)</f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07">
        <f t="shared" si="79"/>
        <v>0</v>
      </c>
      <c r="AC328" s="120"/>
      <c r="AD328" s="108">
        <f t="shared" ref="AD328:AD378" si="92">L328+AB328+AC328</f>
        <v>0</v>
      </c>
      <c r="AE328" s="120">
        <v>15000</v>
      </c>
      <c r="AF328" s="120">
        <v>10000</v>
      </c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07">
        <f t="shared" si="85"/>
        <v>25000</v>
      </c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07">
        <f t="shared" si="80"/>
        <v>0</v>
      </c>
      <c r="BK328" s="120"/>
      <c r="BL328" s="107">
        <f t="shared" ref="BL328:BL378" si="93">AT328+BJ328+BK328</f>
        <v>25000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09">
        <f t="shared" si="86"/>
        <v>0</v>
      </c>
      <c r="BZ328" s="107">
        <f t="shared" si="81"/>
        <v>0</v>
      </c>
      <c r="CA328" s="439">
        <f t="shared" si="87"/>
        <v>636374</v>
      </c>
      <c r="CB328" s="109">
        <f t="shared" ref="CB328:CB378" si="94">D328+AB328-BJ328+BM328-BN328-BY328+BQ328</f>
        <v>0</v>
      </c>
      <c r="CC328" s="110">
        <f t="shared" si="82"/>
        <v>636374</v>
      </c>
      <c r="CD328" s="111">
        <f t="shared" ref="CD328:CD378" si="95">E328+AC328-BK328</f>
        <v>17904</v>
      </c>
      <c r="CE328" s="112">
        <f t="shared" si="83"/>
        <v>654278</v>
      </c>
      <c r="CF328" s="125"/>
      <c r="CG328" s="114"/>
      <c r="CH328" s="2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</row>
    <row r="329" spans="1:105" s="24" customFormat="1" x14ac:dyDescent="0.25">
      <c r="A329" s="309" t="s">
        <v>166</v>
      </c>
      <c r="B329" s="310">
        <f t="shared" si="88"/>
        <v>41595</v>
      </c>
      <c r="C329" s="329">
        <f t="shared" si="84"/>
        <v>636374</v>
      </c>
      <c r="D329" s="110">
        <f t="shared" si="84"/>
        <v>0</v>
      </c>
      <c r="E329" s="111">
        <f t="shared" ref="E329:E378" si="96">CD328</f>
        <v>17904</v>
      </c>
      <c r="F329" s="333">
        <f t="shared" si="90"/>
        <v>654278</v>
      </c>
      <c r="G329" s="119"/>
      <c r="H329" s="120"/>
      <c r="I329" s="120"/>
      <c r="J329" s="120"/>
      <c r="K329" s="120"/>
      <c r="L329" s="107">
        <f t="shared" si="91"/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07">
        <f t="shared" ref="AB329:AB378" si="97">SUM(M329:AA329)</f>
        <v>0</v>
      </c>
      <c r="AC329" s="120"/>
      <c r="AD329" s="108">
        <f t="shared" si="92"/>
        <v>0</v>
      </c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07">
        <f t="shared" si="85"/>
        <v>0</v>
      </c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07">
        <f t="shared" ref="BJ329:BJ378" si="98">SUM(AU329:BI329)</f>
        <v>0</v>
      </c>
      <c r="BK329" s="120"/>
      <c r="BL329" s="107">
        <f t="shared" si="93"/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09">
        <f t="shared" si="86"/>
        <v>0</v>
      </c>
      <c r="BZ329" s="107">
        <f t="shared" ref="BZ329:BZ378" si="99">BM329+BN329+BY329</f>
        <v>0</v>
      </c>
      <c r="CA329" s="439">
        <f t="shared" si="87"/>
        <v>636374</v>
      </c>
      <c r="CB329" s="109">
        <f t="shared" si="94"/>
        <v>0</v>
      </c>
      <c r="CC329" s="110">
        <f t="shared" ref="CC329:CC378" si="100">CA329+CB329</f>
        <v>636374</v>
      </c>
      <c r="CD329" s="111">
        <f t="shared" si="95"/>
        <v>17904</v>
      </c>
      <c r="CE329" s="112">
        <f t="shared" ref="CE329:CE378" si="101">CC329+CD329</f>
        <v>654278</v>
      </c>
      <c r="CF329" s="125"/>
      <c r="CG329" s="114"/>
      <c r="CH329" s="2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</row>
    <row r="330" spans="1:105" s="24" customFormat="1" x14ac:dyDescent="0.25">
      <c r="A330" s="308" t="s">
        <v>167</v>
      </c>
      <c r="B330" s="102">
        <f t="shared" si="88"/>
        <v>41596</v>
      </c>
      <c r="C330" s="329">
        <f t="shared" ref="C330:D378" si="102">CA329</f>
        <v>636374</v>
      </c>
      <c r="D330" s="110">
        <f t="shared" si="102"/>
        <v>0</v>
      </c>
      <c r="E330" s="111">
        <f t="shared" si="96"/>
        <v>17904</v>
      </c>
      <c r="F330" s="333">
        <f t="shared" si="90"/>
        <v>654278</v>
      </c>
      <c r="G330" s="119"/>
      <c r="H330" s="120"/>
      <c r="I330" s="120"/>
      <c r="J330" s="120"/>
      <c r="K330" s="120"/>
      <c r="L330" s="107">
        <f t="shared" si="91"/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07">
        <f t="shared" si="97"/>
        <v>0</v>
      </c>
      <c r="AC330" s="120"/>
      <c r="AD330" s="108">
        <f t="shared" si="92"/>
        <v>0</v>
      </c>
      <c r="AE330" s="120">
        <v>12000</v>
      </c>
      <c r="AF330" s="120">
        <v>10000</v>
      </c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07">
        <f t="shared" si="85"/>
        <v>22000</v>
      </c>
      <c r="AU330" s="120"/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07">
        <f t="shared" si="98"/>
        <v>0</v>
      </c>
      <c r="BK330" s="120"/>
      <c r="BL330" s="107">
        <f t="shared" si="93"/>
        <v>22000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09">
        <f t="shared" si="86"/>
        <v>0</v>
      </c>
      <c r="BZ330" s="107">
        <f t="shared" si="99"/>
        <v>0</v>
      </c>
      <c r="CA330" s="439">
        <f t="shared" si="87"/>
        <v>614374</v>
      </c>
      <c r="CB330" s="109">
        <f t="shared" si="94"/>
        <v>0</v>
      </c>
      <c r="CC330" s="110">
        <f t="shared" si="100"/>
        <v>614374</v>
      </c>
      <c r="CD330" s="111">
        <f t="shared" si="95"/>
        <v>17904</v>
      </c>
      <c r="CE330" s="112">
        <f t="shared" si="101"/>
        <v>632278</v>
      </c>
      <c r="CF330" s="125"/>
      <c r="CG330" s="114"/>
      <c r="CH330" s="2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</row>
    <row r="331" spans="1:105" s="24" customFormat="1" x14ac:dyDescent="0.25">
      <c r="A331" s="308" t="s">
        <v>161</v>
      </c>
      <c r="B331" s="102">
        <f t="shared" si="88"/>
        <v>41597</v>
      </c>
      <c r="C331" s="329">
        <f t="shared" si="102"/>
        <v>614374</v>
      </c>
      <c r="D331" s="110">
        <f t="shared" si="102"/>
        <v>0</v>
      </c>
      <c r="E331" s="111">
        <f t="shared" si="96"/>
        <v>17904</v>
      </c>
      <c r="F331" s="333">
        <f t="shared" si="90"/>
        <v>632278</v>
      </c>
      <c r="G331" s="119"/>
      <c r="H331" s="120"/>
      <c r="I331" s="120"/>
      <c r="J331" s="120"/>
      <c r="K331" s="120"/>
      <c r="L331" s="107">
        <f t="shared" si="91"/>
        <v>0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07">
        <f t="shared" si="97"/>
        <v>0</v>
      </c>
      <c r="AC331" s="120">
        <v>7</v>
      </c>
      <c r="AD331" s="108">
        <f t="shared" si="92"/>
        <v>7</v>
      </c>
      <c r="AE331" s="120">
        <v>27000</v>
      </c>
      <c r="AF331" s="120">
        <v>10000</v>
      </c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07">
        <f t="shared" si="85"/>
        <v>37000</v>
      </c>
      <c r="AU331" s="120"/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07">
        <f t="shared" si="98"/>
        <v>0</v>
      </c>
      <c r="BK331" s="120"/>
      <c r="BL331" s="107">
        <f t="shared" si="93"/>
        <v>37000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09">
        <f t="shared" si="86"/>
        <v>0</v>
      </c>
      <c r="BZ331" s="107">
        <f t="shared" si="99"/>
        <v>0</v>
      </c>
      <c r="CA331" s="439">
        <f t="shared" si="87"/>
        <v>577374</v>
      </c>
      <c r="CB331" s="109">
        <f t="shared" si="94"/>
        <v>0</v>
      </c>
      <c r="CC331" s="110">
        <f t="shared" si="100"/>
        <v>577374</v>
      </c>
      <c r="CD331" s="111">
        <f t="shared" si="95"/>
        <v>17911</v>
      </c>
      <c r="CE331" s="112">
        <f t="shared" si="101"/>
        <v>595285</v>
      </c>
      <c r="CF331" s="125"/>
      <c r="CG331" s="114"/>
      <c r="CH331" s="2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</row>
    <row r="332" spans="1:105" s="24" customFormat="1" x14ac:dyDescent="0.25">
      <c r="A332" s="308" t="s">
        <v>162</v>
      </c>
      <c r="B332" s="102">
        <f t="shared" si="88"/>
        <v>41598</v>
      </c>
      <c r="C332" s="329">
        <f t="shared" si="102"/>
        <v>577374</v>
      </c>
      <c r="D332" s="110">
        <f t="shared" si="102"/>
        <v>0</v>
      </c>
      <c r="E332" s="111">
        <f t="shared" si="96"/>
        <v>17911</v>
      </c>
      <c r="F332" s="333">
        <f t="shared" si="90"/>
        <v>595285</v>
      </c>
      <c r="G332" s="119"/>
      <c r="H332" s="120"/>
      <c r="I332" s="120"/>
      <c r="J332" s="120"/>
      <c r="K332" s="120"/>
      <c r="L332" s="107">
        <f t="shared" si="91"/>
        <v>0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07">
        <f t="shared" si="97"/>
        <v>0</v>
      </c>
      <c r="AC332" s="120"/>
      <c r="AD332" s="108">
        <f t="shared" si="92"/>
        <v>0</v>
      </c>
      <c r="AE332" s="120">
        <v>27000</v>
      </c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07">
        <f t="shared" si="85"/>
        <v>27000</v>
      </c>
      <c r="AU332" s="120"/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07">
        <f t="shared" si="98"/>
        <v>0</v>
      </c>
      <c r="BK332" s="120"/>
      <c r="BL332" s="107">
        <f t="shared" si="93"/>
        <v>27000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09">
        <f t="shared" si="86"/>
        <v>0</v>
      </c>
      <c r="BZ332" s="107">
        <f t="shared" si="99"/>
        <v>0</v>
      </c>
      <c r="CA332" s="439">
        <f t="shared" si="87"/>
        <v>550374</v>
      </c>
      <c r="CB332" s="109">
        <f t="shared" si="94"/>
        <v>0</v>
      </c>
      <c r="CC332" s="110">
        <f t="shared" si="100"/>
        <v>550374</v>
      </c>
      <c r="CD332" s="111">
        <f t="shared" si="95"/>
        <v>17911</v>
      </c>
      <c r="CE332" s="112">
        <f t="shared" si="101"/>
        <v>568285</v>
      </c>
      <c r="CF332" s="125"/>
      <c r="CG332" s="114"/>
      <c r="CH332" s="2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</row>
    <row r="333" spans="1:105" s="24" customFormat="1" x14ac:dyDescent="0.25">
      <c r="A333" s="308" t="s">
        <v>163</v>
      </c>
      <c r="B333" s="102">
        <f t="shared" si="88"/>
        <v>41599</v>
      </c>
      <c r="C333" s="329">
        <f t="shared" si="102"/>
        <v>550374</v>
      </c>
      <c r="D333" s="110">
        <f t="shared" si="102"/>
        <v>0</v>
      </c>
      <c r="E333" s="111">
        <f t="shared" si="96"/>
        <v>17911</v>
      </c>
      <c r="F333" s="333">
        <f t="shared" si="90"/>
        <v>568285</v>
      </c>
      <c r="G333" s="119">
        <v>175000</v>
      </c>
      <c r="H333" s="120"/>
      <c r="I333" s="120"/>
      <c r="J333" s="120"/>
      <c r="K333" s="120"/>
      <c r="L333" s="107">
        <f t="shared" si="91"/>
        <v>175000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07">
        <f t="shared" si="97"/>
        <v>0</v>
      </c>
      <c r="AC333" s="120">
        <v>17</v>
      </c>
      <c r="AD333" s="108">
        <f t="shared" si="92"/>
        <v>175017</v>
      </c>
      <c r="AE333" s="120">
        <v>27000</v>
      </c>
      <c r="AF333" s="120">
        <v>10000</v>
      </c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07">
        <f t="shared" si="85"/>
        <v>37000</v>
      </c>
      <c r="AU333" s="120"/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07">
        <f t="shared" si="98"/>
        <v>0</v>
      </c>
      <c r="BK333" s="120"/>
      <c r="BL333" s="107">
        <f t="shared" si="93"/>
        <v>37000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09">
        <f t="shared" si="86"/>
        <v>0</v>
      </c>
      <c r="BZ333" s="107">
        <f t="shared" si="99"/>
        <v>0</v>
      </c>
      <c r="CA333" s="439">
        <f t="shared" si="87"/>
        <v>688374</v>
      </c>
      <c r="CB333" s="109">
        <f t="shared" si="94"/>
        <v>0</v>
      </c>
      <c r="CC333" s="110">
        <f t="shared" si="100"/>
        <v>688374</v>
      </c>
      <c r="CD333" s="111">
        <f t="shared" si="95"/>
        <v>17928</v>
      </c>
      <c r="CE333" s="112">
        <f t="shared" si="101"/>
        <v>706302</v>
      </c>
      <c r="CF333" s="125"/>
      <c r="CG333" s="114"/>
      <c r="CH333" s="2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</row>
    <row r="334" spans="1:105" s="24" customFormat="1" x14ac:dyDescent="0.25">
      <c r="A334" s="308" t="s">
        <v>164</v>
      </c>
      <c r="B334" s="102">
        <f t="shared" si="88"/>
        <v>41600</v>
      </c>
      <c r="C334" s="329">
        <f t="shared" si="102"/>
        <v>688374</v>
      </c>
      <c r="D334" s="110">
        <f t="shared" si="102"/>
        <v>0</v>
      </c>
      <c r="E334" s="111">
        <f t="shared" si="96"/>
        <v>17928</v>
      </c>
      <c r="F334" s="333">
        <f t="shared" si="90"/>
        <v>706302</v>
      </c>
      <c r="G334" s="119"/>
      <c r="H334" s="120"/>
      <c r="I334" s="120"/>
      <c r="J334" s="120"/>
      <c r="K334" s="120"/>
      <c r="L334" s="107">
        <f t="shared" si="91"/>
        <v>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07">
        <f t="shared" si="97"/>
        <v>0</v>
      </c>
      <c r="AC334" s="120"/>
      <c r="AD334" s="108">
        <f t="shared" si="92"/>
        <v>0</v>
      </c>
      <c r="AE334" s="120">
        <v>35000</v>
      </c>
      <c r="AF334" s="120">
        <v>10000</v>
      </c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07">
        <f t="shared" si="85"/>
        <v>45000</v>
      </c>
      <c r="AU334" s="120"/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07">
        <f t="shared" si="98"/>
        <v>0</v>
      </c>
      <c r="BK334" s="120"/>
      <c r="BL334" s="107">
        <f t="shared" si="93"/>
        <v>45000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09">
        <f t="shared" si="86"/>
        <v>0</v>
      </c>
      <c r="BZ334" s="107">
        <f t="shared" si="99"/>
        <v>0</v>
      </c>
      <c r="CA334" s="439">
        <f t="shared" si="87"/>
        <v>643374</v>
      </c>
      <c r="CB334" s="109">
        <f t="shared" si="94"/>
        <v>0</v>
      </c>
      <c r="CC334" s="110">
        <f t="shared" si="100"/>
        <v>643374</v>
      </c>
      <c r="CD334" s="111">
        <f t="shared" si="95"/>
        <v>17928</v>
      </c>
      <c r="CE334" s="112">
        <f t="shared" si="101"/>
        <v>661302</v>
      </c>
      <c r="CF334" s="125"/>
      <c r="CG334" s="114"/>
      <c r="CH334" s="2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</row>
    <row r="335" spans="1:105" s="24" customFormat="1" x14ac:dyDescent="0.25">
      <c r="A335" s="308" t="s">
        <v>165</v>
      </c>
      <c r="B335" s="102">
        <f t="shared" si="88"/>
        <v>41601</v>
      </c>
      <c r="C335" s="329">
        <f t="shared" si="102"/>
        <v>643374</v>
      </c>
      <c r="D335" s="110">
        <f t="shared" si="102"/>
        <v>0</v>
      </c>
      <c r="E335" s="111">
        <f t="shared" si="96"/>
        <v>17928</v>
      </c>
      <c r="F335" s="333">
        <f t="shared" si="90"/>
        <v>661302</v>
      </c>
      <c r="G335" s="119"/>
      <c r="H335" s="120"/>
      <c r="I335" s="120"/>
      <c r="J335" s="120"/>
      <c r="K335" s="120"/>
      <c r="L335" s="107">
        <f t="shared" si="91"/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07">
        <f t="shared" si="97"/>
        <v>0</v>
      </c>
      <c r="AC335" s="120"/>
      <c r="AD335" s="108">
        <f t="shared" si="92"/>
        <v>0</v>
      </c>
      <c r="AE335" s="120">
        <v>20000</v>
      </c>
      <c r="AF335" s="120">
        <v>10000</v>
      </c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07">
        <f t="shared" si="85"/>
        <v>30000</v>
      </c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07">
        <f t="shared" si="98"/>
        <v>0</v>
      </c>
      <c r="BK335" s="120"/>
      <c r="BL335" s="107">
        <f t="shared" si="93"/>
        <v>30000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09">
        <f t="shared" si="86"/>
        <v>0</v>
      </c>
      <c r="BZ335" s="107">
        <f t="shared" si="99"/>
        <v>0</v>
      </c>
      <c r="CA335" s="439">
        <f t="shared" si="87"/>
        <v>613374</v>
      </c>
      <c r="CB335" s="109">
        <f t="shared" si="94"/>
        <v>0</v>
      </c>
      <c r="CC335" s="110">
        <f t="shared" si="100"/>
        <v>613374</v>
      </c>
      <c r="CD335" s="111">
        <f t="shared" si="95"/>
        <v>17928</v>
      </c>
      <c r="CE335" s="112">
        <f t="shared" si="101"/>
        <v>631302</v>
      </c>
      <c r="CF335" s="125"/>
      <c r="CG335" s="114"/>
      <c r="CH335" s="2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</row>
    <row r="336" spans="1:105" s="24" customFormat="1" x14ac:dyDescent="0.25">
      <c r="A336" s="309" t="s">
        <v>166</v>
      </c>
      <c r="B336" s="310">
        <f t="shared" si="88"/>
        <v>41602</v>
      </c>
      <c r="C336" s="329">
        <f t="shared" si="102"/>
        <v>613374</v>
      </c>
      <c r="D336" s="110">
        <f t="shared" si="102"/>
        <v>0</v>
      </c>
      <c r="E336" s="111">
        <f t="shared" si="96"/>
        <v>17928</v>
      </c>
      <c r="F336" s="333">
        <f t="shared" si="90"/>
        <v>631302</v>
      </c>
      <c r="G336" s="119"/>
      <c r="H336" s="120"/>
      <c r="I336" s="120"/>
      <c r="J336" s="120"/>
      <c r="K336" s="120"/>
      <c r="L336" s="107">
        <f t="shared" si="91"/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07">
        <f t="shared" si="97"/>
        <v>0</v>
      </c>
      <c r="AC336" s="120"/>
      <c r="AD336" s="108">
        <f t="shared" si="92"/>
        <v>0</v>
      </c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07">
        <f t="shared" si="85"/>
        <v>0</v>
      </c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07">
        <f t="shared" si="98"/>
        <v>0</v>
      </c>
      <c r="BK336" s="120"/>
      <c r="BL336" s="107">
        <f t="shared" si="93"/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09">
        <f t="shared" si="86"/>
        <v>0</v>
      </c>
      <c r="BZ336" s="107">
        <f t="shared" si="99"/>
        <v>0</v>
      </c>
      <c r="CA336" s="439">
        <f t="shared" si="87"/>
        <v>613374</v>
      </c>
      <c r="CB336" s="109">
        <f t="shared" si="94"/>
        <v>0</v>
      </c>
      <c r="CC336" s="110">
        <f t="shared" si="100"/>
        <v>613374</v>
      </c>
      <c r="CD336" s="111">
        <f t="shared" si="95"/>
        <v>17928</v>
      </c>
      <c r="CE336" s="112">
        <f t="shared" si="101"/>
        <v>631302</v>
      </c>
      <c r="CF336" s="125"/>
      <c r="CG336" s="114"/>
      <c r="CH336" s="2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</row>
    <row r="337" spans="1:105" s="24" customFormat="1" x14ac:dyDescent="0.25">
      <c r="A337" s="308" t="s">
        <v>167</v>
      </c>
      <c r="B337" s="102">
        <f t="shared" si="88"/>
        <v>41603</v>
      </c>
      <c r="C337" s="329">
        <f t="shared" si="102"/>
        <v>613374</v>
      </c>
      <c r="D337" s="110">
        <f t="shared" si="102"/>
        <v>0</v>
      </c>
      <c r="E337" s="111">
        <f t="shared" si="96"/>
        <v>17928</v>
      </c>
      <c r="F337" s="333">
        <f t="shared" si="90"/>
        <v>631302</v>
      </c>
      <c r="G337" s="119"/>
      <c r="H337" s="120"/>
      <c r="I337" s="120"/>
      <c r="J337" s="120"/>
      <c r="K337" s="120"/>
      <c r="L337" s="107">
        <f t="shared" si="91"/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07">
        <f t="shared" si="97"/>
        <v>0</v>
      </c>
      <c r="AC337" s="120"/>
      <c r="AD337" s="108">
        <f t="shared" si="92"/>
        <v>0</v>
      </c>
      <c r="AE337" s="120">
        <v>27000</v>
      </c>
      <c r="AF337" s="120">
        <v>10000</v>
      </c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07">
        <f t="shared" si="85"/>
        <v>37000</v>
      </c>
      <c r="AU337" s="120"/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07">
        <f t="shared" si="98"/>
        <v>0</v>
      </c>
      <c r="BK337" s="120"/>
      <c r="BL337" s="107">
        <f t="shared" si="93"/>
        <v>37000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09">
        <f t="shared" si="86"/>
        <v>0</v>
      </c>
      <c r="BZ337" s="107">
        <f t="shared" si="99"/>
        <v>0</v>
      </c>
      <c r="CA337" s="439">
        <f t="shared" si="87"/>
        <v>576374</v>
      </c>
      <c r="CB337" s="109">
        <f t="shared" si="94"/>
        <v>0</v>
      </c>
      <c r="CC337" s="110">
        <f t="shared" si="100"/>
        <v>576374</v>
      </c>
      <c r="CD337" s="111">
        <f t="shared" si="95"/>
        <v>17928</v>
      </c>
      <c r="CE337" s="112">
        <f t="shared" si="101"/>
        <v>594302</v>
      </c>
      <c r="CF337" s="125"/>
      <c r="CG337" s="114"/>
      <c r="CH337" s="2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</row>
    <row r="338" spans="1:105" s="24" customFormat="1" x14ac:dyDescent="0.25">
      <c r="A338" s="308" t="s">
        <v>161</v>
      </c>
      <c r="B338" s="102">
        <f t="shared" si="88"/>
        <v>41604</v>
      </c>
      <c r="C338" s="329">
        <f t="shared" si="102"/>
        <v>576374</v>
      </c>
      <c r="D338" s="110">
        <f t="shared" si="102"/>
        <v>0</v>
      </c>
      <c r="E338" s="111">
        <f t="shared" si="96"/>
        <v>17928</v>
      </c>
      <c r="F338" s="333">
        <f t="shared" si="90"/>
        <v>594302</v>
      </c>
      <c r="G338" s="119"/>
      <c r="H338" s="120"/>
      <c r="I338" s="120"/>
      <c r="J338" s="120"/>
      <c r="K338" s="120"/>
      <c r="L338" s="107">
        <f t="shared" si="91"/>
        <v>0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07">
        <f t="shared" si="97"/>
        <v>0</v>
      </c>
      <c r="AC338" s="120"/>
      <c r="AD338" s="108">
        <f t="shared" si="92"/>
        <v>0</v>
      </c>
      <c r="AE338" s="120">
        <v>27000</v>
      </c>
      <c r="AF338" s="120">
        <v>10000</v>
      </c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07">
        <f t="shared" si="85"/>
        <v>37000</v>
      </c>
      <c r="AU338" s="120"/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07">
        <f t="shared" si="98"/>
        <v>0</v>
      </c>
      <c r="BK338" s="120"/>
      <c r="BL338" s="107">
        <f t="shared" si="93"/>
        <v>37000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09">
        <f t="shared" si="86"/>
        <v>0</v>
      </c>
      <c r="BZ338" s="107">
        <f t="shared" si="99"/>
        <v>0</v>
      </c>
      <c r="CA338" s="439">
        <f t="shared" si="87"/>
        <v>539374</v>
      </c>
      <c r="CB338" s="109">
        <f t="shared" si="94"/>
        <v>0</v>
      </c>
      <c r="CC338" s="110">
        <f t="shared" si="100"/>
        <v>539374</v>
      </c>
      <c r="CD338" s="111">
        <f t="shared" si="95"/>
        <v>17928</v>
      </c>
      <c r="CE338" s="112">
        <f t="shared" si="101"/>
        <v>557302</v>
      </c>
      <c r="CF338" s="125"/>
      <c r="CG338" s="114"/>
      <c r="CH338" s="2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</row>
    <row r="339" spans="1:105" s="24" customFormat="1" x14ac:dyDescent="0.25">
      <c r="A339" s="308" t="s">
        <v>162</v>
      </c>
      <c r="B339" s="102">
        <f t="shared" si="88"/>
        <v>41605</v>
      </c>
      <c r="C339" s="329">
        <f t="shared" si="102"/>
        <v>539374</v>
      </c>
      <c r="D339" s="110">
        <f t="shared" si="102"/>
        <v>0</v>
      </c>
      <c r="E339" s="111">
        <f t="shared" si="96"/>
        <v>17928</v>
      </c>
      <c r="F339" s="333">
        <f t="shared" si="90"/>
        <v>557302</v>
      </c>
      <c r="G339" s="119">
        <v>175000</v>
      </c>
      <c r="H339" s="120"/>
      <c r="I339" s="120"/>
      <c r="J339" s="120"/>
      <c r="K339" s="120"/>
      <c r="L339" s="107">
        <f t="shared" si="91"/>
        <v>175000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07">
        <f t="shared" si="97"/>
        <v>0</v>
      </c>
      <c r="AC339" s="120"/>
      <c r="AD339" s="108">
        <f t="shared" si="92"/>
        <v>175000</v>
      </c>
      <c r="AE339" s="120">
        <v>23000</v>
      </c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07">
        <f t="shared" si="85"/>
        <v>23000</v>
      </c>
      <c r="AU339" s="120"/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07">
        <f t="shared" si="98"/>
        <v>0</v>
      </c>
      <c r="BK339" s="120"/>
      <c r="BL339" s="107">
        <f t="shared" si="93"/>
        <v>23000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09">
        <f t="shared" si="86"/>
        <v>0</v>
      </c>
      <c r="BZ339" s="107">
        <f t="shared" si="99"/>
        <v>0</v>
      </c>
      <c r="CA339" s="439">
        <f t="shared" si="87"/>
        <v>691374</v>
      </c>
      <c r="CB339" s="109">
        <f t="shared" si="94"/>
        <v>0</v>
      </c>
      <c r="CC339" s="110">
        <f t="shared" si="100"/>
        <v>691374</v>
      </c>
      <c r="CD339" s="111">
        <f t="shared" si="95"/>
        <v>17928</v>
      </c>
      <c r="CE339" s="112">
        <f t="shared" si="101"/>
        <v>709302</v>
      </c>
      <c r="CF339" s="125"/>
      <c r="CG339" s="114"/>
      <c r="CH339" s="2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</row>
    <row r="340" spans="1:105" s="24" customFormat="1" x14ac:dyDescent="0.25">
      <c r="A340" s="308" t="s">
        <v>163</v>
      </c>
      <c r="B340" s="102">
        <f t="shared" si="88"/>
        <v>41606</v>
      </c>
      <c r="C340" s="329">
        <f t="shared" si="102"/>
        <v>691374</v>
      </c>
      <c r="D340" s="110">
        <f t="shared" si="102"/>
        <v>0</v>
      </c>
      <c r="E340" s="111">
        <f t="shared" si="96"/>
        <v>17928</v>
      </c>
      <c r="F340" s="333">
        <f t="shared" si="90"/>
        <v>709302</v>
      </c>
      <c r="G340" s="119"/>
      <c r="H340" s="120"/>
      <c r="I340" s="120"/>
      <c r="J340" s="120"/>
      <c r="K340" s="120"/>
      <c r="L340" s="107">
        <f t="shared" si="91"/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07">
        <f t="shared" si="97"/>
        <v>0</v>
      </c>
      <c r="AC340" s="120"/>
      <c r="AD340" s="108">
        <f t="shared" si="92"/>
        <v>0</v>
      </c>
      <c r="AE340" s="120">
        <v>22000</v>
      </c>
      <c r="AF340" s="120">
        <v>10000</v>
      </c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07">
        <f t="shared" si="85"/>
        <v>32000</v>
      </c>
      <c r="AU340" s="120"/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07">
        <f t="shared" si="98"/>
        <v>0</v>
      </c>
      <c r="BK340" s="120"/>
      <c r="BL340" s="107">
        <f t="shared" si="93"/>
        <v>32000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09">
        <f t="shared" si="86"/>
        <v>0</v>
      </c>
      <c r="BZ340" s="107">
        <f t="shared" si="99"/>
        <v>0</v>
      </c>
      <c r="CA340" s="439">
        <f t="shared" si="87"/>
        <v>659374</v>
      </c>
      <c r="CB340" s="109">
        <f t="shared" si="94"/>
        <v>0</v>
      </c>
      <c r="CC340" s="110">
        <f t="shared" si="100"/>
        <v>659374</v>
      </c>
      <c r="CD340" s="111">
        <f t="shared" si="95"/>
        <v>17928</v>
      </c>
      <c r="CE340" s="112">
        <f t="shared" si="101"/>
        <v>677302</v>
      </c>
      <c r="CF340" s="125"/>
      <c r="CG340" s="114"/>
      <c r="CH340" s="2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</row>
    <row r="341" spans="1:105" s="24" customFormat="1" x14ac:dyDescent="0.25">
      <c r="A341" s="308" t="s">
        <v>164</v>
      </c>
      <c r="B341" s="102">
        <f t="shared" si="88"/>
        <v>41607</v>
      </c>
      <c r="C341" s="329">
        <f t="shared" si="102"/>
        <v>659374</v>
      </c>
      <c r="D341" s="110">
        <f t="shared" si="102"/>
        <v>0</v>
      </c>
      <c r="E341" s="111">
        <f t="shared" si="96"/>
        <v>17928</v>
      </c>
      <c r="F341" s="333">
        <f t="shared" si="90"/>
        <v>677302</v>
      </c>
      <c r="G341" s="119"/>
      <c r="H341" s="120"/>
      <c r="I341" s="120"/>
      <c r="J341" s="120"/>
      <c r="K341" s="120"/>
      <c r="L341" s="107">
        <f t="shared" si="91"/>
        <v>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07">
        <f t="shared" si="97"/>
        <v>0</v>
      </c>
      <c r="AC341" s="120"/>
      <c r="AD341" s="108">
        <f t="shared" si="92"/>
        <v>0</v>
      </c>
      <c r="AE341" s="120">
        <v>17000</v>
      </c>
      <c r="AF341" s="120">
        <v>10000</v>
      </c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07">
        <f t="shared" si="85"/>
        <v>27000</v>
      </c>
      <c r="AU341" s="120"/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07">
        <f t="shared" si="98"/>
        <v>0</v>
      </c>
      <c r="BK341" s="120"/>
      <c r="BL341" s="107">
        <f t="shared" si="93"/>
        <v>27000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09">
        <f t="shared" si="86"/>
        <v>0</v>
      </c>
      <c r="BZ341" s="107">
        <f t="shared" si="99"/>
        <v>0</v>
      </c>
      <c r="CA341" s="439">
        <f t="shared" si="87"/>
        <v>632374</v>
      </c>
      <c r="CB341" s="109">
        <f t="shared" si="94"/>
        <v>0</v>
      </c>
      <c r="CC341" s="110">
        <f t="shared" si="100"/>
        <v>632374</v>
      </c>
      <c r="CD341" s="111">
        <f t="shared" si="95"/>
        <v>17928</v>
      </c>
      <c r="CE341" s="112">
        <f t="shared" si="101"/>
        <v>650302</v>
      </c>
      <c r="CF341" s="125"/>
      <c r="CG341" s="114"/>
      <c r="CH341" s="2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</row>
    <row r="342" spans="1:105" s="24" customFormat="1" x14ac:dyDescent="0.25">
      <c r="A342" s="308" t="s">
        <v>165</v>
      </c>
      <c r="B342" s="102">
        <f t="shared" si="88"/>
        <v>41608</v>
      </c>
      <c r="C342" s="236">
        <f t="shared" si="102"/>
        <v>632374</v>
      </c>
      <c r="D342" s="237">
        <f t="shared" si="102"/>
        <v>0</v>
      </c>
      <c r="E342" s="238">
        <f t="shared" si="96"/>
        <v>17928</v>
      </c>
      <c r="F342" s="253">
        <f t="shared" si="90"/>
        <v>650302</v>
      </c>
      <c r="G342" s="478"/>
      <c r="H342" s="240"/>
      <c r="I342" s="240"/>
      <c r="J342" s="240"/>
      <c r="K342" s="240"/>
      <c r="L342" s="241">
        <f t="shared" si="91"/>
        <v>0</v>
      </c>
      <c r="M342" s="240"/>
      <c r="N342" s="24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A342" s="240"/>
      <c r="AB342" s="241">
        <f t="shared" si="97"/>
        <v>0</v>
      </c>
      <c r="AC342" s="240"/>
      <c r="AD342" s="242">
        <f t="shared" si="92"/>
        <v>0</v>
      </c>
      <c r="AE342" s="240">
        <v>35000</v>
      </c>
      <c r="AF342" s="240">
        <v>10000</v>
      </c>
      <c r="AG342" s="240"/>
      <c r="AH342" s="240"/>
      <c r="AI342" s="240"/>
      <c r="AJ342" s="240"/>
      <c r="AK342" s="240"/>
      <c r="AL342" s="240"/>
      <c r="AM342" s="240"/>
      <c r="AN342" s="240"/>
      <c r="AO342" s="240"/>
      <c r="AP342" s="240"/>
      <c r="AQ342" s="240"/>
      <c r="AR342" s="240"/>
      <c r="AS342" s="240"/>
      <c r="AT342" s="241">
        <f t="shared" si="85"/>
        <v>45000</v>
      </c>
      <c r="AU342" s="240"/>
      <c r="AV342" s="240"/>
      <c r="AW342" s="240"/>
      <c r="AX342" s="240"/>
      <c r="AY342" s="240"/>
      <c r="AZ342" s="240"/>
      <c r="BA342" s="240"/>
      <c r="BB342" s="240"/>
      <c r="BC342" s="240"/>
      <c r="BD342" s="240"/>
      <c r="BE342" s="240"/>
      <c r="BF342" s="240"/>
      <c r="BG342" s="240"/>
      <c r="BH342" s="240"/>
      <c r="BI342" s="240"/>
      <c r="BJ342" s="241">
        <f t="shared" si="98"/>
        <v>0</v>
      </c>
      <c r="BK342" s="240"/>
      <c r="BL342" s="241">
        <f t="shared" si="93"/>
        <v>45000</v>
      </c>
      <c r="BM342" s="240"/>
      <c r="BN342" s="240"/>
      <c r="BO342" s="240"/>
      <c r="BP342" s="240"/>
      <c r="BQ342" s="240"/>
      <c r="BR342" s="240"/>
      <c r="BS342" s="240"/>
      <c r="BT342" s="240"/>
      <c r="BU342" s="240"/>
      <c r="BV342" s="240"/>
      <c r="BW342" s="240"/>
      <c r="BX342" s="240"/>
      <c r="BY342" s="241">
        <f t="shared" si="86"/>
        <v>0</v>
      </c>
      <c r="BZ342" s="241">
        <f t="shared" si="99"/>
        <v>0</v>
      </c>
      <c r="CA342" s="242">
        <f t="shared" si="87"/>
        <v>587374</v>
      </c>
      <c r="CB342" s="241">
        <f t="shared" si="94"/>
        <v>0</v>
      </c>
      <c r="CC342" s="237">
        <f t="shared" si="100"/>
        <v>587374</v>
      </c>
      <c r="CD342" s="238">
        <f t="shared" si="95"/>
        <v>17928</v>
      </c>
      <c r="CE342" s="243">
        <f t="shared" si="101"/>
        <v>605302</v>
      </c>
      <c r="CF342" s="247">
        <f>CG342-CE342</f>
        <v>-208</v>
      </c>
      <c r="CG342" s="248">
        <f>F343</f>
        <v>605094</v>
      </c>
      <c r="CH342" s="2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</row>
    <row r="343" spans="1:105" s="24" customFormat="1" x14ac:dyDescent="0.25">
      <c r="A343" s="309" t="s">
        <v>166</v>
      </c>
      <c r="B343" s="310">
        <f t="shared" si="88"/>
        <v>41609</v>
      </c>
      <c r="C343" s="103">
        <v>587166</v>
      </c>
      <c r="D343" s="123">
        <f t="shared" si="102"/>
        <v>0</v>
      </c>
      <c r="E343" s="124">
        <v>17928</v>
      </c>
      <c r="F343" s="333">
        <f t="shared" si="90"/>
        <v>605094</v>
      </c>
      <c r="G343" s="119"/>
      <c r="H343" s="120"/>
      <c r="I343" s="120"/>
      <c r="J343" s="120"/>
      <c r="K343" s="120"/>
      <c r="L343" s="107">
        <f t="shared" si="91"/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07">
        <f t="shared" si="97"/>
        <v>0</v>
      </c>
      <c r="AC343" s="120"/>
      <c r="AD343" s="108">
        <f t="shared" si="92"/>
        <v>0</v>
      </c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07">
        <f t="shared" si="85"/>
        <v>0</v>
      </c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07">
        <f t="shared" si="98"/>
        <v>0</v>
      </c>
      <c r="BK343" s="120"/>
      <c r="BL343" s="107">
        <f t="shared" si="93"/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09">
        <f t="shared" si="86"/>
        <v>0</v>
      </c>
      <c r="BZ343" s="107">
        <f t="shared" si="99"/>
        <v>0</v>
      </c>
      <c r="CA343" s="439">
        <f t="shared" si="87"/>
        <v>587166</v>
      </c>
      <c r="CB343" s="109">
        <f t="shared" si="94"/>
        <v>0</v>
      </c>
      <c r="CC343" s="110">
        <f t="shared" si="100"/>
        <v>587166</v>
      </c>
      <c r="CD343" s="111">
        <f t="shared" si="95"/>
        <v>17928</v>
      </c>
      <c r="CE343" s="112">
        <f t="shared" si="101"/>
        <v>605094</v>
      </c>
      <c r="CF343" s="125"/>
      <c r="CG343" s="114"/>
      <c r="CH343" s="2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</row>
    <row r="344" spans="1:105" s="24" customFormat="1" x14ac:dyDescent="0.25">
      <c r="A344" s="308" t="s">
        <v>167</v>
      </c>
      <c r="B344" s="102">
        <f t="shared" si="88"/>
        <v>41610</v>
      </c>
      <c r="C344" s="329">
        <f t="shared" si="102"/>
        <v>587166</v>
      </c>
      <c r="D344" s="110">
        <f t="shared" si="102"/>
        <v>0</v>
      </c>
      <c r="E344" s="111">
        <f t="shared" si="96"/>
        <v>17928</v>
      </c>
      <c r="F344" s="333">
        <f t="shared" si="90"/>
        <v>605094</v>
      </c>
      <c r="G344" s="119"/>
      <c r="H344" s="120"/>
      <c r="I344" s="120"/>
      <c r="J344" s="120"/>
      <c r="K344" s="120"/>
      <c r="L344" s="107">
        <f t="shared" si="91"/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07">
        <f t="shared" si="97"/>
        <v>0</v>
      </c>
      <c r="AC344" s="120"/>
      <c r="AD344" s="108">
        <f t="shared" si="92"/>
        <v>0</v>
      </c>
      <c r="AE344" s="120">
        <v>27000</v>
      </c>
      <c r="AF344" s="120">
        <v>10000</v>
      </c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07">
        <f t="shared" si="85"/>
        <v>37000</v>
      </c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07">
        <f t="shared" si="98"/>
        <v>0</v>
      </c>
      <c r="BK344" s="120"/>
      <c r="BL344" s="107">
        <f t="shared" si="93"/>
        <v>37000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09">
        <f t="shared" si="86"/>
        <v>0</v>
      </c>
      <c r="BZ344" s="107">
        <f t="shared" si="99"/>
        <v>0</v>
      </c>
      <c r="CA344" s="439">
        <f t="shared" si="87"/>
        <v>550166</v>
      </c>
      <c r="CB344" s="109">
        <f t="shared" si="94"/>
        <v>0</v>
      </c>
      <c r="CC344" s="110">
        <f t="shared" si="100"/>
        <v>550166</v>
      </c>
      <c r="CD344" s="111">
        <f t="shared" si="95"/>
        <v>17928</v>
      </c>
      <c r="CE344" s="112">
        <f t="shared" si="101"/>
        <v>568094</v>
      </c>
      <c r="CF344" s="125"/>
      <c r="CG344" s="114"/>
      <c r="CH344" s="2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</row>
    <row r="345" spans="1:105" s="24" customFormat="1" x14ac:dyDescent="0.25">
      <c r="A345" s="308" t="s">
        <v>161</v>
      </c>
      <c r="B345" s="102">
        <f t="shared" si="88"/>
        <v>41611</v>
      </c>
      <c r="C345" s="329">
        <f t="shared" si="102"/>
        <v>550166</v>
      </c>
      <c r="D345" s="110">
        <f t="shared" si="102"/>
        <v>0</v>
      </c>
      <c r="E345" s="111">
        <f t="shared" si="96"/>
        <v>17928</v>
      </c>
      <c r="F345" s="333">
        <f t="shared" si="90"/>
        <v>568094</v>
      </c>
      <c r="G345" s="119"/>
      <c r="H345" s="120"/>
      <c r="I345" s="120"/>
      <c r="J345" s="120"/>
      <c r="K345" s="120"/>
      <c r="L345" s="107">
        <f t="shared" si="91"/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07">
        <f t="shared" si="97"/>
        <v>0</v>
      </c>
      <c r="AC345" s="120"/>
      <c r="AD345" s="108">
        <f t="shared" si="92"/>
        <v>0</v>
      </c>
      <c r="AE345" s="120">
        <v>23000</v>
      </c>
      <c r="AF345" s="120">
        <v>10000</v>
      </c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07">
        <f t="shared" si="85"/>
        <v>33000</v>
      </c>
      <c r="AU345" s="120"/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07">
        <f t="shared" si="98"/>
        <v>0</v>
      </c>
      <c r="BK345" s="120"/>
      <c r="BL345" s="107">
        <f t="shared" si="93"/>
        <v>33000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09">
        <f t="shared" si="86"/>
        <v>0</v>
      </c>
      <c r="BZ345" s="107">
        <f t="shared" si="99"/>
        <v>0</v>
      </c>
      <c r="CA345" s="439">
        <f t="shared" si="87"/>
        <v>517166</v>
      </c>
      <c r="CB345" s="109">
        <f t="shared" si="94"/>
        <v>0</v>
      </c>
      <c r="CC345" s="110">
        <f t="shared" si="100"/>
        <v>517166</v>
      </c>
      <c r="CD345" s="111">
        <f t="shared" si="95"/>
        <v>17928</v>
      </c>
      <c r="CE345" s="112">
        <f t="shared" si="101"/>
        <v>535094</v>
      </c>
      <c r="CF345" s="125"/>
      <c r="CG345" s="114"/>
      <c r="CH345" s="2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</row>
    <row r="346" spans="1:105" s="24" customFormat="1" x14ac:dyDescent="0.25">
      <c r="A346" s="308" t="s">
        <v>162</v>
      </c>
      <c r="B346" s="102">
        <f t="shared" si="88"/>
        <v>41612</v>
      </c>
      <c r="C346" s="329">
        <f t="shared" si="102"/>
        <v>517166</v>
      </c>
      <c r="D346" s="110">
        <f t="shared" si="102"/>
        <v>0</v>
      </c>
      <c r="E346" s="111">
        <f t="shared" si="96"/>
        <v>17928</v>
      </c>
      <c r="F346" s="333">
        <f t="shared" si="90"/>
        <v>535094</v>
      </c>
      <c r="G346" s="119"/>
      <c r="H346" s="120"/>
      <c r="I346" s="120"/>
      <c r="J346" s="120"/>
      <c r="K346" s="120"/>
      <c r="L346" s="107">
        <f t="shared" si="91"/>
        <v>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07">
        <f t="shared" si="97"/>
        <v>0</v>
      </c>
      <c r="AC346" s="120"/>
      <c r="AD346" s="108">
        <f t="shared" si="92"/>
        <v>0</v>
      </c>
      <c r="AE346" s="120">
        <v>27000</v>
      </c>
      <c r="AF346" s="120"/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07">
        <f t="shared" si="85"/>
        <v>27000</v>
      </c>
      <c r="AU346" s="120"/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07">
        <f t="shared" si="98"/>
        <v>0</v>
      </c>
      <c r="BK346" s="120"/>
      <c r="BL346" s="107">
        <f t="shared" si="93"/>
        <v>27000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09">
        <f t="shared" si="86"/>
        <v>0</v>
      </c>
      <c r="BZ346" s="107">
        <f t="shared" si="99"/>
        <v>0</v>
      </c>
      <c r="CA346" s="439">
        <f t="shared" si="87"/>
        <v>490166</v>
      </c>
      <c r="CB346" s="109">
        <f t="shared" si="94"/>
        <v>0</v>
      </c>
      <c r="CC346" s="110">
        <f t="shared" si="100"/>
        <v>490166</v>
      </c>
      <c r="CD346" s="111">
        <f t="shared" si="95"/>
        <v>17928</v>
      </c>
      <c r="CE346" s="112">
        <f t="shared" si="101"/>
        <v>508094</v>
      </c>
      <c r="CF346" s="125"/>
      <c r="CG346" s="114"/>
      <c r="CH346" s="2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</row>
    <row r="347" spans="1:105" s="24" customFormat="1" x14ac:dyDescent="0.25">
      <c r="A347" s="308" t="s">
        <v>163</v>
      </c>
      <c r="B347" s="102">
        <f t="shared" si="88"/>
        <v>41613</v>
      </c>
      <c r="C347" s="329">
        <f t="shared" si="102"/>
        <v>490166</v>
      </c>
      <c r="D347" s="110">
        <f t="shared" si="102"/>
        <v>0</v>
      </c>
      <c r="E347" s="111">
        <f t="shared" si="96"/>
        <v>17928</v>
      </c>
      <c r="F347" s="333">
        <f t="shared" si="90"/>
        <v>508094</v>
      </c>
      <c r="G347" s="119"/>
      <c r="H347" s="120"/>
      <c r="I347" s="120"/>
      <c r="J347" s="120"/>
      <c r="K347" s="120"/>
      <c r="L347" s="107">
        <f t="shared" si="91"/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07">
        <f t="shared" si="97"/>
        <v>0</v>
      </c>
      <c r="AC347" s="120"/>
      <c r="AD347" s="108">
        <f t="shared" si="92"/>
        <v>0</v>
      </c>
      <c r="AE347" s="120">
        <v>23000</v>
      </c>
      <c r="AF347" s="120">
        <v>10000</v>
      </c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07">
        <f t="shared" ref="AT347:AT378" si="103">SUM(AE347:AS347)</f>
        <v>33000</v>
      </c>
      <c r="AU347" s="120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07">
        <f t="shared" si="98"/>
        <v>0</v>
      </c>
      <c r="BK347" s="120"/>
      <c r="BL347" s="107">
        <f t="shared" si="93"/>
        <v>33000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09">
        <f t="shared" ref="BY347:BY378" si="104">SUM(BO347:BX347)</f>
        <v>0</v>
      </c>
      <c r="BZ347" s="107">
        <f t="shared" si="99"/>
        <v>0</v>
      </c>
      <c r="CA347" s="439">
        <f t="shared" si="87"/>
        <v>457166</v>
      </c>
      <c r="CB347" s="109">
        <f t="shared" si="94"/>
        <v>0</v>
      </c>
      <c r="CC347" s="110">
        <f t="shared" si="100"/>
        <v>457166</v>
      </c>
      <c r="CD347" s="111">
        <f t="shared" si="95"/>
        <v>17928</v>
      </c>
      <c r="CE347" s="112">
        <f t="shared" si="101"/>
        <v>475094</v>
      </c>
      <c r="CF347" s="125"/>
      <c r="CG347" s="114"/>
      <c r="CH347" s="2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</row>
    <row r="348" spans="1:105" s="24" customFormat="1" x14ac:dyDescent="0.25">
      <c r="A348" s="308" t="s">
        <v>164</v>
      </c>
      <c r="B348" s="102">
        <f t="shared" si="88"/>
        <v>41614</v>
      </c>
      <c r="C348" s="329">
        <f t="shared" si="102"/>
        <v>457166</v>
      </c>
      <c r="D348" s="110">
        <f t="shared" si="102"/>
        <v>0</v>
      </c>
      <c r="E348" s="111">
        <f t="shared" si="96"/>
        <v>17928</v>
      </c>
      <c r="F348" s="333">
        <f t="shared" si="90"/>
        <v>475094</v>
      </c>
      <c r="G348" s="119">
        <v>200000</v>
      </c>
      <c r="H348" s="120"/>
      <c r="I348" s="120"/>
      <c r="J348" s="120"/>
      <c r="K348" s="120"/>
      <c r="L348" s="107">
        <f t="shared" si="91"/>
        <v>200000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07">
        <f t="shared" si="97"/>
        <v>0</v>
      </c>
      <c r="AC348" s="120"/>
      <c r="AD348" s="108">
        <f t="shared" si="92"/>
        <v>200000</v>
      </c>
      <c r="AE348" s="120">
        <v>50000</v>
      </c>
      <c r="AF348" s="120">
        <v>20000</v>
      </c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07">
        <f t="shared" si="103"/>
        <v>70000</v>
      </c>
      <c r="AU348" s="120"/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07">
        <f t="shared" si="98"/>
        <v>0</v>
      </c>
      <c r="BK348" s="120"/>
      <c r="BL348" s="107">
        <f t="shared" si="93"/>
        <v>70000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09">
        <f t="shared" si="104"/>
        <v>0</v>
      </c>
      <c r="BZ348" s="107">
        <f t="shared" si="99"/>
        <v>0</v>
      </c>
      <c r="CA348" s="439">
        <f t="shared" si="87"/>
        <v>587166</v>
      </c>
      <c r="CB348" s="109">
        <f t="shared" si="94"/>
        <v>0</v>
      </c>
      <c r="CC348" s="110">
        <f t="shared" si="100"/>
        <v>587166</v>
      </c>
      <c r="CD348" s="111">
        <f t="shared" si="95"/>
        <v>17928</v>
      </c>
      <c r="CE348" s="112">
        <f t="shared" si="101"/>
        <v>605094</v>
      </c>
      <c r="CF348" s="125"/>
      <c r="CG348" s="114"/>
      <c r="CH348" s="2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</row>
    <row r="349" spans="1:105" s="24" customFormat="1" x14ac:dyDescent="0.25">
      <c r="A349" s="308" t="s">
        <v>165</v>
      </c>
      <c r="B349" s="102">
        <f t="shared" si="88"/>
        <v>41615</v>
      </c>
      <c r="C349" s="329">
        <f t="shared" si="102"/>
        <v>587166</v>
      </c>
      <c r="D349" s="110">
        <f t="shared" si="102"/>
        <v>0</v>
      </c>
      <c r="E349" s="111">
        <f t="shared" si="96"/>
        <v>17928</v>
      </c>
      <c r="F349" s="333">
        <f t="shared" si="90"/>
        <v>605094</v>
      </c>
      <c r="G349" s="119"/>
      <c r="H349" s="120"/>
      <c r="I349" s="120"/>
      <c r="J349" s="120"/>
      <c r="K349" s="120"/>
      <c r="L349" s="107">
        <f t="shared" si="91"/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07">
        <f t="shared" si="97"/>
        <v>0</v>
      </c>
      <c r="AC349" s="120"/>
      <c r="AD349" s="108">
        <f t="shared" si="92"/>
        <v>0</v>
      </c>
      <c r="AE349" s="120"/>
      <c r="AF349" s="120">
        <v>10000</v>
      </c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07">
        <f t="shared" si="103"/>
        <v>10000</v>
      </c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07">
        <f t="shared" si="98"/>
        <v>0</v>
      </c>
      <c r="BK349" s="120"/>
      <c r="BL349" s="107">
        <f t="shared" si="93"/>
        <v>10000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09">
        <f t="shared" si="104"/>
        <v>0</v>
      </c>
      <c r="BZ349" s="107">
        <f t="shared" si="99"/>
        <v>0</v>
      </c>
      <c r="CA349" s="439">
        <f t="shared" si="87"/>
        <v>577166</v>
      </c>
      <c r="CB349" s="109">
        <f t="shared" si="94"/>
        <v>0</v>
      </c>
      <c r="CC349" s="110">
        <f t="shared" si="100"/>
        <v>577166</v>
      </c>
      <c r="CD349" s="111">
        <f t="shared" si="95"/>
        <v>17928</v>
      </c>
      <c r="CE349" s="112">
        <f t="shared" si="101"/>
        <v>595094</v>
      </c>
      <c r="CF349" s="125"/>
      <c r="CG349" s="114"/>
      <c r="CH349" s="2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</row>
    <row r="350" spans="1:105" s="24" customFormat="1" x14ac:dyDescent="0.25">
      <c r="A350" s="309" t="s">
        <v>166</v>
      </c>
      <c r="B350" s="310">
        <f t="shared" si="88"/>
        <v>41616</v>
      </c>
      <c r="C350" s="329">
        <f t="shared" si="102"/>
        <v>577166</v>
      </c>
      <c r="D350" s="110">
        <f t="shared" si="102"/>
        <v>0</v>
      </c>
      <c r="E350" s="111">
        <f t="shared" si="96"/>
        <v>17928</v>
      </c>
      <c r="F350" s="333">
        <f t="shared" si="90"/>
        <v>595094</v>
      </c>
      <c r="G350" s="119"/>
      <c r="H350" s="120"/>
      <c r="I350" s="120"/>
      <c r="J350" s="120"/>
      <c r="K350" s="120"/>
      <c r="L350" s="107">
        <f t="shared" si="91"/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07">
        <f t="shared" si="97"/>
        <v>0</v>
      </c>
      <c r="AC350" s="120"/>
      <c r="AD350" s="108">
        <f t="shared" si="92"/>
        <v>0</v>
      </c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07">
        <f t="shared" si="103"/>
        <v>0</v>
      </c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07">
        <f t="shared" si="98"/>
        <v>0</v>
      </c>
      <c r="BK350" s="120"/>
      <c r="BL350" s="107">
        <f t="shared" si="93"/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09">
        <f t="shared" si="104"/>
        <v>0</v>
      </c>
      <c r="BZ350" s="107">
        <f t="shared" si="99"/>
        <v>0</v>
      </c>
      <c r="CA350" s="439">
        <f t="shared" si="87"/>
        <v>577166</v>
      </c>
      <c r="CB350" s="109">
        <f t="shared" si="94"/>
        <v>0</v>
      </c>
      <c r="CC350" s="110">
        <f t="shared" si="100"/>
        <v>577166</v>
      </c>
      <c r="CD350" s="111">
        <f t="shared" si="95"/>
        <v>17928</v>
      </c>
      <c r="CE350" s="112">
        <f t="shared" si="101"/>
        <v>595094</v>
      </c>
      <c r="CF350" s="125"/>
      <c r="CG350" s="114"/>
      <c r="CH350" s="2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</row>
    <row r="351" spans="1:105" s="24" customFormat="1" x14ac:dyDescent="0.25">
      <c r="A351" s="308" t="s">
        <v>167</v>
      </c>
      <c r="B351" s="102">
        <f t="shared" si="88"/>
        <v>41617</v>
      </c>
      <c r="C351" s="329">
        <f t="shared" si="102"/>
        <v>577166</v>
      </c>
      <c r="D351" s="110">
        <f t="shared" si="102"/>
        <v>0</v>
      </c>
      <c r="E351" s="111">
        <f t="shared" si="96"/>
        <v>17928</v>
      </c>
      <c r="F351" s="333">
        <f t="shared" si="90"/>
        <v>595094</v>
      </c>
      <c r="G351" s="119"/>
      <c r="H351" s="120"/>
      <c r="I351" s="120"/>
      <c r="J351" s="120"/>
      <c r="K351" s="120"/>
      <c r="L351" s="107">
        <f t="shared" si="91"/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07">
        <f t="shared" si="97"/>
        <v>0</v>
      </c>
      <c r="AC351" s="120"/>
      <c r="AD351" s="108">
        <f t="shared" si="92"/>
        <v>0</v>
      </c>
      <c r="AE351" s="120">
        <v>27000</v>
      </c>
      <c r="AF351" s="120">
        <v>10000</v>
      </c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07">
        <f t="shared" si="103"/>
        <v>37000</v>
      </c>
      <c r="AU351" s="120"/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07">
        <f t="shared" si="98"/>
        <v>0</v>
      </c>
      <c r="BK351" s="120"/>
      <c r="BL351" s="107">
        <f t="shared" si="93"/>
        <v>37000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09">
        <f t="shared" si="104"/>
        <v>0</v>
      </c>
      <c r="BZ351" s="107">
        <f t="shared" si="99"/>
        <v>0</v>
      </c>
      <c r="CA351" s="439">
        <f t="shared" si="87"/>
        <v>540166</v>
      </c>
      <c r="CB351" s="109">
        <f t="shared" si="94"/>
        <v>0</v>
      </c>
      <c r="CC351" s="110">
        <f t="shared" si="100"/>
        <v>540166</v>
      </c>
      <c r="CD351" s="111">
        <f t="shared" si="95"/>
        <v>17928</v>
      </c>
      <c r="CE351" s="112">
        <f t="shared" si="101"/>
        <v>558094</v>
      </c>
      <c r="CF351" s="125"/>
      <c r="CG351" s="114"/>
      <c r="CH351" s="2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</row>
    <row r="352" spans="1:105" s="24" customFormat="1" x14ac:dyDescent="0.25">
      <c r="A352" s="308" t="s">
        <v>161</v>
      </c>
      <c r="B352" s="102">
        <f t="shared" si="88"/>
        <v>41618</v>
      </c>
      <c r="C352" s="329">
        <f t="shared" si="102"/>
        <v>540166</v>
      </c>
      <c r="D352" s="110">
        <f t="shared" si="102"/>
        <v>0</v>
      </c>
      <c r="E352" s="111">
        <f t="shared" si="96"/>
        <v>17928</v>
      </c>
      <c r="F352" s="333">
        <f t="shared" si="90"/>
        <v>558094</v>
      </c>
      <c r="G352" s="119"/>
      <c r="H352" s="120"/>
      <c r="I352" s="120"/>
      <c r="J352" s="120"/>
      <c r="K352" s="120"/>
      <c r="L352" s="107">
        <f t="shared" si="91"/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07">
        <f t="shared" si="97"/>
        <v>0</v>
      </c>
      <c r="AC352" s="120"/>
      <c r="AD352" s="108">
        <f t="shared" si="92"/>
        <v>0</v>
      </c>
      <c r="AE352" s="120">
        <v>27000</v>
      </c>
      <c r="AF352" s="120">
        <v>10000</v>
      </c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07">
        <f t="shared" si="103"/>
        <v>37000</v>
      </c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07">
        <f t="shared" si="98"/>
        <v>0</v>
      </c>
      <c r="BK352" s="120"/>
      <c r="BL352" s="107">
        <f t="shared" si="93"/>
        <v>37000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09">
        <f t="shared" si="104"/>
        <v>0</v>
      </c>
      <c r="BZ352" s="107">
        <f t="shared" si="99"/>
        <v>0</v>
      </c>
      <c r="CA352" s="439">
        <f t="shared" si="87"/>
        <v>503166</v>
      </c>
      <c r="CB352" s="109">
        <f t="shared" si="94"/>
        <v>0</v>
      </c>
      <c r="CC352" s="110">
        <f t="shared" si="100"/>
        <v>503166</v>
      </c>
      <c r="CD352" s="111">
        <f t="shared" si="95"/>
        <v>17928</v>
      </c>
      <c r="CE352" s="112">
        <f t="shared" si="101"/>
        <v>521094</v>
      </c>
      <c r="CF352" s="125"/>
      <c r="CG352" s="114"/>
      <c r="CH352" s="2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</row>
    <row r="353" spans="1:105" s="24" customFormat="1" x14ac:dyDescent="0.25">
      <c r="A353" s="308" t="s">
        <v>162</v>
      </c>
      <c r="B353" s="102">
        <f t="shared" si="88"/>
        <v>41619</v>
      </c>
      <c r="C353" s="329">
        <f t="shared" si="102"/>
        <v>503166</v>
      </c>
      <c r="D353" s="110">
        <f t="shared" si="102"/>
        <v>0</v>
      </c>
      <c r="E353" s="111">
        <f t="shared" si="96"/>
        <v>17928</v>
      </c>
      <c r="F353" s="333">
        <f t="shared" si="90"/>
        <v>521094</v>
      </c>
      <c r="G353" s="119"/>
      <c r="H353" s="120"/>
      <c r="I353" s="120"/>
      <c r="J353" s="120"/>
      <c r="K353" s="120"/>
      <c r="L353" s="107">
        <f t="shared" si="91"/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07">
        <f t="shared" si="97"/>
        <v>0</v>
      </c>
      <c r="AC353" s="120"/>
      <c r="AD353" s="108">
        <f t="shared" si="92"/>
        <v>0</v>
      </c>
      <c r="AE353" s="120">
        <v>25000</v>
      </c>
      <c r="AF353" s="120">
        <v>10000</v>
      </c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07">
        <f t="shared" si="103"/>
        <v>35000</v>
      </c>
      <c r="AU353" s="120"/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07">
        <f t="shared" si="98"/>
        <v>0</v>
      </c>
      <c r="BK353" s="120"/>
      <c r="BL353" s="107">
        <f t="shared" si="93"/>
        <v>35000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09">
        <f t="shared" si="104"/>
        <v>0</v>
      </c>
      <c r="BZ353" s="107">
        <f t="shared" si="99"/>
        <v>0</v>
      </c>
      <c r="CA353" s="439">
        <f t="shared" si="87"/>
        <v>468166</v>
      </c>
      <c r="CB353" s="109">
        <f t="shared" si="94"/>
        <v>0</v>
      </c>
      <c r="CC353" s="110">
        <f t="shared" si="100"/>
        <v>468166</v>
      </c>
      <c r="CD353" s="111">
        <f t="shared" si="95"/>
        <v>17928</v>
      </c>
      <c r="CE353" s="112">
        <f t="shared" si="101"/>
        <v>486094</v>
      </c>
      <c r="CF353" s="125"/>
      <c r="CG353" s="114"/>
      <c r="CH353" s="2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</row>
    <row r="354" spans="1:105" s="24" customFormat="1" x14ac:dyDescent="0.25">
      <c r="A354" s="308" t="s">
        <v>163</v>
      </c>
      <c r="B354" s="102">
        <f t="shared" si="88"/>
        <v>41620</v>
      </c>
      <c r="C354" s="329">
        <f t="shared" si="102"/>
        <v>468166</v>
      </c>
      <c r="D354" s="110">
        <f t="shared" si="102"/>
        <v>0</v>
      </c>
      <c r="E354" s="111">
        <f t="shared" si="96"/>
        <v>17928</v>
      </c>
      <c r="F354" s="333">
        <f t="shared" si="90"/>
        <v>486094</v>
      </c>
      <c r="G354" s="119">
        <v>200000</v>
      </c>
      <c r="H354" s="120"/>
      <c r="I354" s="120"/>
      <c r="J354" s="120"/>
      <c r="K354" s="120"/>
      <c r="L354" s="107">
        <f t="shared" si="91"/>
        <v>200000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07">
        <f t="shared" si="97"/>
        <v>0</v>
      </c>
      <c r="AC354" s="120"/>
      <c r="AD354" s="108">
        <f t="shared" si="92"/>
        <v>200000</v>
      </c>
      <c r="AE354" s="120">
        <v>27000</v>
      </c>
      <c r="AF354" s="120">
        <v>10000</v>
      </c>
      <c r="AG354" s="120"/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07">
        <f t="shared" si="103"/>
        <v>37000</v>
      </c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07">
        <f t="shared" si="98"/>
        <v>0</v>
      </c>
      <c r="BK354" s="120"/>
      <c r="BL354" s="107">
        <f t="shared" si="93"/>
        <v>37000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09">
        <f t="shared" si="104"/>
        <v>0</v>
      </c>
      <c r="BZ354" s="107">
        <f t="shared" si="99"/>
        <v>0</v>
      </c>
      <c r="CA354" s="439">
        <f t="shared" ref="CA354:CA378" si="105">C354+L354-AT354+BN354-BM354-BO354+BP354</f>
        <v>631166</v>
      </c>
      <c r="CB354" s="109">
        <f t="shared" si="94"/>
        <v>0</v>
      </c>
      <c r="CC354" s="110">
        <f t="shared" si="100"/>
        <v>631166</v>
      </c>
      <c r="CD354" s="111">
        <f t="shared" si="95"/>
        <v>17928</v>
      </c>
      <c r="CE354" s="112">
        <f t="shared" si="101"/>
        <v>649094</v>
      </c>
      <c r="CF354" s="125"/>
      <c r="CG354" s="114"/>
      <c r="CH354" s="2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</row>
    <row r="355" spans="1:105" s="24" customFormat="1" x14ac:dyDescent="0.25">
      <c r="A355" s="308" t="s">
        <v>164</v>
      </c>
      <c r="B355" s="102">
        <f t="shared" si="88"/>
        <v>41621</v>
      </c>
      <c r="C355" s="329">
        <f t="shared" si="102"/>
        <v>631166</v>
      </c>
      <c r="D355" s="110">
        <f t="shared" si="102"/>
        <v>0</v>
      </c>
      <c r="E355" s="111">
        <f t="shared" si="96"/>
        <v>17928</v>
      </c>
      <c r="F355" s="333">
        <f t="shared" si="90"/>
        <v>649094</v>
      </c>
      <c r="G355" s="119"/>
      <c r="H355" s="120"/>
      <c r="I355" s="120"/>
      <c r="J355" s="120"/>
      <c r="K355" s="120"/>
      <c r="L355" s="107">
        <f t="shared" si="91"/>
        <v>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07">
        <f t="shared" si="97"/>
        <v>0</v>
      </c>
      <c r="AC355" s="120">
        <v>142</v>
      </c>
      <c r="AD355" s="108">
        <f t="shared" si="92"/>
        <v>142</v>
      </c>
      <c r="AE355" s="120">
        <v>30000</v>
      </c>
      <c r="AF355" s="120">
        <v>10000</v>
      </c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07">
        <f t="shared" si="103"/>
        <v>40000</v>
      </c>
      <c r="AU355" s="120"/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07">
        <f t="shared" si="98"/>
        <v>0</v>
      </c>
      <c r="BK355" s="120"/>
      <c r="BL355" s="107">
        <f t="shared" si="93"/>
        <v>40000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09">
        <f t="shared" si="104"/>
        <v>0</v>
      </c>
      <c r="BZ355" s="107">
        <f t="shared" si="99"/>
        <v>0</v>
      </c>
      <c r="CA355" s="439">
        <f t="shared" si="105"/>
        <v>591166</v>
      </c>
      <c r="CB355" s="109">
        <f t="shared" si="94"/>
        <v>0</v>
      </c>
      <c r="CC355" s="110">
        <f t="shared" si="100"/>
        <v>591166</v>
      </c>
      <c r="CD355" s="111">
        <f t="shared" si="95"/>
        <v>18070</v>
      </c>
      <c r="CE355" s="112">
        <f t="shared" si="101"/>
        <v>609236</v>
      </c>
      <c r="CF355" s="125"/>
      <c r="CG355" s="114"/>
      <c r="CH355" s="2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</row>
    <row r="356" spans="1:105" s="24" customFormat="1" x14ac:dyDescent="0.25">
      <c r="A356" s="308" t="s">
        <v>165</v>
      </c>
      <c r="B356" s="102">
        <f t="shared" si="88"/>
        <v>41622</v>
      </c>
      <c r="C356" s="329">
        <f t="shared" si="102"/>
        <v>591166</v>
      </c>
      <c r="D356" s="110">
        <f t="shared" si="102"/>
        <v>0</v>
      </c>
      <c r="E356" s="111">
        <f t="shared" si="96"/>
        <v>18070</v>
      </c>
      <c r="F356" s="333">
        <f t="shared" si="90"/>
        <v>609236</v>
      </c>
      <c r="G356" s="119"/>
      <c r="H356" s="120"/>
      <c r="I356" s="120"/>
      <c r="J356" s="120"/>
      <c r="K356" s="120"/>
      <c r="L356" s="107">
        <f t="shared" si="91"/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07">
        <f t="shared" si="97"/>
        <v>0</v>
      </c>
      <c r="AC356" s="120"/>
      <c r="AD356" s="108">
        <f t="shared" si="92"/>
        <v>0</v>
      </c>
      <c r="AE356" s="120">
        <v>20000</v>
      </c>
      <c r="AF356" s="120">
        <v>10000</v>
      </c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07">
        <f t="shared" si="103"/>
        <v>30000</v>
      </c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07">
        <f t="shared" si="98"/>
        <v>0</v>
      </c>
      <c r="BK356" s="120"/>
      <c r="BL356" s="107">
        <f t="shared" si="93"/>
        <v>30000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09">
        <f t="shared" si="104"/>
        <v>0</v>
      </c>
      <c r="BZ356" s="107">
        <f t="shared" si="99"/>
        <v>0</v>
      </c>
      <c r="CA356" s="439">
        <f t="shared" si="105"/>
        <v>561166</v>
      </c>
      <c r="CB356" s="109">
        <f t="shared" si="94"/>
        <v>0</v>
      </c>
      <c r="CC356" s="110">
        <f t="shared" si="100"/>
        <v>561166</v>
      </c>
      <c r="CD356" s="111">
        <f t="shared" si="95"/>
        <v>18070</v>
      </c>
      <c r="CE356" s="112">
        <f t="shared" si="101"/>
        <v>579236</v>
      </c>
      <c r="CF356" s="125"/>
      <c r="CG356" s="114"/>
      <c r="CH356" s="2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</row>
    <row r="357" spans="1:105" s="24" customFormat="1" x14ac:dyDescent="0.25">
      <c r="A357" s="309" t="s">
        <v>166</v>
      </c>
      <c r="B357" s="310">
        <f t="shared" si="88"/>
        <v>41623</v>
      </c>
      <c r="C357" s="329">
        <f t="shared" si="102"/>
        <v>561166</v>
      </c>
      <c r="D357" s="110">
        <f t="shared" si="102"/>
        <v>0</v>
      </c>
      <c r="E357" s="111">
        <f t="shared" si="96"/>
        <v>18070</v>
      </c>
      <c r="F357" s="333">
        <f t="shared" si="90"/>
        <v>579236</v>
      </c>
      <c r="G357" s="119"/>
      <c r="H357" s="120"/>
      <c r="I357" s="120"/>
      <c r="J357" s="120"/>
      <c r="K357" s="120"/>
      <c r="L357" s="107">
        <f t="shared" si="91"/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07">
        <f t="shared" si="97"/>
        <v>0</v>
      </c>
      <c r="AC357" s="120"/>
      <c r="AD357" s="108">
        <f t="shared" si="92"/>
        <v>0</v>
      </c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07">
        <f t="shared" si="103"/>
        <v>0</v>
      </c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07">
        <f t="shared" si="98"/>
        <v>0</v>
      </c>
      <c r="BK357" s="120"/>
      <c r="BL357" s="107">
        <f t="shared" si="93"/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09">
        <f t="shared" si="104"/>
        <v>0</v>
      </c>
      <c r="BZ357" s="107">
        <f t="shared" si="99"/>
        <v>0</v>
      </c>
      <c r="CA357" s="439">
        <f t="shared" si="105"/>
        <v>561166</v>
      </c>
      <c r="CB357" s="109">
        <f t="shared" si="94"/>
        <v>0</v>
      </c>
      <c r="CC357" s="110">
        <f t="shared" si="100"/>
        <v>561166</v>
      </c>
      <c r="CD357" s="111">
        <f t="shared" si="95"/>
        <v>18070</v>
      </c>
      <c r="CE357" s="112">
        <f t="shared" si="101"/>
        <v>579236</v>
      </c>
      <c r="CF357" s="125"/>
      <c r="CG357" s="114"/>
      <c r="CH357" s="2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</row>
    <row r="358" spans="1:105" s="24" customFormat="1" x14ac:dyDescent="0.25">
      <c r="A358" s="308" t="s">
        <v>167</v>
      </c>
      <c r="B358" s="102">
        <f t="shared" si="88"/>
        <v>41624</v>
      </c>
      <c r="C358" s="329">
        <f t="shared" si="102"/>
        <v>561166</v>
      </c>
      <c r="D358" s="110">
        <f t="shared" si="102"/>
        <v>0</v>
      </c>
      <c r="E358" s="111">
        <f t="shared" si="96"/>
        <v>18070</v>
      </c>
      <c r="F358" s="333">
        <f t="shared" si="90"/>
        <v>579236</v>
      </c>
      <c r="G358" s="119"/>
      <c r="H358" s="120"/>
      <c r="I358" s="120"/>
      <c r="J358" s="120"/>
      <c r="K358" s="120"/>
      <c r="L358" s="107">
        <f t="shared" si="91"/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07">
        <f t="shared" si="97"/>
        <v>0</v>
      </c>
      <c r="AC358" s="120"/>
      <c r="AD358" s="108">
        <f t="shared" si="92"/>
        <v>0</v>
      </c>
      <c r="AE358" s="120">
        <v>30000</v>
      </c>
      <c r="AF358" s="120">
        <v>10000</v>
      </c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07">
        <f t="shared" si="103"/>
        <v>40000</v>
      </c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07">
        <f t="shared" si="98"/>
        <v>0</v>
      </c>
      <c r="BK358" s="120"/>
      <c r="BL358" s="107">
        <f t="shared" si="93"/>
        <v>40000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09">
        <f t="shared" si="104"/>
        <v>0</v>
      </c>
      <c r="BZ358" s="107">
        <f t="shared" si="99"/>
        <v>0</v>
      </c>
      <c r="CA358" s="439">
        <f t="shared" si="105"/>
        <v>521166</v>
      </c>
      <c r="CB358" s="109">
        <f t="shared" si="94"/>
        <v>0</v>
      </c>
      <c r="CC358" s="110">
        <f t="shared" si="100"/>
        <v>521166</v>
      </c>
      <c r="CD358" s="111">
        <f t="shared" si="95"/>
        <v>18070</v>
      </c>
      <c r="CE358" s="112">
        <f t="shared" si="101"/>
        <v>539236</v>
      </c>
      <c r="CF358" s="125"/>
      <c r="CG358" s="114"/>
      <c r="CH358" s="2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</row>
    <row r="359" spans="1:105" s="24" customFormat="1" x14ac:dyDescent="0.25">
      <c r="A359" s="308" t="s">
        <v>161</v>
      </c>
      <c r="B359" s="102">
        <f t="shared" si="88"/>
        <v>41625</v>
      </c>
      <c r="C359" s="329">
        <f t="shared" si="102"/>
        <v>521166</v>
      </c>
      <c r="D359" s="110">
        <f t="shared" si="102"/>
        <v>0</v>
      </c>
      <c r="E359" s="111">
        <f t="shared" si="96"/>
        <v>18070</v>
      </c>
      <c r="F359" s="333">
        <f t="shared" si="90"/>
        <v>539236</v>
      </c>
      <c r="G359" s="119"/>
      <c r="H359" s="120"/>
      <c r="I359" s="120"/>
      <c r="J359" s="120"/>
      <c r="K359" s="120"/>
      <c r="L359" s="107">
        <f t="shared" si="91"/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07">
        <f t="shared" si="97"/>
        <v>0</v>
      </c>
      <c r="AC359" s="120"/>
      <c r="AD359" s="108">
        <f t="shared" si="92"/>
        <v>0</v>
      </c>
      <c r="AE359" s="120">
        <v>22000</v>
      </c>
      <c r="AF359" s="120">
        <v>10000</v>
      </c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07">
        <f t="shared" si="103"/>
        <v>32000</v>
      </c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07">
        <f t="shared" si="98"/>
        <v>0</v>
      </c>
      <c r="BK359" s="120"/>
      <c r="BL359" s="107">
        <f t="shared" si="93"/>
        <v>32000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09">
        <f t="shared" si="104"/>
        <v>0</v>
      </c>
      <c r="BZ359" s="107">
        <f t="shared" si="99"/>
        <v>0</v>
      </c>
      <c r="CA359" s="439">
        <f t="shared" si="105"/>
        <v>489166</v>
      </c>
      <c r="CB359" s="109">
        <f t="shared" si="94"/>
        <v>0</v>
      </c>
      <c r="CC359" s="110">
        <f t="shared" si="100"/>
        <v>489166</v>
      </c>
      <c r="CD359" s="111">
        <f t="shared" si="95"/>
        <v>18070</v>
      </c>
      <c r="CE359" s="112">
        <f t="shared" si="101"/>
        <v>507236</v>
      </c>
      <c r="CF359" s="125"/>
      <c r="CG359" s="114"/>
      <c r="CH359" s="2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</row>
    <row r="360" spans="1:105" s="24" customFormat="1" x14ac:dyDescent="0.25">
      <c r="A360" s="308" t="s">
        <v>162</v>
      </c>
      <c r="B360" s="102">
        <f t="shared" si="88"/>
        <v>41626</v>
      </c>
      <c r="C360" s="329">
        <f t="shared" si="102"/>
        <v>489166</v>
      </c>
      <c r="D360" s="110">
        <f t="shared" si="102"/>
        <v>0</v>
      </c>
      <c r="E360" s="111">
        <f t="shared" si="96"/>
        <v>18070</v>
      </c>
      <c r="F360" s="333">
        <f t="shared" si="90"/>
        <v>507236</v>
      </c>
      <c r="G360" s="119"/>
      <c r="H360" s="120"/>
      <c r="I360" s="120"/>
      <c r="J360" s="120"/>
      <c r="K360" s="120"/>
      <c r="L360" s="107">
        <f t="shared" si="91"/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07">
        <f t="shared" si="97"/>
        <v>0</v>
      </c>
      <c r="AC360" s="120"/>
      <c r="AD360" s="108">
        <f t="shared" si="92"/>
        <v>0</v>
      </c>
      <c r="AE360" s="120">
        <v>22000</v>
      </c>
      <c r="AF360" s="120">
        <v>10000</v>
      </c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07">
        <f t="shared" si="103"/>
        <v>32000</v>
      </c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07">
        <f t="shared" si="98"/>
        <v>0</v>
      </c>
      <c r="BK360" s="120"/>
      <c r="BL360" s="107">
        <f t="shared" si="93"/>
        <v>32000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09">
        <f t="shared" si="104"/>
        <v>0</v>
      </c>
      <c r="BZ360" s="107">
        <f t="shared" si="99"/>
        <v>0</v>
      </c>
      <c r="CA360" s="439">
        <f t="shared" si="105"/>
        <v>457166</v>
      </c>
      <c r="CB360" s="109">
        <f t="shared" si="94"/>
        <v>0</v>
      </c>
      <c r="CC360" s="110">
        <f t="shared" si="100"/>
        <v>457166</v>
      </c>
      <c r="CD360" s="111">
        <f t="shared" si="95"/>
        <v>18070</v>
      </c>
      <c r="CE360" s="112">
        <f t="shared" si="101"/>
        <v>475236</v>
      </c>
      <c r="CF360" s="125"/>
      <c r="CG360" s="114"/>
      <c r="CH360" s="2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</row>
    <row r="361" spans="1:105" s="24" customFormat="1" x14ac:dyDescent="0.25">
      <c r="A361" s="308" t="s">
        <v>163</v>
      </c>
      <c r="B361" s="102">
        <f t="shared" si="88"/>
        <v>41627</v>
      </c>
      <c r="C361" s="329">
        <f t="shared" si="102"/>
        <v>457166</v>
      </c>
      <c r="D361" s="110">
        <f t="shared" si="102"/>
        <v>0</v>
      </c>
      <c r="E361" s="111">
        <f t="shared" si="96"/>
        <v>18070</v>
      </c>
      <c r="F361" s="333">
        <f t="shared" si="90"/>
        <v>475236</v>
      </c>
      <c r="G361" s="119"/>
      <c r="H361" s="120"/>
      <c r="I361" s="120"/>
      <c r="J361" s="120"/>
      <c r="K361" s="120"/>
      <c r="L361" s="107">
        <f t="shared" si="91"/>
        <v>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07">
        <f t="shared" si="97"/>
        <v>0</v>
      </c>
      <c r="AC361" s="120"/>
      <c r="AD361" s="108">
        <f t="shared" si="92"/>
        <v>0</v>
      </c>
      <c r="AE361" s="120">
        <v>27000</v>
      </c>
      <c r="AF361" s="120">
        <v>10000</v>
      </c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07">
        <f t="shared" si="103"/>
        <v>37000</v>
      </c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07">
        <f t="shared" si="98"/>
        <v>0</v>
      </c>
      <c r="BK361" s="120"/>
      <c r="BL361" s="107">
        <f t="shared" si="93"/>
        <v>37000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09">
        <f t="shared" si="104"/>
        <v>0</v>
      </c>
      <c r="BZ361" s="107">
        <f t="shared" si="99"/>
        <v>0</v>
      </c>
      <c r="CA361" s="439">
        <f t="shared" si="105"/>
        <v>420166</v>
      </c>
      <c r="CB361" s="109">
        <f t="shared" si="94"/>
        <v>0</v>
      </c>
      <c r="CC361" s="110">
        <f t="shared" si="100"/>
        <v>420166</v>
      </c>
      <c r="CD361" s="111">
        <f t="shared" si="95"/>
        <v>18070</v>
      </c>
      <c r="CE361" s="112">
        <f t="shared" si="101"/>
        <v>438236</v>
      </c>
      <c r="CF361" s="125"/>
      <c r="CG361" s="114"/>
      <c r="CH361" s="2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</row>
    <row r="362" spans="1:105" s="24" customFormat="1" x14ac:dyDescent="0.25">
      <c r="A362" s="308" t="s">
        <v>164</v>
      </c>
      <c r="B362" s="102">
        <f t="shared" ref="B362:B378" si="106">B361+1</f>
        <v>41628</v>
      </c>
      <c r="C362" s="329">
        <f t="shared" si="102"/>
        <v>420166</v>
      </c>
      <c r="D362" s="110">
        <f t="shared" si="102"/>
        <v>0</v>
      </c>
      <c r="E362" s="111">
        <f t="shared" si="96"/>
        <v>18070</v>
      </c>
      <c r="F362" s="333">
        <f t="shared" si="90"/>
        <v>438236</v>
      </c>
      <c r="G362" s="119">
        <v>200000</v>
      </c>
      <c r="H362" s="120"/>
      <c r="I362" s="120"/>
      <c r="J362" s="120"/>
      <c r="K362" s="120"/>
      <c r="L362" s="107">
        <f t="shared" si="91"/>
        <v>200000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07">
        <f t="shared" si="97"/>
        <v>0</v>
      </c>
      <c r="AC362" s="120"/>
      <c r="AD362" s="108">
        <f t="shared" si="92"/>
        <v>200000</v>
      </c>
      <c r="AE362" s="120">
        <v>40000</v>
      </c>
      <c r="AF362" s="120">
        <v>10000</v>
      </c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07">
        <f t="shared" si="103"/>
        <v>50000</v>
      </c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07">
        <f t="shared" si="98"/>
        <v>0</v>
      </c>
      <c r="BK362" s="120"/>
      <c r="BL362" s="107">
        <f t="shared" si="93"/>
        <v>50000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09">
        <f t="shared" si="104"/>
        <v>0</v>
      </c>
      <c r="BZ362" s="107">
        <f t="shared" si="99"/>
        <v>0</v>
      </c>
      <c r="CA362" s="439">
        <f t="shared" si="105"/>
        <v>570166</v>
      </c>
      <c r="CB362" s="109">
        <f t="shared" si="94"/>
        <v>0</v>
      </c>
      <c r="CC362" s="110">
        <f t="shared" si="100"/>
        <v>570166</v>
      </c>
      <c r="CD362" s="111">
        <f t="shared" si="95"/>
        <v>18070</v>
      </c>
      <c r="CE362" s="112">
        <f t="shared" si="101"/>
        <v>588236</v>
      </c>
      <c r="CF362" s="125"/>
      <c r="CG362" s="114"/>
      <c r="CH362" s="2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</row>
    <row r="363" spans="1:105" s="24" customFormat="1" x14ac:dyDescent="0.25">
      <c r="A363" s="308" t="s">
        <v>165</v>
      </c>
      <c r="B363" s="102">
        <f t="shared" si="106"/>
        <v>41629</v>
      </c>
      <c r="C363" s="329">
        <f t="shared" si="102"/>
        <v>570166</v>
      </c>
      <c r="D363" s="110">
        <f t="shared" si="102"/>
        <v>0</v>
      </c>
      <c r="E363" s="111">
        <f t="shared" si="96"/>
        <v>18070</v>
      </c>
      <c r="F363" s="333">
        <f t="shared" si="90"/>
        <v>588236</v>
      </c>
      <c r="G363" s="119"/>
      <c r="H363" s="120"/>
      <c r="I363" s="120"/>
      <c r="J363" s="120"/>
      <c r="K363" s="120"/>
      <c r="L363" s="107">
        <f t="shared" si="91"/>
        <v>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07">
        <f t="shared" si="97"/>
        <v>0</v>
      </c>
      <c r="AC363" s="120"/>
      <c r="AD363" s="108">
        <f t="shared" si="92"/>
        <v>0</v>
      </c>
      <c r="AE363" s="120">
        <v>15000</v>
      </c>
      <c r="AF363" s="120">
        <v>10000</v>
      </c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07">
        <f t="shared" si="103"/>
        <v>25000</v>
      </c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07">
        <f t="shared" si="98"/>
        <v>0</v>
      </c>
      <c r="BK363" s="120"/>
      <c r="BL363" s="107">
        <f t="shared" si="93"/>
        <v>25000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09">
        <f t="shared" si="104"/>
        <v>0</v>
      </c>
      <c r="BZ363" s="107">
        <f t="shared" si="99"/>
        <v>0</v>
      </c>
      <c r="CA363" s="439">
        <f t="shared" si="105"/>
        <v>545166</v>
      </c>
      <c r="CB363" s="109">
        <f t="shared" si="94"/>
        <v>0</v>
      </c>
      <c r="CC363" s="110">
        <f t="shared" si="100"/>
        <v>545166</v>
      </c>
      <c r="CD363" s="111">
        <f t="shared" si="95"/>
        <v>18070</v>
      </c>
      <c r="CE363" s="112">
        <f t="shared" si="101"/>
        <v>563236</v>
      </c>
      <c r="CF363" s="125"/>
      <c r="CG363" s="114"/>
      <c r="CH363" s="2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</row>
    <row r="364" spans="1:105" s="24" customFormat="1" x14ac:dyDescent="0.25">
      <c r="A364" s="309" t="s">
        <v>166</v>
      </c>
      <c r="B364" s="310">
        <f t="shared" si="106"/>
        <v>41630</v>
      </c>
      <c r="C364" s="329">
        <f t="shared" si="102"/>
        <v>545166</v>
      </c>
      <c r="D364" s="110">
        <f t="shared" si="102"/>
        <v>0</v>
      </c>
      <c r="E364" s="111">
        <f t="shared" si="96"/>
        <v>18070</v>
      </c>
      <c r="F364" s="333">
        <f t="shared" si="90"/>
        <v>563236</v>
      </c>
      <c r="G364" s="119"/>
      <c r="H364" s="120"/>
      <c r="I364" s="120"/>
      <c r="J364" s="120"/>
      <c r="K364" s="120"/>
      <c r="L364" s="107">
        <f t="shared" si="91"/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07">
        <f t="shared" si="97"/>
        <v>0</v>
      </c>
      <c r="AC364" s="120"/>
      <c r="AD364" s="108">
        <f t="shared" si="92"/>
        <v>0</v>
      </c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07">
        <f t="shared" si="103"/>
        <v>0</v>
      </c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07">
        <f t="shared" si="98"/>
        <v>0</v>
      </c>
      <c r="BK364" s="120"/>
      <c r="BL364" s="107">
        <f t="shared" si="93"/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09">
        <f t="shared" si="104"/>
        <v>0</v>
      </c>
      <c r="BZ364" s="107">
        <f t="shared" si="99"/>
        <v>0</v>
      </c>
      <c r="CA364" s="439">
        <f t="shared" si="105"/>
        <v>545166</v>
      </c>
      <c r="CB364" s="109">
        <f t="shared" si="94"/>
        <v>0</v>
      </c>
      <c r="CC364" s="110">
        <f t="shared" si="100"/>
        <v>545166</v>
      </c>
      <c r="CD364" s="111">
        <f t="shared" si="95"/>
        <v>18070</v>
      </c>
      <c r="CE364" s="112">
        <f t="shared" si="101"/>
        <v>563236</v>
      </c>
      <c r="CF364" s="125"/>
      <c r="CG364" s="114"/>
      <c r="CH364" s="2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</row>
    <row r="365" spans="1:105" s="24" customFormat="1" x14ac:dyDescent="0.25">
      <c r="A365" s="308" t="s">
        <v>167</v>
      </c>
      <c r="B365" s="102">
        <f t="shared" si="106"/>
        <v>41631</v>
      </c>
      <c r="C365" s="329">
        <f t="shared" si="102"/>
        <v>545166</v>
      </c>
      <c r="D365" s="110">
        <f t="shared" si="102"/>
        <v>0</v>
      </c>
      <c r="E365" s="111">
        <f t="shared" si="96"/>
        <v>18070</v>
      </c>
      <c r="F365" s="333">
        <f t="shared" si="90"/>
        <v>563236</v>
      </c>
      <c r="G365" s="119"/>
      <c r="H365" s="120"/>
      <c r="I365" s="120"/>
      <c r="J365" s="120"/>
      <c r="K365" s="120"/>
      <c r="L365" s="107">
        <f t="shared" si="91"/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07">
        <f t="shared" si="97"/>
        <v>0</v>
      </c>
      <c r="AC365" s="120"/>
      <c r="AD365" s="108">
        <f t="shared" si="92"/>
        <v>0</v>
      </c>
      <c r="AE365" s="120">
        <v>30000</v>
      </c>
      <c r="AF365" s="120">
        <v>20000</v>
      </c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07">
        <f t="shared" si="103"/>
        <v>50000</v>
      </c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07">
        <f t="shared" si="98"/>
        <v>0</v>
      </c>
      <c r="BK365" s="120"/>
      <c r="BL365" s="107">
        <f t="shared" si="93"/>
        <v>50000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09">
        <f t="shared" si="104"/>
        <v>0</v>
      </c>
      <c r="BZ365" s="107">
        <f t="shared" si="99"/>
        <v>0</v>
      </c>
      <c r="CA365" s="439">
        <f t="shared" si="105"/>
        <v>495166</v>
      </c>
      <c r="CB365" s="109">
        <f t="shared" si="94"/>
        <v>0</v>
      </c>
      <c r="CC365" s="110">
        <f t="shared" si="100"/>
        <v>495166</v>
      </c>
      <c r="CD365" s="111">
        <f t="shared" si="95"/>
        <v>18070</v>
      </c>
      <c r="CE365" s="112">
        <f t="shared" si="101"/>
        <v>513236</v>
      </c>
      <c r="CF365" s="125"/>
      <c r="CG365" s="114"/>
      <c r="CH365" s="2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</row>
    <row r="366" spans="1:105" s="24" customFormat="1" x14ac:dyDescent="0.25">
      <c r="A366" s="308" t="s">
        <v>161</v>
      </c>
      <c r="B366" s="102">
        <f t="shared" si="106"/>
        <v>41632</v>
      </c>
      <c r="C366" s="329">
        <f t="shared" si="102"/>
        <v>495166</v>
      </c>
      <c r="D366" s="110">
        <f t="shared" si="102"/>
        <v>0</v>
      </c>
      <c r="E366" s="111">
        <f t="shared" si="96"/>
        <v>18070</v>
      </c>
      <c r="F366" s="333">
        <f t="shared" si="90"/>
        <v>513236</v>
      </c>
      <c r="G366" s="119"/>
      <c r="H366" s="120"/>
      <c r="I366" s="120"/>
      <c r="J366" s="120"/>
      <c r="K366" s="120"/>
      <c r="L366" s="107">
        <f t="shared" si="91"/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07">
        <f t="shared" si="97"/>
        <v>0</v>
      </c>
      <c r="AC366" s="120"/>
      <c r="AD366" s="108">
        <f t="shared" si="92"/>
        <v>0</v>
      </c>
      <c r="AE366" s="120">
        <v>46000</v>
      </c>
      <c r="AF366" s="120">
        <v>10000</v>
      </c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07">
        <f t="shared" si="103"/>
        <v>56000</v>
      </c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07">
        <f t="shared" si="98"/>
        <v>0</v>
      </c>
      <c r="BK366" s="120"/>
      <c r="BL366" s="107">
        <f t="shared" si="93"/>
        <v>56000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09">
        <f t="shared" si="104"/>
        <v>0</v>
      </c>
      <c r="BZ366" s="107">
        <f t="shared" si="99"/>
        <v>0</v>
      </c>
      <c r="CA366" s="439">
        <f t="shared" si="105"/>
        <v>439166</v>
      </c>
      <c r="CB366" s="109">
        <f t="shared" si="94"/>
        <v>0</v>
      </c>
      <c r="CC366" s="110">
        <f t="shared" si="100"/>
        <v>439166</v>
      </c>
      <c r="CD366" s="111">
        <f t="shared" si="95"/>
        <v>18070</v>
      </c>
      <c r="CE366" s="112">
        <f t="shared" si="101"/>
        <v>457236</v>
      </c>
      <c r="CF366" s="125"/>
      <c r="CG366" s="114"/>
      <c r="CH366" s="2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</row>
    <row r="367" spans="1:105" s="24" customFormat="1" x14ac:dyDescent="0.25">
      <c r="A367" s="308" t="s">
        <v>162</v>
      </c>
      <c r="B367" s="102">
        <f t="shared" si="106"/>
        <v>41633</v>
      </c>
      <c r="C367" s="329">
        <f t="shared" si="102"/>
        <v>439166</v>
      </c>
      <c r="D367" s="110">
        <f t="shared" si="102"/>
        <v>0</v>
      </c>
      <c r="E367" s="111">
        <f t="shared" si="96"/>
        <v>18070</v>
      </c>
      <c r="F367" s="333">
        <f t="shared" si="90"/>
        <v>457236</v>
      </c>
      <c r="G367" s="119"/>
      <c r="H367" s="120"/>
      <c r="I367" s="120"/>
      <c r="J367" s="120"/>
      <c r="K367" s="120"/>
      <c r="L367" s="107">
        <f t="shared" si="91"/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07">
        <f t="shared" si="97"/>
        <v>0</v>
      </c>
      <c r="AC367" s="120"/>
      <c r="AD367" s="108">
        <f t="shared" si="92"/>
        <v>0</v>
      </c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07">
        <f t="shared" si="103"/>
        <v>0</v>
      </c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07">
        <f t="shared" si="98"/>
        <v>0</v>
      </c>
      <c r="BK367" s="120"/>
      <c r="BL367" s="107">
        <f t="shared" si="93"/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09">
        <f t="shared" si="104"/>
        <v>0</v>
      </c>
      <c r="BZ367" s="107">
        <f t="shared" si="99"/>
        <v>0</v>
      </c>
      <c r="CA367" s="439">
        <f t="shared" si="105"/>
        <v>439166</v>
      </c>
      <c r="CB367" s="109">
        <f t="shared" si="94"/>
        <v>0</v>
      </c>
      <c r="CC367" s="110">
        <f t="shared" si="100"/>
        <v>439166</v>
      </c>
      <c r="CD367" s="111">
        <f t="shared" si="95"/>
        <v>18070</v>
      </c>
      <c r="CE367" s="112">
        <f t="shared" si="101"/>
        <v>457236</v>
      </c>
      <c r="CF367" s="125"/>
      <c r="CG367" s="114"/>
      <c r="CH367" s="2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</row>
    <row r="368" spans="1:105" s="24" customFormat="1" x14ac:dyDescent="0.25">
      <c r="A368" s="308" t="s">
        <v>163</v>
      </c>
      <c r="B368" s="102">
        <f t="shared" si="106"/>
        <v>41634</v>
      </c>
      <c r="C368" s="329">
        <f t="shared" si="102"/>
        <v>439166</v>
      </c>
      <c r="D368" s="110">
        <f t="shared" si="102"/>
        <v>0</v>
      </c>
      <c r="E368" s="111">
        <f t="shared" si="96"/>
        <v>18070</v>
      </c>
      <c r="F368" s="333">
        <f t="shared" si="90"/>
        <v>457236</v>
      </c>
      <c r="G368" s="119"/>
      <c r="H368" s="120"/>
      <c r="I368" s="120"/>
      <c r="J368" s="120"/>
      <c r="K368" s="120"/>
      <c r="L368" s="107">
        <f t="shared" si="91"/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07">
        <f t="shared" si="97"/>
        <v>0</v>
      </c>
      <c r="AC368" s="120"/>
      <c r="AD368" s="108">
        <f t="shared" si="92"/>
        <v>0</v>
      </c>
      <c r="AE368" s="120">
        <v>30000</v>
      </c>
      <c r="AF368" s="120">
        <v>10000</v>
      </c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07">
        <f t="shared" si="103"/>
        <v>40000</v>
      </c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07">
        <f t="shared" si="98"/>
        <v>0</v>
      </c>
      <c r="BK368" s="120"/>
      <c r="BL368" s="107">
        <f t="shared" si="93"/>
        <v>40000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09">
        <f t="shared" si="104"/>
        <v>0</v>
      </c>
      <c r="BZ368" s="107">
        <f t="shared" si="99"/>
        <v>0</v>
      </c>
      <c r="CA368" s="439">
        <f t="shared" si="105"/>
        <v>399166</v>
      </c>
      <c r="CB368" s="109">
        <f t="shared" si="94"/>
        <v>0</v>
      </c>
      <c r="CC368" s="110">
        <f t="shared" si="100"/>
        <v>399166</v>
      </c>
      <c r="CD368" s="111">
        <f t="shared" si="95"/>
        <v>18070</v>
      </c>
      <c r="CE368" s="112">
        <f t="shared" si="101"/>
        <v>417236</v>
      </c>
      <c r="CF368" s="125"/>
      <c r="CG368" s="114"/>
      <c r="CH368" s="2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</row>
    <row r="369" spans="1:105" s="24" customFormat="1" x14ac:dyDescent="0.25">
      <c r="A369" s="308" t="s">
        <v>164</v>
      </c>
      <c r="B369" s="102">
        <f t="shared" si="106"/>
        <v>41635</v>
      </c>
      <c r="C369" s="329">
        <f t="shared" si="102"/>
        <v>399166</v>
      </c>
      <c r="D369" s="110">
        <f t="shared" si="102"/>
        <v>0</v>
      </c>
      <c r="E369" s="111">
        <f t="shared" si="96"/>
        <v>18070</v>
      </c>
      <c r="F369" s="333">
        <f t="shared" si="90"/>
        <v>417236</v>
      </c>
      <c r="G369" s="119">
        <v>100000</v>
      </c>
      <c r="H369" s="120"/>
      <c r="I369" s="120"/>
      <c r="J369" s="120"/>
      <c r="K369" s="120"/>
      <c r="L369" s="107">
        <f t="shared" si="91"/>
        <v>100000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07">
        <f t="shared" si="97"/>
        <v>0</v>
      </c>
      <c r="AC369" s="120"/>
      <c r="AD369" s="108">
        <f t="shared" si="92"/>
        <v>100000</v>
      </c>
      <c r="AE369" s="120">
        <v>42000</v>
      </c>
      <c r="AF369" s="120">
        <v>10000</v>
      </c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07">
        <f t="shared" si="103"/>
        <v>52000</v>
      </c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07">
        <f t="shared" si="98"/>
        <v>0</v>
      </c>
      <c r="BK369" s="120"/>
      <c r="BL369" s="107">
        <f t="shared" si="93"/>
        <v>52000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09">
        <f t="shared" si="104"/>
        <v>0</v>
      </c>
      <c r="BZ369" s="107">
        <f t="shared" si="99"/>
        <v>0</v>
      </c>
      <c r="CA369" s="439">
        <f t="shared" si="105"/>
        <v>447166</v>
      </c>
      <c r="CB369" s="109">
        <f t="shared" si="94"/>
        <v>0</v>
      </c>
      <c r="CC369" s="110">
        <f t="shared" si="100"/>
        <v>447166</v>
      </c>
      <c r="CD369" s="111">
        <f t="shared" si="95"/>
        <v>18070</v>
      </c>
      <c r="CE369" s="112">
        <f t="shared" si="101"/>
        <v>465236</v>
      </c>
      <c r="CF369" s="125"/>
      <c r="CG369" s="114"/>
      <c r="CH369" s="2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</row>
    <row r="370" spans="1:105" s="24" customFormat="1" x14ac:dyDescent="0.25">
      <c r="A370" s="308" t="s">
        <v>165</v>
      </c>
      <c r="B370" s="102">
        <f t="shared" si="106"/>
        <v>41636</v>
      </c>
      <c r="C370" s="329">
        <f t="shared" si="102"/>
        <v>447166</v>
      </c>
      <c r="D370" s="110">
        <f t="shared" si="102"/>
        <v>0</v>
      </c>
      <c r="E370" s="111">
        <f t="shared" si="96"/>
        <v>18070</v>
      </c>
      <c r="F370" s="333">
        <f t="shared" si="90"/>
        <v>465236</v>
      </c>
      <c r="G370" s="119"/>
      <c r="H370" s="120"/>
      <c r="I370" s="120"/>
      <c r="J370" s="120"/>
      <c r="K370" s="120"/>
      <c r="L370" s="107">
        <f t="shared" si="91"/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07">
        <f t="shared" si="97"/>
        <v>0</v>
      </c>
      <c r="AC370" s="120"/>
      <c r="AD370" s="108">
        <f t="shared" si="92"/>
        <v>0</v>
      </c>
      <c r="AE370" s="120">
        <v>15000</v>
      </c>
      <c r="AF370" s="120">
        <v>20000</v>
      </c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07">
        <f t="shared" si="103"/>
        <v>35000</v>
      </c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07">
        <f t="shared" si="98"/>
        <v>0</v>
      </c>
      <c r="BK370" s="120"/>
      <c r="BL370" s="107">
        <f t="shared" si="93"/>
        <v>35000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09">
        <f t="shared" si="104"/>
        <v>0</v>
      </c>
      <c r="BZ370" s="107">
        <f t="shared" si="99"/>
        <v>0</v>
      </c>
      <c r="CA370" s="439">
        <f t="shared" si="105"/>
        <v>412166</v>
      </c>
      <c r="CB370" s="109">
        <f t="shared" si="94"/>
        <v>0</v>
      </c>
      <c r="CC370" s="110">
        <f t="shared" si="100"/>
        <v>412166</v>
      </c>
      <c r="CD370" s="111">
        <f t="shared" si="95"/>
        <v>18070</v>
      </c>
      <c r="CE370" s="112">
        <f t="shared" si="101"/>
        <v>430236</v>
      </c>
      <c r="CF370" s="125"/>
      <c r="CG370" s="114"/>
      <c r="CH370" s="2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</row>
    <row r="371" spans="1:105" s="24" customFormat="1" x14ac:dyDescent="0.25">
      <c r="A371" s="309" t="s">
        <v>166</v>
      </c>
      <c r="B371" s="310">
        <f t="shared" si="106"/>
        <v>41637</v>
      </c>
      <c r="C371" s="329">
        <f t="shared" si="102"/>
        <v>412166</v>
      </c>
      <c r="D371" s="110">
        <f t="shared" si="102"/>
        <v>0</v>
      </c>
      <c r="E371" s="111">
        <f t="shared" si="96"/>
        <v>18070</v>
      </c>
      <c r="F371" s="333">
        <f t="shared" si="90"/>
        <v>430236</v>
      </c>
      <c r="G371" s="119"/>
      <c r="H371" s="120"/>
      <c r="I371" s="120"/>
      <c r="J371" s="120"/>
      <c r="K371" s="120"/>
      <c r="L371" s="107">
        <f t="shared" si="91"/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07">
        <f t="shared" si="97"/>
        <v>0</v>
      </c>
      <c r="AC371" s="120"/>
      <c r="AD371" s="108">
        <f t="shared" si="92"/>
        <v>0</v>
      </c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07">
        <f t="shared" si="103"/>
        <v>0</v>
      </c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07">
        <f t="shared" si="98"/>
        <v>0</v>
      </c>
      <c r="BK371" s="120"/>
      <c r="BL371" s="107">
        <f t="shared" si="93"/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09">
        <f t="shared" si="104"/>
        <v>0</v>
      </c>
      <c r="BZ371" s="107">
        <f t="shared" si="99"/>
        <v>0</v>
      </c>
      <c r="CA371" s="439">
        <f t="shared" si="105"/>
        <v>412166</v>
      </c>
      <c r="CB371" s="109">
        <f t="shared" si="94"/>
        <v>0</v>
      </c>
      <c r="CC371" s="110">
        <f t="shared" si="100"/>
        <v>412166</v>
      </c>
      <c r="CD371" s="111">
        <f t="shared" si="95"/>
        <v>18070</v>
      </c>
      <c r="CE371" s="112">
        <f t="shared" si="101"/>
        <v>430236</v>
      </c>
      <c r="CF371" s="125"/>
      <c r="CG371" s="114"/>
      <c r="CH371" s="2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</row>
    <row r="372" spans="1:105" s="24" customFormat="1" x14ac:dyDescent="0.25">
      <c r="A372" s="308" t="s">
        <v>167</v>
      </c>
      <c r="B372" s="102">
        <f t="shared" si="106"/>
        <v>41638</v>
      </c>
      <c r="C372" s="329">
        <f t="shared" si="102"/>
        <v>412166</v>
      </c>
      <c r="D372" s="110">
        <f t="shared" si="102"/>
        <v>0</v>
      </c>
      <c r="E372" s="111">
        <f t="shared" si="96"/>
        <v>18070</v>
      </c>
      <c r="F372" s="333">
        <f t="shared" si="90"/>
        <v>430236</v>
      </c>
      <c r="G372" s="119"/>
      <c r="H372" s="120"/>
      <c r="I372" s="120"/>
      <c r="J372" s="120"/>
      <c r="K372" s="120"/>
      <c r="L372" s="107">
        <f t="shared" si="91"/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07">
        <f t="shared" si="97"/>
        <v>0</v>
      </c>
      <c r="AC372" s="120"/>
      <c r="AD372" s="108">
        <f t="shared" si="92"/>
        <v>0</v>
      </c>
      <c r="AE372" s="120">
        <v>55000</v>
      </c>
      <c r="AF372" s="120">
        <v>10000</v>
      </c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07">
        <f t="shared" si="103"/>
        <v>65000</v>
      </c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07">
        <f t="shared" si="98"/>
        <v>0</v>
      </c>
      <c r="BK372" s="120"/>
      <c r="BL372" s="107">
        <f t="shared" si="93"/>
        <v>65000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09">
        <f t="shared" si="104"/>
        <v>0</v>
      </c>
      <c r="BZ372" s="107">
        <f t="shared" si="99"/>
        <v>0</v>
      </c>
      <c r="CA372" s="439">
        <f t="shared" si="105"/>
        <v>347166</v>
      </c>
      <c r="CB372" s="109">
        <f t="shared" si="94"/>
        <v>0</v>
      </c>
      <c r="CC372" s="110">
        <f t="shared" si="100"/>
        <v>347166</v>
      </c>
      <c r="CD372" s="111">
        <f t="shared" si="95"/>
        <v>18070</v>
      </c>
      <c r="CE372" s="112">
        <f t="shared" si="101"/>
        <v>365236</v>
      </c>
      <c r="CF372" s="125"/>
      <c r="CG372" s="114"/>
      <c r="CH372" s="2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</row>
    <row r="373" spans="1:105" s="24" customFormat="1" ht="15.75" thickBot="1" x14ac:dyDescent="0.3">
      <c r="A373" s="308" t="s">
        <v>161</v>
      </c>
      <c r="B373" s="102">
        <f t="shared" si="106"/>
        <v>41639</v>
      </c>
      <c r="C373" s="329">
        <f t="shared" si="102"/>
        <v>347166</v>
      </c>
      <c r="D373" s="110">
        <f t="shared" si="102"/>
        <v>0</v>
      </c>
      <c r="E373" s="111">
        <f t="shared" si="96"/>
        <v>18070</v>
      </c>
      <c r="F373" s="333">
        <f t="shared" si="90"/>
        <v>365236</v>
      </c>
      <c r="G373" s="119"/>
      <c r="H373" s="120"/>
      <c r="I373" s="120"/>
      <c r="J373" s="120"/>
      <c r="K373" s="120"/>
      <c r="L373" s="107">
        <f t="shared" si="91"/>
        <v>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07">
        <f t="shared" si="97"/>
        <v>0</v>
      </c>
      <c r="AC373" s="120"/>
      <c r="AD373" s="108">
        <f t="shared" si="92"/>
        <v>0</v>
      </c>
      <c r="AE373" s="120">
        <v>30200</v>
      </c>
      <c r="AF373" s="120">
        <v>10000</v>
      </c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07">
        <f t="shared" si="103"/>
        <v>40200</v>
      </c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07">
        <f t="shared" si="98"/>
        <v>0</v>
      </c>
      <c r="BK373" s="120"/>
      <c r="BL373" s="107">
        <f t="shared" si="93"/>
        <v>40200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09">
        <f t="shared" si="104"/>
        <v>0</v>
      </c>
      <c r="BZ373" s="107">
        <f t="shared" si="99"/>
        <v>0</v>
      </c>
      <c r="CA373" s="439">
        <f t="shared" si="105"/>
        <v>306966</v>
      </c>
      <c r="CB373" s="109">
        <f t="shared" si="94"/>
        <v>0</v>
      </c>
      <c r="CC373" s="110">
        <f t="shared" si="100"/>
        <v>306966</v>
      </c>
      <c r="CD373" s="111">
        <f t="shared" si="95"/>
        <v>18070</v>
      </c>
      <c r="CE373" s="112">
        <f t="shared" si="101"/>
        <v>325036</v>
      </c>
      <c r="CF373" s="121">
        <f>CG373-CE373</f>
        <v>0</v>
      </c>
      <c r="CG373" s="122">
        <f>F374</f>
        <v>325036</v>
      </c>
      <c r="CH373" s="2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</row>
    <row r="374" spans="1:105" s="24" customFormat="1" ht="15.75" hidden="1" thickBot="1" x14ac:dyDescent="0.3">
      <c r="A374" s="308" t="s">
        <v>162</v>
      </c>
      <c r="B374" s="102">
        <f t="shared" si="106"/>
        <v>41640</v>
      </c>
      <c r="C374" s="329">
        <f t="shared" si="102"/>
        <v>306966</v>
      </c>
      <c r="D374" s="110">
        <f t="shared" si="102"/>
        <v>0</v>
      </c>
      <c r="E374" s="111">
        <f t="shared" si="96"/>
        <v>18070</v>
      </c>
      <c r="F374" s="333">
        <f t="shared" si="90"/>
        <v>325036</v>
      </c>
      <c r="G374" s="119"/>
      <c r="H374" s="120"/>
      <c r="I374" s="120"/>
      <c r="J374" s="120"/>
      <c r="K374" s="120"/>
      <c r="L374" s="107">
        <f t="shared" si="91"/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07">
        <f t="shared" si="97"/>
        <v>0</v>
      </c>
      <c r="AC374" s="120"/>
      <c r="AD374" s="108">
        <f t="shared" si="92"/>
        <v>0</v>
      </c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07">
        <f t="shared" si="103"/>
        <v>0</v>
      </c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07">
        <f t="shared" si="98"/>
        <v>0</v>
      </c>
      <c r="BK374" s="120"/>
      <c r="BL374" s="107">
        <f t="shared" si="93"/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09">
        <f t="shared" si="104"/>
        <v>0</v>
      </c>
      <c r="BZ374" s="107">
        <f t="shared" si="99"/>
        <v>0</v>
      </c>
      <c r="CA374" s="439">
        <f t="shared" si="105"/>
        <v>306966</v>
      </c>
      <c r="CB374" s="109">
        <f t="shared" si="94"/>
        <v>0</v>
      </c>
      <c r="CC374" s="110">
        <f t="shared" si="100"/>
        <v>306966</v>
      </c>
      <c r="CD374" s="111">
        <f t="shared" si="95"/>
        <v>18070</v>
      </c>
      <c r="CE374" s="112">
        <f t="shared" si="101"/>
        <v>325036</v>
      </c>
      <c r="CF374" s="130"/>
      <c r="CG374" s="131"/>
      <c r="CH374" s="2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</row>
    <row r="375" spans="1:105" s="24" customFormat="1" ht="15.75" hidden="1" thickBot="1" x14ac:dyDescent="0.3">
      <c r="A375" s="308" t="s">
        <v>163</v>
      </c>
      <c r="B375" s="102">
        <f t="shared" si="106"/>
        <v>41641</v>
      </c>
      <c r="C375" s="329">
        <f t="shared" si="102"/>
        <v>306966</v>
      </c>
      <c r="D375" s="110">
        <f t="shared" si="102"/>
        <v>0</v>
      </c>
      <c r="E375" s="111">
        <f t="shared" si="96"/>
        <v>18070</v>
      </c>
      <c r="F375" s="333">
        <f t="shared" si="90"/>
        <v>325036</v>
      </c>
      <c r="G375" s="119"/>
      <c r="H375" s="120"/>
      <c r="I375" s="120"/>
      <c r="J375" s="120"/>
      <c r="K375" s="120"/>
      <c r="L375" s="107">
        <f t="shared" si="91"/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07">
        <f t="shared" si="97"/>
        <v>0</v>
      </c>
      <c r="AC375" s="120"/>
      <c r="AD375" s="108">
        <f t="shared" si="92"/>
        <v>0</v>
      </c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07">
        <f t="shared" si="103"/>
        <v>0</v>
      </c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07">
        <f t="shared" si="98"/>
        <v>0</v>
      </c>
      <c r="BK375" s="120"/>
      <c r="BL375" s="107">
        <f t="shared" si="93"/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09">
        <f t="shared" si="104"/>
        <v>0</v>
      </c>
      <c r="BZ375" s="107">
        <f t="shared" si="99"/>
        <v>0</v>
      </c>
      <c r="CA375" s="439">
        <f t="shared" si="105"/>
        <v>306966</v>
      </c>
      <c r="CB375" s="109">
        <f t="shared" si="94"/>
        <v>0</v>
      </c>
      <c r="CC375" s="110">
        <f t="shared" si="100"/>
        <v>306966</v>
      </c>
      <c r="CD375" s="111">
        <f t="shared" si="95"/>
        <v>18070</v>
      </c>
      <c r="CE375" s="112">
        <f t="shared" si="101"/>
        <v>325036</v>
      </c>
      <c r="CF375" s="130"/>
      <c r="CG375" s="131"/>
      <c r="CH375" s="2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</row>
    <row r="376" spans="1:105" s="24" customFormat="1" ht="15.75" hidden="1" thickBot="1" x14ac:dyDescent="0.3">
      <c r="A376" s="308" t="s">
        <v>164</v>
      </c>
      <c r="B376" s="102">
        <f t="shared" si="106"/>
        <v>41642</v>
      </c>
      <c r="C376" s="329">
        <f t="shared" si="102"/>
        <v>306966</v>
      </c>
      <c r="D376" s="110">
        <f t="shared" si="102"/>
        <v>0</v>
      </c>
      <c r="E376" s="111">
        <f t="shared" si="96"/>
        <v>18070</v>
      </c>
      <c r="F376" s="333">
        <f t="shared" si="90"/>
        <v>325036</v>
      </c>
      <c r="G376" s="119"/>
      <c r="H376" s="120"/>
      <c r="I376" s="120"/>
      <c r="J376" s="120"/>
      <c r="K376" s="120"/>
      <c r="L376" s="107">
        <f t="shared" si="91"/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07">
        <f t="shared" si="97"/>
        <v>0</v>
      </c>
      <c r="AC376" s="120"/>
      <c r="AD376" s="108">
        <f t="shared" si="92"/>
        <v>0</v>
      </c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07">
        <f t="shared" si="103"/>
        <v>0</v>
      </c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07">
        <f t="shared" si="98"/>
        <v>0</v>
      </c>
      <c r="BK376" s="120"/>
      <c r="BL376" s="107">
        <f t="shared" si="93"/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09">
        <f t="shared" si="104"/>
        <v>0</v>
      </c>
      <c r="BZ376" s="107">
        <f t="shared" si="99"/>
        <v>0</v>
      </c>
      <c r="CA376" s="439">
        <f t="shared" si="105"/>
        <v>306966</v>
      </c>
      <c r="CB376" s="109">
        <f t="shared" si="94"/>
        <v>0</v>
      </c>
      <c r="CC376" s="110">
        <f t="shared" si="100"/>
        <v>306966</v>
      </c>
      <c r="CD376" s="111">
        <f t="shared" si="95"/>
        <v>18070</v>
      </c>
      <c r="CE376" s="112">
        <f t="shared" si="101"/>
        <v>325036</v>
      </c>
      <c r="CF376" s="130"/>
      <c r="CG376" s="131"/>
      <c r="CH376" s="2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</row>
    <row r="377" spans="1:105" s="24" customFormat="1" ht="15.75" hidden="1" thickBot="1" x14ac:dyDescent="0.3">
      <c r="A377" s="308" t="s">
        <v>165</v>
      </c>
      <c r="B377" s="102">
        <f t="shared" si="106"/>
        <v>41643</v>
      </c>
      <c r="C377" s="329">
        <f t="shared" si="102"/>
        <v>306966</v>
      </c>
      <c r="D377" s="110">
        <f t="shared" si="102"/>
        <v>0</v>
      </c>
      <c r="E377" s="111">
        <f t="shared" si="96"/>
        <v>18070</v>
      </c>
      <c r="F377" s="333">
        <f t="shared" si="90"/>
        <v>325036</v>
      </c>
      <c r="G377" s="119"/>
      <c r="H377" s="120"/>
      <c r="I377" s="120"/>
      <c r="J377" s="120"/>
      <c r="K377" s="120"/>
      <c r="L377" s="107">
        <f t="shared" si="91"/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07">
        <f t="shared" si="97"/>
        <v>0</v>
      </c>
      <c r="AC377" s="120"/>
      <c r="AD377" s="108">
        <f t="shared" si="92"/>
        <v>0</v>
      </c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07">
        <f t="shared" si="103"/>
        <v>0</v>
      </c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07">
        <f t="shared" si="98"/>
        <v>0</v>
      </c>
      <c r="BK377" s="120"/>
      <c r="BL377" s="107">
        <f t="shared" si="93"/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09">
        <f t="shared" si="104"/>
        <v>0</v>
      </c>
      <c r="BZ377" s="107">
        <f t="shared" si="99"/>
        <v>0</v>
      </c>
      <c r="CA377" s="439">
        <f t="shared" si="105"/>
        <v>306966</v>
      </c>
      <c r="CB377" s="109">
        <f t="shared" si="94"/>
        <v>0</v>
      </c>
      <c r="CC377" s="110">
        <f t="shared" si="100"/>
        <v>306966</v>
      </c>
      <c r="CD377" s="111">
        <f t="shared" si="95"/>
        <v>18070</v>
      </c>
      <c r="CE377" s="112">
        <f t="shared" si="101"/>
        <v>325036</v>
      </c>
      <c r="CF377" s="130"/>
      <c r="CG377" s="131"/>
      <c r="CH377" s="2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</row>
    <row r="378" spans="1:105" s="24" customFormat="1" ht="15.75" hidden="1" thickBot="1" x14ac:dyDescent="0.3">
      <c r="A378" s="309" t="s">
        <v>166</v>
      </c>
      <c r="B378" s="310">
        <f t="shared" si="106"/>
        <v>41644</v>
      </c>
      <c r="C378" s="329">
        <f t="shared" si="102"/>
        <v>306966</v>
      </c>
      <c r="D378" s="110">
        <f t="shared" si="102"/>
        <v>0</v>
      </c>
      <c r="E378" s="111">
        <f t="shared" si="96"/>
        <v>18070</v>
      </c>
      <c r="F378" s="333">
        <f t="shared" si="90"/>
        <v>325036</v>
      </c>
      <c r="G378" s="119"/>
      <c r="H378" s="120"/>
      <c r="I378" s="120"/>
      <c r="J378" s="120"/>
      <c r="K378" s="120"/>
      <c r="L378" s="107">
        <f t="shared" si="91"/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07">
        <f t="shared" si="97"/>
        <v>0</v>
      </c>
      <c r="AC378" s="120"/>
      <c r="AD378" s="108">
        <f t="shared" si="92"/>
        <v>0</v>
      </c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07">
        <f t="shared" si="103"/>
        <v>0</v>
      </c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07">
        <f t="shared" si="98"/>
        <v>0</v>
      </c>
      <c r="BK378" s="120"/>
      <c r="BL378" s="107">
        <f t="shared" si="93"/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09">
        <f t="shared" si="104"/>
        <v>0</v>
      </c>
      <c r="BZ378" s="107">
        <f t="shared" si="99"/>
        <v>0</v>
      </c>
      <c r="CA378" s="439">
        <f t="shared" si="105"/>
        <v>306966</v>
      </c>
      <c r="CB378" s="109">
        <f t="shared" si="94"/>
        <v>0</v>
      </c>
      <c r="CC378" s="110">
        <f t="shared" si="100"/>
        <v>306966</v>
      </c>
      <c r="CD378" s="111">
        <f t="shared" si="95"/>
        <v>18070</v>
      </c>
      <c r="CE378" s="112">
        <f t="shared" si="101"/>
        <v>325036</v>
      </c>
      <c r="CF378" s="130"/>
      <c r="CG378" s="131"/>
      <c r="CH378" s="2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</row>
    <row r="379" spans="1:105" ht="15.75" hidden="1" thickBot="1" x14ac:dyDescent="0.3">
      <c r="A379" s="311" t="s">
        <v>72</v>
      </c>
      <c r="B379" s="312" t="s">
        <v>168</v>
      </c>
      <c r="C379" s="132"/>
      <c r="D379" s="133"/>
      <c r="E379" s="133"/>
      <c r="F379" s="134"/>
      <c r="G379" s="135">
        <f>SUM(G8:G378)</f>
        <v>10214000</v>
      </c>
      <c r="H379" s="135">
        <f>SUM(H8:H378)</f>
        <v>0</v>
      </c>
      <c r="I379" s="135">
        <f t="shared" ref="I379:BT379" si="107">SUM(I8:I378)</f>
        <v>0</v>
      </c>
      <c r="J379" s="135">
        <f t="shared" si="107"/>
        <v>0</v>
      </c>
      <c r="K379" s="135">
        <f t="shared" si="107"/>
        <v>0</v>
      </c>
      <c r="L379" s="135">
        <f t="shared" si="107"/>
        <v>10214000</v>
      </c>
      <c r="M379" s="135">
        <f t="shared" si="107"/>
        <v>0</v>
      </c>
      <c r="N379" s="135">
        <f t="shared" si="107"/>
        <v>0</v>
      </c>
      <c r="O379" s="135">
        <f t="shared" si="107"/>
        <v>0</v>
      </c>
      <c r="P379" s="135">
        <f t="shared" si="107"/>
        <v>0</v>
      </c>
      <c r="Q379" s="135">
        <f t="shared" si="107"/>
        <v>0</v>
      </c>
      <c r="R379" s="135">
        <f t="shared" si="107"/>
        <v>0</v>
      </c>
      <c r="S379" s="135">
        <f t="shared" si="107"/>
        <v>0</v>
      </c>
      <c r="T379" s="135">
        <f t="shared" si="107"/>
        <v>0</v>
      </c>
      <c r="U379" s="135">
        <f t="shared" si="107"/>
        <v>0</v>
      </c>
      <c r="V379" s="135">
        <f t="shared" si="107"/>
        <v>0</v>
      </c>
      <c r="W379" s="135">
        <f t="shared" si="107"/>
        <v>0</v>
      </c>
      <c r="X379" s="135">
        <f t="shared" si="107"/>
        <v>0</v>
      </c>
      <c r="Y379" s="135">
        <f t="shared" si="107"/>
        <v>0</v>
      </c>
      <c r="Z379" s="135">
        <f t="shared" si="107"/>
        <v>0</v>
      </c>
      <c r="AA379" s="135">
        <f t="shared" si="107"/>
        <v>0</v>
      </c>
      <c r="AB379" s="135">
        <f t="shared" si="107"/>
        <v>0</v>
      </c>
      <c r="AC379" s="135">
        <f t="shared" si="107"/>
        <v>9130</v>
      </c>
      <c r="AD379" s="135">
        <f t="shared" si="107"/>
        <v>10223130</v>
      </c>
      <c r="AE379" s="135">
        <f t="shared" si="107"/>
        <v>7682800</v>
      </c>
      <c r="AF379" s="135">
        <f t="shared" si="107"/>
        <v>2489000</v>
      </c>
      <c r="AG379" s="135">
        <f t="shared" si="107"/>
        <v>0</v>
      </c>
      <c r="AH379" s="135">
        <f t="shared" si="107"/>
        <v>0</v>
      </c>
      <c r="AI379" s="135">
        <f t="shared" si="107"/>
        <v>0</v>
      </c>
      <c r="AJ379" s="135">
        <f t="shared" si="107"/>
        <v>0</v>
      </c>
      <c r="AK379" s="135">
        <f t="shared" si="107"/>
        <v>0</v>
      </c>
      <c r="AL379" s="135">
        <f t="shared" si="107"/>
        <v>0</v>
      </c>
      <c r="AM379" s="135">
        <f t="shared" si="107"/>
        <v>0</v>
      </c>
      <c r="AN379" s="135">
        <f t="shared" si="107"/>
        <v>0</v>
      </c>
      <c r="AO379" s="135">
        <f t="shared" si="107"/>
        <v>0</v>
      </c>
      <c r="AP379" s="135">
        <f t="shared" si="107"/>
        <v>0</v>
      </c>
      <c r="AQ379" s="135">
        <f t="shared" si="107"/>
        <v>0</v>
      </c>
      <c r="AR379" s="135">
        <f t="shared" si="107"/>
        <v>0</v>
      </c>
      <c r="AS379" s="135">
        <f t="shared" si="107"/>
        <v>0</v>
      </c>
      <c r="AT379" s="135">
        <f t="shared" si="107"/>
        <v>10171800</v>
      </c>
      <c r="AU379" s="135">
        <f t="shared" si="107"/>
        <v>0</v>
      </c>
      <c r="AV379" s="135">
        <f t="shared" si="107"/>
        <v>0</v>
      </c>
      <c r="AW379" s="135">
        <f t="shared" si="107"/>
        <v>0</v>
      </c>
      <c r="AX379" s="135">
        <f t="shared" si="107"/>
        <v>0</v>
      </c>
      <c r="AY379" s="135">
        <f t="shared" si="107"/>
        <v>0</v>
      </c>
      <c r="AZ379" s="135">
        <f t="shared" si="107"/>
        <v>0</v>
      </c>
      <c r="BA379" s="135">
        <f t="shared" si="107"/>
        <v>0</v>
      </c>
      <c r="BB379" s="135">
        <f t="shared" si="107"/>
        <v>0</v>
      </c>
      <c r="BC379" s="135">
        <f t="shared" si="107"/>
        <v>0</v>
      </c>
      <c r="BD379" s="135">
        <f t="shared" si="107"/>
        <v>0</v>
      </c>
      <c r="BE379" s="135">
        <f t="shared" si="107"/>
        <v>0</v>
      </c>
      <c r="BF379" s="135">
        <f t="shared" si="107"/>
        <v>0</v>
      </c>
      <c r="BG379" s="135">
        <f t="shared" si="107"/>
        <v>0</v>
      </c>
      <c r="BH379" s="135">
        <f t="shared" si="107"/>
        <v>0</v>
      </c>
      <c r="BI379" s="135">
        <f t="shared" si="107"/>
        <v>0</v>
      </c>
      <c r="BJ379" s="135">
        <f t="shared" si="107"/>
        <v>0</v>
      </c>
      <c r="BK379" s="135">
        <f t="shared" si="107"/>
        <v>0</v>
      </c>
      <c r="BL379" s="135">
        <f t="shared" si="107"/>
        <v>10171800</v>
      </c>
      <c r="BM379" s="135">
        <f t="shared" si="107"/>
        <v>0</v>
      </c>
      <c r="BN379" s="135">
        <f t="shared" si="107"/>
        <v>0</v>
      </c>
      <c r="BO379" s="135">
        <f t="shared" si="107"/>
        <v>100000</v>
      </c>
      <c r="BP379" s="135">
        <f t="shared" si="107"/>
        <v>100000</v>
      </c>
      <c r="BQ379" s="135">
        <f t="shared" si="107"/>
        <v>0</v>
      </c>
      <c r="BR379" s="135">
        <f t="shared" si="107"/>
        <v>0</v>
      </c>
      <c r="BS379" s="135">
        <f t="shared" si="107"/>
        <v>0</v>
      </c>
      <c r="BT379" s="135">
        <f t="shared" si="107"/>
        <v>0</v>
      </c>
      <c r="BU379" s="135">
        <f t="shared" ref="BU379:BZ379" si="108">SUM(BU8:BU378)</f>
        <v>0</v>
      </c>
      <c r="BV379" s="135">
        <f t="shared" si="108"/>
        <v>0</v>
      </c>
      <c r="BW379" s="135">
        <f t="shared" si="108"/>
        <v>0</v>
      </c>
      <c r="BX379" s="135">
        <f t="shared" si="108"/>
        <v>0</v>
      </c>
      <c r="BY379" s="135">
        <f t="shared" si="108"/>
        <v>200000</v>
      </c>
      <c r="BZ379" s="135">
        <f t="shared" si="108"/>
        <v>200000</v>
      </c>
      <c r="CA379" s="137"/>
      <c r="CB379" s="136"/>
      <c r="CC379" s="138"/>
      <c r="CD379" s="139"/>
      <c r="CE379" s="140"/>
      <c r="CF379" s="141"/>
      <c r="CG379" s="142"/>
      <c r="CH379" s="35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</row>
    <row r="380" spans="1:105" ht="15.75" hidden="1" thickBot="1" x14ac:dyDescent="0.3">
      <c r="A380" s="143"/>
      <c r="B380" s="144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  <c r="AA380" s="145"/>
      <c r="AB380" s="145"/>
      <c r="AC380" s="145"/>
      <c r="AD380" s="145"/>
      <c r="AE380" s="145"/>
      <c r="AF380" s="145"/>
      <c r="AG380" s="145"/>
      <c r="AH380" s="145"/>
      <c r="AI380" s="145"/>
      <c r="AJ380" s="145"/>
      <c r="AK380" s="145"/>
      <c r="AL380" s="145"/>
      <c r="AM380" s="145"/>
      <c r="AN380" s="145"/>
      <c r="AO380" s="145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5"/>
      <c r="BF380" s="145"/>
      <c r="BG380" s="145"/>
      <c r="BH380" s="145"/>
      <c r="BI380" s="145"/>
      <c r="BJ380" s="145"/>
      <c r="BK380" s="144"/>
      <c r="BL380" s="144"/>
      <c r="BM380" s="144"/>
      <c r="BN380" s="144"/>
      <c r="BO380" s="144"/>
      <c r="BP380" s="144"/>
      <c r="BQ380" s="144"/>
      <c r="BR380" s="144"/>
      <c r="BS380" s="144"/>
      <c r="BT380" s="144"/>
      <c r="BU380" s="144"/>
      <c r="BV380" s="144"/>
      <c r="BW380" s="144"/>
      <c r="BX380" s="144"/>
      <c r="BY380" s="144"/>
      <c r="BZ380" s="144"/>
      <c r="CA380" s="482"/>
      <c r="CB380" s="482"/>
      <c r="CC380" s="146"/>
      <c r="CD380" s="147"/>
      <c r="CE380" s="148"/>
      <c r="CF380" s="141"/>
      <c r="CG380" s="141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</row>
    <row r="381" spans="1:105" ht="15.75" hidden="1" thickBot="1" x14ac:dyDescent="0.3">
      <c r="A381" s="149"/>
      <c r="B381" s="150"/>
      <c r="C381" s="150"/>
      <c r="D381" s="150"/>
      <c r="E381" s="150"/>
      <c r="F381" s="150"/>
      <c r="G381" s="151"/>
      <c r="H381" s="151"/>
      <c r="I381" s="151"/>
      <c r="J381" s="151"/>
      <c r="K381" s="151"/>
      <c r="L381" s="151"/>
      <c r="M381" s="150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/>
      <c r="AH381" s="150"/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  <c r="BI381" s="150"/>
      <c r="BJ381" s="150"/>
      <c r="BK381" s="152"/>
      <c r="BL381" s="153"/>
      <c r="BM381" s="153"/>
      <c r="BN381" s="153"/>
      <c r="BO381" s="153"/>
      <c r="BP381" s="153"/>
      <c r="BQ381" s="153"/>
      <c r="BR381" s="153"/>
      <c r="BS381" s="153"/>
      <c r="BT381" s="153"/>
      <c r="BU381" s="153"/>
      <c r="BV381" s="153"/>
      <c r="BW381" s="153"/>
      <c r="BX381" s="153"/>
      <c r="BY381" s="153"/>
      <c r="BZ381" s="153"/>
      <c r="CA381" s="483"/>
      <c r="CB381" s="483"/>
      <c r="CC381" s="146"/>
      <c r="CD381" s="154"/>
      <c r="CE381" s="146"/>
      <c r="CF381" s="131"/>
      <c r="CG381" s="131"/>
    </row>
    <row r="382" spans="1:105" ht="15.75" hidden="1" thickBot="1" x14ac:dyDescent="0.3">
      <c r="A382" s="155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  <c r="AC382" s="156"/>
      <c r="AD382" s="156"/>
      <c r="AE382" s="156"/>
      <c r="AF382" s="156"/>
      <c r="AG382" s="156"/>
      <c r="AH382" s="156"/>
      <c r="AI382" s="156"/>
      <c r="AJ382" s="156"/>
      <c r="AK382" s="156"/>
      <c r="AL382" s="156"/>
      <c r="AM382" s="156"/>
      <c r="AN382" s="156"/>
      <c r="AO382" s="156"/>
      <c r="AP382" s="156"/>
      <c r="AQ382" s="156"/>
      <c r="AR382" s="156"/>
      <c r="AS382" s="156"/>
      <c r="AT382" s="156"/>
      <c r="AU382" s="156"/>
      <c r="AV382" s="156"/>
      <c r="AW382" s="156"/>
      <c r="AX382" s="156"/>
      <c r="AY382" s="156"/>
      <c r="AZ382" s="156"/>
      <c r="BA382" s="156"/>
      <c r="BB382" s="156"/>
      <c r="BC382" s="156"/>
      <c r="BD382" s="156"/>
      <c r="BE382" s="156"/>
      <c r="BF382" s="156"/>
      <c r="BG382" s="156"/>
      <c r="BH382" s="156"/>
      <c r="BI382" s="156"/>
      <c r="BJ382" s="156"/>
      <c r="BK382" s="156"/>
      <c r="BL382" s="157"/>
      <c r="BM382" s="157"/>
      <c r="BN382" s="157"/>
      <c r="BO382" s="157"/>
      <c r="BP382" s="157"/>
      <c r="BQ382" s="157"/>
      <c r="BR382" s="157"/>
      <c r="BS382" s="157"/>
      <c r="BT382" s="157"/>
      <c r="BU382" s="157"/>
      <c r="BV382" s="157"/>
      <c r="BW382" s="157"/>
      <c r="BX382" s="157"/>
      <c r="BY382" s="157"/>
      <c r="BZ382" s="157"/>
      <c r="CA382" s="157"/>
      <c r="CB382" s="157"/>
      <c r="CC382" s="158"/>
      <c r="CD382" s="159"/>
      <c r="CE382" s="160"/>
      <c r="CF382" s="131"/>
      <c r="CG382" s="131"/>
    </row>
    <row r="383" spans="1:105" ht="15.75" hidden="1" thickBot="1" x14ac:dyDescent="0.3">
      <c r="A383" s="131"/>
      <c r="B383" s="131"/>
      <c r="C383" s="131"/>
      <c r="D383" s="432"/>
      <c r="E383" s="432"/>
      <c r="F383" s="432"/>
      <c r="G383" s="432"/>
      <c r="H383" s="432"/>
      <c r="I383" s="432"/>
      <c r="J383" s="432"/>
      <c r="K383" s="432"/>
      <c r="L383" s="432"/>
      <c r="M383" s="432"/>
      <c r="N383" s="428"/>
      <c r="O383" s="432"/>
      <c r="P383" s="432"/>
      <c r="Q383" s="432"/>
      <c r="R383" s="432"/>
      <c r="S383" s="432"/>
      <c r="T383" s="432"/>
      <c r="U383" s="432"/>
      <c r="V383" s="432"/>
      <c r="W383" s="432"/>
      <c r="X383" s="432"/>
      <c r="Y383" s="432"/>
      <c r="Z383" s="432"/>
      <c r="AA383" s="432"/>
      <c r="AB383" s="432"/>
      <c r="AC383" s="432"/>
      <c r="AD383" s="432"/>
      <c r="AE383" s="432"/>
      <c r="AF383" s="432"/>
      <c r="AG383" s="432"/>
      <c r="AH383" s="432"/>
      <c r="AI383" s="432"/>
      <c r="AJ383" s="432"/>
      <c r="AK383" s="432"/>
      <c r="AL383" s="432"/>
      <c r="AM383" s="432"/>
      <c r="AN383" s="432"/>
      <c r="AO383" s="432"/>
      <c r="AP383" s="432"/>
      <c r="AQ383" s="432"/>
      <c r="AR383" s="432"/>
      <c r="AS383" s="432"/>
      <c r="AT383" s="432"/>
      <c r="AU383" s="428"/>
      <c r="AV383" s="432"/>
      <c r="AW383" s="432"/>
      <c r="AX383" s="432"/>
      <c r="AY383" s="432"/>
      <c r="AZ383" s="432"/>
      <c r="BA383" s="432"/>
      <c r="BB383" s="432"/>
      <c r="BC383" s="432"/>
      <c r="BD383" s="432"/>
      <c r="BE383" s="432"/>
      <c r="BF383" s="432"/>
      <c r="BG383" s="432"/>
      <c r="BH383" s="432"/>
      <c r="BI383" s="432"/>
      <c r="BJ383" s="432"/>
      <c r="BK383" s="131"/>
      <c r="BL383" s="131"/>
      <c r="BM383" s="131"/>
      <c r="BN383" s="131"/>
      <c r="BO383" s="131"/>
      <c r="BP383" s="131"/>
      <c r="BQ383" s="131"/>
      <c r="BR383" s="131"/>
      <c r="BS383" s="131"/>
      <c r="BT383" s="131"/>
      <c r="BU383" s="131"/>
      <c r="BV383" s="131"/>
      <c r="BW383" s="131"/>
      <c r="BX383" s="131"/>
      <c r="BY383" s="131"/>
      <c r="BZ383" s="131"/>
      <c r="CA383" s="131"/>
      <c r="CB383" s="433"/>
      <c r="CC383" s="131"/>
      <c r="CD383" s="131"/>
      <c r="CE383" s="131"/>
      <c r="CF383" s="131"/>
      <c r="CG383" s="131"/>
    </row>
    <row r="384" spans="1:105" ht="15.75" hidden="1" thickBot="1" x14ac:dyDescent="0.3">
      <c r="A384" s="131"/>
      <c r="B384" s="131"/>
      <c r="C384" s="131"/>
      <c r="D384" s="432"/>
      <c r="E384" s="432"/>
      <c r="F384" s="432"/>
      <c r="G384" s="432"/>
      <c r="H384" s="432"/>
      <c r="I384" s="432"/>
      <c r="J384" s="432"/>
      <c r="K384" s="432"/>
      <c r="L384" s="432"/>
      <c r="M384" s="428"/>
      <c r="N384" s="428"/>
      <c r="O384" s="428"/>
      <c r="P384" s="428"/>
      <c r="Q384" s="428"/>
      <c r="R384" s="428"/>
      <c r="S384" s="428"/>
      <c r="T384" s="428"/>
      <c r="U384" s="428"/>
      <c r="V384" s="428"/>
      <c r="W384" s="428"/>
      <c r="X384" s="428"/>
      <c r="Y384" s="428"/>
      <c r="Z384" s="428"/>
      <c r="AA384" s="428"/>
      <c r="AB384" s="428"/>
      <c r="AC384" s="432"/>
      <c r="AD384" s="432"/>
      <c r="AE384" s="428"/>
      <c r="AF384" s="432"/>
      <c r="AG384" s="432"/>
      <c r="AH384" s="432"/>
      <c r="AI384" s="432"/>
      <c r="AJ384" s="432"/>
      <c r="AK384" s="432"/>
      <c r="AL384" s="432"/>
      <c r="AM384" s="432"/>
      <c r="AN384" s="432"/>
      <c r="AO384" s="432"/>
      <c r="AP384" s="432"/>
      <c r="AQ384" s="432"/>
      <c r="AR384" s="432"/>
      <c r="AS384" s="432"/>
      <c r="AT384" s="432"/>
      <c r="AU384" s="428"/>
      <c r="AV384" s="428"/>
      <c r="AW384" s="428"/>
      <c r="AX384" s="428"/>
      <c r="AY384" s="428"/>
      <c r="AZ384" s="428"/>
      <c r="BA384" s="428"/>
      <c r="BB384" s="428"/>
      <c r="BC384" s="428"/>
      <c r="BD384" s="428"/>
      <c r="BE384" s="428"/>
      <c r="BF384" s="428"/>
      <c r="BG384" s="428"/>
      <c r="BH384" s="428"/>
      <c r="BI384" s="428"/>
      <c r="BJ384" s="428"/>
      <c r="BK384" s="131"/>
      <c r="BL384" s="131"/>
      <c r="BM384" s="131"/>
      <c r="BN384" s="131"/>
      <c r="BO384" s="131"/>
      <c r="BP384" s="131"/>
      <c r="BQ384" s="131"/>
      <c r="BR384" s="131"/>
      <c r="BS384" s="131"/>
      <c r="BT384" s="131"/>
      <c r="BU384" s="131"/>
      <c r="BV384" s="131"/>
      <c r="BW384" s="131"/>
      <c r="BX384" s="131"/>
      <c r="BY384" s="131"/>
      <c r="BZ384" s="131"/>
      <c r="CA384" s="131"/>
      <c r="CB384" s="131"/>
      <c r="CC384" s="131"/>
      <c r="CD384" s="131"/>
      <c r="CE384" s="131"/>
      <c r="CF384" s="131"/>
      <c r="CG384" s="131"/>
    </row>
    <row r="385" spans="1:85" ht="15.75" hidden="1" thickBot="1" x14ac:dyDescent="0.3">
      <c r="A385" s="131"/>
      <c r="B385" s="131"/>
      <c r="C385" s="477"/>
      <c r="D385" s="432"/>
      <c r="E385" s="432"/>
      <c r="F385" s="432"/>
      <c r="G385" s="432"/>
      <c r="H385" s="432"/>
      <c r="I385" s="432"/>
      <c r="J385" s="432"/>
      <c r="K385" s="432"/>
      <c r="L385" s="432"/>
      <c r="M385" s="428"/>
      <c r="N385" s="428"/>
      <c r="O385" s="428"/>
      <c r="P385" s="428"/>
      <c r="Q385" s="428"/>
      <c r="R385" s="428"/>
      <c r="S385" s="428"/>
      <c r="T385" s="428"/>
      <c r="U385" s="428"/>
      <c r="V385" s="428"/>
      <c r="W385" s="428"/>
      <c r="X385" s="428"/>
      <c r="Y385" s="428"/>
      <c r="Z385" s="428"/>
      <c r="AA385" s="428"/>
      <c r="AB385" s="428"/>
      <c r="AC385" s="428"/>
      <c r="AD385" s="432"/>
      <c r="AE385" s="432"/>
      <c r="AF385" s="432"/>
      <c r="AG385" s="432"/>
      <c r="AH385" s="432"/>
      <c r="AI385" s="432"/>
      <c r="AJ385" s="432"/>
      <c r="AK385" s="432"/>
      <c r="AL385" s="432"/>
      <c r="AM385" s="432"/>
      <c r="AN385" s="432"/>
      <c r="AO385" s="432"/>
      <c r="AP385" s="432"/>
      <c r="AQ385" s="432"/>
      <c r="AR385" s="432"/>
      <c r="AS385" s="432"/>
      <c r="AT385" s="432"/>
      <c r="AU385" s="428"/>
      <c r="AV385" s="428"/>
      <c r="AW385" s="428"/>
      <c r="AX385" s="428"/>
      <c r="AY385" s="428"/>
      <c r="AZ385" s="428"/>
      <c r="BA385" s="428"/>
      <c r="BB385" s="428"/>
      <c r="BC385" s="428"/>
      <c r="BD385" s="428"/>
      <c r="BE385" s="428"/>
      <c r="BF385" s="428"/>
      <c r="BG385" s="428"/>
      <c r="BH385" s="428"/>
      <c r="BI385" s="428"/>
      <c r="BJ385" s="428"/>
      <c r="BK385" s="131"/>
      <c r="BL385" s="433"/>
      <c r="BM385" s="433"/>
      <c r="BN385" s="433"/>
      <c r="BO385" s="433"/>
      <c r="BP385" s="433"/>
      <c r="BQ385" s="433"/>
      <c r="BR385" s="433"/>
      <c r="BS385" s="433"/>
      <c r="BT385" s="433"/>
      <c r="BU385" s="433"/>
      <c r="BV385" s="433"/>
      <c r="BW385" s="433"/>
      <c r="BX385" s="433"/>
      <c r="BY385" s="433"/>
      <c r="BZ385" s="433"/>
      <c r="CA385" s="131"/>
      <c r="CB385" s="131"/>
      <c r="CC385" s="131"/>
      <c r="CD385" s="131"/>
      <c r="CE385" s="131"/>
      <c r="CF385" s="131"/>
      <c r="CG385" s="131"/>
    </row>
    <row r="386" spans="1:85" ht="15.75" hidden="1" thickBot="1" x14ac:dyDescent="0.3">
      <c r="A386" s="131"/>
      <c r="B386" s="131"/>
      <c r="C386" s="477"/>
      <c r="D386" s="432"/>
      <c r="E386" s="432"/>
      <c r="F386" s="432"/>
      <c r="G386" s="432"/>
      <c r="H386" s="432"/>
      <c r="I386" s="432"/>
      <c r="J386" s="432"/>
      <c r="K386" s="432"/>
      <c r="L386" s="432"/>
      <c r="M386" s="432"/>
      <c r="N386" s="432"/>
      <c r="O386" s="432"/>
      <c r="P386" s="432"/>
      <c r="Q386" s="432"/>
      <c r="R386" s="432"/>
      <c r="S386" s="432"/>
      <c r="T386" s="432"/>
      <c r="U386" s="432"/>
      <c r="V386" s="432"/>
      <c r="W386" s="432"/>
      <c r="X386" s="432"/>
      <c r="Y386" s="432"/>
      <c r="Z386" s="432"/>
      <c r="AA386" s="432"/>
      <c r="AB386" s="432"/>
      <c r="AC386" s="432"/>
      <c r="AD386" s="432"/>
      <c r="AE386" s="432"/>
      <c r="AF386" s="432"/>
      <c r="AG386" s="432"/>
      <c r="AH386" s="432"/>
      <c r="AI386" s="432"/>
      <c r="AJ386" s="432"/>
      <c r="AK386" s="432"/>
      <c r="AL386" s="432"/>
      <c r="AM386" s="432"/>
      <c r="AN386" s="432"/>
      <c r="AO386" s="432"/>
      <c r="AP386" s="432"/>
      <c r="AQ386" s="432"/>
      <c r="AR386" s="432"/>
      <c r="AS386" s="432"/>
      <c r="AT386" s="432"/>
      <c r="AU386" s="432"/>
      <c r="AV386" s="432"/>
      <c r="AW386" s="432"/>
      <c r="AX386" s="432"/>
      <c r="AY386" s="432"/>
      <c r="AZ386" s="432"/>
      <c r="BA386" s="432"/>
      <c r="BB386" s="432"/>
      <c r="BC386" s="432"/>
      <c r="BD386" s="432"/>
      <c r="BE386" s="432"/>
      <c r="BF386" s="432"/>
      <c r="BG386" s="432"/>
      <c r="BH386" s="432"/>
      <c r="BI386" s="432"/>
      <c r="BJ386" s="432"/>
      <c r="BK386" s="131"/>
      <c r="BL386" s="131"/>
      <c r="BM386" s="131"/>
      <c r="BN386" s="131"/>
      <c r="BO386" s="131"/>
      <c r="BP386" s="131"/>
      <c r="BQ386" s="131"/>
      <c r="BR386" s="131"/>
      <c r="BS386" s="131"/>
      <c r="BT386" s="131"/>
      <c r="BU386" s="131"/>
      <c r="BV386" s="131"/>
      <c r="BW386" s="131"/>
      <c r="BX386" s="131"/>
      <c r="BY386" s="131"/>
      <c r="BZ386" s="131"/>
      <c r="CA386" s="131"/>
      <c r="CB386" s="131"/>
      <c r="CC386" s="131"/>
      <c r="CD386" s="131"/>
      <c r="CE386" s="131"/>
      <c r="CF386" s="131"/>
      <c r="CG386" s="131"/>
    </row>
    <row r="387" spans="1:85" ht="15.75" hidden="1" thickBot="1" x14ac:dyDescent="0.3">
      <c r="A387" s="131"/>
      <c r="B387" s="131"/>
      <c r="C387" s="477"/>
      <c r="D387" s="578"/>
      <c r="E387" s="578"/>
      <c r="F387" s="578"/>
      <c r="G387" s="578"/>
      <c r="H387" s="434"/>
      <c r="I387" s="434"/>
      <c r="J387" s="434"/>
      <c r="K387" s="434"/>
      <c r="L387" s="434"/>
      <c r="M387" s="432"/>
      <c r="N387" s="432"/>
      <c r="O387" s="432"/>
      <c r="P387" s="432"/>
      <c r="Q387" s="432"/>
      <c r="R387" s="432"/>
      <c r="S387" s="432"/>
      <c r="T387" s="432"/>
      <c r="U387" s="432"/>
      <c r="V387" s="432"/>
      <c r="W387" s="432"/>
      <c r="X387" s="432"/>
      <c r="Y387" s="432"/>
      <c r="Z387" s="432"/>
      <c r="AA387" s="432"/>
      <c r="AB387" s="432"/>
      <c r="AC387" s="432"/>
      <c r="AD387" s="432"/>
      <c r="AE387" s="578"/>
      <c r="AF387" s="578"/>
      <c r="AG387" s="578"/>
      <c r="AH387" s="578"/>
      <c r="AI387" s="578"/>
      <c r="AJ387" s="578"/>
      <c r="AK387" s="578"/>
      <c r="AL387" s="578"/>
      <c r="AM387" s="578"/>
      <c r="AN387" s="578"/>
      <c r="AO387" s="578"/>
      <c r="AP387" s="578"/>
      <c r="AQ387" s="578"/>
      <c r="AR387" s="578"/>
      <c r="AS387" s="578"/>
      <c r="AT387" s="578"/>
      <c r="AU387" s="578"/>
      <c r="AV387" s="435"/>
      <c r="AW387" s="435"/>
      <c r="AX387" s="435"/>
      <c r="AY387" s="435"/>
      <c r="AZ387" s="435"/>
      <c r="BA387" s="435"/>
      <c r="BB387" s="435"/>
      <c r="BC387" s="435"/>
      <c r="BD387" s="435"/>
      <c r="BE387" s="435"/>
      <c r="BF387" s="435"/>
      <c r="BG387" s="435"/>
      <c r="BH387" s="435"/>
      <c r="BI387" s="435"/>
      <c r="BJ387" s="435"/>
      <c r="BK387" s="436"/>
      <c r="BL387" s="436"/>
      <c r="BM387" s="436"/>
      <c r="BN387" s="436"/>
      <c r="BO387" s="436"/>
      <c r="BP387" s="436"/>
      <c r="BQ387" s="436"/>
      <c r="BR387" s="436"/>
      <c r="BS387" s="436"/>
      <c r="BT387" s="436"/>
      <c r="BU387" s="436"/>
      <c r="BV387" s="436"/>
      <c r="BW387" s="436"/>
      <c r="BX387" s="436"/>
      <c r="BY387" s="436"/>
      <c r="BZ387" s="436"/>
      <c r="CA387" s="436"/>
      <c r="CB387" s="131"/>
      <c r="CC387" s="131"/>
      <c r="CD387" s="131"/>
      <c r="CE387" s="131"/>
      <c r="CF387" s="131"/>
      <c r="CG387" s="131"/>
    </row>
    <row r="388" spans="1:85" ht="15.75" hidden="1" thickBot="1" x14ac:dyDescent="0.3">
      <c r="A388" s="131"/>
      <c r="B388" s="131"/>
      <c r="C388" s="477"/>
      <c r="D388" s="432"/>
      <c r="E388" s="432"/>
      <c r="F388" s="432"/>
      <c r="G388" s="432"/>
      <c r="H388" s="432"/>
      <c r="I388" s="432"/>
      <c r="J388" s="432"/>
      <c r="K388" s="432"/>
      <c r="L388" s="432"/>
      <c r="M388" s="432"/>
      <c r="N388" s="432"/>
      <c r="O388" s="432"/>
      <c r="P388" s="432"/>
      <c r="Q388" s="432"/>
      <c r="R388" s="432"/>
      <c r="S388" s="432"/>
      <c r="T388" s="432"/>
      <c r="U388" s="432"/>
      <c r="V388" s="432"/>
      <c r="W388" s="432"/>
      <c r="X388" s="432"/>
      <c r="Y388" s="432"/>
      <c r="Z388" s="432"/>
      <c r="AA388" s="432"/>
      <c r="AB388" s="432"/>
      <c r="AC388" s="432"/>
      <c r="AD388" s="432"/>
      <c r="AE388" s="432"/>
      <c r="AF388" s="432"/>
      <c r="AG388" s="432"/>
      <c r="AH388" s="432"/>
      <c r="AI388" s="432"/>
      <c r="AJ388" s="432"/>
      <c r="AK388" s="432"/>
      <c r="AL388" s="432"/>
      <c r="AM388" s="432"/>
      <c r="AN388" s="432"/>
      <c r="AO388" s="432"/>
      <c r="AP388" s="432"/>
      <c r="AQ388" s="432"/>
      <c r="AR388" s="432"/>
      <c r="AS388" s="432"/>
      <c r="AT388" s="432"/>
      <c r="AU388" s="432"/>
      <c r="AV388" s="432"/>
      <c r="AW388" s="432"/>
      <c r="AX388" s="432"/>
      <c r="AY388" s="432"/>
      <c r="AZ388" s="432"/>
      <c r="BA388" s="432"/>
      <c r="BB388" s="432"/>
      <c r="BC388" s="432"/>
      <c r="BD388" s="432"/>
      <c r="BE388" s="432"/>
      <c r="BF388" s="432"/>
      <c r="BG388" s="432"/>
      <c r="BH388" s="432"/>
      <c r="BI388" s="432"/>
      <c r="BJ388" s="432"/>
      <c r="BK388" s="436"/>
      <c r="BL388" s="436"/>
      <c r="BM388" s="436"/>
      <c r="BN388" s="436"/>
      <c r="BO388" s="436"/>
      <c r="BP388" s="436"/>
      <c r="BQ388" s="436"/>
      <c r="BR388" s="436"/>
      <c r="BS388" s="436"/>
      <c r="BT388" s="436"/>
      <c r="BU388" s="436"/>
      <c r="BV388" s="436"/>
      <c r="BW388" s="436"/>
      <c r="BX388" s="436"/>
      <c r="BY388" s="436"/>
      <c r="BZ388" s="436"/>
      <c r="CA388" s="436"/>
      <c r="CB388" s="131"/>
      <c r="CC388" s="131"/>
      <c r="CD388" s="131"/>
      <c r="CE388" s="131"/>
      <c r="CF388" s="131"/>
      <c r="CG388" s="131"/>
    </row>
    <row r="389" spans="1:85" ht="15.75" hidden="1" thickBot="1" x14ac:dyDescent="0.3">
      <c r="A389" s="131"/>
      <c r="B389" s="131"/>
      <c r="C389" s="131"/>
      <c r="D389" s="432"/>
      <c r="E389" s="432"/>
      <c r="F389" s="432"/>
      <c r="G389" s="432"/>
      <c r="H389" s="432"/>
      <c r="I389" s="432"/>
      <c r="J389" s="432"/>
      <c r="K389" s="432"/>
      <c r="L389" s="432"/>
      <c r="M389" s="432"/>
      <c r="N389" s="432"/>
      <c r="O389" s="432"/>
      <c r="P389" s="432"/>
      <c r="Q389" s="432"/>
      <c r="R389" s="432"/>
      <c r="S389" s="432"/>
      <c r="T389" s="432"/>
      <c r="U389" s="432"/>
      <c r="V389" s="432"/>
      <c r="W389" s="432"/>
      <c r="X389" s="432"/>
      <c r="Y389" s="432"/>
      <c r="Z389" s="432"/>
      <c r="AA389" s="432"/>
      <c r="AB389" s="432"/>
      <c r="AC389" s="432"/>
      <c r="AD389" s="432"/>
      <c r="AE389" s="432"/>
      <c r="AF389" s="432"/>
      <c r="AG389" s="432"/>
      <c r="AH389" s="432"/>
      <c r="AI389" s="432"/>
      <c r="AJ389" s="432"/>
      <c r="AK389" s="432"/>
      <c r="AL389" s="432"/>
      <c r="AM389" s="432"/>
      <c r="AN389" s="432"/>
      <c r="AO389" s="432"/>
      <c r="AP389" s="432"/>
      <c r="AQ389" s="432"/>
      <c r="AR389" s="432"/>
      <c r="AS389" s="432"/>
      <c r="AT389" s="432"/>
      <c r="AU389" s="432"/>
      <c r="AV389" s="432"/>
      <c r="AW389" s="432"/>
      <c r="AX389" s="432"/>
      <c r="AY389" s="432"/>
      <c r="AZ389" s="432"/>
      <c r="BA389" s="432"/>
      <c r="BB389" s="432"/>
      <c r="BC389" s="432"/>
      <c r="BD389" s="432"/>
      <c r="BE389" s="432"/>
      <c r="BF389" s="432"/>
      <c r="BG389" s="432"/>
      <c r="BH389" s="432"/>
      <c r="BI389" s="432"/>
      <c r="BJ389" s="432"/>
      <c r="BK389" s="436"/>
      <c r="BL389" s="436"/>
      <c r="BM389" s="436"/>
      <c r="BN389" s="436"/>
      <c r="BO389" s="436"/>
      <c r="BP389" s="436"/>
      <c r="BQ389" s="436"/>
      <c r="BR389" s="436"/>
      <c r="BS389" s="436"/>
      <c r="BT389" s="436"/>
      <c r="BU389" s="436"/>
      <c r="BV389" s="436"/>
      <c r="BW389" s="436"/>
      <c r="BX389" s="436"/>
      <c r="BY389" s="436"/>
      <c r="BZ389" s="436"/>
      <c r="CA389" s="436"/>
      <c r="CB389" s="131"/>
      <c r="CC389" s="131"/>
      <c r="CD389" s="131"/>
      <c r="CE389" s="131"/>
      <c r="CF389" s="131"/>
      <c r="CG389" s="131"/>
    </row>
    <row r="390" spans="1:85" ht="15.75" hidden="1" thickBot="1" x14ac:dyDescent="0.3">
      <c r="A390" s="131"/>
      <c r="B390" s="131"/>
      <c r="C390" s="131"/>
      <c r="D390" s="432"/>
      <c r="E390" s="432"/>
      <c r="F390" s="432"/>
      <c r="G390" s="432"/>
      <c r="H390" s="432"/>
      <c r="I390" s="432"/>
      <c r="J390" s="432"/>
      <c r="K390" s="432"/>
      <c r="L390" s="432"/>
      <c r="M390" s="577"/>
      <c r="N390" s="577"/>
      <c r="O390" s="577"/>
      <c r="P390" s="577"/>
      <c r="Q390" s="577"/>
      <c r="R390" s="577"/>
      <c r="S390" s="437"/>
      <c r="T390" s="437"/>
      <c r="U390" s="437"/>
      <c r="V390" s="437"/>
      <c r="W390" s="437"/>
      <c r="X390" s="437"/>
      <c r="Y390" s="437"/>
      <c r="Z390" s="437"/>
      <c r="AA390" s="437"/>
      <c r="AB390" s="437"/>
      <c r="AC390" s="438"/>
      <c r="AD390" s="438"/>
      <c r="AE390" s="432"/>
      <c r="AF390" s="432"/>
      <c r="AG390" s="432"/>
      <c r="AH390" s="432"/>
      <c r="AI390" s="432"/>
      <c r="AJ390" s="432"/>
      <c r="AK390" s="432"/>
      <c r="AL390" s="432"/>
      <c r="AM390" s="432"/>
      <c r="AN390" s="432"/>
      <c r="AO390" s="432"/>
      <c r="AP390" s="432"/>
      <c r="AQ390" s="432"/>
      <c r="AR390" s="432"/>
      <c r="AS390" s="432"/>
      <c r="AT390" s="432"/>
      <c r="AU390" s="432"/>
      <c r="AV390" s="432"/>
      <c r="AW390" s="432"/>
      <c r="AX390" s="432"/>
      <c r="AY390" s="432"/>
      <c r="AZ390" s="432"/>
      <c r="BA390" s="432"/>
      <c r="BB390" s="432"/>
      <c r="BC390" s="432"/>
      <c r="BD390" s="432"/>
      <c r="BE390" s="432"/>
      <c r="BF390" s="432"/>
      <c r="BG390" s="432"/>
      <c r="BH390" s="432"/>
      <c r="BI390" s="432"/>
      <c r="BJ390" s="432"/>
      <c r="BK390" s="436"/>
      <c r="BL390" s="436"/>
      <c r="BM390" s="436"/>
      <c r="BN390" s="436"/>
      <c r="BO390" s="436"/>
      <c r="BP390" s="436"/>
      <c r="BQ390" s="436"/>
      <c r="BR390" s="436"/>
      <c r="BS390" s="436"/>
      <c r="BT390" s="436"/>
      <c r="BU390" s="436"/>
      <c r="BV390" s="436"/>
      <c r="BW390" s="436"/>
      <c r="BX390" s="436"/>
      <c r="BY390" s="436"/>
      <c r="BZ390" s="436"/>
      <c r="CA390" s="436"/>
      <c r="CB390" s="131"/>
      <c r="CC390" s="131"/>
      <c r="CD390" s="131"/>
      <c r="CE390" s="131"/>
      <c r="CF390" s="131"/>
      <c r="CG390" s="131"/>
    </row>
    <row r="391" spans="1:85" ht="15.75" hidden="1" thickBot="1" x14ac:dyDescent="0.3">
      <c r="A391" s="131"/>
      <c r="B391" s="131"/>
      <c r="C391" s="131"/>
      <c r="D391" s="432"/>
      <c r="E391" s="432"/>
      <c r="F391" s="432"/>
      <c r="G391" s="432"/>
      <c r="H391" s="432"/>
      <c r="I391" s="432"/>
      <c r="J391" s="432"/>
      <c r="K391" s="432"/>
      <c r="L391" s="432"/>
      <c r="M391" s="577"/>
      <c r="N391" s="577"/>
      <c r="O391" s="577"/>
      <c r="P391" s="577"/>
      <c r="Q391" s="577"/>
      <c r="R391" s="577"/>
      <c r="S391" s="437"/>
      <c r="T391" s="437"/>
      <c r="U391" s="437"/>
      <c r="V391" s="437"/>
      <c r="W391" s="437"/>
      <c r="X391" s="437"/>
      <c r="Y391" s="437"/>
      <c r="Z391" s="437"/>
      <c r="AA391" s="437"/>
      <c r="AB391" s="437"/>
      <c r="AC391" s="438"/>
      <c r="AD391" s="438"/>
      <c r="AE391" s="432"/>
      <c r="AF391" s="432"/>
      <c r="AG391" s="432"/>
      <c r="AH391" s="432"/>
      <c r="AI391" s="432"/>
      <c r="AJ391" s="432"/>
      <c r="AK391" s="432"/>
      <c r="AL391" s="432"/>
      <c r="AM391" s="432"/>
      <c r="AN391" s="432"/>
      <c r="AO391" s="432"/>
      <c r="AP391" s="432"/>
      <c r="AQ391" s="432"/>
      <c r="AR391" s="432"/>
      <c r="AS391" s="432"/>
      <c r="AT391" s="432"/>
      <c r="AU391" s="432"/>
      <c r="AV391" s="432"/>
      <c r="AW391" s="432"/>
      <c r="AX391" s="432"/>
      <c r="AY391" s="432"/>
      <c r="AZ391" s="432"/>
      <c r="BA391" s="432"/>
      <c r="BB391" s="432"/>
      <c r="BC391" s="432"/>
      <c r="BD391" s="432"/>
      <c r="BE391" s="432"/>
      <c r="BF391" s="432"/>
      <c r="BG391" s="432"/>
      <c r="BH391" s="432"/>
      <c r="BI391" s="432"/>
      <c r="BJ391" s="432"/>
      <c r="BK391" s="436"/>
      <c r="BL391" s="436"/>
      <c r="BM391" s="436"/>
      <c r="BN391" s="436"/>
      <c r="BO391" s="436"/>
      <c r="BP391" s="436"/>
      <c r="BQ391" s="436"/>
      <c r="BR391" s="436"/>
      <c r="BS391" s="436"/>
      <c r="BT391" s="436"/>
      <c r="BU391" s="436"/>
      <c r="BV391" s="436"/>
      <c r="BW391" s="436"/>
      <c r="BX391" s="436"/>
      <c r="BY391" s="436"/>
      <c r="BZ391" s="436"/>
      <c r="CA391" s="436"/>
      <c r="CB391" s="131"/>
      <c r="CC391" s="131"/>
      <c r="CD391" s="131"/>
      <c r="CE391" s="131"/>
      <c r="CF391" s="131"/>
      <c r="CG391" s="131"/>
    </row>
    <row r="392" spans="1:85" ht="15.75" hidden="1" thickBot="1" x14ac:dyDescent="0.3">
      <c r="A392" s="131"/>
      <c r="B392" s="131"/>
      <c r="C392" s="131"/>
      <c r="D392" s="432"/>
      <c r="E392" s="432"/>
      <c r="F392" s="432"/>
      <c r="G392" s="432"/>
      <c r="H392" s="432"/>
      <c r="I392" s="432"/>
      <c r="J392" s="432"/>
      <c r="K392" s="432"/>
      <c r="L392" s="432"/>
      <c r="M392" s="432"/>
      <c r="N392" s="432"/>
      <c r="O392" s="432"/>
      <c r="P392" s="432"/>
      <c r="Q392" s="432"/>
      <c r="R392" s="432"/>
      <c r="S392" s="432"/>
      <c r="T392" s="432"/>
      <c r="U392" s="432"/>
      <c r="V392" s="432"/>
      <c r="W392" s="432"/>
      <c r="X392" s="432"/>
      <c r="Y392" s="432"/>
      <c r="Z392" s="432"/>
      <c r="AA392" s="432"/>
      <c r="AB392" s="432"/>
      <c r="AC392" s="432"/>
      <c r="AD392" s="432"/>
      <c r="AE392" s="432"/>
      <c r="AF392" s="432"/>
      <c r="AG392" s="432"/>
      <c r="AH392" s="432"/>
      <c r="AI392" s="432"/>
      <c r="AJ392" s="432"/>
      <c r="AK392" s="432"/>
      <c r="AL392" s="432"/>
      <c r="AM392" s="432"/>
      <c r="AN392" s="432"/>
      <c r="AO392" s="432"/>
      <c r="AP392" s="432"/>
      <c r="AQ392" s="432"/>
      <c r="AR392" s="432"/>
      <c r="AS392" s="432"/>
      <c r="AT392" s="432"/>
      <c r="AU392" s="432"/>
      <c r="AV392" s="432"/>
      <c r="AW392" s="432"/>
      <c r="AX392" s="432"/>
      <c r="AY392" s="432"/>
      <c r="AZ392" s="432"/>
      <c r="BA392" s="432"/>
      <c r="BB392" s="432"/>
      <c r="BC392" s="432"/>
      <c r="BD392" s="432"/>
      <c r="BE392" s="432"/>
      <c r="BF392" s="432"/>
      <c r="BG392" s="432"/>
      <c r="BH392" s="432"/>
      <c r="BI392" s="432"/>
      <c r="BJ392" s="432"/>
      <c r="BK392" s="436"/>
      <c r="BL392" s="436"/>
      <c r="BM392" s="436"/>
      <c r="BN392" s="436"/>
      <c r="BO392" s="436"/>
      <c r="BP392" s="436"/>
      <c r="BQ392" s="436"/>
      <c r="BR392" s="436"/>
      <c r="BS392" s="436"/>
      <c r="BT392" s="436"/>
      <c r="BU392" s="436"/>
      <c r="BV392" s="436"/>
      <c r="BW392" s="436"/>
      <c r="BX392" s="436"/>
      <c r="BY392" s="436"/>
      <c r="BZ392" s="436"/>
      <c r="CA392" s="436"/>
      <c r="CB392" s="131"/>
      <c r="CC392" s="131"/>
      <c r="CD392" s="131"/>
      <c r="CE392" s="131"/>
      <c r="CF392" s="131"/>
      <c r="CG392" s="131"/>
    </row>
    <row r="393" spans="1:85" ht="15.75" hidden="1" thickBot="1" x14ac:dyDescent="0.3">
      <c r="A393" s="131"/>
      <c r="B393" s="131"/>
      <c r="C393" s="131"/>
      <c r="D393" s="432"/>
      <c r="E393" s="432"/>
      <c r="F393" s="432"/>
      <c r="G393" s="432"/>
      <c r="H393" s="432"/>
      <c r="I393" s="432"/>
      <c r="J393" s="432"/>
      <c r="K393" s="432"/>
      <c r="L393" s="432"/>
      <c r="M393" s="432"/>
      <c r="N393" s="432"/>
      <c r="O393" s="432"/>
      <c r="P393" s="432"/>
      <c r="Q393" s="432"/>
      <c r="R393" s="432"/>
      <c r="S393" s="432"/>
      <c r="T393" s="432"/>
      <c r="U393" s="432"/>
      <c r="V393" s="432"/>
      <c r="W393" s="432"/>
      <c r="X393" s="432"/>
      <c r="Y393" s="432"/>
      <c r="Z393" s="432"/>
      <c r="AA393" s="432"/>
      <c r="AB393" s="432"/>
      <c r="AC393" s="432"/>
      <c r="AD393" s="432"/>
      <c r="AE393" s="432"/>
      <c r="AF393" s="432"/>
      <c r="AG393" s="432"/>
      <c r="AH393" s="432"/>
      <c r="AI393" s="432"/>
      <c r="AJ393" s="432"/>
      <c r="AK393" s="432"/>
      <c r="AL393" s="432"/>
      <c r="AM393" s="432"/>
      <c r="AN393" s="432"/>
      <c r="AO393" s="432"/>
      <c r="AP393" s="432"/>
      <c r="AQ393" s="432"/>
      <c r="AR393" s="432"/>
      <c r="AS393" s="432"/>
      <c r="AT393" s="432"/>
      <c r="AU393" s="432"/>
      <c r="AV393" s="432"/>
      <c r="AW393" s="432"/>
      <c r="AX393" s="432"/>
      <c r="AY393" s="432"/>
      <c r="AZ393" s="432"/>
      <c r="BA393" s="432"/>
      <c r="BB393" s="432"/>
      <c r="BC393" s="432"/>
      <c r="BD393" s="432"/>
      <c r="BE393" s="432"/>
      <c r="BF393" s="432"/>
      <c r="BG393" s="432"/>
      <c r="BH393" s="432"/>
      <c r="BI393" s="432"/>
      <c r="BJ393" s="432"/>
      <c r="BK393" s="436"/>
      <c r="BL393" s="436"/>
      <c r="BM393" s="436"/>
      <c r="BN393" s="436"/>
      <c r="BO393" s="436"/>
      <c r="BP393" s="436"/>
      <c r="BQ393" s="436"/>
      <c r="BR393" s="436"/>
      <c r="BS393" s="436"/>
      <c r="BT393" s="436"/>
      <c r="BU393" s="436"/>
      <c r="BV393" s="436"/>
      <c r="BW393" s="436"/>
      <c r="BX393" s="436"/>
      <c r="BY393" s="436"/>
      <c r="BZ393" s="436"/>
      <c r="CA393" s="436"/>
      <c r="CB393" s="131"/>
      <c r="CC393" s="131"/>
      <c r="CD393" s="131"/>
      <c r="CE393" s="131"/>
      <c r="CF393" s="131"/>
      <c r="CG393" s="131"/>
    </row>
    <row r="394" spans="1:85" ht="15.75" hidden="1" thickBot="1" x14ac:dyDescent="0.3">
      <c r="A394" s="131"/>
      <c r="B394" s="131"/>
      <c r="C394" s="131"/>
      <c r="D394" s="432"/>
      <c r="E394" s="432"/>
      <c r="F394" s="432"/>
      <c r="G394" s="432"/>
      <c r="H394" s="432"/>
      <c r="I394" s="432"/>
      <c r="J394" s="432"/>
      <c r="K394" s="432"/>
      <c r="L394" s="432"/>
      <c r="M394" s="432"/>
      <c r="N394" s="432"/>
      <c r="O394" s="432"/>
      <c r="P394" s="432"/>
      <c r="Q394" s="432"/>
      <c r="R394" s="432"/>
      <c r="S394" s="432"/>
      <c r="T394" s="432"/>
      <c r="U394" s="432"/>
      <c r="V394" s="432"/>
      <c r="W394" s="432"/>
      <c r="X394" s="432"/>
      <c r="Y394" s="432"/>
      <c r="Z394" s="432"/>
      <c r="AA394" s="432"/>
      <c r="AB394" s="432"/>
      <c r="AC394" s="432"/>
      <c r="AD394" s="432"/>
      <c r="AE394" s="432"/>
      <c r="AF394" s="432"/>
      <c r="AG394" s="432"/>
      <c r="AH394" s="432"/>
      <c r="AI394" s="432"/>
      <c r="AJ394" s="432"/>
      <c r="AK394" s="432"/>
      <c r="AL394" s="432"/>
      <c r="AM394" s="432"/>
      <c r="AN394" s="432"/>
      <c r="AO394" s="432"/>
      <c r="AP394" s="432"/>
      <c r="AQ394" s="432"/>
      <c r="AR394" s="432"/>
      <c r="AS394" s="432"/>
      <c r="AT394" s="432"/>
      <c r="AU394" s="432"/>
      <c r="AV394" s="432"/>
      <c r="AW394" s="432"/>
      <c r="AX394" s="432"/>
      <c r="AY394" s="432"/>
      <c r="AZ394" s="432"/>
      <c r="BA394" s="432"/>
      <c r="BB394" s="432"/>
      <c r="BC394" s="432"/>
      <c r="BD394" s="432"/>
      <c r="BE394" s="432"/>
      <c r="BF394" s="432"/>
      <c r="BG394" s="432"/>
      <c r="BH394" s="432"/>
      <c r="BI394" s="432"/>
      <c r="BJ394" s="432"/>
      <c r="BK394" s="436"/>
      <c r="BL394" s="436"/>
      <c r="BM394" s="436"/>
      <c r="BN394" s="436"/>
      <c r="BO394" s="436"/>
      <c r="BP394" s="436"/>
      <c r="BQ394" s="436"/>
      <c r="BR394" s="436"/>
      <c r="BS394" s="436"/>
      <c r="BT394" s="436"/>
      <c r="BU394" s="436"/>
      <c r="BV394" s="436"/>
      <c r="BW394" s="436"/>
      <c r="BX394" s="436"/>
      <c r="BY394" s="436"/>
      <c r="BZ394" s="436"/>
      <c r="CA394" s="436"/>
      <c r="CB394" s="131"/>
      <c r="CC394" s="131"/>
      <c r="CD394" s="131"/>
      <c r="CE394" s="131"/>
      <c r="CF394" s="131"/>
      <c r="CG394" s="131"/>
    </row>
    <row r="395" spans="1:85" ht="15.75" hidden="1" thickBot="1" x14ac:dyDescent="0.3">
      <c r="A395" s="131"/>
      <c r="B395" s="131"/>
      <c r="C395" s="131"/>
      <c r="D395" s="432"/>
      <c r="E395" s="432"/>
      <c r="F395" s="432"/>
      <c r="G395" s="432"/>
      <c r="H395" s="432"/>
      <c r="I395" s="432"/>
      <c r="J395" s="432"/>
      <c r="K395" s="432"/>
      <c r="L395" s="432"/>
      <c r="M395" s="432"/>
      <c r="N395" s="432"/>
      <c r="O395" s="432"/>
      <c r="P395" s="432"/>
      <c r="Q395" s="432"/>
      <c r="R395" s="432"/>
      <c r="S395" s="432"/>
      <c r="T395" s="432"/>
      <c r="U395" s="432"/>
      <c r="V395" s="432"/>
      <c r="W395" s="432"/>
      <c r="X395" s="432"/>
      <c r="Y395" s="432"/>
      <c r="Z395" s="432"/>
      <c r="AA395" s="432"/>
      <c r="AB395" s="432"/>
      <c r="AC395" s="432"/>
      <c r="AD395" s="432"/>
      <c r="AE395" s="432"/>
      <c r="AF395" s="432"/>
      <c r="AG395" s="432"/>
      <c r="AH395" s="432"/>
      <c r="AI395" s="432"/>
      <c r="AJ395" s="432"/>
      <c r="AK395" s="432"/>
      <c r="AL395" s="432"/>
      <c r="AM395" s="432"/>
      <c r="AN395" s="432"/>
      <c r="AO395" s="432"/>
      <c r="AP395" s="432"/>
      <c r="AQ395" s="432"/>
      <c r="AR395" s="432"/>
      <c r="AS395" s="432"/>
      <c r="AT395" s="432"/>
      <c r="AU395" s="432"/>
      <c r="AV395" s="432"/>
      <c r="AW395" s="432"/>
      <c r="AX395" s="432"/>
      <c r="AY395" s="432"/>
      <c r="AZ395" s="432"/>
      <c r="BA395" s="432"/>
      <c r="BB395" s="432"/>
      <c r="BC395" s="432"/>
      <c r="BD395" s="432"/>
      <c r="BE395" s="432"/>
      <c r="BF395" s="432"/>
      <c r="BG395" s="432"/>
      <c r="BH395" s="432"/>
      <c r="BI395" s="432"/>
      <c r="BJ395" s="432"/>
      <c r="BK395" s="436"/>
      <c r="BL395" s="436"/>
      <c r="BM395" s="436"/>
      <c r="BN395" s="436"/>
      <c r="BO395" s="436"/>
      <c r="BP395" s="436"/>
      <c r="BQ395" s="436"/>
      <c r="BR395" s="436"/>
      <c r="BS395" s="436"/>
      <c r="BT395" s="436"/>
      <c r="BU395" s="436"/>
      <c r="BV395" s="436"/>
      <c r="BW395" s="436"/>
      <c r="BX395" s="436"/>
      <c r="BY395" s="436"/>
      <c r="BZ395" s="436"/>
      <c r="CA395" s="436"/>
      <c r="CB395" s="131"/>
      <c r="CC395" s="131"/>
      <c r="CD395" s="131"/>
      <c r="CE395" s="131"/>
      <c r="CF395" s="131"/>
      <c r="CG395" s="131"/>
    </row>
    <row r="396" spans="1:85" ht="15.75" hidden="1" thickBot="1" x14ac:dyDescent="0.3">
      <c r="A396" s="131"/>
      <c r="B396" s="131"/>
      <c r="C396" s="131"/>
      <c r="D396" s="432"/>
      <c r="E396" s="432"/>
      <c r="F396" s="432"/>
      <c r="G396" s="432"/>
      <c r="H396" s="432"/>
      <c r="I396" s="432"/>
      <c r="J396" s="432"/>
      <c r="K396" s="432"/>
      <c r="L396" s="432"/>
      <c r="M396" s="432"/>
      <c r="N396" s="432"/>
      <c r="O396" s="432"/>
      <c r="P396" s="432"/>
      <c r="Q396" s="432"/>
      <c r="R396" s="432"/>
      <c r="S396" s="432"/>
      <c r="T396" s="432"/>
      <c r="U396" s="432"/>
      <c r="V396" s="432"/>
      <c r="W396" s="432"/>
      <c r="X396" s="432"/>
      <c r="Y396" s="432"/>
      <c r="Z396" s="432"/>
      <c r="AA396" s="432"/>
      <c r="AB396" s="432"/>
      <c r="AC396" s="432"/>
      <c r="AD396" s="432"/>
      <c r="AE396" s="432"/>
      <c r="AF396" s="432"/>
      <c r="AG396" s="432"/>
      <c r="AH396" s="432"/>
      <c r="AI396" s="432"/>
      <c r="AJ396" s="432"/>
      <c r="AK396" s="432"/>
      <c r="AL396" s="432"/>
      <c r="AM396" s="432"/>
      <c r="AN396" s="432"/>
      <c r="AO396" s="432"/>
      <c r="AP396" s="432"/>
      <c r="AQ396" s="432"/>
      <c r="AR396" s="432"/>
      <c r="AS396" s="432"/>
      <c r="AT396" s="432"/>
      <c r="AU396" s="432"/>
      <c r="AV396" s="432"/>
      <c r="AW396" s="432"/>
      <c r="AX396" s="432"/>
      <c r="AY396" s="432"/>
      <c r="AZ396" s="432"/>
      <c r="BA396" s="432"/>
      <c r="BB396" s="432"/>
      <c r="BC396" s="432"/>
      <c r="BD396" s="432"/>
      <c r="BE396" s="432"/>
      <c r="BF396" s="432"/>
      <c r="BG396" s="432"/>
      <c r="BH396" s="432"/>
      <c r="BI396" s="432"/>
      <c r="BJ396" s="432"/>
      <c r="BK396" s="436"/>
      <c r="BL396" s="436"/>
      <c r="BM396" s="436"/>
      <c r="BN396" s="436"/>
      <c r="BO396" s="436"/>
      <c r="BP396" s="436"/>
      <c r="BQ396" s="436"/>
      <c r="BR396" s="436"/>
      <c r="BS396" s="436"/>
      <c r="BT396" s="436"/>
      <c r="BU396" s="436"/>
      <c r="BV396" s="436"/>
      <c r="BW396" s="436"/>
      <c r="BX396" s="436"/>
      <c r="BY396" s="436"/>
      <c r="BZ396" s="436"/>
      <c r="CA396" s="436"/>
      <c r="CB396" s="131"/>
      <c r="CC396" s="131"/>
      <c r="CD396" s="131"/>
      <c r="CE396" s="131"/>
      <c r="CF396" s="131"/>
      <c r="CG396" s="131"/>
    </row>
    <row r="397" spans="1:85" ht="15.75" hidden="1" thickBot="1" x14ac:dyDescent="0.3">
      <c r="A397" s="131"/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1"/>
      <c r="AO397" s="131"/>
      <c r="AP397" s="131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1"/>
      <c r="BA397" s="131"/>
      <c r="BB397" s="131"/>
      <c r="BC397" s="131"/>
      <c r="BD397" s="131"/>
      <c r="BE397" s="131"/>
      <c r="BF397" s="131"/>
      <c r="BG397" s="131"/>
      <c r="BH397" s="131"/>
      <c r="BI397" s="131"/>
      <c r="BJ397" s="131"/>
      <c r="BK397" s="436"/>
      <c r="BL397" s="436"/>
      <c r="BM397" s="436"/>
      <c r="BN397" s="436"/>
      <c r="BO397" s="436"/>
      <c r="BP397" s="436"/>
      <c r="BQ397" s="436"/>
      <c r="BR397" s="436"/>
      <c r="BS397" s="436"/>
      <c r="BT397" s="436"/>
      <c r="BU397" s="436"/>
      <c r="BV397" s="436"/>
      <c r="BW397" s="436"/>
      <c r="BX397" s="436"/>
      <c r="BY397" s="436"/>
      <c r="BZ397" s="436"/>
      <c r="CA397" s="436"/>
      <c r="CB397" s="131"/>
      <c r="CC397" s="131"/>
      <c r="CD397" s="131"/>
      <c r="CE397" s="131"/>
      <c r="CF397" s="131"/>
      <c r="CG397" s="131"/>
    </row>
    <row r="398" spans="1:85" ht="15.75" hidden="1" thickBot="1" x14ac:dyDescent="0.3">
      <c r="A398" s="131"/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1"/>
      <c r="AC398" s="131"/>
      <c r="AD398" s="131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1"/>
      <c r="AO398" s="131"/>
      <c r="AP398" s="131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1"/>
      <c r="BA398" s="131"/>
      <c r="BB398" s="131"/>
      <c r="BC398" s="131"/>
      <c r="BD398" s="131"/>
      <c r="BE398" s="131"/>
      <c r="BF398" s="131"/>
      <c r="BG398" s="131"/>
      <c r="BH398" s="131"/>
      <c r="BI398" s="131"/>
      <c r="BJ398" s="131"/>
      <c r="BK398" s="436"/>
      <c r="BL398" s="436"/>
      <c r="BM398" s="436"/>
      <c r="BN398" s="436"/>
      <c r="BO398" s="436"/>
      <c r="BP398" s="436"/>
      <c r="BQ398" s="436"/>
      <c r="BR398" s="436"/>
      <c r="BS398" s="436"/>
      <c r="BT398" s="436"/>
      <c r="BU398" s="436"/>
      <c r="BV398" s="436"/>
      <c r="BW398" s="436"/>
      <c r="BX398" s="436"/>
      <c r="BY398" s="436"/>
      <c r="BZ398" s="436"/>
      <c r="CA398" s="436"/>
      <c r="CB398" s="131"/>
      <c r="CC398" s="131"/>
      <c r="CD398" s="131"/>
      <c r="CE398" s="131"/>
      <c r="CF398" s="131"/>
      <c r="CG398" s="131"/>
    </row>
    <row r="399" spans="1:85" ht="15.75" hidden="1" thickBot="1" x14ac:dyDescent="0.3">
      <c r="A399" s="131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1"/>
      <c r="AC399" s="131"/>
      <c r="AD399" s="131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1"/>
      <c r="AO399" s="131"/>
      <c r="AP399" s="131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1"/>
      <c r="BA399" s="131"/>
      <c r="BB399" s="131"/>
      <c r="BC399" s="131"/>
      <c r="BD399" s="131"/>
      <c r="BE399" s="131"/>
      <c r="BF399" s="131"/>
      <c r="BG399" s="131"/>
      <c r="BH399" s="131"/>
      <c r="BI399" s="131"/>
      <c r="BJ399" s="131"/>
      <c r="BK399" s="436"/>
      <c r="BL399" s="436"/>
      <c r="BM399" s="436"/>
      <c r="BN399" s="436"/>
      <c r="BO399" s="436"/>
      <c r="BP399" s="436"/>
      <c r="BQ399" s="436"/>
      <c r="BR399" s="436"/>
      <c r="BS399" s="436"/>
      <c r="BT399" s="436"/>
      <c r="BU399" s="436"/>
      <c r="BV399" s="436"/>
      <c r="BW399" s="436"/>
      <c r="BX399" s="436"/>
      <c r="BY399" s="436"/>
      <c r="BZ399" s="436"/>
      <c r="CA399" s="436"/>
      <c r="CB399" s="131"/>
      <c r="CC399" s="131"/>
      <c r="CD399" s="131"/>
      <c r="CE399" s="131"/>
      <c r="CF399" s="131"/>
      <c r="CG399" s="131"/>
    </row>
    <row r="400" spans="1:85" ht="15.75" thickBot="1" x14ac:dyDescent="0.3">
      <c r="A400" s="313" t="s">
        <v>72</v>
      </c>
      <c r="B400" s="314" t="s">
        <v>169</v>
      </c>
      <c r="C400" s="137"/>
      <c r="D400" s="136"/>
      <c r="E400" s="136"/>
      <c r="F400" s="138"/>
      <c r="G400" s="315">
        <f>SUBTOTAL(109,G8:G378)</f>
        <v>10214000</v>
      </c>
      <c r="H400" s="135">
        <f>SUBTOTAL(109,H8:H378)</f>
        <v>0</v>
      </c>
      <c r="I400" s="135">
        <f t="shared" ref="I400:BU400" si="109">SUBTOTAL(109,I8:I378)</f>
        <v>0</v>
      </c>
      <c r="J400" s="135">
        <f t="shared" si="109"/>
        <v>0</v>
      </c>
      <c r="K400" s="135">
        <f t="shared" si="109"/>
        <v>0</v>
      </c>
      <c r="L400" s="135">
        <f t="shared" si="109"/>
        <v>10214000</v>
      </c>
      <c r="M400" s="135">
        <f t="shared" si="109"/>
        <v>0</v>
      </c>
      <c r="N400" s="135">
        <f t="shared" si="109"/>
        <v>0</v>
      </c>
      <c r="O400" s="135">
        <f t="shared" si="109"/>
        <v>0</v>
      </c>
      <c r="P400" s="135">
        <f t="shared" si="109"/>
        <v>0</v>
      </c>
      <c r="Q400" s="135">
        <f t="shared" si="109"/>
        <v>0</v>
      </c>
      <c r="R400" s="135">
        <f t="shared" si="109"/>
        <v>0</v>
      </c>
      <c r="S400" s="135">
        <f t="shared" si="109"/>
        <v>0</v>
      </c>
      <c r="T400" s="135">
        <f t="shared" si="109"/>
        <v>0</v>
      </c>
      <c r="U400" s="135">
        <f t="shared" si="109"/>
        <v>0</v>
      </c>
      <c r="V400" s="135">
        <f t="shared" si="109"/>
        <v>0</v>
      </c>
      <c r="W400" s="135">
        <f t="shared" si="109"/>
        <v>0</v>
      </c>
      <c r="X400" s="135">
        <f t="shared" si="109"/>
        <v>0</v>
      </c>
      <c r="Y400" s="135">
        <f t="shared" si="109"/>
        <v>0</v>
      </c>
      <c r="Z400" s="135">
        <f t="shared" si="109"/>
        <v>0</v>
      </c>
      <c r="AA400" s="135">
        <f t="shared" si="109"/>
        <v>0</v>
      </c>
      <c r="AB400" s="135">
        <f t="shared" si="109"/>
        <v>0</v>
      </c>
      <c r="AC400" s="135">
        <f t="shared" si="109"/>
        <v>9130</v>
      </c>
      <c r="AD400" s="135">
        <f t="shared" si="109"/>
        <v>10223130</v>
      </c>
      <c r="AE400" s="135">
        <f t="shared" si="109"/>
        <v>7682800</v>
      </c>
      <c r="AF400" s="135">
        <f t="shared" si="109"/>
        <v>2489000</v>
      </c>
      <c r="AG400" s="135">
        <f t="shared" si="109"/>
        <v>0</v>
      </c>
      <c r="AH400" s="135">
        <f t="shared" si="109"/>
        <v>0</v>
      </c>
      <c r="AI400" s="135">
        <f t="shared" si="109"/>
        <v>0</v>
      </c>
      <c r="AJ400" s="135">
        <f t="shared" si="109"/>
        <v>0</v>
      </c>
      <c r="AK400" s="135">
        <f t="shared" si="109"/>
        <v>0</v>
      </c>
      <c r="AL400" s="135">
        <f t="shared" si="109"/>
        <v>0</v>
      </c>
      <c r="AM400" s="135">
        <f t="shared" si="109"/>
        <v>0</v>
      </c>
      <c r="AN400" s="135">
        <f t="shared" si="109"/>
        <v>0</v>
      </c>
      <c r="AO400" s="135">
        <f t="shared" si="109"/>
        <v>0</v>
      </c>
      <c r="AP400" s="135">
        <f t="shared" si="109"/>
        <v>0</v>
      </c>
      <c r="AQ400" s="135">
        <f t="shared" si="109"/>
        <v>0</v>
      </c>
      <c r="AR400" s="135">
        <f t="shared" si="109"/>
        <v>0</v>
      </c>
      <c r="AS400" s="135">
        <f t="shared" si="109"/>
        <v>0</v>
      </c>
      <c r="AT400" s="135">
        <f t="shared" si="109"/>
        <v>10171800</v>
      </c>
      <c r="AU400" s="135">
        <f t="shared" si="109"/>
        <v>0</v>
      </c>
      <c r="AV400" s="135">
        <f t="shared" si="109"/>
        <v>0</v>
      </c>
      <c r="AW400" s="135">
        <f t="shared" si="109"/>
        <v>0</v>
      </c>
      <c r="AX400" s="135">
        <f t="shared" si="109"/>
        <v>0</v>
      </c>
      <c r="AY400" s="135">
        <f t="shared" si="109"/>
        <v>0</v>
      </c>
      <c r="AZ400" s="135">
        <f t="shared" si="109"/>
        <v>0</v>
      </c>
      <c r="BA400" s="135">
        <f t="shared" si="109"/>
        <v>0</v>
      </c>
      <c r="BB400" s="135">
        <f t="shared" si="109"/>
        <v>0</v>
      </c>
      <c r="BC400" s="135">
        <f t="shared" si="109"/>
        <v>0</v>
      </c>
      <c r="BD400" s="135">
        <f t="shared" si="109"/>
        <v>0</v>
      </c>
      <c r="BE400" s="135">
        <f t="shared" si="109"/>
        <v>0</v>
      </c>
      <c r="BF400" s="135">
        <f t="shared" si="109"/>
        <v>0</v>
      </c>
      <c r="BG400" s="135">
        <f t="shared" si="109"/>
        <v>0</v>
      </c>
      <c r="BH400" s="135">
        <f t="shared" si="109"/>
        <v>0</v>
      </c>
      <c r="BI400" s="135">
        <f t="shared" si="109"/>
        <v>0</v>
      </c>
      <c r="BJ400" s="135">
        <f t="shared" si="109"/>
        <v>0</v>
      </c>
      <c r="BK400" s="135">
        <f t="shared" si="109"/>
        <v>0</v>
      </c>
      <c r="BL400" s="135">
        <f t="shared" si="109"/>
        <v>10171800</v>
      </c>
      <c r="BM400" s="135">
        <f t="shared" si="109"/>
        <v>0</v>
      </c>
      <c r="BN400" s="135">
        <f t="shared" si="109"/>
        <v>0</v>
      </c>
      <c r="BO400" s="135">
        <f t="shared" si="109"/>
        <v>100000</v>
      </c>
      <c r="BP400" s="135">
        <f t="shared" si="109"/>
        <v>100000</v>
      </c>
      <c r="BQ400" s="135">
        <f t="shared" si="109"/>
        <v>0</v>
      </c>
      <c r="BR400" s="135">
        <f t="shared" si="109"/>
        <v>0</v>
      </c>
      <c r="BS400" s="135">
        <f t="shared" si="109"/>
        <v>0</v>
      </c>
      <c r="BT400" s="135">
        <f t="shared" si="109"/>
        <v>0</v>
      </c>
      <c r="BU400" s="135">
        <f t="shared" si="109"/>
        <v>0</v>
      </c>
      <c r="BV400" s="135">
        <f t="shared" ref="BV400:BZ400" si="110">SUBTOTAL(109,BV8:BV378)</f>
        <v>0</v>
      </c>
      <c r="BW400" s="135">
        <f t="shared" si="110"/>
        <v>0</v>
      </c>
      <c r="BX400" s="135">
        <f t="shared" si="110"/>
        <v>0</v>
      </c>
      <c r="BY400" s="135">
        <f t="shared" si="110"/>
        <v>200000</v>
      </c>
      <c r="BZ400" s="138">
        <f t="shared" si="110"/>
        <v>200000</v>
      </c>
      <c r="CA400" s="436"/>
      <c r="CB400" s="131"/>
      <c r="CC400" s="131"/>
      <c r="CD400" s="131"/>
      <c r="CE400" s="131"/>
      <c r="CF400" s="131"/>
      <c r="CG400" s="131"/>
    </row>
    <row r="401" spans="63:79" x14ac:dyDescent="0.25"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</row>
    <row r="402" spans="63:79" x14ac:dyDescent="0.25"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</row>
    <row r="403" spans="63:79" x14ac:dyDescent="0.25"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</row>
    <row r="404" spans="63:79" x14ac:dyDescent="0.25"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</row>
    <row r="405" spans="63:79" x14ac:dyDescent="0.25"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</row>
    <row r="406" spans="63:79" x14ac:dyDescent="0.25"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</row>
    <row r="407" spans="63:79" x14ac:dyDescent="0.25"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</row>
    <row r="408" spans="63:79" x14ac:dyDescent="0.25"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</row>
    <row r="409" spans="63:79" x14ac:dyDescent="0.25"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</row>
    <row r="410" spans="63:79" x14ac:dyDescent="0.25"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</row>
    <row r="411" spans="63:79" x14ac:dyDescent="0.25"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</row>
    <row r="412" spans="63:79" x14ac:dyDescent="0.25"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</row>
    <row r="413" spans="63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63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63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63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mergeCells count="21">
    <mergeCell ref="O2:P2"/>
    <mergeCell ref="D2:E2"/>
    <mergeCell ref="F2:G2"/>
    <mergeCell ref="H2:I2"/>
    <mergeCell ref="J2:K2"/>
    <mergeCell ref="M2:N2"/>
    <mergeCell ref="C5:F6"/>
    <mergeCell ref="G5:AC5"/>
    <mergeCell ref="BM5:BV5"/>
    <mergeCell ref="CA5:CE6"/>
    <mergeCell ref="G6:L6"/>
    <mergeCell ref="M6:AB6"/>
    <mergeCell ref="AE6:AT6"/>
    <mergeCell ref="AU6:BJ6"/>
    <mergeCell ref="AE5:BK5"/>
    <mergeCell ref="BO6:BX6"/>
    <mergeCell ref="CA380:CB380"/>
    <mergeCell ref="CA381:CB381"/>
    <mergeCell ref="D387:G387"/>
    <mergeCell ref="AE387:AU387"/>
    <mergeCell ref="M390:R391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E441"/>
  <sheetViews>
    <sheetView zoomScale="70" zoomScaleNormal="70" workbookViewId="0">
      <pane xSplit="2" ySplit="7" topLeftCell="P20" activePane="bottomRight" state="frozen"/>
      <selection pane="topRight" activeCell="C1" sqref="C1"/>
      <selection pane="bottomLeft" activeCell="A8" sqref="A8"/>
      <selection pane="bottomRight" activeCell="Y39" sqref="Y39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24" width="12.28515625" style="2" customWidth="1"/>
    <col min="25" max="231" width="11.42578125" style="2"/>
    <col min="232" max="232" width="11.7109375" style="2" customWidth="1"/>
    <col min="233" max="233" width="11.140625" style="2" customWidth="1"/>
    <col min="234" max="234" width="13.42578125" style="2" customWidth="1"/>
    <col min="235" max="235" width="12.140625" style="2" customWidth="1"/>
    <col min="236" max="236" width="11.5703125" style="2" customWidth="1"/>
    <col min="237" max="237" width="10.140625" style="2" customWidth="1"/>
    <col min="238" max="238" width="10.28515625" style="2" customWidth="1"/>
    <col min="239" max="239" width="9.140625" style="2" customWidth="1"/>
    <col min="240" max="240" width="9.42578125" style="2" customWidth="1"/>
    <col min="241" max="243" width="9.140625" style="2" customWidth="1"/>
    <col min="244" max="245" width="12.140625" style="2" customWidth="1"/>
    <col min="246" max="246" width="8.140625" style="2" customWidth="1"/>
    <col min="247" max="248" width="9.28515625" style="2" customWidth="1"/>
    <col min="249" max="249" width="12.28515625" style="2" customWidth="1"/>
    <col min="250" max="250" width="11.5703125" style="2" customWidth="1"/>
    <col min="251" max="252" width="10" style="2" customWidth="1"/>
    <col min="253" max="253" width="14" style="2" customWidth="1"/>
    <col min="254" max="254" width="16.7109375" style="2" customWidth="1"/>
    <col min="255" max="255" width="14" style="2" customWidth="1"/>
    <col min="256" max="256" width="8.7109375" style="2" customWidth="1"/>
    <col min="257" max="257" width="12.5703125" style="2" customWidth="1"/>
    <col min="258" max="259" width="12.42578125" style="2" customWidth="1"/>
    <col min="260" max="260" width="0.140625" style="2" customWidth="1"/>
    <col min="261" max="261" width="0" style="2" hidden="1" customWidth="1"/>
    <col min="262" max="262" width="12.5703125" style="2" customWidth="1"/>
    <col min="263" max="263" width="11.85546875" style="2" customWidth="1"/>
    <col min="264" max="264" width="12.7109375" style="2" customWidth="1"/>
    <col min="265" max="266" width="10.42578125" style="2" customWidth="1"/>
    <col min="267" max="267" width="12.140625" style="2" customWidth="1"/>
    <col min="268" max="270" width="0" style="2" hidden="1" customWidth="1"/>
    <col min="271" max="271" width="13.140625" style="2" customWidth="1"/>
    <col min="272" max="273" width="11.42578125" style="2"/>
    <col min="274" max="274" width="12.85546875" style="2" customWidth="1"/>
    <col min="275" max="275" width="10.42578125" style="2" customWidth="1"/>
    <col min="276" max="276" width="11.7109375" style="2" customWidth="1"/>
    <col min="277" max="277" width="13.42578125" style="2" customWidth="1"/>
    <col min="278" max="278" width="12.85546875" style="2" customWidth="1"/>
    <col min="279" max="279" width="13.28515625" style="2" customWidth="1"/>
    <col min="280" max="280" width="15.28515625" style="2" customWidth="1"/>
    <col min="281" max="487" width="11.42578125" style="2"/>
    <col min="488" max="488" width="11.7109375" style="2" customWidth="1"/>
    <col min="489" max="489" width="11.140625" style="2" customWidth="1"/>
    <col min="490" max="490" width="13.42578125" style="2" customWidth="1"/>
    <col min="491" max="491" width="12.140625" style="2" customWidth="1"/>
    <col min="492" max="492" width="11.5703125" style="2" customWidth="1"/>
    <col min="493" max="493" width="10.140625" style="2" customWidth="1"/>
    <col min="494" max="494" width="10.28515625" style="2" customWidth="1"/>
    <col min="495" max="495" width="9.140625" style="2" customWidth="1"/>
    <col min="496" max="496" width="9.42578125" style="2" customWidth="1"/>
    <col min="497" max="499" width="9.140625" style="2" customWidth="1"/>
    <col min="500" max="501" width="12.140625" style="2" customWidth="1"/>
    <col min="502" max="502" width="8.140625" style="2" customWidth="1"/>
    <col min="503" max="504" width="9.28515625" style="2" customWidth="1"/>
    <col min="505" max="505" width="12.28515625" style="2" customWidth="1"/>
    <col min="506" max="506" width="11.5703125" style="2" customWidth="1"/>
    <col min="507" max="508" width="10" style="2" customWidth="1"/>
    <col min="509" max="509" width="14" style="2" customWidth="1"/>
    <col min="510" max="510" width="16.7109375" style="2" customWidth="1"/>
    <col min="511" max="511" width="14" style="2" customWidth="1"/>
    <col min="512" max="512" width="8.7109375" style="2" customWidth="1"/>
    <col min="513" max="513" width="12.5703125" style="2" customWidth="1"/>
    <col min="514" max="515" width="12.42578125" style="2" customWidth="1"/>
    <col min="516" max="516" width="0.140625" style="2" customWidth="1"/>
    <col min="517" max="517" width="0" style="2" hidden="1" customWidth="1"/>
    <col min="518" max="518" width="12.5703125" style="2" customWidth="1"/>
    <col min="519" max="519" width="11.85546875" style="2" customWidth="1"/>
    <col min="520" max="520" width="12.7109375" style="2" customWidth="1"/>
    <col min="521" max="522" width="10.42578125" style="2" customWidth="1"/>
    <col min="523" max="523" width="12.140625" style="2" customWidth="1"/>
    <col min="524" max="526" width="0" style="2" hidden="1" customWidth="1"/>
    <col min="527" max="527" width="13.140625" style="2" customWidth="1"/>
    <col min="528" max="529" width="11.42578125" style="2"/>
    <col min="530" max="530" width="12.85546875" style="2" customWidth="1"/>
    <col min="531" max="531" width="10.42578125" style="2" customWidth="1"/>
    <col min="532" max="532" width="11.7109375" style="2" customWidth="1"/>
    <col min="533" max="533" width="13.42578125" style="2" customWidth="1"/>
    <col min="534" max="534" width="12.85546875" style="2" customWidth="1"/>
    <col min="535" max="535" width="13.28515625" style="2" customWidth="1"/>
    <col min="536" max="536" width="15.28515625" style="2" customWidth="1"/>
    <col min="537" max="743" width="11.42578125" style="2"/>
    <col min="744" max="744" width="11.7109375" style="2" customWidth="1"/>
    <col min="745" max="745" width="11.140625" style="2" customWidth="1"/>
    <col min="746" max="746" width="13.42578125" style="2" customWidth="1"/>
    <col min="747" max="747" width="12.140625" style="2" customWidth="1"/>
    <col min="748" max="748" width="11.5703125" style="2" customWidth="1"/>
    <col min="749" max="749" width="10.140625" style="2" customWidth="1"/>
    <col min="750" max="750" width="10.28515625" style="2" customWidth="1"/>
    <col min="751" max="751" width="9.140625" style="2" customWidth="1"/>
    <col min="752" max="752" width="9.42578125" style="2" customWidth="1"/>
    <col min="753" max="755" width="9.140625" style="2" customWidth="1"/>
    <col min="756" max="757" width="12.140625" style="2" customWidth="1"/>
    <col min="758" max="758" width="8.140625" style="2" customWidth="1"/>
    <col min="759" max="760" width="9.28515625" style="2" customWidth="1"/>
    <col min="761" max="761" width="12.28515625" style="2" customWidth="1"/>
    <col min="762" max="762" width="11.5703125" style="2" customWidth="1"/>
    <col min="763" max="764" width="10" style="2" customWidth="1"/>
    <col min="765" max="765" width="14" style="2" customWidth="1"/>
    <col min="766" max="766" width="16.7109375" style="2" customWidth="1"/>
    <col min="767" max="767" width="14" style="2" customWidth="1"/>
    <col min="768" max="768" width="8.7109375" style="2" customWidth="1"/>
    <col min="769" max="769" width="12.5703125" style="2" customWidth="1"/>
    <col min="770" max="771" width="12.42578125" style="2" customWidth="1"/>
    <col min="772" max="772" width="0.140625" style="2" customWidth="1"/>
    <col min="773" max="773" width="0" style="2" hidden="1" customWidth="1"/>
    <col min="774" max="774" width="12.5703125" style="2" customWidth="1"/>
    <col min="775" max="775" width="11.85546875" style="2" customWidth="1"/>
    <col min="776" max="776" width="12.7109375" style="2" customWidth="1"/>
    <col min="777" max="778" width="10.42578125" style="2" customWidth="1"/>
    <col min="779" max="779" width="12.140625" style="2" customWidth="1"/>
    <col min="780" max="782" width="0" style="2" hidden="1" customWidth="1"/>
    <col min="783" max="783" width="13.140625" style="2" customWidth="1"/>
    <col min="784" max="785" width="11.42578125" style="2"/>
    <col min="786" max="786" width="12.85546875" style="2" customWidth="1"/>
    <col min="787" max="787" width="10.42578125" style="2" customWidth="1"/>
    <col min="788" max="788" width="11.7109375" style="2" customWidth="1"/>
    <col min="789" max="789" width="13.42578125" style="2" customWidth="1"/>
    <col min="790" max="790" width="12.85546875" style="2" customWidth="1"/>
    <col min="791" max="791" width="13.28515625" style="2" customWidth="1"/>
    <col min="792" max="792" width="15.28515625" style="2" customWidth="1"/>
    <col min="793" max="999" width="11.42578125" style="2"/>
    <col min="1000" max="1000" width="11.7109375" style="2" customWidth="1"/>
    <col min="1001" max="1001" width="11.140625" style="2" customWidth="1"/>
    <col min="1002" max="1002" width="13.42578125" style="2" customWidth="1"/>
    <col min="1003" max="1003" width="12.140625" style="2" customWidth="1"/>
    <col min="1004" max="1004" width="11.5703125" style="2" customWidth="1"/>
    <col min="1005" max="1005" width="10.140625" style="2" customWidth="1"/>
    <col min="1006" max="1006" width="10.28515625" style="2" customWidth="1"/>
    <col min="1007" max="1007" width="9.140625" style="2" customWidth="1"/>
    <col min="1008" max="1008" width="9.42578125" style="2" customWidth="1"/>
    <col min="1009" max="1011" width="9.140625" style="2" customWidth="1"/>
    <col min="1012" max="1013" width="12.140625" style="2" customWidth="1"/>
    <col min="1014" max="1014" width="8.140625" style="2" customWidth="1"/>
    <col min="1015" max="1016" width="9.28515625" style="2" customWidth="1"/>
    <col min="1017" max="1017" width="12.28515625" style="2" customWidth="1"/>
    <col min="1018" max="1018" width="11.5703125" style="2" customWidth="1"/>
    <col min="1019" max="1020" width="10" style="2" customWidth="1"/>
    <col min="1021" max="1021" width="14" style="2" customWidth="1"/>
    <col min="1022" max="1022" width="16.7109375" style="2" customWidth="1"/>
    <col min="1023" max="1023" width="14" style="2" customWidth="1"/>
    <col min="1024" max="1024" width="8.7109375" style="2" customWidth="1"/>
    <col min="1025" max="1025" width="12.5703125" style="2" customWidth="1"/>
    <col min="1026" max="1027" width="12.42578125" style="2" customWidth="1"/>
    <col min="1028" max="1028" width="0.140625" style="2" customWidth="1"/>
    <col min="1029" max="1029" width="0" style="2" hidden="1" customWidth="1"/>
    <col min="1030" max="1030" width="12.5703125" style="2" customWidth="1"/>
    <col min="1031" max="1031" width="11.85546875" style="2" customWidth="1"/>
    <col min="1032" max="1032" width="12.7109375" style="2" customWidth="1"/>
    <col min="1033" max="1034" width="10.42578125" style="2" customWidth="1"/>
    <col min="1035" max="1035" width="12.140625" style="2" customWidth="1"/>
    <col min="1036" max="1038" width="0" style="2" hidden="1" customWidth="1"/>
    <col min="1039" max="1039" width="13.140625" style="2" customWidth="1"/>
    <col min="1040" max="1041" width="11.42578125" style="2"/>
    <col min="1042" max="1042" width="12.85546875" style="2" customWidth="1"/>
    <col min="1043" max="1043" width="10.42578125" style="2" customWidth="1"/>
    <col min="1044" max="1044" width="11.7109375" style="2" customWidth="1"/>
    <col min="1045" max="1045" width="13.42578125" style="2" customWidth="1"/>
    <col min="1046" max="1046" width="12.85546875" style="2" customWidth="1"/>
    <col min="1047" max="1047" width="13.28515625" style="2" customWidth="1"/>
    <col min="1048" max="1048" width="15.28515625" style="2" customWidth="1"/>
    <col min="1049" max="1255" width="11.42578125" style="2"/>
    <col min="1256" max="1256" width="11.7109375" style="2" customWidth="1"/>
    <col min="1257" max="1257" width="11.140625" style="2" customWidth="1"/>
    <col min="1258" max="1258" width="13.42578125" style="2" customWidth="1"/>
    <col min="1259" max="1259" width="12.140625" style="2" customWidth="1"/>
    <col min="1260" max="1260" width="11.5703125" style="2" customWidth="1"/>
    <col min="1261" max="1261" width="10.140625" style="2" customWidth="1"/>
    <col min="1262" max="1262" width="10.28515625" style="2" customWidth="1"/>
    <col min="1263" max="1263" width="9.140625" style="2" customWidth="1"/>
    <col min="1264" max="1264" width="9.42578125" style="2" customWidth="1"/>
    <col min="1265" max="1267" width="9.140625" style="2" customWidth="1"/>
    <col min="1268" max="1269" width="12.140625" style="2" customWidth="1"/>
    <col min="1270" max="1270" width="8.140625" style="2" customWidth="1"/>
    <col min="1271" max="1272" width="9.28515625" style="2" customWidth="1"/>
    <col min="1273" max="1273" width="12.28515625" style="2" customWidth="1"/>
    <col min="1274" max="1274" width="11.5703125" style="2" customWidth="1"/>
    <col min="1275" max="1276" width="10" style="2" customWidth="1"/>
    <col min="1277" max="1277" width="14" style="2" customWidth="1"/>
    <col min="1278" max="1278" width="16.7109375" style="2" customWidth="1"/>
    <col min="1279" max="1279" width="14" style="2" customWidth="1"/>
    <col min="1280" max="1280" width="8.7109375" style="2" customWidth="1"/>
    <col min="1281" max="1281" width="12.5703125" style="2" customWidth="1"/>
    <col min="1282" max="1283" width="12.42578125" style="2" customWidth="1"/>
    <col min="1284" max="1284" width="0.140625" style="2" customWidth="1"/>
    <col min="1285" max="1285" width="0" style="2" hidden="1" customWidth="1"/>
    <col min="1286" max="1286" width="12.5703125" style="2" customWidth="1"/>
    <col min="1287" max="1287" width="11.85546875" style="2" customWidth="1"/>
    <col min="1288" max="1288" width="12.7109375" style="2" customWidth="1"/>
    <col min="1289" max="1290" width="10.42578125" style="2" customWidth="1"/>
    <col min="1291" max="1291" width="12.140625" style="2" customWidth="1"/>
    <col min="1292" max="1294" width="0" style="2" hidden="1" customWidth="1"/>
    <col min="1295" max="1295" width="13.140625" style="2" customWidth="1"/>
    <col min="1296" max="1297" width="11.42578125" style="2"/>
    <col min="1298" max="1298" width="12.85546875" style="2" customWidth="1"/>
    <col min="1299" max="1299" width="10.42578125" style="2" customWidth="1"/>
    <col min="1300" max="1300" width="11.7109375" style="2" customWidth="1"/>
    <col min="1301" max="1301" width="13.42578125" style="2" customWidth="1"/>
    <col min="1302" max="1302" width="12.85546875" style="2" customWidth="1"/>
    <col min="1303" max="1303" width="13.28515625" style="2" customWidth="1"/>
    <col min="1304" max="1304" width="15.28515625" style="2" customWidth="1"/>
    <col min="1305" max="1511" width="11.42578125" style="2"/>
    <col min="1512" max="1512" width="11.7109375" style="2" customWidth="1"/>
    <col min="1513" max="1513" width="11.140625" style="2" customWidth="1"/>
    <col min="1514" max="1514" width="13.42578125" style="2" customWidth="1"/>
    <col min="1515" max="1515" width="12.140625" style="2" customWidth="1"/>
    <col min="1516" max="1516" width="11.5703125" style="2" customWidth="1"/>
    <col min="1517" max="1517" width="10.140625" style="2" customWidth="1"/>
    <col min="1518" max="1518" width="10.28515625" style="2" customWidth="1"/>
    <col min="1519" max="1519" width="9.140625" style="2" customWidth="1"/>
    <col min="1520" max="1520" width="9.42578125" style="2" customWidth="1"/>
    <col min="1521" max="1523" width="9.140625" style="2" customWidth="1"/>
    <col min="1524" max="1525" width="12.140625" style="2" customWidth="1"/>
    <col min="1526" max="1526" width="8.140625" style="2" customWidth="1"/>
    <col min="1527" max="1528" width="9.28515625" style="2" customWidth="1"/>
    <col min="1529" max="1529" width="12.28515625" style="2" customWidth="1"/>
    <col min="1530" max="1530" width="11.5703125" style="2" customWidth="1"/>
    <col min="1531" max="1532" width="10" style="2" customWidth="1"/>
    <col min="1533" max="1533" width="14" style="2" customWidth="1"/>
    <col min="1534" max="1534" width="16.7109375" style="2" customWidth="1"/>
    <col min="1535" max="1535" width="14" style="2" customWidth="1"/>
    <col min="1536" max="1536" width="8.7109375" style="2" customWidth="1"/>
    <col min="1537" max="1537" width="12.5703125" style="2" customWidth="1"/>
    <col min="1538" max="1539" width="12.42578125" style="2" customWidth="1"/>
    <col min="1540" max="1540" width="0.140625" style="2" customWidth="1"/>
    <col min="1541" max="1541" width="0" style="2" hidden="1" customWidth="1"/>
    <col min="1542" max="1542" width="12.5703125" style="2" customWidth="1"/>
    <col min="1543" max="1543" width="11.85546875" style="2" customWidth="1"/>
    <col min="1544" max="1544" width="12.7109375" style="2" customWidth="1"/>
    <col min="1545" max="1546" width="10.42578125" style="2" customWidth="1"/>
    <col min="1547" max="1547" width="12.140625" style="2" customWidth="1"/>
    <col min="1548" max="1550" width="0" style="2" hidden="1" customWidth="1"/>
    <col min="1551" max="1551" width="13.140625" style="2" customWidth="1"/>
    <col min="1552" max="1553" width="11.42578125" style="2"/>
    <col min="1554" max="1554" width="12.85546875" style="2" customWidth="1"/>
    <col min="1555" max="1555" width="10.42578125" style="2" customWidth="1"/>
    <col min="1556" max="1556" width="11.7109375" style="2" customWidth="1"/>
    <col min="1557" max="1557" width="13.42578125" style="2" customWidth="1"/>
    <col min="1558" max="1558" width="12.85546875" style="2" customWidth="1"/>
    <col min="1559" max="1559" width="13.28515625" style="2" customWidth="1"/>
    <col min="1560" max="1560" width="15.28515625" style="2" customWidth="1"/>
    <col min="1561" max="1767" width="11.42578125" style="2"/>
    <col min="1768" max="1768" width="11.7109375" style="2" customWidth="1"/>
    <col min="1769" max="1769" width="11.140625" style="2" customWidth="1"/>
    <col min="1770" max="1770" width="13.42578125" style="2" customWidth="1"/>
    <col min="1771" max="1771" width="12.140625" style="2" customWidth="1"/>
    <col min="1772" max="1772" width="11.5703125" style="2" customWidth="1"/>
    <col min="1773" max="1773" width="10.140625" style="2" customWidth="1"/>
    <col min="1774" max="1774" width="10.28515625" style="2" customWidth="1"/>
    <col min="1775" max="1775" width="9.140625" style="2" customWidth="1"/>
    <col min="1776" max="1776" width="9.42578125" style="2" customWidth="1"/>
    <col min="1777" max="1779" width="9.140625" style="2" customWidth="1"/>
    <col min="1780" max="1781" width="12.140625" style="2" customWidth="1"/>
    <col min="1782" max="1782" width="8.140625" style="2" customWidth="1"/>
    <col min="1783" max="1784" width="9.28515625" style="2" customWidth="1"/>
    <col min="1785" max="1785" width="12.28515625" style="2" customWidth="1"/>
    <col min="1786" max="1786" width="11.5703125" style="2" customWidth="1"/>
    <col min="1787" max="1788" width="10" style="2" customWidth="1"/>
    <col min="1789" max="1789" width="14" style="2" customWidth="1"/>
    <col min="1790" max="1790" width="16.7109375" style="2" customWidth="1"/>
    <col min="1791" max="1791" width="14" style="2" customWidth="1"/>
    <col min="1792" max="1792" width="8.7109375" style="2" customWidth="1"/>
    <col min="1793" max="1793" width="12.5703125" style="2" customWidth="1"/>
    <col min="1794" max="1795" width="12.42578125" style="2" customWidth="1"/>
    <col min="1796" max="1796" width="0.140625" style="2" customWidth="1"/>
    <col min="1797" max="1797" width="0" style="2" hidden="1" customWidth="1"/>
    <col min="1798" max="1798" width="12.5703125" style="2" customWidth="1"/>
    <col min="1799" max="1799" width="11.85546875" style="2" customWidth="1"/>
    <col min="1800" max="1800" width="12.7109375" style="2" customWidth="1"/>
    <col min="1801" max="1802" width="10.42578125" style="2" customWidth="1"/>
    <col min="1803" max="1803" width="12.140625" style="2" customWidth="1"/>
    <col min="1804" max="1806" width="0" style="2" hidden="1" customWidth="1"/>
    <col min="1807" max="1807" width="13.140625" style="2" customWidth="1"/>
    <col min="1808" max="1809" width="11.42578125" style="2"/>
    <col min="1810" max="1810" width="12.85546875" style="2" customWidth="1"/>
    <col min="1811" max="1811" width="10.42578125" style="2" customWidth="1"/>
    <col min="1812" max="1812" width="11.7109375" style="2" customWidth="1"/>
    <col min="1813" max="1813" width="13.42578125" style="2" customWidth="1"/>
    <col min="1814" max="1814" width="12.85546875" style="2" customWidth="1"/>
    <col min="1815" max="1815" width="13.28515625" style="2" customWidth="1"/>
    <col min="1816" max="1816" width="15.28515625" style="2" customWidth="1"/>
    <col min="1817" max="2023" width="11.42578125" style="2"/>
    <col min="2024" max="2024" width="11.7109375" style="2" customWidth="1"/>
    <col min="2025" max="2025" width="11.140625" style="2" customWidth="1"/>
    <col min="2026" max="2026" width="13.42578125" style="2" customWidth="1"/>
    <col min="2027" max="2027" width="12.140625" style="2" customWidth="1"/>
    <col min="2028" max="2028" width="11.5703125" style="2" customWidth="1"/>
    <col min="2029" max="2029" width="10.140625" style="2" customWidth="1"/>
    <col min="2030" max="2030" width="10.28515625" style="2" customWidth="1"/>
    <col min="2031" max="2031" width="9.140625" style="2" customWidth="1"/>
    <col min="2032" max="2032" width="9.42578125" style="2" customWidth="1"/>
    <col min="2033" max="2035" width="9.140625" style="2" customWidth="1"/>
    <col min="2036" max="2037" width="12.140625" style="2" customWidth="1"/>
    <col min="2038" max="2038" width="8.140625" style="2" customWidth="1"/>
    <col min="2039" max="2040" width="9.28515625" style="2" customWidth="1"/>
    <col min="2041" max="2041" width="12.28515625" style="2" customWidth="1"/>
    <col min="2042" max="2042" width="11.5703125" style="2" customWidth="1"/>
    <col min="2043" max="2044" width="10" style="2" customWidth="1"/>
    <col min="2045" max="2045" width="14" style="2" customWidth="1"/>
    <col min="2046" max="2046" width="16.7109375" style="2" customWidth="1"/>
    <col min="2047" max="2047" width="14" style="2" customWidth="1"/>
    <col min="2048" max="2048" width="8.7109375" style="2" customWidth="1"/>
    <col min="2049" max="2049" width="12.5703125" style="2" customWidth="1"/>
    <col min="2050" max="2051" width="12.42578125" style="2" customWidth="1"/>
    <col min="2052" max="2052" width="0.140625" style="2" customWidth="1"/>
    <col min="2053" max="2053" width="0" style="2" hidden="1" customWidth="1"/>
    <col min="2054" max="2054" width="12.5703125" style="2" customWidth="1"/>
    <col min="2055" max="2055" width="11.85546875" style="2" customWidth="1"/>
    <col min="2056" max="2056" width="12.7109375" style="2" customWidth="1"/>
    <col min="2057" max="2058" width="10.42578125" style="2" customWidth="1"/>
    <col min="2059" max="2059" width="12.140625" style="2" customWidth="1"/>
    <col min="2060" max="2062" width="0" style="2" hidden="1" customWidth="1"/>
    <col min="2063" max="2063" width="13.140625" style="2" customWidth="1"/>
    <col min="2064" max="2065" width="11.42578125" style="2"/>
    <col min="2066" max="2066" width="12.85546875" style="2" customWidth="1"/>
    <col min="2067" max="2067" width="10.42578125" style="2" customWidth="1"/>
    <col min="2068" max="2068" width="11.7109375" style="2" customWidth="1"/>
    <col min="2069" max="2069" width="13.42578125" style="2" customWidth="1"/>
    <col min="2070" max="2070" width="12.85546875" style="2" customWidth="1"/>
    <col min="2071" max="2071" width="13.28515625" style="2" customWidth="1"/>
    <col min="2072" max="2072" width="15.28515625" style="2" customWidth="1"/>
    <col min="2073" max="2279" width="11.42578125" style="2"/>
    <col min="2280" max="2280" width="11.7109375" style="2" customWidth="1"/>
    <col min="2281" max="2281" width="11.140625" style="2" customWidth="1"/>
    <col min="2282" max="2282" width="13.42578125" style="2" customWidth="1"/>
    <col min="2283" max="2283" width="12.140625" style="2" customWidth="1"/>
    <col min="2284" max="2284" width="11.5703125" style="2" customWidth="1"/>
    <col min="2285" max="2285" width="10.140625" style="2" customWidth="1"/>
    <col min="2286" max="2286" width="10.28515625" style="2" customWidth="1"/>
    <col min="2287" max="2287" width="9.140625" style="2" customWidth="1"/>
    <col min="2288" max="2288" width="9.42578125" style="2" customWidth="1"/>
    <col min="2289" max="2291" width="9.140625" style="2" customWidth="1"/>
    <col min="2292" max="2293" width="12.140625" style="2" customWidth="1"/>
    <col min="2294" max="2294" width="8.140625" style="2" customWidth="1"/>
    <col min="2295" max="2296" width="9.28515625" style="2" customWidth="1"/>
    <col min="2297" max="2297" width="12.28515625" style="2" customWidth="1"/>
    <col min="2298" max="2298" width="11.5703125" style="2" customWidth="1"/>
    <col min="2299" max="2300" width="10" style="2" customWidth="1"/>
    <col min="2301" max="2301" width="14" style="2" customWidth="1"/>
    <col min="2302" max="2302" width="16.7109375" style="2" customWidth="1"/>
    <col min="2303" max="2303" width="14" style="2" customWidth="1"/>
    <col min="2304" max="2304" width="8.7109375" style="2" customWidth="1"/>
    <col min="2305" max="2305" width="12.5703125" style="2" customWidth="1"/>
    <col min="2306" max="2307" width="12.42578125" style="2" customWidth="1"/>
    <col min="2308" max="2308" width="0.140625" style="2" customWidth="1"/>
    <col min="2309" max="2309" width="0" style="2" hidden="1" customWidth="1"/>
    <col min="2310" max="2310" width="12.5703125" style="2" customWidth="1"/>
    <col min="2311" max="2311" width="11.85546875" style="2" customWidth="1"/>
    <col min="2312" max="2312" width="12.7109375" style="2" customWidth="1"/>
    <col min="2313" max="2314" width="10.42578125" style="2" customWidth="1"/>
    <col min="2315" max="2315" width="12.140625" style="2" customWidth="1"/>
    <col min="2316" max="2318" width="0" style="2" hidden="1" customWidth="1"/>
    <col min="2319" max="2319" width="13.140625" style="2" customWidth="1"/>
    <col min="2320" max="2321" width="11.42578125" style="2"/>
    <col min="2322" max="2322" width="12.85546875" style="2" customWidth="1"/>
    <col min="2323" max="2323" width="10.42578125" style="2" customWidth="1"/>
    <col min="2324" max="2324" width="11.7109375" style="2" customWidth="1"/>
    <col min="2325" max="2325" width="13.42578125" style="2" customWidth="1"/>
    <col min="2326" max="2326" width="12.85546875" style="2" customWidth="1"/>
    <col min="2327" max="2327" width="13.28515625" style="2" customWidth="1"/>
    <col min="2328" max="2328" width="15.28515625" style="2" customWidth="1"/>
    <col min="2329" max="2535" width="11.42578125" style="2"/>
    <col min="2536" max="2536" width="11.7109375" style="2" customWidth="1"/>
    <col min="2537" max="2537" width="11.140625" style="2" customWidth="1"/>
    <col min="2538" max="2538" width="13.42578125" style="2" customWidth="1"/>
    <col min="2539" max="2539" width="12.140625" style="2" customWidth="1"/>
    <col min="2540" max="2540" width="11.5703125" style="2" customWidth="1"/>
    <col min="2541" max="2541" width="10.140625" style="2" customWidth="1"/>
    <col min="2542" max="2542" width="10.28515625" style="2" customWidth="1"/>
    <col min="2543" max="2543" width="9.140625" style="2" customWidth="1"/>
    <col min="2544" max="2544" width="9.42578125" style="2" customWidth="1"/>
    <col min="2545" max="2547" width="9.140625" style="2" customWidth="1"/>
    <col min="2548" max="2549" width="12.140625" style="2" customWidth="1"/>
    <col min="2550" max="2550" width="8.140625" style="2" customWidth="1"/>
    <col min="2551" max="2552" width="9.28515625" style="2" customWidth="1"/>
    <col min="2553" max="2553" width="12.28515625" style="2" customWidth="1"/>
    <col min="2554" max="2554" width="11.5703125" style="2" customWidth="1"/>
    <col min="2555" max="2556" width="10" style="2" customWidth="1"/>
    <col min="2557" max="2557" width="14" style="2" customWidth="1"/>
    <col min="2558" max="2558" width="16.7109375" style="2" customWidth="1"/>
    <col min="2559" max="2559" width="14" style="2" customWidth="1"/>
    <col min="2560" max="2560" width="8.7109375" style="2" customWidth="1"/>
    <col min="2561" max="2561" width="12.5703125" style="2" customWidth="1"/>
    <col min="2562" max="2563" width="12.42578125" style="2" customWidth="1"/>
    <col min="2564" max="2564" width="0.140625" style="2" customWidth="1"/>
    <col min="2565" max="2565" width="0" style="2" hidden="1" customWidth="1"/>
    <col min="2566" max="2566" width="12.5703125" style="2" customWidth="1"/>
    <col min="2567" max="2567" width="11.85546875" style="2" customWidth="1"/>
    <col min="2568" max="2568" width="12.7109375" style="2" customWidth="1"/>
    <col min="2569" max="2570" width="10.42578125" style="2" customWidth="1"/>
    <col min="2571" max="2571" width="12.140625" style="2" customWidth="1"/>
    <col min="2572" max="2574" width="0" style="2" hidden="1" customWidth="1"/>
    <col min="2575" max="2575" width="13.140625" style="2" customWidth="1"/>
    <col min="2576" max="2577" width="11.42578125" style="2"/>
    <col min="2578" max="2578" width="12.85546875" style="2" customWidth="1"/>
    <col min="2579" max="2579" width="10.42578125" style="2" customWidth="1"/>
    <col min="2580" max="2580" width="11.7109375" style="2" customWidth="1"/>
    <col min="2581" max="2581" width="13.42578125" style="2" customWidth="1"/>
    <col min="2582" max="2582" width="12.85546875" style="2" customWidth="1"/>
    <col min="2583" max="2583" width="13.28515625" style="2" customWidth="1"/>
    <col min="2584" max="2584" width="15.28515625" style="2" customWidth="1"/>
    <col min="2585" max="2791" width="11.42578125" style="2"/>
    <col min="2792" max="2792" width="11.7109375" style="2" customWidth="1"/>
    <col min="2793" max="2793" width="11.140625" style="2" customWidth="1"/>
    <col min="2794" max="2794" width="13.42578125" style="2" customWidth="1"/>
    <col min="2795" max="2795" width="12.140625" style="2" customWidth="1"/>
    <col min="2796" max="2796" width="11.5703125" style="2" customWidth="1"/>
    <col min="2797" max="2797" width="10.140625" style="2" customWidth="1"/>
    <col min="2798" max="2798" width="10.28515625" style="2" customWidth="1"/>
    <col min="2799" max="2799" width="9.140625" style="2" customWidth="1"/>
    <col min="2800" max="2800" width="9.42578125" style="2" customWidth="1"/>
    <col min="2801" max="2803" width="9.140625" style="2" customWidth="1"/>
    <col min="2804" max="2805" width="12.140625" style="2" customWidth="1"/>
    <col min="2806" max="2806" width="8.140625" style="2" customWidth="1"/>
    <col min="2807" max="2808" width="9.28515625" style="2" customWidth="1"/>
    <col min="2809" max="2809" width="12.28515625" style="2" customWidth="1"/>
    <col min="2810" max="2810" width="11.5703125" style="2" customWidth="1"/>
    <col min="2811" max="2812" width="10" style="2" customWidth="1"/>
    <col min="2813" max="2813" width="14" style="2" customWidth="1"/>
    <col min="2814" max="2814" width="16.7109375" style="2" customWidth="1"/>
    <col min="2815" max="2815" width="14" style="2" customWidth="1"/>
    <col min="2816" max="2816" width="8.7109375" style="2" customWidth="1"/>
    <col min="2817" max="2817" width="12.5703125" style="2" customWidth="1"/>
    <col min="2818" max="2819" width="12.42578125" style="2" customWidth="1"/>
    <col min="2820" max="2820" width="0.140625" style="2" customWidth="1"/>
    <col min="2821" max="2821" width="0" style="2" hidden="1" customWidth="1"/>
    <col min="2822" max="2822" width="12.5703125" style="2" customWidth="1"/>
    <col min="2823" max="2823" width="11.85546875" style="2" customWidth="1"/>
    <col min="2824" max="2824" width="12.7109375" style="2" customWidth="1"/>
    <col min="2825" max="2826" width="10.42578125" style="2" customWidth="1"/>
    <col min="2827" max="2827" width="12.140625" style="2" customWidth="1"/>
    <col min="2828" max="2830" width="0" style="2" hidden="1" customWidth="1"/>
    <col min="2831" max="2831" width="13.140625" style="2" customWidth="1"/>
    <col min="2832" max="2833" width="11.42578125" style="2"/>
    <col min="2834" max="2834" width="12.85546875" style="2" customWidth="1"/>
    <col min="2835" max="2835" width="10.42578125" style="2" customWidth="1"/>
    <col min="2836" max="2836" width="11.7109375" style="2" customWidth="1"/>
    <col min="2837" max="2837" width="13.42578125" style="2" customWidth="1"/>
    <col min="2838" max="2838" width="12.85546875" style="2" customWidth="1"/>
    <col min="2839" max="2839" width="13.28515625" style="2" customWidth="1"/>
    <col min="2840" max="2840" width="15.28515625" style="2" customWidth="1"/>
    <col min="2841" max="3047" width="11.42578125" style="2"/>
    <col min="3048" max="3048" width="11.7109375" style="2" customWidth="1"/>
    <col min="3049" max="3049" width="11.140625" style="2" customWidth="1"/>
    <col min="3050" max="3050" width="13.42578125" style="2" customWidth="1"/>
    <col min="3051" max="3051" width="12.140625" style="2" customWidth="1"/>
    <col min="3052" max="3052" width="11.5703125" style="2" customWidth="1"/>
    <col min="3053" max="3053" width="10.140625" style="2" customWidth="1"/>
    <col min="3054" max="3054" width="10.28515625" style="2" customWidth="1"/>
    <col min="3055" max="3055" width="9.140625" style="2" customWidth="1"/>
    <col min="3056" max="3056" width="9.42578125" style="2" customWidth="1"/>
    <col min="3057" max="3059" width="9.140625" style="2" customWidth="1"/>
    <col min="3060" max="3061" width="12.140625" style="2" customWidth="1"/>
    <col min="3062" max="3062" width="8.140625" style="2" customWidth="1"/>
    <col min="3063" max="3064" width="9.28515625" style="2" customWidth="1"/>
    <col min="3065" max="3065" width="12.28515625" style="2" customWidth="1"/>
    <col min="3066" max="3066" width="11.5703125" style="2" customWidth="1"/>
    <col min="3067" max="3068" width="10" style="2" customWidth="1"/>
    <col min="3069" max="3069" width="14" style="2" customWidth="1"/>
    <col min="3070" max="3070" width="16.7109375" style="2" customWidth="1"/>
    <col min="3071" max="3071" width="14" style="2" customWidth="1"/>
    <col min="3072" max="3072" width="8.7109375" style="2" customWidth="1"/>
    <col min="3073" max="3073" width="12.5703125" style="2" customWidth="1"/>
    <col min="3074" max="3075" width="12.42578125" style="2" customWidth="1"/>
    <col min="3076" max="3076" width="0.140625" style="2" customWidth="1"/>
    <col min="3077" max="3077" width="0" style="2" hidden="1" customWidth="1"/>
    <col min="3078" max="3078" width="12.5703125" style="2" customWidth="1"/>
    <col min="3079" max="3079" width="11.85546875" style="2" customWidth="1"/>
    <col min="3080" max="3080" width="12.7109375" style="2" customWidth="1"/>
    <col min="3081" max="3082" width="10.42578125" style="2" customWidth="1"/>
    <col min="3083" max="3083" width="12.140625" style="2" customWidth="1"/>
    <col min="3084" max="3086" width="0" style="2" hidden="1" customWidth="1"/>
    <col min="3087" max="3087" width="13.140625" style="2" customWidth="1"/>
    <col min="3088" max="3089" width="11.42578125" style="2"/>
    <col min="3090" max="3090" width="12.85546875" style="2" customWidth="1"/>
    <col min="3091" max="3091" width="10.42578125" style="2" customWidth="1"/>
    <col min="3092" max="3092" width="11.7109375" style="2" customWidth="1"/>
    <col min="3093" max="3093" width="13.42578125" style="2" customWidth="1"/>
    <col min="3094" max="3094" width="12.85546875" style="2" customWidth="1"/>
    <col min="3095" max="3095" width="13.28515625" style="2" customWidth="1"/>
    <col min="3096" max="3096" width="15.28515625" style="2" customWidth="1"/>
    <col min="3097" max="3303" width="11.42578125" style="2"/>
    <col min="3304" max="3304" width="11.7109375" style="2" customWidth="1"/>
    <col min="3305" max="3305" width="11.140625" style="2" customWidth="1"/>
    <col min="3306" max="3306" width="13.42578125" style="2" customWidth="1"/>
    <col min="3307" max="3307" width="12.140625" style="2" customWidth="1"/>
    <col min="3308" max="3308" width="11.5703125" style="2" customWidth="1"/>
    <col min="3309" max="3309" width="10.140625" style="2" customWidth="1"/>
    <col min="3310" max="3310" width="10.28515625" style="2" customWidth="1"/>
    <col min="3311" max="3311" width="9.140625" style="2" customWidth="1"/>
    <col min="3312" max="3312" width="9.42578125" style="2" customWidth="1"/>
    <col min="3313" max="3315" width="9.140625" style="2" customWidth="1"/>
    <col min="3316" max="3317" width="12.140625" style="2" customWidth="1"/>
    <col min="3318" max="3318" width="8.140625" style="2" customWidth="1"/>
    <col min="3319" max="3320" width="9.28515625" style="2" customWidth="1"/>
    <col min="3321" max="3321" width="12.28515625" style="2" customWidth="1"/>
    <col min="3322" max="3322" width="11.5703125" style="2" customWidth="1"/>
    <col min="3323" max="3324" width="10" style="2" customWidth="1"/>
    <col min="3325" max="3325" width="14" style="2" customWidth="1"/>
    <col min="3326" max="3326" width="16.7109375" style="2" customWidth="1"/>
    <col min="3327" max="3327" width="14" style="2" customWidth="1"/>
    <col min="3328" max="3328" width="8.7109375" style="2" customWidth="1"/>
    <col min="3329" max="3329" width="12.5703125" style="2" customWidth="1"/>
    <col min="3330" max="3331" width="12.42578125" style="2" customWidth="1"/>
    <col min="3332" max="3332" width="0.140625" style="2" customWidth="1"/>
    <col min="3333" max="3333" width="0" style="2" hidden="1" customWidth="1"/>
    <col min="3334" max="3334" width="12.5703125" style="2" customWidth="1"/>
    <col min="3335" max="3335" width="11.85546875" style="2" customWidth="1"/>
    <col min="3336" max="3336" width="12.7109375" style="2" customWidth="1"/>
    <col min="3337" max="3338" width="10.42578125" style="2" customWidth="1"/>
    <col min="3339" max="3339" width="12.140625" style="2" customWidth="1"/>
    <col min="3340" max="3342" width="0" style="2" hidden="1" customWidth="1"/>
    <col min="3343" max="3343" width="13.140625" style="2" customWidth="1"/>
    <col min="3344" max="3345" width="11.42578125" style="2"/>
    <col min="3346" max="3346" width="12.85546875" style="2" customWidth="1"/>
    <col min="3347" max="3347" width="10.42578125" style="2" customWidth="1"/>
    <col min="3348" max="3348" width="11.7109375" style="2" customWidth="1"/>
    <col min="3349" max="3349" width="13.42578125" style="2" customWidth="1"/>
    <col min="3350" max="3350" width="12.85546875" style="2" customWidth="1"/>
    <col min="3351" max="3351" width="13.28515625" style="2" customWidth="1"/>
    <col min="3352" max="3352" width="15.28515625" style="2" customWidth="1"/>
    <col min="3353" max="3559" width="11.42578125" style="2"/>
    <col min="3560" max="3560" width="11.7109375" style="2" customWidth="1"/>
    <col min="3561" max="3561" width="11.140625" style="2" customWidth="1"/>
    <col min="3562" max="3562" width="13.42578125" style="2" customWidth="1"/>
    <col min="3563" max="3563" width="12.140625" style="2" customWidth="1"/>
    <col min="3564" max="3564" width="11.5703125" style="2" customWidth="1"/>
    <col min="3565" max="3565" width="10.140625" style="2" customWidth="1"/>
    <col min="3566" max="3566" width="10.28515625" style="2" customWidth="1"/>
    <col min="3567" max="3567" width="9.140625" style="2" customWidth="1"/>
    <col min="3568" max="3568" width="9.42578125" style="2" customWidth="1"/>
    <col min="3569" max="3571" width="9.140625" style="2" customWidth="1"/>
    <col min="3572" max="3573" width="12.140625" style="2" customWidth="1"/>
    <col min="3574" max="3574" width="8.140625" style="2" customWidth="1"/>
    <col min="3575" max="3576" width="9.28515625" style="2" customWidth="1"/>
    <col min="3577" max="3577" width="12.28515625" style="2" customWidth="1"/>
    <col min="3578" max="3578" width="11.5703125" style="2" customWidth="1"/>
    <col min="3579" max="3580" width="10" style="2" customWidth="1"/>
    <col min="3581" max="3581" width="14" style="2" customWidth="1"/>
    <col min="3582" max="3582" width="16.7109375" style="2" customWidth="1"/>
    <col min="3583" max="3583" width="14" style="2" customWidth="1"/>
    <col min="3584" max="3584" width="8.7109375" style="2" customWidth="1"/>
    <col min="3585" max="3585" width="12.5703125" style="2" customWidth="1"/>
    <col min="3586" max="3587" width="12.42578125" style="2" customWidth="1"/>
    <col min="3588" max="3588" width="0.140625" style="2" customWidth="1"/>
    <col min="3589" max="3589" width="0" style="2" hidden="1" customWidth="1"/>
    <col min="3590" max="3590" width="12.5703125" style="2" customWidth="1"/>
    <col min="3591" max="3591" width="11.85546875" style="2" customWidth="1"/>
    <col min="3592" max="3592" width="12.7109375" style="2" customWidth="1"/>
    <col min="3593" max="3594" width="10.42578125" style="2" customWidth="1"/>
    <col min="3595" max="3595" width="12.140625" style="2" customWidth="1"/>
    <col min="3596" max="3598" width="0" style="2" hidden="1" customWidth="1"/>
    <col min="3599" max="3599" width="13.140625" style="2" customWidth="1"/>
    <col min="3600" max="3601" width="11.42578125" style="2"/>
    <col min="3602" max="3602" width="12.85546875" style="2" customWidth="1"/>
    <col min="3603" max="3603" width="10.42578125" style="2" customWidth="1"/>
    <col min="3604" max="3604" width="11.7109375" style="2" customWidth="1"/>
    <col min="3605" max="3605" width="13.42578125" style="2" customWidth="1"/>
    <col min="3606" max="3606" width="12.85546875" style="2" customWidth="1"/>
    <col min="3607" max="3607" width="13.28515625" style="2" customWidth="1"/>
    <col min="3608" max="3608" width="15.28515625" style="2" customWidth="1"/>
    <col min="3609" max="3815" width="11.42578125" style="2"/>
    <col min="3816" max="3816" width="11.7109375" style="2" customWidth="1"/>
    <col min="3817" max="3817" width="11.140625" style="2" customWidth="1"/>
    <col min="3818" max="3818" width="13.42578125" style="2" customWidth="1"/>
    <col min="3819" max="3819" width="12.140625" style="2" customWidth="1"/>
    <col min="3820" max="3820" width="11.5703125" style="2" customWidth="1"/>
    <col min="3821" max="3821" width="10.140625" style="2" customWidth="1"/>
    <col min="3822" max="3822" width="10.28515625" style="2" customWidth="1"/>
    <col min="3823" max="3823" width="9.140625" style="2" customWidth="1"/>
    <col min="3824" max="3824" width="9.42578125" style="2" customWidth="1"/>
    <col min="3825" max="3827" width="9.140625" style="2" customWidth="1"/>
    <col min="3828" max="3829" width="12.140625" style="2" customWidth="1"/>
    <col min="3830" max="3830" width="8.140625" style="2" customWidth="1"/>
    <col min="3831" max="3832" width="9.28515625" style="2" customWidth="1"/>
    <col min="3833" max="3833" width="12.28515625" style="2" customWidth="1"/>
    <col min="3834" max="3834" width="11.5703125" style="2" customWidth="1"/>
    <col min="3835" max="3836" width="10" style="2" customWidth="1"/>
    <col min="3837" max="3837" width="14" style="2" customWidth="1"/>
    <col min="3838" max="3838" width="16.7109375" style="2" customWidth="1"/>
    <col min="3839" max="3839" width="14" style="2" customWidth="1"/>
    <col min="3840" max="3840" width="8.7109375" style="2" customWidth="1"/>
    <col min="3841" max="3841" width="12.5703125" style="2" customWidth="1"/>
    <col min="3842" max="3843" width="12.42578125" style="2" customWidth="1"/>
    <col min="3844" max="3844" width="0.140625" style="2" customWidth="1"/>
    <col min="3845" max="3845" width="0" style="2" hidden="1" customWidth="1"/>
    <col min="3846" max="3846" width="12.5703125" style="2" customWidth="1"/>
    <col min="3847" max="3847" width="11.85546875" style="2" customWidth="1"/>
    <col min="3848" max="3848" width="12.7109375" style="2" customWidth="1"/>
    <col min="3849" max="3850" width="10.42578125" style="2" customWidth="1"/>
    <col min="3851" max="3851" width="12.140625" style="2" customWidth="1"/>
    <col min="3852" max="3854" width="0" style="2" hidden="1" customWidth="1"/>
    <col min="3855" max="3855" width="13.140625" style="2" customWidth="1"/>
    <col min="3856" max="3857" width="11.42578125" style="2"/>
    <col min="3858" max="3858" width="12.85546875" style="2" customWidth="1"/>
    <col min="3859" max="3859" width="10.42578125" style="2" customWidth="1"/>
    <col min="3860" max="3860" width="11.7109375" style="2" customWidth="1"/>
    <col min="3861" max="3861" width="13.42578125" style="2" customWidth="1"/>
    <col min="3862" max="3862" width="12.85546875" style="2" customWidth="1"/>
    <col min="3863" max="3863" width="13.28515625" style="2" customWidth="1"/>
    <col min="3864" max="3864" width="15.28515625" style="2" customWidth="1"/>
    <col min="3865" max="4071" width="11.42578125" style="2"/>
    <col min="4072" max="4072" width="11.7109375" style="2" customWidth="1"/>
    <col min="4073" max="4073" width="11.140625" style="2" customWidth="1"/>
    <col min="4074" max="4074" width="13.42578125" style="2" customWidth="1"/>
    <col min="4075" max="4075" width="12.140625" style="2" customWidth="1"/>
    <col min="4076" max="4076" width="11.5703125" style="2" customWidth="1"/>
    <col min="4077" max="4077" width="10.140625" style="2" customWidth="1"/>
    <col min="4078" max="4078" width="10.28515625" style="2" customWidth="1"/>
    <col min="4079" max="4079" width="9.140625" style="2" customWidth="1"/>
    <col min="4080" max="4080" width="9.42578125" style="2" customWidth="1"/>
    <col min="4081" max="4083" width="9.140625" style="2" customWidth="1"/>
    <col min="4084" max="4085" width="12.140625" style="2" customWidth="1"/>
    <col min="4086" max="4086" width="8.140625" style="2" customWidth="1"/>
    <col min="4087" max="4088" width="9.28515625" style="2" customWidth="1"/>
    <col min="4089" max="4089" width="12.28515625" style="2" customWidth="1"/>
    <col min="4090" max="4090" width="11.5703125" style="2" customWidth="1"/>
    <col min="4091" max="4092" width="10" style="2" customWidth="1"/>
    <col min="4093" max="4093" width="14" style="2" customWidth="1"/>
    <col min="4094" max="4094" width="16.7109375" style="2" customWidth="1"/>
    <col min="4095" max="4095" width="14" style="2" customWidth="1"/>
    <col min="4096" max="4096" width="8.7109375" style="2" customWidth="1"/>
    <col min="4097" max="4097" width="12.5703125" style="2" customWidth="1"/>
    <col min="4098" max="4099" width="12.42578125" style="2" customWidth="1"/>
    <col min="4100" max="4100" width="0.140625" style="2" customWidth="1"/>
    <col min="4101" max="4101" width="0" style="2" hidden="1" customWidth="1"/>
    <col min="4102" max="4102" width="12.5703125" style="2" customWidth="1"/>
    <col min="4103" max="4103" width="11.85546875" style="2" customWidth="1"/>
    <col min="4104" max="4104" width="12.7109375" style="2" customWidth="1"/>
    <col min="4105" max="4106" width="10.42578125" style="2" customWidth="1"/>
    <col min="4107" max="4107" width="12.140625" style="2" customWidth="1"/>
    <col min="4108" max="4110" width="0" style="2" hidden="1" customWidth="1"/>
    <col min="4111" max="4111" width="13.140625" style="2" customWidth="1"/>
    <col min="4112" max="4113" width="11.42578125" style="2"/>
    <col min="4114" max="4114" width="12.85546875" style="2" customWidth="1"/>
    <col min="4115" max="4115" width="10.42578125" style="2" customWidth="1"/>
    <col min="4116" max="4116" width="11.7109375" style="2" customWidth="1"/>
    <col min="4117" max="4117" width="13.42578125" style="2" customWidth="1"/>
    <col min="4118" max="4118" width="12.85546875" style="2" customWidth="1"/>
    <col min="4119" max="4119" width="13.28515625" style="2" customWidth="1"/>
    <col min="4120" max="4120" width="15.28515625" style="2" customWidth="1"/>
    <col min="4121" max="4327" width="11.42578125" style="2"/>
    <col min="4328" max="4328" width="11.7109375" style="2" customWidth="1"/>
    <col min="4329" max="4329" width="11.140625" style="2" customWidth="1"/>
    <col min="4330" max="4330" width="13.42578125" style="2" customWidth="1"/>
    <col min="4331" max="4331" width="12.140625" style="2" customWidth="1"/>
    <col min="4332" max="4332" width="11.5703125" style="2" customWidth="1"/>
    <col min="4333" max="4333" width="10.140625" style="2" customWidth="1"/>
    <col min="4334" max="4334" width="10.28515625" style="2" customWidth="1"/>
    <col min="4335" max="4335" width="9.140625" style="2" customWidth="1"/>
    <col min="4336" max="4336" width="9.42578125" style="2" customWidth="1"/>
    <col min="4337" max="4339" width="9.140625" style="2" customWidth="1"/>
    <col min="4340" max="4341" width="12.140625" style="2" customWidth="1"/>
    <col min="4342" max="4342" width="8.140625" style="2" customWidth="1"/>
    <col min="4343" max="4344" width="9.28515625" style="2" customWidth="1"/>
    <col min="4345" max="4345" width="12.28515625" style="2" customWidth="1"/>
    <col min="4346" max="4346" width="11.5703125" style="2" customWidth="1"/>
    <col min="4347" max="4348" width="10" style="2" customWidth="1"/>
    <col min="4349" max="4349" width="14" style="2" customWidth="1"/>
    <col min="4350" max="4350" width="16.7109375" style="2" customWidth="1"/>
    <col min="4351" max="4351" width="14" style="2" customWidth="1"/>
    <col min="4352" max="4352" width="8.7109375" style="2" customWidth="1"/>
    <col min="4353" max="4353" width="12.5703125" style="2" customWidth="1"/>
    <col min="4354" max="4355" width="12.42578125" style="2" customWidth="1"/>
    <col min="4356" max="4356" width="0.140625" style="2" customWidth="1"/>
    <col min="4357" max="4357" width="0" style="2" hidden="1" customWidth="1"/>
    <col min="4358" max="4358" width="12.5703125" style="2" customWidth="1"/>
    <col min="4359" max="4359" width="11.85546875" style="2" customWidth="1"/>
    <col min="4360" max="4360" width="12.7109375" style="2" customWidth="1"/>
    <col min="4361" max="4362" width="10.42578125" style="2" customWidth="1"/>
    <col min="4363" max="4363" width="12.140625" style="2" customWidth="1"/>
    <col min="4364" max="4366" width="0" style="2" hidden="1" customWidth="1"/>
    <col min="4367" max="4367" width="13.140625" style="2" customWidth="1"/>
    <col min="4368" max="4369" width="11.42578125" style="2"/>
    <col min="4370" max="4370" width="12.85546875" style="2" customWidth="1"/>
    <col min="4371" max="4371" width="10.42578125" style="2" customWidth="1"/>
    <col min="4372" max="4372" width="11.7109375" style="2" customWidth="1"/>
    <col min="4373" max="4373" width="13.42578125" style="2" customWidth="1"/>
    <col min="4374" max="4374" width="12.85546875" style="2" customWidth="1"/>
    <col min="4375" max="4375" width="13.28515625" style="2" customWidth="1"/>
    <col min="4376" max="4376" width="15.28515625" style="2" customWidth="1"/>
    <col min="4377" max="4583" width="11.42578125" style="2"/>
    <col min="4584" max="4584" width="11.7109375" style="2" customWidth="1"/>
    <col min="4585" max="4585" width="11.140625" style="2" customWidth="1"/>
    <col min="4586" max="4586" width="13.42578125" style="2" customWidth="1"/>
    <col min="4587" max="4587" width="12.140625" style="2" customWidth="1"/>
    <col min="4588" max="4588" width="11.5703125" style="2" customWidth="1"/>
    <col min="4589" max="4589" width="10.140625" style="2" customWidth="1"/>
    <col min="4590" max="4590" width="10.28515625" style="2" customWidth="1"/>
    <col min="4591" max="4591" width="9.140625" style="2" customWidth="1"/>
    <col min="4592" max="4592" width="9.42578125" style="2" customWidth="1"/>
    <col min="4593" max="4595" width="9.140625" style="2" customWidth="1"/>
    <col min="4596" max="4597" width="12.140625" style="2" customWidth="1"/>
    <col min="4598" max="4598" width="8.140625" style="2" customWidth="1"/>
    <col min="4599" max="4600" width="9.28515625" style="2" customWidth="1"/>
    <col min="4601" max="4601" width="12.28515625" style="2" customWidth="1"/>
    <col min="4602" max="4602" width="11.5703125" style="2" customWidth="1"/>
    <col min="4603" max="4604" width="10" style="2" customWidth="1"/>
    <col min="4605" max="4605" width="14" style="2" customWidth="1"/>
    <col min="4606" max="4606" width="16.7109375" style="2" customWidth="1"/>
    <col min="4607" max="4607" width="14" style="2" customWidth="1"/>
    <col min="4608" max="4608" width="8.7109375" style="2" customWidth="1"/>
    <col min="4609" max="4609" width="12.5703125" style="2" customWidth="1"/>
    <col min="4610" max="4611" width="12.42578125" style="2" customWidth="1"/>
    <col min="4612" max="4612" width="0.140625" style="2" customWidth="1"/>
    <col min="4613" max="4613" width="0" style="2" hidden="1" customWidth="1"/>
    <col min="4614" max="4614" width="12.5703125" style="2" customWidth="1"/>
    <col min="4615" max="4615" width="11.85546875" style="2" customWidth="1"/>
    <col min="4616" max="4616" width="12.7109375" style="2" customWidth="1"/>
    <col min="4617" max="4618" width="10.42578125" style="2" customWidth="1"/>
    <col min="4619" max="4619" width="12.140625" style="2" customWidth="1"/>
    <col min="4620" max="4622" width="0" style="2" hidden="1" customWidth="1"/>
    <col min="4623" max="4623" width="13.140625" style="2" customWidth="1"/>
    <col min="4624" max="4625" width="11.42578125" style="2"/>
    <col min="4626" max="4626" width="12.85546875" style="2" customWidth="1"/>
    <col min="4627" max="4627" width="10.42578125" style="2" customWidth="1"/>
    <col min="4628" max="4628" width="11.7109375" style="2" customWidth="1"/>
    <col min="4629" max="4629" width="13.42578125" style="2" customWidth="1"/>
    <col min="4630" max="4630" width="12.85546875" style="2" customWidth="1"/>
    <col min="4631" max="4631" width="13.28515625" style="2" customWidth="1"/>
    <col min="4632" max="4632" width="15.28515625" style="2" customWidth="1"/>
    <col min="4633" max="4839" width="11.42578125" style="2"/>
    <col min="4840" max="4840" width="11.7109375" style="2" customWidth="1"/>
    <col min="4841" max="4841" width="11.140625" style="2" customWidth="1"/>
    <col min="4842" max="4842" width="13.42578125" style="2" customWidth="1"/>
    <col min="4843" max="4843" width="12.140625" style="2" customWidth="1"/>
    <col min="4844" max="4844" width="11.5703125" style="2" customWidth="1"/>
    <col min="4845" max="4845" width="10.140625" style="2" customWidth="1"/>
    <col min="4846" max="4846" width="10.28515625" style="2" customWidth="1"/>
    <col min="4847" max="4847" width="9.140625" style="2" customWidth="1"/>
    <col min="4848" max="4848" width="9.42578125" style="2" customWidth="1"/>
    <col min="4849" max="4851" width="9.140625" style="2" customWidth="1"/>
    <col min="4852" max="4853" width="12.140625" style="2" customWidth="1"/>
    <col min="4854" max="4854" width="8.140625" style="2" customWidth="1"/>
    <col min="4855" max="4856" width="9.28515625" style="2" customWidth="1"/>
    <col min="4857" max="4857" width="12.28515625" style="2" customWidth="1"/>
    <col min="4858" max="4858" width="11.5703125" style="2" customWidth="1"/>
    <col min="4859" max="4860" width="10" style="2" customWidth="1"/>
    <col min="4861" max="4861" width="14" style="2" customWidth="1"/>
    <col min="4862" max="4862" width="16.7109375" style="2" customWidth="1"/>
    <col min="4863" max="4863" width="14" style="2" customWidth="1"/>
    <col min="4864" max="4864" width="8.7109375" style="2" customWidth="1"/>
    <col min="4865" max="4865" width="12.5703125" style="2" customWidth="1"/>
    <col min="4866" max="4867" width="12.42578125" style="2" customWidth="1"/>
    <col min="4868" max="4868" width="0.140625" style="2" customWidth="1"/>
    <col min="4869" max="4869" width="0" style="2" hidden="1" customWidth="1"/>
    <col min="4870" max="4870" width="12.5703125" style="2" customWidth="1"/>
    <col min="4871" max="4871" width="11.85546875" style="2" customWidth="1"/>
    <col min="4872" max="4872" width="12.7109375" style="2" customWidth="1"/>
    <col min="4873" max="4874" width="10.42578125" style="2" customWidth="1"/>
    <col min="4875" max="4875" width="12.140625" style="2" customWidth="1"/>
    <col min="4876" max="4878" width="0" style="2" hidden="1" customWidth="1"/>
    <col min="4879" max="4879" width="13.140625" style="2" customWidth="1"/>
    <col min="4880" max="4881" width="11.42578125" style="2"/>
    <col min="4882" max="4882" width="12.85546875" style="2" customWidth="1"/>
    <col min="4883" max="4883" width="10.42578125" style="2" customWidth="1"/>
    <col min="4884" max="4884" width="11.7109375" style="2" customWidth="1"/>
    <col min="4885" max="4885" width="13.42578125" style="2" customWidth="1"/>
    <col min="4886" max="4886" width="12.85546875" style="2" customWidth="1"/>
    <col min="4887" max="4887" width="13.28515625" style="2" customWidth="1"/>
    <col min="4888" max="4888" width="15.28515625" style="2" customWidth="1"/>
    <col min="4889" max="5095" width="11.42578125" style="2"/>
    <col min="5096" max="5096" width="11.7109375" style="2" customWidth="1"/>
    <col min="5097" max="5097" width="11.140625" style="2" customWidth="1"/>
    <col min="5098" max="5098" width="13.42578125" style="2" customWidth="1"/>
    <col min="5099" max="5099" width="12.140625" style="2" customWidth="1"/>
    <col min="5100" max="5100" width="11.5703125" style="2" customWidth="1"/>
    <col min="5101" max="5101" width="10.140625" style="2" customWidth="1"/>
    <col min="5102" max="5102" width="10.28515625" style="2" customWidth="1"/>
    <col min="5103" max="5103" width="9.140625" style="2" customWidth="1"/>
    <col min="5104" max="5104" width="9.42578125" style="2" customWidth="1"/>
    <col min="5105" max="5107" width="9.140625" style="2" customWidth="1"/>
    <col min="5108" max="5109" width="12.140625" style="2" customWidth="1"/>
    <col min="5110" max="5110" width="8.140625" style="2" customWidth="1"/>
    <col min="5111" max="5112" width="9.28515625" style="2" customWidth="1"/>
    <col min="5113" max="5113" width="12.28515625" style="2" customWidth="1"/>
    <col min="5114" max="5114" width="11.5703125" style="2" customWidth="1"/>
    <col min="5115" max="5116" width="10" style="2" customWidth="1"/>
    <col min="5117" max="5117" width="14" style="2" customWidth="1"/>
    <col min="5118" max="5118" width="16.7109375" style="2" customWidth="1"/>
    <col min="5119" max="5119" width="14" style="2" customWidth="1"/>
    <col min="5120" max="5120" width="8.7109375" style="2" customWidth="1"/>
    <col min="5121" max="5121" width="12.5703125" style="2" customWidth="1"/>
    <col min="5122" max="5123" width="12.42578125" style="2" customWidth="1"/>
    <col min="5124" max="5124" width="0.140625" style="2" customWidth="1"/>
    <col min="5125" max="5125" width="0" style="2" hidden="1" customWidth="1"/>
    <col min="5126" max="5126" width="12.5703125" style="2" customWidth="1"/>
    <col min="5127" max="5127" width="11.85546875" style="2" customWidth="1"/>
    <col min="5128" max="5128" width="12.7109375" style="2" customWidth="1"/>
    <col min="5129" max="5130" width="10.42578125" style="2" customWidth="1"/>
    <col min="5131" max="5131" width="12.140625" style="2" customWidth="1"/>
    <col min="5132" max="5134" width="0" style="2" hidden="1" customWidth="1"/>
    <col min="5135" max="5135" width="13.140625" style="2" customWidth="1"/>
    <col min="5136" max="5137" width="11.42578125" style="2"/>
    <col min="5138" max="5138" width="12.85546875" style="2" customWidth="1"/>
    <col min="5139" max="5139" width="10.42578125" style="2" customWidth="1"/>
    <col min="5140" max="5140" width="11.7109375" style="2" customWidth="1"/>
    <col min="5141" max="5141" width="13.42578125" style="2" customWidth="1"/>
    <col min="5142" max="5142" width="12.85546875" style="2" customWidth="1"/>
    <col min="5143" max="5143" width="13.28515625" style="2" customWidth="1"/>
    <col min="5144" max="5144" width="15.28515625" style="2" customWidth="1"/>
    <col min="5145" max="5351" width="11.42578125" style="2"/>
    <col min="5352" max="5352" width="11.7109375" style="2" customWidth="1"/>
    <col min="5353" max="5353" width="11.140625" style="2" customWidth="1"/>
    <col min="5354" max="5354" width="13.42578125" style="2" customWidth="1"/>
    <col min="5355" max="5355" width="12.140625" style="2" customWidth="1"/>
    <col min="5356" max="5356" width="11.5703125" style="2" customWidth="1"/>
    <col min="5357" max="5357" width="10.140625" style="2" customWidth="1"/>
    <col min="5358" max="5358" width="10.28515625" style="2" customWidth="1"/>
    <col min="5359" max="5359" width="9.140625" style="2" customWidth="1"/>
    <col min="5360" max="5360" width="9.42578125" style="2" customWidth="1"/>
    <col min="5361" max="5363" width="9.140625" style="2" customWidth="1"/>
    <col min="5364" max="5365" width="12.140625" style="2" customWidth="1"/>
    <col min="5366" max="5366" width="8.140625" style="2" customWidth="1"/>
    <col min="5367" max="5368" width="9.28515625" style="2" customWidth="1"/>
    <col min="5369" max="5369" width="12.28515625" style="2" customWidth="1"/>
    <col min="5370" max="5370" width="11.5703125" style="2" customWidth="1"/>
    <col min="5371" max="5372" width="10" style="2" customWidth="1"/>
    <col min="5373" max="5373" width="14" style="2" customWidth="1"/>
    <col min="5374" max="5374" width="16.7109375" style="2" customWidth="1"/>
    <col min="5375" max="5375" width="14" style="2" customWidth="1"/>
    <col min="5376" max="5376" width="8.7109375" style="2" customWidth="1"/>
    <col min="5377" max="5377" width="12.5703125" style="2" customWidth="1"/>
    <col min="5378" max="5379" width="12.42578125" style="2" customWidth="1"/>
    <col min="5380" max="5380" width="0.140625" style="2" customWidth="1"/>
    <col min="5381" max="5381" width="0" style="2" hidden="1" customWidth="1"/>
    <col min="5382" max="5382" width="12.5703125" style="2" customWidth="1"/>
    <col min="5383" max="5383" width="11.85546875" style="2" customWidth="1"/>
    <col min="5384" max="5384" width="12.7109375" style="2" customWidth="1"/>
    <col min="5385" max="5386" width="10.42578125" style="2" customWidth="1"/>
    <col min="5387" max="5387" width="12.140625" style="2" customWidth="1"/>
    <col min="5388" max="5390" width="0" style="2" hidden="1" customWidth="1"/>
    <col min="5391" max="5391" width="13.140625" style="2" customWidth="1"/>
    <col min="5392" max="5393" width="11.42578125" style="2"/>
    <col min="5394" max="5394" width="12.85546875" style="2" customWidth="1"/>
    <col min="5395" max="5395" width="10.42578125" style="2" customWidth="1"/>
    <col min="5396" max="5396" width="11.7109375" style="2" customWidth="1"/>
    <col min="5397" max="5397" width="13.42578125" style="2" customWidth="1"/>
    <col min="5398" max="5398" width="12.85546875" style="2" customWidth="1"/>
    <col min="5399" max="5399" width="13.28515625" style="2" customWidth="1"/>
    <col min="5400" max="5400" width="15.28515625" style="2" customWidth="1"/>
    <col min="5401" max="5607" width="11.42578125" style="2"/>
    <col min="5608" max="5608" width="11.7109375" style="2" customWidth="1"/>
    <col min="5609" max="5609" width="11.140625" style="2" customWidth="1"/>
    <col min="5610" max="5610" width="13.42578125" style="2" customWidth="1"/>
    <col min="5611" max="5611" width="12.140625" style="2" customWidth="1"/>
    <col min="5612" max="5612" width="11.5703125" style="2" customWidth="1"/>
    <col min="5613" max="5613" width="10.140625" style="2" customWidth="1"/>
    <col min="5614" max="5614" width="10.28515625" style="2" customWidth="1"/>
    <col min="5615" max="5615" width="9.140625" style="2" customWidth="1"/>
    <col min="5616" max="5616" width="9.42578125" style="2" customWidth="1"/>
    <col min="5617" max="5619" width="9.140625" style="2" customWidth="1"/>
    <col min="5620" max="5621" width="12.140625" style="2" customWidth="1"/>
    <col min="5622" max="5622" width="8.140625" style="2" customWidth="1"/>
    <col min="5623" max="5624" width="9.28515625" style="2" customWidth="1"/>
    <col min="5625" max="5625" width="12.28515625" style="2" customWidth="1"/>
    <col min="5626" max="5626" width="11.5703125" style="2" customWidth="1"/>
    <col min="5627" max="5628" width="10" style="2" customWidth="1"/>
    <col min="5629" max="5629" width="14" style="2" customWidth="1"/>
    <col min="5630" max="5630" width="16.7109375" style="2" customWidth="1"/>
    <col min="5631" max="5631" width="14" style="2" customWidth="1"/>
    <col min="5632" max="5632" width="8.7109375" style="2" customWidth="1"/>
    <col min="5633" max="5633" width="12.5703125" style="2" customWidth="1"/>
    <col min="5634" max="5635" width="12.42578125" style="2" customWidth="1"/>
    <col min="5636" max="5636" width="0.140625" style="2" customWidth="1"/>
    <col min="5637" max="5637" width="0" style="2" hidden="1" customWidth="1"/>
    <col min="5638" max="5638" width="12.5703125" style="2" customWidth="1"/>
    <col min="5639" max="5639" width="11.85546875" style="2" customWidth="1"/>
    <col min="5640" max="5640" width="12.7109375" style="2" customWidth="1"/>
    <col min="5641" max="5642" width="10.42578125" style="2" customWidth="1"/>
    <col min="5643" max="5643" width="12.140625" style="2" customWidth="1"/>
    <col min="5644" max="5646" width="0" style="2" hidden="1" customWidth="1"/>
    <col min="5647" max="5647" width="13.140625" style="2" customWidth="1"/>
    <col min="5648" max="5649" width="11.42578125" style="2"/>
    <col min="5650" max="5650" width="12.85546875" style="2" customWidth="1"/>
    <col min="5651" max="5651" width="10.42578125" style="2" customWidth="1"/>
    <col min="5652" max="5652" width="11.7109375" style="2" customWidth="1"/>
    <col min="5653" max="5653" width="13.42578125" style="2" customWidth="1"/>
    <col min="5654" max="5654" width="12.85546875" style="2" customWidth="1"/>
    <col min="5655" max="5655" width="13.28515625" style="2" customWidth="1"/>
    <col min="5656" max="5656" width="15.28515625" style="2" customWidth="1"/>
    <col min="5657" max="5863" width="11.42578125" style="2"/>
    <col min="5864" max="5864" width="11.7109375" style="2" customWidth="1"/>
    <col min="5865" max="5865" width="11.140625" style="2" customWidth="1"/>
    <col min="5866" max="5866" width="13.42578125" style="2" customWidth="1"/>
    <col min="5867" max="5867" width="12.140625" style="2" customWidth="1"/>
    <col min="5868" max="5868" width="11.5703125" style="2" customWidth="1"/>
    <col min="5869" max="5869" width="10.140625" style="2" customWidth="1"/>
    <col min="5870" max="5870" width="10.28515625" style="2" customWidth="1"/>
    <col min="5871" max="5871" width="9.140625" style="2" customWidth="1"/>
    <col min="5872" max="5872" width="9.42578125" style="2" customWidth="1"/>
    <col min="5873" max="5875" width="9.140625" style="2" customWidth="1"/>
    <col min="5876" max="5877" width="12.140625" style="2" customWidth="1"/>
    <col min="5878" max="5878" width="8.140625" style="2" customWidth="1"/>
    <col min="5879" max="5880" width="9.28515625" style="2" customWidth="1"/>
    <col min="5881" max="5881" width="12.28515625" style="2" customWidth="1"/>
    <col min="5882" max="5882" width="11.5703125" style="2" customWidth="1"/>
    <col min="5883" max="5884" width="10" style="2" customWidth="1"/>
    <col min="5885" max="5885" width="14" style="2" customWidth="1"/>
    <col min="5886" max="5886" width="16.7109375" style="2" customWidth="1"/>
    <col min="5887" max="5887" width="14" style="2" customWidth="1"/>
    <col min="5888" max="5888" width="8.7109375" style="2" customWidth="1"/>
    <col min="5889" max="5889" width="12.5703125" style="2" customWidth="1"/>
    <col min="5890" max="5891" width="12.42578125" style="2" customWidth="1"/>
    <col min="5892" max="5892" width="0.140625" style="2" customWidth="1"/>
    <col min="5893" max="5893" width="0" style="2" hidden="1" customWidth="1"/>
    <col min="5894" max="5894" width="12.5703125" style="2" customWidth="1"/>
    <col min="5895" max="5895" width="11.85546875" style="2" customWidth="1"/>
    <col min="5896" max="5896" width="12.7109375" style="2" customWidth="1"/>
    <col min="5897" max="5898" width="10.42578125" style="2" customWidth="1"/>
    <col min="5899" max="5899" width="12.140625" style="2" customWidth="1"/>
    <col min="5900" max="5902" width="0" style="2" hidden="1" customWidth="1"/>
    <col min="5903" max="5903" width="13.140625" style="2" customWidth="1"/>
    <col min="5904" max="5905" width="11.42578125" style="2"/>
    <col min="5906" max="5906" width="12.85546875" style="2" customWidth="1"/>
    <col min="5907" max="5907" width="10.42578125" style="2" customWidth="1"/>
    <col min="5908" max="5908" width="11.7109375" style="2" customWidth="1"/>
    <col min="5909" max="5909" width="13.42578125" style="2" customWidth="1"/>
    <col min="5910" max="5910" width="12.85546875" style="2" customWidth="1"/>
    <col min="5911" max="5911" width="13.28515625" style="2" customWidth="1"/>
    <col min="5912" max="5912" width="15.28515625" style="2" customWidth="1"/>
    <col min="5913" max="6119" width="11.42578125" style="2"/>
    <col min="6120" max="6120" width="11.7109375" style="2" customWidth="1"/>
    <col min="6121" max="6121" width="11.140625" style="2" customWidth="1"/>
    <col min="6122" max="6122" width="13.42578125" style="2" customWidth="1"/>
    <col min="6123" max="6123" width="12.140625" style="2" customWidth="1"/>
    <col min="6124" max="6124" width="11.5703125" style="2" customWidth="1"/>
    <col min="6125" max="6125" width="10.140625" style="2" customWidth="1"/>
    <col min="6126" max="6126" width="10.28515625" style="2" customWidth="1"/>
    <col min="6127" max="6127" width="9.140625" style="2" customWidth="1"/>
    <col min="6128" max="6128" width="9.42578125" style="2" customWidth="1"/>
    <col min="6129" max="6131" width="9.140625" style="2" customWidth="1"/>
    <col min="6132" max="6133" width="12.140625" style="2" customWidth="1"/>
    <col min="6134" max="6134" width="8.140625" style="2" customWidth="1"/>
    <col min="6135" max="6136" width="9.28515625" style="2" customWidth="1"/>
    <col min="6137" max="6137" width="12.28515625" style="2" customWidth="1"/>
    <col min="6138" max="6138" width="11.5703125" style="2" customWidth="1"/>
    <col min="6139" max="6140" width="10" style="2" customWidth="1"/>
    <col min="6141" max="6141" width="14" style="2" customWidth="1"/>
    <col min="6142" max="6142" width="16.7109375" style="2" customWidth="1"/>
    <col min="6143" max="6143" width="14" style="2" customWidth="1"/>
    <col min="6144" max="6144" width="8.7109375" style="2" customWidth="1"/>
    <col min="6145" max="6145" width="12.5703125" style="2" customWidth="1"/>
    <col min="6146" max="6147" width="12.42578125" style="2" customWidth="1"/>
    <col min="6148" max="6148" width="0.140625" style="2" customWidth="1"/>
    <col min="6149" max="6149" width="0" style="2" hidden="1" customWidth="1"/>
    <col min="6150" max="6150" width="12.5703125" style="2" customWidth="1"/>
    <col min="6151" max="6151" width="11.85546875" style="2" customWidth="1"/>
    <col min="6152" max="6152" width="12.7109375" style="2" customWidth="1"/>
    <col min="6153" max="6154" width="10.42578125" style="2" customWidth="1"/>
    <col min="6155" max="6155" width="12.140625" style="2" customWidth="1"/>
    <col min="6156" max="6158" width="0" style="2" hidden="1" customWidth="1"/>
    <col min="6159" max="6159" width="13.140625" style="2" customWidth="1"/>
    <col min="6160" max="6161" width="11.42578125" style="2"/>
    <col min="6162" max="6162" width="12.85546875" style="2" customWidth="1"/>
    <col min="6163" max="6163" width="10.42578125" style="2" customWidth="1"/>
    <col min="6164" max="6164" width="11.7109375" style="2" customWidth="1"/>
    <col min="6165" max="6165" width="13.42578125" style="2" customWidth="1"/>
    <col min="6166" max="6166" width="12.85546875" style="2" customWidth="1"/>
    <col min="6167" max="6167" width="13.28515625" style="2" customWidth="1"/>
    <col min="6168" max="6168" width="15.28515625" style="2" customWidth="1"/>
    <col min="6169" max="6375" width="11.42578125" style="2"/>
    <col min="6376" max="6376" width="11.7109375" style="2" customWidth="1"/>
    <col min="6377" max="6377" width="11.140625" style="2" customWidth="1"/>
    <col min="6378" max="6378" width="13.42578125" style="2" customWidth="1"/>
    <col min="6379" max="6379" width="12.140625" style="2" customWidth="1"/>
    <col min="6380" max="6380" width="11.5703125" style="2" customWidth="1"/>
    <col min="6381" max="6381" width="10.140625" style="2" customWidth="1"/>
    <col min="6382" max="6382" width="10.28515625" style="2" customWidth="1"/>
    <col min="6383" max="6383" width="9.140625" style="2" customWidth="1"/>
    <col min="6384" max="6384" width="9.42578125" style="2" customWidth="1"/>
    <col min="6385" max="6387" width="9.140625" style="2" customWidth="1"/>
    <col min="6388" max="6389" width="12.140625" style="2" customWidth="1"/>
    <col min="6390" max="6390" width="8.140625" style="2" customWidth="1"/>
    <col min="6391" max="6392" width="9.28515625" style="2" customWidth="1"/>
    <col min="6393" max="6393" width="12.28515625" style="2" customWidth="1"/>
    <col min="6394" max="6394" width="11.5703125" style="2" customWidth="1"/>
    <col min="6395" max="6396" width="10" style="2" customWidth="1"/>
    <col min="6397" max="6397" width="14" style="2" customWidth="1"/>
    <col min="6398" max="6398" width="16.7109375" style="2" customWidth="1"/>
    <col min="6399" max="6399" width="14" style="2" customWidth="1"/>
    <col min="6400" max="6400" width="8.7109375" style="2" customWidth="1"/>
    <col min="6401" max="6401" width="12.5703125" style="2" customWidth="1"/>
    <col min="6402" max="6403" width="12.42578125" style="2" customWidth="1"/>
    <col min="6404" max="6404" width="0.140625" style="2" customWidth="1"/>
    <col min="6405" max="6405" width="0" style="2" hidden="1" customWidth="1"/>
    <col min="6406" max="6406" width="12.5703125" style="2" customWidth="1"/>
    <col min="6407" max="6407" width="11.85546875" style="2" customWidth="1"/>
    <col min="6408" max="6408" width="12.7109375" style="2" customWidth="1"/>
    <col min="6409" max="6410" width="10.42578125" style="2" customWidth="1"/>
    <col min="6411" max="6411" width="12.140625" style="2" customWidth="1"/>
    <col min="6412" max="6414" width="0" style="2" hidden="1" customWidth="1"/>
    <col min="6415" max="6415" width="13.140625" style="2" customWidth="1"/>
    <col min="6416" max="6417" width="11.42578125" style="2"/>
    <col min="6418" max="6418" width="12.85546875" style="2" customWidth="1"/>
    <col min="6419" max="6419" width="10.42578125" style="2" customWidth="1"/>
    <col min="6420" max="6420" width="11.7109375" style="2" customWidth="1"/>
    <col min="6421" max="6421" width="13.42578125" style="2" customWidth="1"/>
    <col min="6422" max="6422" width="12.85546875" style="2" customWidth="1"/>
    <col min="6423" max="6423" width="13.28515625" style="2" customWidth="1"/>
    <col min="6424" max="6424" width="15.28515625" style="2" customWidth="1"/>
    <col min="6425" max="6631" width="11.42578125" style="2"/>
    <col min="6632" max="6632" width="11.7109375" style="2" customWidth="1"/>
    <col min="6633" max="6633" width="11.140625" style="2" customWidth="1"/>
    <col min="6634" max="6634" width="13.42578125" style="2" customWidth="1"/>
    <col min="6635" max="6635" width="12.140625" style="2" customWidth="1"/>
    <col min="6636" max="6636" width="11.5703125" style="2" customWidth="1"/>
    <col min="6637" max="6637" width="10.140625" style="2" customWidth="1"/>
    <col min="6638" max="6638" width="10.28515625" style="2" customWidth="1"/>
    <col min="6639" max="6639" width="9.140625" style="2" customWidth="1"/>
    <col min="6640" max="6640" width="9.42578125" style="2" customWidth="1"/>
    <col min="6641" max="6643" width="9.140625" style="2" customWidth="1"/>
    <col min="6644" max="6645" width="12.140625" style="2" customWidth="1"/>
    <col min="6646" max="6646" width="8.140625" style="2" customWidth="1"/>
    <col min="6647" max="6648" width="9.28515625" style="2" customWidth="1"/>
    <col min="6649" max="6649" width="12.28515625" style="2" customWidth="1"/>
    <col min="6650" max="6650" width="11.5703125" style="2" customWidth="1"/>
    <col min="6651" max="6652" width="10" style="2" customWidth="1"/>
    <col min="6653" max="6653" width="14" style="2" customWidth="1"/>
    <col min="6654" max="6654" width="16.7109375" style="2" customWidth="1"/>
    <col min="6655" max="6655" width="14" style="2" customWidth="1"/>
    <col min="6656" max="6656" width="8.7109375" style="2" customWidth="1"/>
    <col min="6657" max="6657" width="12.5703125" style="2" customWidth="1"/>
    <col min="6658" max="6659" width="12.42578125" style="2" customWidth="1"/>
    <col min="6660" max="6660" width="0.140625" style="2" customWidth="1"/>
    <col min="6661" max="6661" width="0" style="2" hidden="1" customWidth="1"/>
    <col min="6662" max="6662" width="12.5703125" style="2" customWidth="1"/>
    <col min="6663" max="6663" width="11.85546875" style="2" customWidth="1"/>
    <col min="6664" max="6664" width="12.7109375" style="2" customWidth="1"/>
    <col min="6665" max="6666" width="10.42578125" style="2" customWidth="1"/>
    <col min="6667" max="6667" width="12.140625" style="2" customWidth="1"/>
    <col min="6668" max="6670" width="0" style="2" hidden="1" customWidth="1"/>
    <col min="6671" max="6671" width="13.140625" style="2" customWidth="1"/>
    <col min="6672" max="6673" width="11.42578125" style="2"/>
    <col min="6674" max="6674" width="12.85546875" style="2" customWidth="1"/>
    <col min="6675" max="6675" width="10.42578125" style="2" customWidth="1"/>
    <col min="6676" max="6676" width="11.7109375" style="2" customWidth="1"/>
    <col min="6677" max="6677" width="13.42578125" style="2" customWidth="1"/>
    <col min="6678" max="6678" width="12.85546875" style="2" customWidth="1"/>
    <col min="6679" max="6679" width="13.28515625" style="2" customWidth="1"/>
    <col min="6680" max="6680" width="15.28515625" style="2" customWidth="1"/>
    <col min="6681" max="6887" width="11.42578125" style="2"/>
    <col min="6888" max="6888" width="11.7109375" style="2" customWidth="1"/>
    <col min="6889" max="6889" width="11.140625" style="2" customWidth="1"/>
    <col min="6890" max="6890" width="13.42578125" style="2" customWidth="1"/>
    <col min="6891" max="6891" width="12.140625" style="2" customWidth="1"/>
    <col min="6892" max="6892" width="11.5703125" style="2" customWidth="1"/>
    <col min="6893" max="6893" width="10.140625" style="2" customWidth="1"/>
    <col min="6894" max="6894" width="10.28515625" style="2" customWidth="1"/>
    <col min="6895" max="6895" width="9.140625" style="2" customWidth="1"/>
    <col min="6896" max="6896" width="9.42578125" style="2" customWidth="1"/>
    <col min="6897" max="6899" width="9.140625" style="2" customWidth="1"/>
    <col min="6900" max="6901" width="12.140625" style="2" customWidth="1"/>
    <col min="6902" max="6902" width="8.140625" style="2" customWidth="1"/>
    <col min="6903" max="6904" width="9.28515625" style="2" customWidth="1"/>
    <col min="6905" max="6905" width="12.28515625" style="2" customWidth="1"/>
    <col min="6906" max="6906" width="11.5703125" style="2" customWidth="1"/>
    <col min="6907" max="6908" width="10" style="2" customWidth="1"/>
    <col min="6909" max="6909" width="14" style="2" customWidth="1"/>
    <col min="6910" max="6910" width="16.7109375" style="2" customWidth="1"/>
    <col min="6911" max="6911" width="14" style="2" customWidth="1"/>
    <col min="6912" max="6912" width="8.7109375" style="2" customWidth="1"/>
    <col min="6913" max="6913" width="12.5703125" style="2" customWidth="1"/>
    <col min="6914" max="6915" width="12.42578125" style="2" customWidth="1"/>
    <col min="6916" max="6916" width="0.140625" style="2" customWidth="1"/>
    <col min="6917" max="6917" width="0" style="2" hidden="1" customWidth="1"/>
    <col min="6918" max="6918" width="12.5703125" style="2" customWidth="1"/>
    <col min="6919" max="6919" width="11.85546875" style="2" customWidth="1"/>
    <col min="6920" max="6920" width="12.7109375" style="2" customWidth="1"/>
    <col min="6921" max="6922" width="10.42578125" style="2" customWidth="1"/>
    <col min="6923" max="6923" width="12.140625" style="2" customWidth="1"/>
    <col min="6924" max="6926" width="0" style="2" hidden="1" customWidth="1"/>
    <col min="6927" max="6927" width="13.140625" style="2" customWidth="1"/>
    <col min="6928" max="6929" width="11.42578125" style="2"/>
    <col min="6930" max="6930" width="12.85546875" style="2" customWidth="1"/>
    <col min="6931" max="6931" width="10.42578125" style="2" customWidth="1"/>
    <col min="6932" max="6932" width="11.7109375" style="2" customWidth="1"/>
    <col min="6933" max="6933" width="13.42578125" style="2" customWidth="1"/>
    <col min="6934" max="6934" width="12.85546875" style="2" customWidth="1"/>
    <col min="6935" max="6935" width="13.28515625" style="2" customWidth="1"/>
    <col min="6936" max="6936" width="15.28515625" style="2" customWidth="1"/>
    <col min="6937" max="7143" width="11.42578125" style="2"/>
    <col min="7144" max="7144" width="11.7109375" style="2" customWidth="1"/>
    <col min="7145" max="7145" width="11.140625" style="2" customWidth="1"/>
    <col min="7146" max="7146" width="13.42578125" style="2" customWidth="1"/>
    <col min="7147" max="7147" width="12.140625" style="2" customWidth="1"/>
    <col min="7148" max="7148" width="11.5703125" style="2" customWidth="1"/>
    <col min="7149" max="7149" width="10.140625" style="2" customWidth="1"/>
    <col min="7150" max="7150" width="10.28515625" style="2" customWidth="1"/>
    <col min="7151" max="7151" width="9.140625" style="2" customWidth="1"/>
    <col min="7152" max="7152" width="9.42578125" style="2" customWidth="1"/>
    <col min="7153" max="7155" width="9.140625" style="2" customWidth="1"/>
    <col min="7156" max="7157" width="12.140625" style="2" customWidth="1"/>
    <col min="7158" max="7158" width="8.140625" style="2" customWidth="1"/>
    <col min="7159" max="7160" width="9.28515625" style="2" customWidth="1"/>
    <col min="7161" max="7161" width="12.28515625" style="2" customWidth="1"/>
    <col min="7162" max="7162" width="11.5703125" style="2" customWidth="1"/>
    <col min="7163" max="7164" width="10" style="2" customWidth="1"/>
    <col min="7165" max="7165" width="14" style="2" customWidth="1"/>
    <col min="7166" max="7166" width="16.7109375" style="2" customWidth="1"/>
    <col min="7167" max="7167" width="14" style="2" customWidth="1"/>
    <col min="7168" max="7168" width="8.7109375" style="2" customWidth="1"/>
    <col min="7169" max="7169" width="12.5703125" style="2" customWidth="1"/>
    <col min="7170" max="7171" width="12.42578125" style="2" customWidth="1"/>
    <col min="7172" max="7172" width="0.140625" style="2" customWidth="1"/>
    <col min="7173" max="7173" width="0" style="2" hidden="1" customWidth="1"/>
    <col min="7174" max="7174" width="12.5703125" style="2" customWidth="1"/>
    <col min="7175" max="7175" width="11.85546875" style="2" customWidth="1"/>
    <col min="7176" max="7176" width="12.7109375" style="2" customWidth="1"/>
    <col min="7177" max="7178" width="10.42578125" style="2" customWidth="1"/>
    <col min="7179" max="7179" width="12.140625" style="2" customWidth="1"/>
    <col min="7180" max="7182" width="0" style="2" hidden="1" customWidth="1"/>
    <col min="7183" max="7183" width="13.140625" style="2" customWidth="1"/>
    <col min="7184" max="7185" width="11.42578125" style="2"/>
    <col min="7186" max="7186" width="12.85546875" style="2" customWidth="1"/>
    <col min="7187" max="7187" width="10.42578125" style="2" customWidth="1"/>
    <col min="7188" max="7188" width="11.7109375" style="2" customWidth="1"/>
    <col min="7189" max="7189" width="13.42578125" style="2" customWidth="1"/>
    <col min="7190" max="7190" width="12.85546875" style="2" customWidth="1"/>
    <col min="7191" max="7191" width="13.28515625" style="2" customWidth="1"/>
    <col min="7192" max="7192" width="15.28515625" style="2" customWidth="1"/>
    <col min="7193" max="7399" width="11.42578125" style="2"/>
    <col min="7400" max="7400" width="11.7109375" style="2" customWidth="1"/>
    <col min="7401" max="7401" width="11.140625" style="2" customWidth="1"/>
    <col min="7402" max="7402" width="13.42578125" style="2" customWidth="1"/>
    <col min="7403" max="7403" width="12.140625" style="2" customWidth="1"/>
    <col min="7404" max="7404" width="11.5703125" style="2" customWidth="1"/>
    <col min="7405" max="7405" width="10.140625" style="2" customWidth="1"/>
    <col min="7406" max="7406" width="10.28515625" style="2" customWidth="1"/>
    <col min="7407" max="7407" width="9.140625" style="2" customWidth="1"/>
    <col min="7408" max="7408" width="9.42578125" style="2" customWidth="1"/>
    <col min="7409" max="7411" width="9.140625" style="2" customWidth="1"/>
    <col min="7412" max="7413" width="12.140625" style="2" customWidth="1"/>
    <col min="7414" max="7414" width="8.140625" style="2" customWidth="1"/>
    <col min="7415" max="7416" width="9.28515625" style="2" customWidth="1"/>
    <col min="7417" max="7417" width="12.28515625" style="2" customWidth="1"/>
    <col min="7418" max="7418" width="11.5703125" style="2" customWidth="1"/>
    <col min="7419" max="7420" width="10" style="2" customWidth="1"/>
    <col min="7421" max="7421" width="14" style="2" customWidth="1"/>
    <col min="7422" max="7422" width="16.7109375" style="2" customWidth="1"/>
    <col min="7423" max="7423" width="14" style="2" customWidth="1"/>
    <col min="7424" max="7424" width="8.7109375" style="2" customWidth="1"/>
    <col min="7425" max="7425" width="12.5703125" style="2" customWidth="1"/>
    <col min="7426" max="7427" width="12.42578125" style="2" customWidth="1"/>
    <col min="7428" max="7428" width="0.140625" style="2" customWidth="1"/>
    <col min="7429" max="7429" width="0" style="2" hidden="1" customWidth="1"/>
    <col min="7430" max="7430" width="12.5703125" style="2" customWidth="1"/>
    <col min="7431" max="7431" width="11.85546875" style="2" customWidth="1"/>
    <col min="7432" max="7432" width="12.7109375" style="2" customWidth="1"/>
    <col min="7433" max="7434" width="10.42578125" style="2" customWidth="1"/>
    <col min="7435" max="7435" width="12.140625" style="2" customWidth="1"/>
    <col min="7436" max="7438" width="0" style="2" hidden="1" customWidth="1"/>
    <col min="7439" max="7439" width="13.140625" style="2" customWidth="1"/>
    <col min="7440" max="7441" width="11.42578125" style="2"/>
    <col min="7442" max="7442" width="12.85546875" style="2" customWidth="1"/>
    <col min="7443" max="7443" width="10.42578125" style="2" customWidth="1"/>
    <col min="7444" max="7444" width="11.7109375" style="2" customWidth="1"/>
    <col min="7445" max="7445" width="13.42578125" style="2" customWidth="1"/>
    <col min="7446" max="7446" width="12.85546875" style="2" customWidth="1"/>
    <col min="7447" max="7447" width="13.28515625" style="2" customWidth="1"/>
    <col min="7448" max="7448" width="15.28515625" style="2" customWidth="1"/>
    <col min="7449" max="7655" width="11.42578125" style="2"/>
    <col min="7656" max="7656" width="11.7109375" style="2" customWidth="1"/>
    <col min="7657" max="7657" width="11.140625" style="2" customWidth="1"/>
    <col min="7658" max="7658" width="13.42578125" style="2" customWidth="1"/>
    <col min="7659" max="7659" width="12.140625" style="2" customWidth="1"/>
    <col min="7660" max="7660" width="11.5703125" style="2" customWidth="1"/>
    <col min="7661" max="7661" width="10.140625" style="2" customWidth="1"/>
    <col min="7662" max="7662" width="10.28515625" style="2" customWidth="1"/>
    <col min="7663" max="7663" width="9.140625" style="2" customWidth="1"/>
    <col min="7664" max="7664" width="9.42578125" style="2" customWidth="1"/>
    <col min="7665" max="7667" width="9.140625" style="2" customWidth="1"/>
    <col min="7668" max="7669" width="12.140625" style="2" customWidth="1"/>
    <col min="7670" max="7670" width="8.140625" style="2" customWidth="1"/>
    <col min="7671" max="7672" width="9.28515625" style="2" customWidth="1"/>
    <col min="7673" max="7673" width="12.28515625" style="2" customWidth="1"/>
    <col min="7674" max="7674" width="11.5703125" style="2" customWidth="1"/>
    <col min="7675" max="7676" width="10" style="2" customWidth="1"/>
    <col min="7677" max="7677" width="14" style="2" customWidth="1"/>
    <col min="7678" max="7678" width="16.7109375" style="2" customWidth="1"/>
    <col min="7679" max="7679" width="14" style="2" customWidth="1"/>
    <col min="7680" max="7680" width="8.7109375" style="2" customWidth="1"/>
    <col min="7681" max="7681" width="12.5703125" style="2" customWidth="1"/>
    <col min="7682" max="7683" width="12.42578125" style="2" customWidth="1"/>
    <col min="7684" max="7684" width="0.140625" style="2" customWidth="1"/>
    <col min="7685" max="7685" width="0" style="2" hidden="1" customWidth="1"/>
    <col min="7686" max="7686" width="12.5703125" style="2" customWidth="1"/>
    <col min="7687" max="7687" width="11.85546875" style="2" customWidth="1"/>
    <col min="7688" max="7688" width="12.7109375" style="2" customWidth="1"/>
    <col min="7689" max="7690" width="10.42578125" style="2" customWidth="1"/>
    <col min="7691" max="7691" width="12.140625" style="2" customWidth="1"/>
    <col min="7692" max="7694" width="0" style="2" hidden="1" customWidth="1"/>
    <col min="7695" max="7695" width="13.140625" style="2" customWidth="1"/>
    <col min="7696" max="7697" width="11.42578125" style="2"/>
    <col min="7698" max="7698" width="12.85546875" style="2" customWidth="1"/>
    <col min="7699" max="7699" width="10.42578125" style="2" customWidth="1"/>
    <col min="7700" max="7700" width="11.7109375" style="2" customWidth="1"/>
    <col min="7701" max="7701" width="13.42578125" style="2" customWidth="1"/>
    <col min="7702" max="7702" width="12.85546875" style="2" customWidth="1"/>
    <col min="7703" max="7703" width="13.28515625" style="2" customWidth="1"/>
    <col min="7704" max="7704" width="15.28515625" style="2" customWidth="1"/>
    <col min="7705" max="7911" width="11.42578125" style="2"/>
    <col min="7912" max="7912" width="11.7109375" style="2" customWidth="1"/>
    <col min="7913" max="7913" width="11.140625" style="2" customWidth="1"/>
    <col min="7914" max="7914" width="13.42578125" style="2" customWidth="1"/>
    <col min="7915" max="7915" width="12.140625" style="2" customWidth="1"/>
    <col min="7916" max="7916" width="11.5703125" style="2" customWidth="1"/>
    <col min="7917" max="7917" width="10.140625" style="2" customWidth="1"/>
    <col min="7918" max="7918" width="10.28515625" style="2" customWidth="1"/>
    <col min="7919" max="7919" width="9.140625" style="2" customWidth="1"/>
    <col min="7920" max="7920" width="9.42578125" style="2" customWidth="1"/>
    <col min="7921" max="7923" width="9.140625" style="2" customWidth="1"/>
    <col min="7924" max="7925" width="12.140625" style="2" customWidth="1"/>
    <col min="7926" max="7926" width="8.140625" style="2" customWidth="1"/>
    <col min="7927" max="7928" width="9.28515625" style="2" customWidth="1"/>
    <col min="7929" max="7929" width="12.28515625" style="2" customWidth="1"/>
    <col min="7930" max="7930" width="11.5703125" style="2" customWidth="1"/>
    <col min="7931" max="7932" width="10" style="2" customWidth="1"/>
    <col min="7933" max="7933" width="14" style="2" customWidth="1"/>
    <col min="7934" max="7934" width="16.7109375" style="2" customWidth="1"/>
    <col min="7935" max="7935" width="14" style="2" customWidth="1"/>
    <col min="7936" max="7936" width="8.7109375" style="2" customWidth="1"/>
    <col min="7937" max="7937" width="12.5703125" style="2" customWidth="1"/>
    <col min="7938" max="7939" width="12.42578125" style="2" customWidth="1"/>
    <col min="7940" max="7940" width="0.140625" style="2" customWidth="1"/>
    <col min="7941" max="7941" width="0" style="2" hidden="1" customWidth="1"/>
    <col min="7942" max="7942" width="12.5703125" style="2" customWidth="1"/>
    <col min="7943" max="7943" width="11.85546875" style="2" customWidth="1"/>
    <col min="7944" max="7944" width="12.7109375" style="2" customWidth="1"/>
    <col min="7945" max="7946" width="10.42578125" style="2" customWidth="1"/>
    <col min="7947" max="7947" width="12.140625" style="2" customWidth="1"/>
    <col min="7948" max="7950" width="0" style="2" hidden="1" customWidth="1"/>
    <col min="7951" max="7951" width="13.140625" style="2" customWidth="1"/>
    <col min="7952" max="7953" width="11.42578125" style="2"/>
    <col min="7954" max="7954" width="12.85546875" style="2" customWidth="1"/>
    <col min="7955" max="7955" width="10.42578125" style="2" customWidth="1"/>
    <col min="7956" max="7956" width="11.7109375" style="2" customWidth="1"/>
    <col min="7957" max="7957" width="13.42578125" style="2" customWidth="1"/>
    <col min="7958" max="7958" width="12.85546875" style="2" customWidth="1"/>
    <col min="7959" max="7959" width="13.28515625" style="2" customWidth="1"/>
    <col min="7960" max="7960" width="15.28515625" style="2" customWidth="1"/>
    <col min="7961" max="8167" width="11.42578125" style="2"/>
    <col min="8168" max="8168" width="11.7109375" style="2" customWidth="1"/>
    <col min="8169" max="8169" width="11.140625" style="2" customWidth="1"/>
    <col min="8170" max="8170" width="13.42578125" style="2" customWidth="1"/>
    <col min="8171" max="8171" width="12.140625" style="2" customWidth="1"/>
    <col min="8172" max="8172" width="11.5703125" style="2" customWidth="1"/>
    <col min="8173" max="8173" width="10.140625" style="2" customWidth="1"/>
    <col min="8174" max="8174" width="10.28515625" style="2" customWidth="1"/>
    <col min="8175" max="8175" width="9.140625" style="2" customWidth="1"/>
    <col min="8176" max="8176" width="9.42578125" style="2" customWidth="1"/>
    <col min="8177" max="8179" width="9.140625" style="2" customWidth="1"/>
    <col min="8180" max="8181" width="12.140625" style="2" customWidth="1"/>
    <col min="8182" max="8182" width="8.140625" style="2" customWidth="1"/>
    <col min="8183" max="8184" width="9.28515625" style="2" customWidth="1"/>
    <col min="8185" max="8185" width="12.28515625" style="2" customWidth="1"/>
    <col min="8186" max="8186" width="11.5703125" style="2" customWidth="1"/>
    <col min="8187" max="8188" width="10" style="2" customWidth="1"/>
    <col min="8189" max="8189" width="14" style="2" customWidth="1"/>
    <col min="8190" max="8190" width="16.7109375" style="2" customWidth="1"/>
    <col min="8191" max="8191" width="14" style="2" customWidth="1"/>
    <col min="8192" max="8192" width="8.7109375" style="2" customWidth="1"/>
    <col min="8193" max="8193" width="12.5703125" style="2" customWidth="1"/>
    <col min="8194" max="8195" width="12.42578125" style="2" customWidth="1"/>
    <col min="8196" max="8196" width="0.140625" style="2" customWidth="1"/>
    <col min="8197" max="8197" width="0" style="2" hidden="1" customWidth="1"/>
    <col min="8198" max="8198" width="12.5703125" style="2" customWidth="1"/>
    <col min="8199" max="8199" width="11.85546875" style="2" customWidth="1"/>
    <col min="8200" max="8200" width="12.7109375" style="2" customWidth="1"/>
    <col min="8201" max="8202" width="10.42578125" style="2" customWidth="1"/>
    <col min="8203" max="8203" width="12.140625" style="2" customWidth="1"/>
    <col min="8204" max="8206" width="0" style="2" hidden="1" customWidth="1"/>
    <col min="8207" max="8207" width="13.140625" style="2" customWidth="1"/>
    <col min="8208" max="8209" width="11.42578125" style="2"/>
    <col min="8210" max="8210" width="12.85546875" style="2" customWidth="1"/>
    <col min="8211" max="8211" width="10.42578125" style="2" customWidth="1"/>
    <col min="8212" max="8212" width="11.7109375" style="2" customWidth="1"/>
    <col min="8213" max="8213" width="13.42578125" style="2" customWidth="1"/>
    <col min="8214" max="8214" width="12.85546875" style="2" customWidth="1"/>
    <col min="8215" max="8215" width="13.28515625" style="2" customWidth="1"/>
    <col min="8216" max="8216" width="15.28515625" style="2" customWidth="1"/>
    <col min="8217" max="8423" width="11.42578125" style="2"/>
    <col min="8424" max="8424" width="11.7109375" style="2" customWidth="1"/>
    <col min="8425" max="8425" width="11.140625" style="2" customWidth="1"/>
    <col min="8426" max="8426" width="13.42578125" style="2" customWidth="1"/>
    <col min="8427" max="8427" width="12.140625" style="2" customWidth="1"/>
    <col min="8428" max="8428" width="11.5703125" style="2" customWidth="1"/>
    <col min="8429" max="8429" width="10.140625" style="2" customWidth="1"/>
    <col min="8430" max="8430" width="10.28515625" style="2" customWidth="1"/>
    <col min="8431" max="8431" width="9.140625" style="2" customWidth="1"/>
    <col min="8432" max="8432" width="9.42578125" style="2" customWidth="1"/>
    <col min="8433" max="8435" width="9.140625" style="2" customWidth="1"/>
    <col min="8436" max="8437" width="12.140625" style="2" customWidth="1"/>
    <col min="8438" max="8438" width="8.140625" style="2" customWidth="1"/>
    <col min="8439" max="8440" width="9.28515625" style="2" customWidth="1"/>
    <col min="8441" max="8441" width="12.28515625" style="2" customWidth="1"/>
    <col min="8442" max="8442" width="11.5703125" style="2" customWidth="1"/>
    <col min="8443" max="8444" width="10" style="2" customWidth="1"/>
    <col min="8445" max="8445" width="14" style="2" customWidth="1"/>
    <col min="8446" max="8446" width="16.7109375" style="2" customWidth="1"/>
    <col min="8447" max="8447" width="14" style="2" customWidth="1"/>
    <col min="8448" max="8448" width="8.7109375" style="2" customWidth="1"/>
    <col min="8449" max="8449" width="12.5703125" style="2" customWidth="1"/>
    <col min="8450" max="8451" width="12.42578125" style="2" customWidth="1"/>
    <col min="8452" max="8452" width="0.140625" style="2" customWidth="1"/>
    <col min="8453" max="8453" width="0" style="2" hidden="1" customWidth="1"/>
    <col min="8454" max="8454" width="12.5703125" style="2" customWidth="1"/>
    <col min="8455" max="8455" width="11.85546875" style="2" customWidth="1"/>
    <col min="8456" max="8456" width="12.7109375" style="2" customWidth="1"/>
    <col min="8457" max="8458" width="10.42578125" style="2" customWidth="1"/>
    <col min="8459" max="8459" width="12.140625" style="2" customWidth="1"/>
    <col min="8460" max="8462" width="0" style="2" hidden="1" customWidth="1"/>
    <col min="8463" max="8463" width="13.140625" style="2" customWidth="1"/>
    <col min="8464" max="8465" width="11.42578125" style="2"/>
    <col min="8466" max="8466" width="12.85546875" style="2" customWidth="1"/>
    <col min="8467" max="8467" width="10.42578125" style="2" customWidth="1"/>
    <col min="8468" max="8468" width="11.7109375" style="2" customWidth="1"/>
    <col min="8469" max="8469" width="13.42578125" style="2" customWidth="1"/>
    <col min="8470" max="8470" width="12.85546875" style="2" customWidth="1"/>
    <col min="8471" max="8471" width="13.28515625" style="2" customWidth="1"/>
    <col min="8472" max="8472" width="15.28515625" style="2" customWidth="1"/>
    <col min="8473" max="8679" width="11.42578125" style="2"/>
    <col min="8680" max="8680" width="11.7109375" style="2" customWidth="1"/>
    <col min="8681" max="8681" width="11.140625" style="2" customWidth="1"/>
    <col min="8682" max="8682" width="13.42578125" style="2" customWidth="1"/>
    <col min="8683" max="8683" width="12.140625" style="2" customWidth="1"/>
    <col min="8684" max="8684" width="11.5703125" style="2" customWidth="1"/>
    <col min="8685" max="8685" width="10.140625" style="2" customWidth="1"/>
    <col min="8686" max="8686" width="10.28515625" style="2" customWidth="1"/>
    <col min="8687" max="8687" width="9.140625" style="2" customWidth="1"/>
    <col min="8688" max="8688" width="9.42578125" style="2" customWidth="1"/>
    <col min="8689" max="8691" width="9.140625" style="2" customWidth="1"/>
    <col min="8692" max="8693" width="12.140625" style="2" customWidth="1"/>
    <col min="8694" max="8694" width="8.140625" style="2" customWidth="1"/>
    <col min="8695" max="8696" width="9.28515625" style="2" customWidth="1"/>
    <col min="8697" max="8697" width="12.28515625" style="2" customWidth="1"/>
    <col min="8698" max="8698" width="11.5703125" style="2" customWidth="1"/>
    <col min="8699" max="8700" width="10" style="2" customWidth="1"/>
    <col min="8701" max="8701" width="14" style="2" customWidth="1"/>
    <col min="8702" max="8702" width="16.7109375" style="2" customWidth="1"/>
    <col min="8703" max="8703" width="14" style="2" customWidth="1"/>
    <col min="8704" max="8704" width="8.7109375" style="2" customWidth="1"/>
    <col min="8705" max="8705" width="12.5703125" style="2" customWidth="1"/>
    <col min="8706" max="8707" width="12.42578125" style="2" customWidth="1"/>
    <col min="8708" max="8708" width="0.140625" style="2" customWidth="1"/>
    <col min="8709" max="8709" width="0" style="2" hidden="1" customWidth="1"/>
    <col min="8710" max="8710" width="12.5703125" style="2" customWidth="1"/>
    <col min="8711" max="8711" width="11.85546875" style="2" customWidth="1"/>
    <col min="8712" max="8712" width="12.7109375" style="2" customWidth="1"/>
    <col min="8713" max="8714" width="10.42578125" style="2" customWidth="1"/>
    <col min="8715" max="8715" width="12.140625" style="2" customWidth="1"/>
    <col min="8716" max="8718" width="0" style="2" hidden="1" customWidth="1"/>
    <col min="8719" max="8719" width="13.140625" style="2" customWidth="1"/>
    <col min="8720" max="8721" width="11.42578125" style="2"/>
    <col min="8722" max="8722" width="12.85546875" style="2" customWidth="1"/>
    <col min="8723" max="8723" width="10.42578125" style="2" customWidth="1"/>
    <col min="8724" max="8724" width="11.7109375" style="2" customWidth="1"/>
    <col min="8725" max="8725" width="13.42578125" style="2" customWidth="1"/>
    <col min="8726" max="8726" width="12.85546875" style="2" customWidth="1"/>
    <col min="8727" max="8727" width="13.28515625" style="2" customWidth="1"/>
    <col min="8728" max="8728" width="15.28515625" style="2" customWidth="1"/>
    <col min="8729" max="8935" width="11.42578125" style="2"/>
    <col min="8936" max="8936" width="11.7109375" style="2" customWidth="1"/>
    <col min="8937" max="8937" width="11.140625" style="2" customWidth="1"/>
    <col min="8938" max="8938" width="13.42578125" style="2" customWidth="1"/>
    <col min="8939" max="8939" width="12.140625" style="2" customWidth="1"/>
    <col min="8940" max="8940" width="11.5703125" style="2" customWidth="1"/>
    <col min="8941" max="8941" width="10.140625" style="2" customWidth="1"/>
    <col min="8942" max="8942" width="10.28515625" style="2" customWidth="1"/>
    <col min="8943" max="8943" width="9.140625" style="2" customWidth="1"/>
    <col min="8944" max="8944" width="9.42578125" style="2" customWidth="1"/>
    <col min="8945" max="8947" width="9.140625" style="2" customWidth="1"/>
    <col min="8948" max="8949" width="12.140625" style="2" customWidth="1"/>
    <col min="8950" max="8950" width="8.140625" style="2" customWidth="1"/>
    <col min="8951" max="8952" width="9.28515625" style="2" customWidth="1"/>
    <col min="8953" max="8953" width="12.28515625" style="2" customWidth="1"/>
    <col min="8954" max="8954" width="11.5703125" style="2" customWidth="1"/>
    <col min="8955" max="8956" width="10" style="2" customWidth="1"/>
    <col min="8957" max="8957" width="14" style="2" customWidth="1"/>
    <col min="8958" max="8958" width="16.7109375" style="2" customWidth="1"/>
    <col min="8959" max="8959" width="14" style="2" customWidth="1"/>
    <col min="8960" max="8960" width="8.7109375" style="2" customWidth="1"/>
    <col min="8961" max="8961" width="12.5703125" style="2" customWidth="1"/>
    <col min="8962" max="8963" width="12.42578125" style="2" customWidth="1"/>
    <col min="8964" max="8964" width="0.140625" style="2" customWidth="1"/>
    <col min="8965" max="8965" width="0" style="2" hidden="1" customWidth="1"/>
    <col min="8966" max="8966" width="12.5703125" style="2" customWidth="1"/>
    <col min="8967" max="8967" width="11.85546875" style="2" customWidth="1"/>
    <col min="8968" max="8968" width="12.7109375" style="2" customWidth="1"/>
    <col min="8969" max="8970" width="10.42578125" style="2" customWidth="1"/>
    <col min="8971" max="8971" width="12.140625" style="2" customWidth="1"/>
    <col min="8972" max="8974" width="0" style="2" hidden="1" customWidth="1"/>
    <col min="8975" max="8975" width="13.140625" style="2" customWidth="1"/>
    <col min="8976" max="8977" width="11.42578125" style="2"/>
    <col min="8978" max="8978" width="12.85546875" style="2" customWidth="1"/>
    <col min="8979" max="8979" width="10.42578125" style="2" customWidth="1"/>
    <col min="8980" max="8980" width="11.7109375" style="2" customWidth="1"/>
    <col min="8981" max="8981" width="13.42578125" style="2" customWidth="1"/>
    <col min="8982" max="8982" width="12.85546875" style="2" customWidth="1"/>
    <col min="8983" max="8983" width="13.28515625" style="2" customWidth="1"/>
    <col min="8984" max="8984" width="15.28515625" style="2" customWidth="1"/>
    <col min="8985" max="9191" width="11.42578125" style="2"/>
    <col min="9192" max="9192" width="11.7109375" style="2" customWidth="1"/>
    <col min="9193" max="9193" width="11.140625" style="2" customWidth="1"/>
    <col min="9194" max="9194" width="13.42578125" style="2" customWidth="1"/>
    <col min="9195" max="9195" width="12.140625" style="2" customWidth="1"/>
    <col min="9196" max="9196" width="11.5703125" style="2" customWidth="1"/>
    <col min="9197" max="9197" width="10.140625" style="2" customWidth="1"/>
    <col min="9198" max="9198" width="10.28515625" style="2" customWidth="1"/>
    <col min="9199" max="9199" width="9.140625" style="2" customWidth="1"/>
    <col min="9200" max="9200" width="9.42578125" style="2" customWidth="1"/>
    <col min="9201" max="9203" width="9.140625" style="2" customWidth="1"/>
    <col min="9204" max="9205" width="12.140625" style="2" customWidth="1"/>
    <col min="9206" max="9206" width="8.140625" style="2" customWidth="1"/>
    <col min="9207" max="9208" width="9.28515625" style="2" customWidth="1"/>
    <col min="9209" max="9209" width="12.28515625" style="2" customWidth="1"/>
    <col min="9210" max="9210" width="11.5703125" style="2" customWidth="1"/>
    <col min="9211" max="9212" width="10" style="2" customWidth="1"/>
    <col min="9213" max="9213" width="14" style="2" customWidth="1"/>
    <col min="9214" max="9214" width="16.7109375" style="2" customWidth="1"/>
    <col min="9215" max="9215" width="14" style="2" customWidth="1"/>
    <col min="9216" max="9216" width="8.7109375" style="2" customWidth="1"/>
    <col min="9217" max="9217" width="12.5703125" style="2" customWidth="1"/>
    <col min="9218" max="9219" width="12.42578125" style="2" customWidth="1"/>
    <col min="9220" max="9220" width="0.140625" style="2" customWidth="1"/>
    <col min="9221" max="9221" width="0" style="2" hidden="1" customWidth="1"/>
    <col min="9222" max="9222" width="12.5703125" style="2" customWidth="1"/>
    <col min="9223" max="9223" width="11.85546875" style="2" customWidth="1"/>
    <col min="9224" max="9224" width="12.7109375" style="2" customWidth="1"/>
    <col min="9225" max="9226" width="10.42578125" style="2" customWidth="1"/>
    <col min="9227" max="9227" width="12.140625" style="2" customWidth="1"/>
    <col min="9228" max="9230" width="0" style="2" hidden="1" customWidth="1"/>
    <col min="9231" max="9231" width="13.140625" style="2" customWidth="1"/>
    <col min="9232" max="9233" width="11.42578125" style="2"/>
    <col min="9234" max="9234" width="12.85546875" style="2" customWidth="1"/>
    <col min="9235" max="9235" width="10.42578125" style="2" customWidth="1"/>
    <col min="9236" max="9236" width="11.7109375" style="2" customWidth="1"/>
    <col min="9237" max="9237" width="13.42578125" style="2" customWidth="1"/>
    <col min="9238" max="9238" width="12.85546875" style="2" customWidth="1"/>
    <col min="9239" max="9239" width="13.28515625" style="2" customWidth="1"/>
    <col min="9240" max="9240" width="15.28515625" style="2" customWidth="1"/>
    <col min="9241" max="9447" width="11.42578125" style="2"/>
    <col min="9448" max="9448" width="11.7109375" style="2" customWidth="1"/>
    <col min="9449" max="9449" width="11.140625" style="2" customWidth="1"/>
    <col min="9450" max="9450" width="13.42578125" style="2" customWidth="1"/>
    <col min="9451" max="9451" width="12.140625" style="2" customWidth="1"/>
    <col min="9452" max="9452" width="11.5703125" style="2" customWidth="1"/>
    <col min="9453" max="9453" width="10.140625" style="2" customWidth="1"/>
    <col min="9454" max="9454" width="10.28515625" style="2" customWidth="1"/>
    <col min="9455" max="9455" width="9.140625" style="2" customWidth="1"/>
    <col min="9456" max="9456" width="9.42578125" style="2" customWidth="1"/>
    <col min="9457" max="9459" width="9.140625" style="2" customWidth="1"/>
    <col min="9460" max="9461" width="12.140625" style="2" customWidth="1"/>
    <col min="9462" max="9462" width="8.140625" style="2" customWidth="1"/>
    <col min="9463" max="9464" width="9.28515625" style="2" customWidth="1"/>
    <col min="9465" max="9465" width="12.28515625" style="2" customWidth="1"/>
    <col min="9466" max="9466" width="11.5703125" style="2" customWidth="1"/>
    <col min="9467" max="9468" width="10" style="2" customWidth="1"/>
    <col min="9469" max="9469" width="14" style="2" customWidth="1"/>
    <col min="9470" max="9470" width="16.7109375" style="2" customWidth="1"/>
    <col min="9471" max="9471" width="14" style="2" customWidth="1"/>
    <col min="9472" max="9472" width="8.7109375" style="2" customWidth="1"/>
    <col min="9473" max="9473" width="12.5703125" style="2" customWidth="1"/>
    <col min="9474" max="9475" width="12.42578125" style="2" customWidth="1"/>
    <col min="9476" max="9476" width="0.140625" style="2" customWidth="1"/>
    <col min="9477" max="9477" width="0" style="2" hidden="1" customWidth="1"/>
    <col min="9478" max="9478" width="12.5703125" style="2" customWidth="1"/>
    <col min="9479" max="9479" width="11.85546875" style="2" customWidth="1"/>
    <col min="9480" max="9480" width="12.7109375" style="2" customWidth="1"/>
    <col min="9481" max="9482" width="10.42578125" style="2" customWidth="1"/>
    <col min="9483" max="9483" width="12.140625" style="2" customWidth="1"/>
    <col min="9484" max="9486" width="0" style="2" hidden="1" customWidth="1"/>
    <col min="9487" max="9487" width="13.140625" style="2" customWidth="1"/>
    <col min="9488" max="9489" width="11.42578125" style="2"/>
    <col min="9490" max="9490" width="12.85546875" style="2" customWidth="1"/>
    <col min="9491" max="9491" width="10.42578125" style="2" customWidth="1"/>
    <col min="9492" max="9492" width="11.7109375" style="2" customWidth="1"/>
    <col min="9493" max="9493" width="13.42578125" style="2" customWidth="1"/>
    <col min="9494" max="9494" width="12.85546875" style="2" customWidth="1"/>
    <col min="9495" max="9495" width="13.28515625" style="2" customWidth="1"/>
    <col min="9496" max="9496" width="15.28515625" style="2" customWidth="1"/>
    <col min="9497" max="9703" width="11.42578125" style="2"/>
    <col min="9704" max="9704" width="11.7109375" style="2" customWidth="1"/>
    <col min="9705" max="9705" width="11.140625" style="2" customWidth="1"/>
    <col min="9706" max="9706" width="13.42578125" style="2" customWidth="1"/>
    <col min="9707" max="9707" width="12.140625" style="2" customWidth="1"/>
    <col min="9708" max="9708" width="11.5703125" style="2" customWidth="1"/>
    <col min="9709" max="9709" width="10.140625" style="2" customWidth="1"/>
    <col min="9710" max="9710" width="10.28515625" style="2" customWidth="1"/>
    <col min="9711" max="9711" width="9.140625" style="2" customWidth="1"/>
    <col min="9712" max="9712" width="9.42578125" style="2" customWidth="1"/>
    <col min="9713" max="9715" width="9.140625" style="2" customWidth="1"/>
    <col min="9716" max="9717" width="12.140625" style="2" customWidth="1"/>
    <col min="9718" max="9718" width="8.140625" style="2" customWidth="1"/>
    <col min="9719" max="9720" width="9.28515625" style="2" customWidth="1"/>
    <col min="9721" max="9721" width="12.28515625" style="2" customWidth="1"/>
    <col min="9722" max="9722" width="11.5703125" style="2" customWidth="1"/>
    <col min="9723" max="9724" width="10" style="2" customWidth="1"/>
    <col min="9725" max="9725" width="14" style="2" customWidth="1"/>
    <col min="9726" max="9726" width="16.7109375" style="2" customWidth="1"/>
    <col min="9727" max="9727" width="14" style="2" customWidth="1"/>
    <col min="9728" max="9728" width="8.7109375" style="2" customWidth="1"/>
    <col min="9729" max="9729" width="12.5703125" style="2" customWidth="1"/>
    <col min="9730" max="9731" width="12.42578125" style="2" customWidth="1"/>
    <col min="9732" max="9732" width="0.140625" style="2" customWidth="1"/>
    <col min="9733" max="9733" width="0" style="2" hidden="1" customWidth="1"/>
    <col min="9734" max="9734" width="12.5703125" style="2" customWidth="1"/>
    <col min="9735" max="9735" width="11.85546875" style="2" customWidth="1"/>
    <col min="9736" max="9736" width="12.7109375" style="2" customWidth="1"/>
    <col min="9737" max="9738" width="10.42578125" style="2" customWidth="1"/>
    <col min="9739" max="9739" width="12.140625" style="2" customWidth="1"/>
    <col min="9740" max="9742" width="0" style="2" hidden="1" customWidth="1"/>
    <col min="9743" max="9743" width="13.140625" style="2" customWidth="1"/>
    <col min="9744" max="9745" width="11.42578125" style="2"/>
    <col min="9746" max="9746" width="12.85546875" style="2" customWidth="1"/>
    <col min="9747" max="9747" width="10.42578125" style="2" customWidth="1"/>
    <col min="9748" max="9748" width="11.7109375" style="2" customWidth="1"/>
    <col min="9749" max="9749" width="13.42578125" style="2" customWidth="1"/>
    <col min="9750" max="9750" width="12.85546875" style="2" customWidth="1"/>
    <col min="9751" max="9751" width="13.28515625" style="2" customWidth="1"/>
    <col min="9752" max="9752" width="15.28515625" style="2" customWidth="1"/>
    <col min="9753" max="9959" width="11.42578125" style="2"/>
    <col min="9960" max="9960" width="11.7109375" style="2" customWidth="1"/>
    <col min="9961" max="9961" width="11.140625" style="2" customWidth="1"/>
    <col min="9962" max="9962" width="13.42578125" style="2" customWidth="1"/>
    <col min="9963" max="9963" width="12.140625" style="2" customWidth="1"/>
    <col min="9964" max="9964" width="11.5703125" style="2" customWidth="1"/>
    <col min="9965" max="9965" width="10.140625" style="2" customWidth="1"/>
    <col min="9966" max="9966" width="10.28515625" style="2" customWidth="1"/>
    <col min="9967" max="9967" width="9.140625" style="2" customWidth="1"/>
    <col min="9968" max="9968" width="9.42578125" style="2" customWidth="1"/>
    <col min="9969" max="9971" width="9.140625" style="2" customWidth="1"/>
    <col min="9972" max="9973" width="12.140625" style="2" customWidth="1"/>
    <col min="9974" max="9974" width="8.140625" style="2" customWidth="1"/>
    <col min="9975" max="9976" width="9.28515625" style="2" customWidth="1"/>
    <col min="9977" max="9977" width="12.28515625" style="2" customWidth="1"/>
    <col min="9978" max="9978" width="11.5703125" style="2" customWidth="1"/>
    <col min="9979" max="9980" width="10" style="2" customWidth="1"/>
    <col min="9981" max="9981" width="14" style="2" customWidth="1"/>
    <col min="9982" max="9982" width="16.7109375" style="2" customWidth="1"/>
    <col min="9983" max="9983" width="14" style="2" customWidth="1"/>
    <col min="9984" max="9984" width="8.7109375" style="2" customWidth="1"/>
    <col min="9985" max="9985" width="12.5703125" style="2" customWidth="1"/>
    <col min="9986" max="9987" width="12.42578125" style="2" customWidth="1"/>
    <col min="9988" max="9988" width="0.140625" style="2" customWidth="1"/>
    <col min="9989" max="9989" width="0" style="2" hidden="1" customWidth="1"/>
    <col min="9990" max="9990" width="12.5703125" style="2" customWidth="1"/>
    <col min="9991" max="9991" width="11.85546875" style="2" customWidth="1"/>
    <col min="9992" max="9992" width="12.7109375" style="2" customWidth="1"/>
    <col min="9993" max="9994" width="10.42578125" style="2" customWidth="1"/>
    <col min="9995" max="9995" width="12.140625" style="2" customWidth="1"/>
    <col min="9996" max="9998" width="0" style="2" hidden="1" customWidth="1"/>
    <col min="9999" max="9999" width="13.140625" style="2" customWidth="1"/>
    <col min="10000" max="10001" width="11.42578125" style="2"/>
    <col min="10002" max="10002" width="12.85546875" style="2" customWidth="1"/>
    <col min="10003" max="10003" width="10.42578125" style="2" customWidth="1"/>
    <col min="10004" max="10004" width="11.7109375" style="2" customWidth="1"/>
    <col min="10005" max="10005" width="13.42578125" style="2" customWidth="1"/>
    <col min="10006" max="10006" width="12.85546875" style="2" customWidth="1"/>
    <col min="10007" max="10007" width="13.28515625" style="2" customWidth="1"/>
    <col min="10008" max="10008" width="15.28515625" style="2" customWidth="1"/>
    <col min="10009" max="10215" width="11.42578125" style="2"/>
    <col min="10216" max="10216" width="11.7109375" style="2" customWidth="1"/>
    <col min="10217" max="10217" width="11.140625" style="2" customWidth="1"/>
    <col min="10218" max="10218" width="13.42578125" style="2" customWidth="1"/>
    <col min="10219" max="10219" width="12.140625" style="2" customWidth="1"/>
    <col min="10220" max="10220" width="11.5703125" style="2" customWidth="1"/>
    <col min="10221" max="10221" width="10.140625" style="2" customWidth="1"/>
    <col min="10222" max="10222" width="10.28515625" style="2" customWidth="1"/>
    <col min="10223" max="10223" width="9.140625" style="2" customWidth="1"/>
    <col min="10224" max="10224" width="9.42578125" style="2" customWidth="1"/>
    <col min="10225" max="10227" width="9.140625" style="2" customWidth="1"/>
    <col min="10228" max="10229" width="12.140625" style="2" customWidth="1"/>
    <col min="10230" max="10230" width="8.140625" style="2" customWidth="1"/>
    <col min="10231" max="10232" width="9.28515625" style="2" customWidth="1"/>
    <col min="10233" max="10233" width="12.28515625" style="2" customWidth="1"/>
    <col min="10234" max="10234" width="11.5703125" style="2" customWidth="1"/>
    <col min="10235" max="10236" width="10" style="2" customWidth="1"/>
    <col min="10237" max="10237" width="14" style="2" customWidth="1"/>
    <col min="10238" max="10238" width="16.7109375" style="2" customWidth="1"/>
    <col min="10239" max="10239" width="14" style="2" customWidth="1"/>
    <col min="10240" max="10240" width="8.7109375" style="2" customWidth="1"/>
    <col min="10241" max="10241" width="12.5703125" style="2" customWidth="1"/>
    <col min="10242" max="10243" width="12.42578125" style="2" customWidth="1"/>
    <col min="10244" max="10244" width="0.140625" style="2" customWidth="1"/>
    <col min="10245" max="10245" width="0" style="2" hidden="1" customWidth="1"/>
    <col min="10246" max="10246" width="12.5703125" style="2" customWidth="1"/>
    <col min="10247" max="10247" width="11.85546875" style="2" customWidth="1"/>
    <col min="10248" max="10248" width="12.7109375" style="2" customWidth="1"/>
    <col min="10249" max="10250" width="10.42578125" style="2" customWidth="1"/>
    <col min="10251" max="10251" width="12.140625" style="2" customWidth="1"/>
    <col min="10252" max="10254" width="0" style="2" hidden="1" customWidth="1"/>
    <col min="10255" max="10255" width="13.140625" style="2" customWidth="1"/>
    <col min="10256" max="10257" width="11.42578125" style="2"/>
    <col min="10258" max="10258" width="12.85546875" style="2" customWidth="1"/>
    <col min="10259" max="10259" width="10.42578125" style="2" customWidth="1"/>
    <col min="10260" max="10260" width="11.7109375" style="2" customWidth="1"/>
    <col min="10261" max="10261" width="13.42578125" style="2" customWidth="1"/>
    <col min="10262" max="10262" width="12.85546875" style="2" customWidth="1"/>
    <col min="10263" max="10263" width="13.28515625" style="2" customWidth="1"/>
    <col min="10264" max="10264" width="15.28515625" style="2" customWidth="1"/>
    <col min="10265" max="10471" width="11.42578125" style="2"/>
    <col min="10472" max="10472" width="11.7109375" style="2" customWidth="1"/>
    <col min="10473" max="10473" width="11.140625" style="2" customWidth="1"/>
    <col min="10474" max="10474" width="13.42578125" style="2" customWidth="1"/>
    <col min="10475" max="10475" width="12.140625" style="2" customWidth="1"/>
    <col min="10476" max="10476" width="11.5703125" style="2" customWidth="1"/>
    <col min="10477" max="10477" width="10.140625" style="2" customWidth="1"/>
    <col min="10478" max="10478" width="10.28515625" style="2" customWidth="1"/>
    <col min="10479" max="10479" width="9.140625" style="2" customWidth="1"/>
    <col min="10480" max="10480" width="9.42578125" style="2" customWidth="1"/>
    <col min="10481" max="10483" width="9.140625" style="2" customWidth="1"/>
    <col min="10484" max="10485" width="12.140625" style="2" customWidth="1"/>
    <col min="10486" max="10486" width="8.140625" style="2" customWidth="1"/>
    <col min="10487" max="10488" width="9.28515625" style="2" customWidth="1"/>
    <col min="10489" max="10489" width="12.28515625" style="2" customWidth="1"/>
    <col min="10490" max="10490" width="11.5703125" style="2" customWidth="1"/>
    <col min="10491" max="10492" width="10" style="2" customWidth="1"/>
    <col min="10493" max="10493" width="14" style="2" customWidth="1"/>
    <col min="10494" max="10494" width="16.7109375" style="2" customWidth="1"/>
    <col min="10495" max="10495" width="14" style="2" customWidth="1"/>
    <col min="10496" max="10496" width="8.7109375" style="2" customWidth="1"/>
    <col min="10497" max="10497" width="12.5703125" style="2" customWidth="1"/>
    <col min="10498" max="10499" width="12.42578125" style="2" customWidth="1"/>
    <col min="10500" max="10500" width="0.140625" style="2" customWidth="1"/>
    <col min="10501" max="10501" width="0" style="2" hidden="1" customWidth="1"/>
    <col min="10502" max="10502" width="12.5703125" style="2" customWidth="1"/>
    <col min="10503" max="10503" width="11.85546875" style="2" customWidth="1"/>
    <col min="10504" max="10504" width="12.7109375" style="2" customWidth="1"/>
    <col min="10505" max="10506" width="10.42578125" style="2" customWidth="1"/>
    <col min="10507" max="10507" width="12.140625" style="2" customWidth="1"/>
    <col min="10508" max="10510" width="0" style="2" hidden="1" customWidth="1"/>
    <col min="10511" max="10511" width="13.140625" style="2" customWidth="1"/>
    <col min="10512" max="10513" width="11.42578125" style="2"/>
    <col min="10514" max="10514" width="12.85546875" style="2" customWidth="1"/>
    <col min="10515" max="10515" width="10.42578125" style="2" customWidth="1"/>
    <col min="10516" max="10516" width="11.7109375" style="2" customWidth="1"/>
    <col min="10517" max="10517" width="13.42578125" style="2" customWidth="1"/>
    <col min="10518" max="10518" width="12.85546875" style="2" customWidth="1"/>
    <col min="10519" max="10519" width="13.28515625" style="2" customWidth="1"/>
    <col min="10520" max="10520" width="15.28515625" style="2" customWidth="1"/>
    <col min="10521" max="10727" width="11.42578125" style="2"/>
    <col min="10728" max="10728" width="11.7109375" style="2" customWidth="1"/>
    <col min="10729" max="10729" width="11.140625" style="2" customWidth="1"/>
    <col min="10730" max="10730" width="13.42578125" style="2" customWidth="1"/>
    <col min="10731" max="10731" width="12.140625" style="2" customWidth="1"/>
    <col min="10732" max="10732" width="11.5703125" style="2" customWidth="1"/>
    <col min="10733" max="10733" width="10.140625" style="2" customWidth="1"/>
    <col min="10734" max="10734" width="10.28515625" style="2" customWidth="1"/>
    <col min="10735" max="10735" width="9.140625" style="2" customWidth="1"/>
    <col min="10736" max="10736" width="9.42578125" style="2" customWidth="1"/>
    <col min="10737" max="10739" width="9.140625" style="2" customWidth="1"/>
    <col min="10740" max="10741" width="12.140625" style="2" customWidth="1"/>
    <col min="10742" max="10742" width="8.140625" style="2" customWidth="1"/>
    <col min="10743" max="10744" width="9.28515625" style="2" customWidth="1"/>
    <col min="10745" max="10745" width="12.28515625" style="2" customWidth="1"/>
    <col min="10746" max="10746" width="11.5703125" style="2" customWidth="1"/>
    <col min="10747" max="10748" width="10" style="2" customWidth="1"/>
    <col min="10749" max="10749" width="14" style="2" customWidth="1"/>
    <col min="10750" max="10750" width="16.7109375" style="2" customWidth="1"/>
    <col min="10751" max="10751" width="14" style="2" customWidth="1"/>
    <col min="10752" max="10752" width="8.7109375" style="2" customWidth="1"/>
    <col min="10753" max="10753" width="12.5703125" style="2" customWidth="1"/>
    <col min="10754" max="10755" width="12.42578125" style="2" customWidth="1"/>
    <col min="10756" max="10756" width="0.140625" style="2" customWidth="1"/>
    <col min="10757" max="10757" width="0" style="2" hidden="1" customWidth="1"/>
    <col min="10758" max="10758" width="12.5703125" style="2" customWidth="1"/>
    <col min="10759" max="10759" width="11.85546875" style="2" customWidth="1"/>
    <col min="10760" max="10760" width="12.7109375" style="2" customWidth="1"/>
    <col min="10761" max="10762" width="10.42578125" style="2" customWidth="1"/>
    <col min="10763" max="10763" width="12.140625" style="2" customWidth="1"/>
    <col min="10764" max="10766" width="0" style="2" hidden="1" customWidth="1"/>
    <col min="10767" max="10767" width="13.140625" style="2" customWidth="1"/>
    <col min="10768" max="10769" width="11.42578125" style="2"/>
    <col min="10770" max="10770" width="12.85546875" style="2" customWidth="1"/>
    <col min="10771" max="10771" width="10.42578125" style="2" customWidth="1"/>
    <col min="10772" max="10772" width="11.7109375" style="2" customWidth="1"/>
    <col min="10773" max="10773" width="13.42578125" style="2" customWidth="1"/>
    <col min="10774" max="10774" width="12.85546875" style="2" customWidth="1"/>
    <col min="10775" max="10775" width="13.28515625" style="2" customWidth="1"/>
    <col min="10776" max="10776" width="15.28515625" style="2" customWidth="1"/>
    <col min="10777" max="10983" width="11.42578125" style="2"/>
    <col min="10984" max="10984" width="11.7109375" style="2" customWidth="1"/>
    <col min="10985" max="10985" width="11.140625" style="2" customWidth="1"/>
    <col min="10986" max="10986" width="13.42578125" style="2" customWidth="1"/>
    <col min="10987" max="10987" width="12.140625" style="2" customWidth="1"/>
    <col min="10988" max="10988" width="11.5703125" style="2" customWidth="1"/>
    <col min="10989" max="10989" width="10.140625" style="2" customWidth="1"/>
    <col min="10990" max="10990" width="10.28515625" style="2" customWidth="1"/>
    <col min="10991" max="10991" width="9.140625" style="2" customWidth="1"/>
    <col min="10992" max="10992" width="9.42578125" style="2" customWidth="1"/>
    <col min="10993" max="10995" width="9.140625" style="2" customWidth="1"/>
    <col min="10996" max="10997" width="12.140625" style="2" customWidth="1"/>
    <col min="10998" max="10998" width="8.140625" style="2" customWidth="1"/>
    <col min="10999" max="11000" width="9.28515625" style="2" customWidth="1"/>
    <col min="11001" max="11001" width="12.28515625" style="2" customWidth="1"/>
    <col min="11002" max="11002" width="11.5703125" style="2" customWidth="1"/>
    <col min="11003" max="11004" width="10" style="2" customWidth="1"/>
    <col min="11005" max="11005" width="14" style="2" customWidth="1"/>
    <col min="11006" max="11006" width="16.7109375" style="2" customWidth="1"/>
    <col min="11007" max="11007" width="14" style="2" customWidth="1"/>
    <col min="11008" max="11008" width="8.7109375" style="2" customWidth="1"/>
    <col min="11009" max="11009" width="12.5703125" style="2" customWidth="1"/>
    <col min="11010" max="11011" width="12.42578125" style="2" customWidth="1"/>
    <col min="11012" max="11012" width="0.140625" style="2" customWidth="1"/>
    <col min="11013" max="11013" width="0" style="2" hidden="1" customWidth="1"/>
    <col min="11014" max="11014" width="12.5703125" style="2" customWidth="1"/>
    <col min="11015" max="11015" width="11.85546875" style="2" customWidth="1"/>
    <col min="11016" max="11016" width="12.7109375" style="2" customWidth="1"/>
    <col min="11017" max="11018" width="10.42578125" style="2" customWidth="1"/>
    <col min="11019" max="11019" width="12.140625" style="2" customWidth="1"/>
    <col min="11020" max="11022" width="0" style="2" hidden="1" customWidth="1"/>
    <col min="11023" max="11023" width="13.140625" style="2" customWidth="1"/>
    <col min="11024" max="11025" width="11.42578125" style="2"/>
    <col min="11026" max="11026" width="12.85546875" style="2" customWidth="1"/>
    <col min="11027" max="11027" width="10.42578125" style="2" customWidth="1"/>
    <col min="11028" max="11028" width="11.7109375" style="2" customWidth="1"/>
    <col min="11029" max="11029" width="13.42578125" style="2" customWidth="1"/>
    <col min="11030" max="11030" width="12.85546875" style="2" customWidth="1"/>
    <col min="11031" max="11031" width="13.28515625" style="2" customWidth="1"/>
    <col min="11032" max="11032" width="15.28515625" style="2" customWidth="1"/>
    <col min="11033" max="11239" width="11.42578125" style="2"/>
    <col min="11240" max="11240" width="11.7109375" style="2" customWidth="1"/>
    <col min="11241" max="11241" width="11.140625" style="2" customWidth="1"/>
    <col min="11242" max="11242" width="13.42578125" style="2" customWidth="1"/>
    <col min="11243" max="11243" width="12.140625" style="2" customWidth="1"/>
    <col min="11244" max="11244" width="11.5703125" style="2" customWidth="1"/>
    <col min="11245" max="11245" width="10.140625" style="2" customWidth="1"/>
    <col min="11246" max="11246" width="10.28515625" style="2" customWidth="1"/>
    <col min="11247" max="11247" width="9.140625" style="2" customWidth="1"/>
    <col min="11248" max="11248" width="9.42578125" style="2" customWidth="1"/>
    <col min="11249" max="11251" width="9.140625" style="2" customWidth="1"/>
    <col min="11252" max="11253" width="12.140625" style="2" customWidth="1"/>
    <col min="11254" max="11254" width="8.140625" style="2" customWidth="1"/>
    <col min="11255" max="11256" width="9.28515625" style="2" customWidth="1"/>
    <col min="11257" max="11257" width="12.28515625" style="2" customWidth="1"/>
    <col min="11258" max="11258" width="11.5703125" style="2" customWidth="1"/>
    <col min="11259" max="11260" width="10" style="2" customWidth="1"/>
    <col min="11261" max="11261" width="14" style="2" customWidth="1"/>
    <col min="11262" max="11262" width="16.7109375" style="2" customWidth="1"/>
    <col min="11263" max="11263" width="14" style="2" customWidth="1"/>
    <col min="11264" max="11264" width="8.7109375" style="2" customWidth="1"/>
    <col min="11265" max="11265" width="12.5703125" style="2" customWidth="1"/>
    <col min="11266" max="11267" width="12.42578125" style="2" customWidth="1"/>
    <col min="11268" max="11268" width="0.140625" style="2" customWidth="1"/>
    <col min="11269" max="11269" width="0" style="2" hidden="1" customWidth="1"/>
    <col min="11270" max="11270" width="12.5703125" style="2" customWidth="1"/>
    <col min="11271" max="11271" width="11.85546875" style="2" customWidth="1"/>
    <col min="11272" max="11272" width="12.7109375" style="2" customWidth="1"/>
    <col min="11273" max="11274" width="10.42578125" style="2" customWidth="1"/>
    <col min="11275" max="11275" width="12.140625" style="2" customWidth="1"/>
    <col min="11276" max="11278" width="0" style="2" hidden="1" customWidth="1"/>
    <col min="11279" max="11279" width="13.140625" style="2" customWidth="1"/>
    <col min="11280" max="11281" width="11.42578125" style="2"/>
    <col min="11282" max="11282" width="12.85546875" style="2" customWidth="1"/>
    <col min="11283" max="11283" width="10.42578125" style="2" customWidth="1"/>
    <col min="11284" max="11284" width="11.7109375" style="2" customWidth="1"/>
    <col min="11285" max="11285" width="13.42578125" style="2" customWidth="1"/>
    <col min="11286" max="11286" width="12.85546875" style="2" customWidth="1"/>
    <col min="11287" max="11287" width="13.28515625" style="2" customWidth="1"/>
    <col min="11288" max="11288" width="15.28515625" style="2" customWidth="1"/>
    <col min="11289" max="11495" width="11.42578125" style="2"/>
    <col min="11496" max="11496" width="11.7109375" style="2" customWidth="1"/>
    <col min="11497" max="11497" width="11.140625" style="2" customWidth="1"/>
    <col min="11498" max="11498" width="13.42578125" style="2" customWidth="1"/>
    <col min="11499" max="11499" width="12.140625" style="2" customWidth="1"/>
    <col min="11500" max="11500" width="11.5703125" style="2" customWidth="1"/>
    <col min="11501" max="11501" width="10.140625" style="2" customWidth="1"/>
    <col min="11502" max="11502" width="10.28515625" style="2" customWidth="1"/>
    <col min="11503" max="11503" width="9.140625" style="2" customWidth="1"/>
    <col min="11504" max="11504" width="9.42578125" style="2" customWidth="1"/>
    <col min="11505" max="11507" width="9.140625" style="2" customWidth="1"/>
    <col min="11508" max="11509" width="12.140625" style="2" customWidth="1"/>
    <col min="11510" max="11510" width="8.140625" style="2" customWidth="1"/>
    <col min="11511" max="11512" width="9.28515625" style="2" customWidth="1"/>
    <col min="11513" max="11513" width="12.28515625" style="2" customWidth="1"/>
    <col min="11514" max="11514" width="11.5703125" style="2" customWidth="1"/>
    <col min="11515" max="11516" width="10" style="2" customWidth="1"/>
    <col min="11517" max="11517" width="14" style="2" customWidth="1"/>
    <col min="11518" max="11518" width="16.7109375" style="2" customWidth="1"/>
    <col min="11519" max="11519" width="14" style="2" customWidth="1"/>
    <col min="11520" max="11520" width="8.7109375" style="2" customWidth="1"/>
    <col min="11521" max="11521" width="12.5703125" style="2" customWidth="1"/>
    <col min="11522" max="11523" width="12.42578125" style="2" customWidth="1"/>
    <col min="11524" max="11524" width="0.140625" style="2" customWidth="1"/>
    <col min="11525" max="11525" width="0" style="2" hidden="1" customWidth="1"/>
    <col min="11526" max="11526" width="12.5703125" style="2" customWidth="1"/>
    <col min="11527" max="11527" width="11.85546875" style="2" customWidth="1"/>
    <col min="11528" max="11528" width="12.7109375" style="2" customWidth="1"/>
    <col min="11529" max="11530" width="10.42578125" style="2" customWidth="1"/>
    <col min="11531" max="11531" width="12.140625" style="2" customWidth="1"/>
    <col min="11532" max="11534" width="0" style="2" hidden="1" customWidth="1"/>
    <col min="11535" max="11535" width="13.140625" style="2" customWidth="1"/>
    <col min="11536" max="11537" width="11.42578125" style="2"/>
    <col min="11538" max="11538" width="12.85546875" style="2" customWidth="1"/>
    <col min="11539" max="11539" width="10.42578125" style="2" customWidth="1"/>
    <col min="11540" max="11540" width="11.7109375" style="2" customWidth="1"/>
    <col min="11541" max="11541" width="13.42578125" style="2" customWidth="1"/>
    <col min="11542" max="11542" width="12.85546875" style="2" customWidth="1"/>
    <col min="11543" max="11543" width="13.28515625" style="2" customWidth="1"/>
    <col min="11544" max="11544" width="15.28515625" style="2" customWidth="1"/>
    <col min="11545" max="11751" width="11.42578125" style="2"/>
    <col min="11752" max="11752" width="11.7109375" style="2" customWidth="1"/>
    <col min="11753" max="11753" width="11.140625" style="2" customWidth="1"/>
    <col min="11754" max="11754" width="13.42578125" style="2" customWidth="1"/>
    <col min="11755" max="11755" width="12.140625" style="2" customWidth="1"/>
    <col min="11756" max="11756" width="11.5703125" style="2" customWidth="1"/>
    <col min="11757" max="11757" width="10.140625" style="2" customWidth="1"/>
    <col min="11758" max="11758" width="10.28515625" style="2" customWidth="1"/>
    <col min="11759" max="11759" width="9.140625" style="2" customWidth="1"/>
    <col min="11760" max="11760" width="9.42578125" style="2" customWidth="1"/>
    <col min="11761" max="11763" width="9.140625" style="2" customWidth="1"/>
    <col min="11764" max="11765" width="12.140625" style="2" customWidth="1"/>
    <col min="11766" max="11766" width="8.140625" style="2" customWidth="1"/>
    <col min="11767" max="11768" width="9.28515625" style="2" customWidth="1"/>
    <col min="11769" max="11769" width="12.28515625" style="2" customWidth="1"/>
    <col min="11770" max="11770" width="11.5703125" style="2" customWidth="1"/>
    <col min="11771" max="11772" width="10" style="2" customWidth="1"/>
    <col min="11773" max="11773" width="14" style="2" customWidth="1"/>
    <col min="11774" max="11774" width="16.7109375" style="2" customWidth="1"/>
    <col min="11775" max="11775" width="14" style="2" customWidth="1"/>
    <col min="11776" max="11776" width="8.7109375" style="2" customWidth="1"/>
    <col min="11777" max="11777" width="12.5703125" style="2" customWidth="1"/>
    <col min="11778" max="11779" width="12.42578125" style="2" customWidth="1"/>
    <col min="11780" max="11780" width="0.140625" style="2" customWidth="1"/>
    <col min="11781" max="11781" width="0" style="2" hidden="1" customWidth="1"/>
    <col min="11782" max="11782" width="12.5703125" style="2" customWidth="1"/>
    <col min="11783" max="11783" width="11.85546875" style="2" customWidth="1"/>
    <col min="11784" max="11784" width="12.7109375" style="2" customWidth="1"/>
    <col min="11785" max="11786" width="10.42578125" style="2" customWidth="1"/>
    <col min="11787" max="11787" width="12.140625" style="2" customWidth="1"/>
    <col min="11788" max="11790" width="0" style="2" hidden="1" customWidth="1"/>
    <col min="11791" max="11791" width="13.140625" style="2" customWidth="1"/>
    <col min="11792" max="11793" width="11.42578125" style="2"/>
    <col min="11794" max="11794" width="12.85546875" style="2" customWidth="1"/>
    <col min="11795" max="11795" width="10.42578125" style="2" customWidth="1"/>
    <col min="11796" max="11796" width="11.7109375" style="2" customWidth="1"/>
    <col min="11797" max="11797" width="13.42578125" style="2" customWidth="1"/>
    <col min="11798" max="11798" width="12.85546875" style="2" customWidth="1"/>
    <col min="11799" max="11799" width="13.28515625" style="2" customWidth="1"/>
    <col min="11800" max="11800" width="15.28515625" style="2" customWidth="1"/>
    <col min="11801" max="12007" width="11.42578125" style="2"/>
    <col min="12008" max="12008" width="11.7109375" style="2" customWidth="1"/>
    <col min="12009" max="12009" width="11.140625" style="2" customWidth="1"/>
    <col min="12010" max="12010" width="13.42578125" style="2" customWidth="1"/>
    <col min="12011" max="12011" width="12.140625" style="2" customWidth="1"/>
    <col min="12012" max="12012" width="11.5703125" style="2" customWidth="1"/>
    <col min="12013" max="12013" width="10.140625" style="2" customWidth="1"/>
    <col min="12014" max="12014" width="10.28515625" style="2" customWidth="1"/>
    <col min="12015" max="12015" width="9.140625" style="2" customWidth="1"/>
    <col min="12016" max="12016" width="9.42578125" style="2" customWidth="1"/>
    <col min="12017" max="12019" width="9.140625" style="2" customWidth="1"/>
    <col min="12020" max="12021" width="12.140625" style="2" customWidth="1"/>
    <col min="12022" max="12022" width="8.140625" style="2" customWidth="1"/>
    <col min="12023" max="12024" width="9.28515625" style="2" customWidth="1"/>
    <col min="12025" max="12025" width="12.28515625" style="2" customWidth="1"/>
    <col min="12026" max="12026" width="11.5703125" style="2" customWidth="1"/>
    <col min="12027" max="12028" width="10" style="2" customWidth="1"/>
    <col min="12029" max="12029" width="14" style="2" customWidth="1"/>
    <col min="12030" max="12030" width="16.7109375" style="2" customWidth="1"/>
    <col min="12031" max="12031" width="14" style="2" customWidth="1"/>
    <col min="12032" max="12032" width="8.7109375" style="2" customWidth="1"/>
    <col min="12033" max="12033" width="12.5703125" style="2" customWidth="1"/>
    <col min="12034" max="12035" width="12.42578125" style="2" customWidth="1"/>
    <col min="12036" max="12036" width="0.140625" style="2" customWidth="1"/>
    <col min="12037" max="12037" width="0" style="2" hidden="1" customWidth="1"/>
    <col min="12038" max="12038" width="12.5703125" style="2" customWidth="1"/>
    <col min="12039" max="12039" width="11.85546875" style="2" customWidth="1"/>
    <col min="12040" max="12040" width="12.7109375" style="2" customWidth="1"/>
    <col min="12041" max="12042" width="10.42578125" style="2" customWidth="1"/>
    <col min="12043" max="12043" width="12.140625" style="2" customWidth="1"/>
    <col min="12044" max="12046" width="0" style="2" hidden="1" customWidth="1"/>
    <col min="12047" max="12047" width="13.140625" style="2" customWidth="1"/>
    <col min="12048" max="12049" width="11.42578125" style="2"/>
    <col min="12050" max="12050" width="12.85546875" style="2" customWidth="1"/>
    <col min="12051" max="12051" width="10.42578125" style="2" customWidth="1"/>
    <col min="12052" max="12052" width="11.7109375" style="2" customWidth="1"/>
    <col min="12053" max="12053" width="13.42578125" style="2" customWidth="1"/>
    <col min="12054" max="12054" width="12.85546875" style="2" customWidth="1"/>
    <col min="12055" max="12055" width="13.28515625" style="2" customWidth="1"/>
    <col min="12056" max="12056" width="15.28515625" style="2" customWidth="1"/>
    <col min="12057" max="12263" width="11.42578125" style="2"/>
    <col min="12264" max="12264" width="11.7109375" style="2" customWidth="1"/>
    <col min="12265" max="12265" width="11.140625" style="2" customWidth="1"/>
    <col min="12266" max="12266" width="13.42578125" style="2" customWidth="1"/>
    <col min="12267" max="12267" width="12.140625" style="2" customWidth="1"/>
    <col min="12268" max="12268" width="11.5703125" style="2" customWidth="1"/>
    <col min="12269" max="12269" width="10.140625" style="2" customWidth="1"/>
    <col min="12270" max="12270" width="10.28515625" style="2" customWidth="1"/>
    <col min="12271" max="12271" width="9.140625" style="2" customWidth="1"/>
    <col min="12272" max="12272" width="9.42578125" style="2" customWidth="1"/>
    <col min="12273" max="12275" width="9.140625" style="2" customWidth="1"/>
    <col min="12276" max="12277" width="12.140625" style="2" customWidth="1"/>
    <col min="12278" max="12278" width="8.140625" style="2" customWidth="1"/>
    <col min="12279" max="12280" width="9.28515625" style="2" customWidth="1"/>
    <col min="12281" max="12281" width="12.28515625" style="2" customWidth="1"/>
    <col min="12282" max="12282" width="11.5703125" style="2" customWidth="1"/>
    <col min="12283" max="12284" width="10" style="2" customWidth="1"/>
    <col min="12285" max="12285" width="14" style="2" customWidth="1"/>
    <col min="12286" max="12286" width="16.7109375" style="2" customWidth="1"/>
    <col min="12287" max="12287" width="14" style="2" customWidth="1"/>
    <col min="12288" max="12288" width="8.7109375" style="2" customWidth="1"/>
    <col min="12289" max="12289" width="12.5703125" style="2" customWidth="1"/>
    <col min="12290" max="12291" width="12.42578125" style="2" customWidth="1"/>
    <col min="12292" max="12292" width="0.140625" style="2" customWidth="1"/>
    <col min="12293" max="12293" width="0" style="2" hidden="1" customWidth="1"/>
    <col min="12294" max="12294" width="12.5703125" style="2" customWidth="1"/>
    <col min="12295" max="12295" width="11.85546875" style="2" customWidth="1"/>
    <col min="12296" max="12296" width="12.7109375" style="2" customWidth="1"/>
    <col min="12297" max="12298" width="10.42578125" style="2" customWidth="1"/>
    <col min="12299" max="12299" width="12.140625" style="2" customWidth="1"/>
    <col min="12300" max="12302" width="0" style="2" hidden="1" customWidth="1"/>
    <col min="12303" max="12303" width="13.140625" style="2" customWidth="1"/>
    <col min="12304" max="12305" width="11.42578125" style="2"/>
    <col min="12306" max="12306" width="12.85546875" style="2" customWidth="1"/>
    <col min="12307" max="12307" width="10.42578125" style="2" customWidth="1"/>
    <col min="12308" max="12308" width="11.7109375" style="2" customWidth="1"/>
    <col min="12309" max="12309" width="13.42578125" style="2" customWidth="1"/>
    <col min="12310" max="12310" width="12.85546875" style="2" customWidth="1"/>
    <col min="12311" max="12311" width="13.28515625" style="2" customWidth="1"/>
    <col min="12312" max="12312" width="15.28515625" style="2" customWidth="1"/>
    <col min="12313" max="12519" width="11.42578125" style="2"/>
    <col min="12520" max="12520" width="11.7109375" style="2" customWidth="1"/>
    <col min="12521" max="12521" width="11.140625" style="2" customWidth="1"/>
    <col min="12522" max="12522" width="13.42578125" style="2" customWidth="1"/>
    <col min="12523" max="12523" width="12.140625" style="2" customWidth="1"/>
    <col min="12524" max="12524" width="11.5703125" style="2" customWidth="1"/>
    <col min="12525" max="12525" width="10.140625" style="2" customWidth="1"/>
    <col min="12526" max="12526" width="10.28515625" style="2" customWidth="1"/>
    <col min="12527" max="12527" width="9.140625" style="2" customWidth="1"/>
    <col min="12528" max="12528" width="9.42578125" style="2" customWidth="1"/>
    <col min="12529" max="12531" width="9.140625" style="2" customWidth="1"/>
    <col min="12532" max="12533" width="12.140625" style="2" customWidth="1"/>
    <col min="12534" max="12534" width="8.140625" style="2" customWidth="1"/>
    <col min="12535" max="12536" width="9.28515625" style="2" customWidth="1"/>
    <col min="12537" max="12537" width="12.28515625" style="2" customWidth="1"/>
    <col min="12538" max="12538" width="11.5703125" style="2" customWidth="1"/>
    <col min="12539" max="12540" width="10" style="2" customWidth="1"/>
    <col min="12541" max="12541" width="14" style="2" customWidth="1"/>
    <col min="12542" max="12542" width="16.7109375" style="2" customWidth="1"/>
    <col min="12543" max="12543" width="14" style="2" customWidth="1"/>
    <col min="12544" max="12544" width="8.7109375" style="2" customWidth="1"/>
    <col min="12545" max="12545" width="12.5703125" style="2" customWidth="1"/>
    <col min="12546" max="12547" width="12.42578125" style="2" customWidth="1"/>
    <col min="12548" max="12548" width="0.140625" style="2" customWidth="1"/>
    <col min="12549" max="12549" width="0" style="2" hidden="1" customWidth="1"/>
    <col min="12550" max="12550" width="12.5703125" style="2" customWidth="1"/>
    <col min="12551" max="12551" width="11.85546875" style="2" customWidth="1"/>
    <col min="12552" max="12552" width="12.7109375" style="2" customWidth="1"/>
    <col min="12553" max="12554" width="10.42578125" style="2" customWidth="1"/>
    <col min="12555" max="12555" width="12.140625" style="2" customWidth="1"/>
    <col min="12556" max="12558" width="0" style="2" hidden="1" customWidth="1"/>
    <col min="12559" max="12559" width="13.140625" style="2" customWidth="1"/>
    <col min="12560" max="12561" width="11.42578125" style="2"/>
    <col min="12562" max="12562" width="12.85546875" style="2" customWidth="1"/>
    <col min="12563" max="12563" width="10.42578125" style="2" customWidth="1"/>
    <col min="12564" max="12564" width="11.7109375" style="2" customWidth="1"/>
    <col min="12565" max="12565" width="13.42578125" style="2" customWidth="1"/>
    <col min="12566" max="12566" width="12.85546875" style="2" customWidth="1"/>
    <col min="12567" max="12567" width="13.28515625" style="2" customWidth="1"/>
    <col min="12568" max="12568" width="15.28515625" style="2" customWidth="1"/>
    <col min="12569" max="12775" width="11.42578125" style="2"/>
    <col min="12776" max="12776" width="11.7109375" style="2" customWidth="1"/>
    <col min="12777" max="12777" width="11.140625" style="2" customWidth="1"/>
    <col min="12778" max="12778" width="13.42578125" style="2" customWidth="1"/>
    <col min="12779" max="12779" width="12.140625" style="2" customWidth="1"/>
    <col min="12780" max="12780" width="11.5703125" style="2" customWidth="1"/>
    <col min="12781" max="12781" width="10.140625" style="2" customWidth="1"/>
    <col min="12782" max="12782" width="10.28515625" style="2" customWidth="1"/>
    <col min="12783" max="12783" width="9.140625" style="2" customWidth="1"/>
    <col min="12784" max="12784" width="9.42578125" style="2" customWidth="1"/>
    <col min="12785" max="12787" width="9.140625" style="2" customWidth="1"/>
    <col min="12788" max="12789" width="12.140625" style="2" customWidth="1"/>
    <col min="12790" max="12790" width="8.140625" style="2" customWidth="1"/>
    <col min="12791" max="12792" width="9.28515625" style="2" customWidth="1"/>
    <col min="12793" max="12793" width="12.28515625" style="2" customWidth="1"/>
    <col min="12794" max="12794" width="11.5703125" style="2" customWidth="1"/>
    <col min="12795" max="12796" width="10" style="2" customWidth="1"/>
    <col min="12797" max="12797" width="14" style="2" customWidth="1"/>
    <col min="12798" max="12798" width="16.7109375" style="2" customWidth="1"/>
    <col min="12799" max="12799" width="14" style="2" customWidth="1"/>
    <col min="12800" max="12800" width="8.7109375" style="2" customWidth="1"/>
    <col min="12801" max="12801" width="12.5703125" style="2" customWidth="1"/>
    <col min="12802" max="12803" width="12.42578125" style="2" customWidth="1"/>
    <col min="12804" max="12804" width="0.140625" style="2" customWidth="1"/>
    <col min="12805" max="12805" width="0" style="2" hidden="1" customWidth="1"/>
    <col min="12806" max="12806" width="12.5703125" style="2" customWidth="1"/>
    <col min="12807" max="12807" width="11.85546875" style="2" customWidth="1"/>
    <col min="12808" max="12808" width="12.7109375" style="2" customWidth="1"/>
    <col min="12809" max="12810" width="10.42578125" style="2" customWidth="1"/>
    <col min="12811" max="12811" width="12.140625" style="2" customWidth="1"/>
    <col min="12812" max="12814" width="0" style="2" hidden="1" customWidth="1"/>
    <col min="12815" max="12815" width="13.140625" style="2" customWidth="1"/>
    <col min="12816" max="12817" width="11.42578125" style="2"/>
    <col min="12818" max="12818" width="12.85546875" style="2" customWidth="1"/>
    <col min="12819" max="12819" width="10.42578125" style="2" customWidth="1"/>
    <col min="12820" max="12820" width="11.7109375" style="2" customWidth="1"/>
    <col min="12821" max="12821" width="13.42578125" style="2" customWidth="1"/>
    <col min="12822" max="12822" width="12.85546875" style="2" customWidth="1"/>
    <col min="12823" max="12823" width="13.28515625" style="2" customWidth="1"/>
    <col min="12824" max="12824" width="15.28515625" style="2" customWidth="1"/>
    <col min="12825" max="13031" width="11.42578125" style="2"/>
    <col min="13032" max="13032" width="11.7109375" style="2" customWidth="1"/>
    <col min="13033" max="13033" width="11.140625" style="2" customWidth="1"/>
    <col min="13034" max="13034" width="13.42578125" style="2" customWidth="1"/>
    <col min="13035" max="13035" width="12.140625" style="2" customWidth="1"/>
    <col min="13036" max="13036" width="11.5703125" style="2" customWidth="1"/>
    <col min="13037" max="13037" width="10.140625" style="2" customWidth="1"/>
    <col min="13038" max="13038" width="10.28515625" style="2" customWidth="1"/>
    <col min="13039" max="13039" width="9.140625" style="2" customWidth="1"/>
    <col min="13040" max="13040" width="9.42578125" style="2" customWidth="1"/>
    <col min="13041" max="13043" width="9.140625" style="2" customWidth="1"/>
    <col min="13044" max="13045" width="12.140625" style="2" customWidth="1"/>
    <col min="13046" max="13046" width="8.140625" style="2" customWidth="1"/>
    <col min="13047" max="13048" width="9.28515625" style="2" customWidth="1"/>
    <col min="13049" max="13049" width="12.28515625" style="2" customWidth="1"/>
    <col min="13050" max="13050" width="11.5703125" style="2" customWidth="1"/>
    <col min="13051" max="13052" width="10" style="2" customWidth="1"/>
    <col min="13053" max="13053" width="14" style="2" customWidth="1"/>
    <col min="13054" max="13054" width="16.7109375" style="2" customWidth="1"/>
    <col min="13055" max="13055" width="14" style="2" customWidth="1"/>
    <col min="13056" max="13056" width="8.7109375" style="2" customWidth="1"/>
    <col min="13057" max="13057" width="12.5703125" style="2" customWidth="1"/>
    <col min="13058" max="13059" width="12.42578125" style="2" customWidth="1"/>
    <col min="13060" max="13060" width="0.140625" style="2" customWidth="1"/>
    <col min="13061" max="13061" width="0" style="2" hidden="1" customWidth="1"/>
    <col min="13062" max="13062" width="12.5703125" style="2" customWidth="1"/>
    <col min="13063" max="13063" width="11.85546875" style="2" customWidth="1"/>
    <col min="13064" max="13064" width="12.7109375" style="2" customWidth="1"/>
    <col min="13065" max="13066" width="10.42578125" style="2" customWidth="1"/>
    <col min="13067" max="13067" width="12.140625" style="2" customWidth="1"/>
    <col min="13068" max="13070" width="0" style="2" hidden="1" customWidth="1"/>
    <col min="13071" max="13071" width="13.140625" style="2" customWidth="1"/>
    <col min="13072" max="13073" width="11.42578125" style="2"/>
    <col min="13074" max="13074" width="12.85546875" style="2" customWidth="1"/>
    <col min="13075" max="13075" width="10.42578125" style="2" customWidth="1"/>
    <col min="13076" max="13076" width="11.7109375" style="2" customWidth="1"/>
    <col min="13077" max="13077" width="13.42578125" style="2" customWidth="1"/>
    <col min="13078" max="13078" width="12.85546875" style="2" customWidth="1"/>
    <col min="13079" max="13079" width="13.28515625" style="2" customWidth="1"/>
    <col min="13080" max="13080" width="15.28515625" style="2" customWidth="1"/>
    <col min="13081" max="13287" width="11.42578125" style="2"/>
    <col min="13288" max="13288" width="11.7109375" style="2" customWidth="1"/>
    <col min="13289" max="13289" width="11.140625" style="2" customWidth="1"/>
    <col min="13290" max="13290" width="13.42578125" style="2" customWidth="1"/>
    <col min="13291" max="13291" width="12.140625" style="2" customWidth="1"/>
    <col min="13292" max="13292" width="11.5703125" style="2" customWidth="1"/>
    <col min="13293" max="13293" width="10.140625" style="2" customWidth="1"/>
    <col min="13294" max="13294" width="10.28515625" style="2" customWidth="1"/>
    <col min="13295" max="13295" width="9.140625" style="2" customWidth="1"/>
    <col min="13296" max="13296" width="9.42578125" style="2" customWidth="1"/>
    <col min="13297" max="13299" width="9.140625" style="2" customWidth="1"/>
    <col min="13300" max="13301" width="12.140625" style="2" customWidth="1"/>
    <col min="13302" max="13302" width="8.140625" style="2" customWidth="1"/>
    <col min="13303" max="13304" width="9.28515625" style="2" customWidth="1"/>
    <col min="13305" max="13305" width="12.28515625" style="2" customWidth="1"/>
    <col min="13306" max="13306" width="11.5703125" style="2" customWidth="1"/>
    <col min="13307" max="13308" width="10" style="2" customWidth="1"/>
    <col min="13309" max="13309" width="14" style="2" customWidth="1"/>
    <col min="13310" max="13310" width="16.7109375" style="2" customWidth="1"/>
    <col min="13311" max="13311" width="14" style="2" customWidth="1"/>
    <col min="13312" max="13312" width="8.7109375" style="2" customWidth="1"/>
    <col min="13313" max="13313" width="12.5703125" style="2" customWidth="1"/>
    <col min="13314" max="13315" width="12.42578125" style="2" customWidth="1"/>
    <col min="13316" max="13316" width="0.140625" style="2" customWidth="1"/>
    <col min="13317" max="13317" width="0" style="2" hidden="1" customWidth="1"/>
    <col min="13318" max="13318" width="12.5703125" style="2" customWidth="1"/>
    <col min="13319" max="13319" width="11.85546875" style="2" customWidth="1"/>
    <col min="13320" max="13320" width="12.7109375" style="2" customWidth="1"/>
    <col min="13321" max="13322" width="10.42578125" style="2" customWidth="1"/>
    <col min="13323" max="13323" width="12.140625" style="2" customWidth="1"/>
    <col min="13324" max="13326" width="0" style="2" hidden="1" customWidth="1"/>
    <col min="13327" max="13327" width="13.140625" style="2" customWidth="1"/>
    <col min="13328" max="13329" width="11.42578125" style="2"/>
    <col min="13330" max="13330" width="12.85546875" style="2" customWidth="1"/>
    <col min="13331" max="13331" width="10.42578125" style="2" customWidth="1"/>
    <col min="13332" max="13332" width="11.7109375" style="2" customWidth="1"/>
    <col min="13333" max="13333" width="13.42578125" style="2" customWidth="1"/>
    <col min="13334" max="13334" width="12.85546875" style="2" customWidth="1"/>
    <col min="13335" max="13335" width="13.28515625" style="2" customWidth="1"/>
    <col min="13336" max="13336" width="15.28515625" style="2" customWidth="1"/>
    <col min="13337" max="13543" width="11.42578125" style="2"/>
    <col min="13544" max="13544" width="11.7109375" style="2" customWidth="1"/>
    <col min="13545" max="13545" width="11.140625" style="2" customWidth="1"/>
    <col min="13546" max="13546" width="13.42578125" style="2" customWidth="1"/>
    <col min="13547" max="13547" width="12.140625" style="2" customWidth="1"/>
    <col min="13548" max="13548" width="11.5703125" style="2" customWidth="1"/>
    <col min="13549" max="13549" width="10.140625" style="2" customWidth="1"/>
    <col min="13550" max="13550" width="10.28515625" style="2" customWidth="1"/>
    <col min="13551" max="13551" width="9.140625" style="2" customWidth="1"/>
    <col min="13552" max="13552" width="9.42578125" style="2" customWidth="1"/>
    <col min="13553" max="13555" width="9.140625" style="2" customWidth="1"/>
    <col min="13556" max="13557" width="12.140625" style="2" customWidth="1"/>
    <col min="13558" max="13558" width="8.140625" style="2" customWidth="1"/>
    <col min="13559" max="13560" width="9.28515625" style="2" customWidth="1"/>
    <col min="13561" max="13561" width="12.28515625" style="2" customWidth="1"/>
    <col min="13562" max="13562" width="11.5703125" style="2" customWidth="1"/>
    <col min="13563" max="13564" width="10" style="2" customWidth="1"/>
    <col min="13565" max="13565" width="14" style="2" customWidth="1"/>
    <col min="13566" max="13566" width="16.7109375" style="2" customWidth="1"/>
    <col min="13567" max="13567" width="14" style="2" customWidth="1"/>
    <col min="13568" max="13568" width="8.7109375" style="2" customWidth="1"/>
    <col min="13569" max="13569" width="12.5703125" style="2" customWidth="1"/>
    <col min="13570" max="13571" width="12.42578125" style="2" customWidth="1"/>
    <col min="13572" max="13572" width="0.140625" style="2" customWidth="1"/>
    <col min="13573" max="13573" width="0" style="2" hidden="1" customWidth="1"/>
    <col min="13574" max="13574" width="12.5703125" style="2" customWidth="1"/>
    <col min="13575" max="13575" width="11.85546875" style="2" customWidth="1"/>
    <col min="13576" max="13576" width="12.7109375" style="2" customWidth="1"/>
    <col min="13577" max="13578" width="10.42578125" style="2" customWidth="1"/>
    <col min="13579" max="13579" width="12.140625" style="2" customWidth="1"/>
    <col min="13580" max="13582" width="0" style="2" hidden="1" customWidth="1"/>
    <col min="13583" max="13583" width="13.140625" style="2" customWidth="1"/>
    <col min="13584" max="13585" width="11.42578125" style="2"/>
    <col min="13586" max="13586" width="12.85546875" style="2" customWidth="1"/>
    <col min="13587" max="13587" width="10.42578125" style="2" customWidth="1"/>
    <col min="13588" max="13588" width="11.7109375" style="2" customWidth="1"/>
    <col min="13589" max="13589" width="13.42578125" style="2" customWidth="1"/>
    <col min="13590" max="13590" width="12.85546875" style="2" customWidth="1"/>
    <col min="13591" max="13591" width="13.28515625" style="2" customWidth="1"/>
    <col min="13592" max="13592" width="15.28515625" style="2" customWidth="1"/>
    <col min="13593" max="13799" width="11.42578125" style="2"/>
    <col min="13800" max="13800" width="11.7109375" style="2" customWidth="1"/>
    <col min="13801" max="13801" width="11.140625" style="2" customWidth="1"/>
    <col min="13802" max="13802" width="13.42578125" style="2" customWidth="1"/>
    <col min="13803" max="13803" width="12.140625" style="2" customWidth="1"/>
    <col min="13804" max="13804" width="11.5703125" style="2" customWidth="1"/>
    <col min="13805" max="13805" width="10.140625" style="2" customWidth="1"/>
    <col min="13806" max="13806" width="10.28515625" style="2" customWidth="1"/>
    <col min="13807" max="13807" width="9.140625" style="2" customWidth="1"/>
    <col min="13808" max="13808" width="9.42578125" style="2" customWidth="1"/>
    <col min="13809" max="13811" width="9.140625" style="2" customWidth="1"/>
    <col min="13812" max="13813" width="12.140625" style="2" customWidth="1"/>
    <col min="13814" max="13814" width="8.140625" style="2" customWidth="1"/>
    <col min="13815" max="13816" width="9.28515625" style="2" customWidth="1"/>
    <col min="13817" max="13817" width="12.28515625" style="2" customWidth="1"/>
    <col min="13818" max="13818" width="11.5703125" style="2" customWidth="1"/>
    <col min="13819" max="13820" width="10" style="2" customWidth="1"/>
    <col min="13821" max="13821" width="14" style="2" customWidth="1"/>
    <col min="13822" max="13822" width="16.7109375" style="2" customWidth="1"/>
    <col min="13823" max="13823" width="14" style="2" customWidth="1"/>
    <col min="13824" max="13824" width="8.7109375" style="2" customWidth="1"/>
    <col min="13825" max="13825" width="12.5703125" style="2" customWidth="1"/>
    <col min="13826" max="13827" width="12.42578125" style="2" customWidth="1"/>
    <col min="13828" max="13828" width="0.140625" style="2" customWidth="1"/>
    <col min="13829" max="13829" width="0" style="2" hidden="1" customWidth="1"/>
    <col min="13830" max="13830" width="12.5703125" style="2" customWidth="1"/>
    <col min="13831" max="13831" width="11.85546875" style="2" customWidth="1"/>
    <col min="13832" max="13832" width="12.7109375" style="2" customWidth="1"/>
    <col min="13833" max="13834" width="10.42578125" style="2" customWidth="1"/>
    <col min="13835" max="13835" width="12.140625" style="2" customWidth="1"/>
    <col min="13836" max="13838" width="0" style="2" hidden="1" customWidth="1"/>
    <col min="13839" max="13839" width="13.140625" style="2" customWidth="1"/>
    <col min="13840" max="13841" width="11.42578125" style="2"/>
    <col min="13842" max="13842" width="12.85546875" style="2" customWidth="1"/>
    <col min="13843" max="13843" width="10.42578125" style="2" customWidth="1"/>
    <col min="13844" max="13844" width="11.7109375" style="2" customWidth="1"/>
    <col min="13845" max="13845" width="13.42578125" style="2" customWidth="1"/>
    <col min="13846" max="13846" width="12.85546875" style="2" customWidth="1"/>
    <col min="13847" max="13847" width="13.28515625" style="2" customWidth="1"/>
    <col min="13848" max="13848" width="15.28515625" style="2" customWidth="1"/>
    <col min="13849" max="14055" width="11.42578125" style="2"/>
    <col min="14056" max="14056" width="11.7109375" style="2" customWidth="1"/>
    <col min="14057" max="14057" width="11.140625" style="2" customWidth="1"/>
    <col min="14058" max="14058" width="13.42578125" style="2" customWidth="1"/>
    <col min="14059" max="14059" width="12.140625" style="2" customWidth="1"/>
    <col min="14060" max="14060" width="11.5703125" style="2" customWidth="1"/>
    <col min="14061" max="14061" width="10.140625" style="2" customWidth="1"/>
    <col min="14062" max="14062" width="10.28515625" style="2" customWidth="1"/>
    <col min="14063" max="14063" width="9.140625" style="2" customWidth="1"/>
    <col min="14064" max="14064" width="9.42578125" style="2" customWidth="1"/>
    <col min="14065" max="14067" width="9.140625" style="2" customWidth="1"/>
    <col min="14068" max="14069" width="12.140625" style="2" customWidth="1"/>
    <col min="14070" max="14070" width="8.140625" style="2" customWidth="1"/>
    <col min="14071" max="14072" width="9.28515625" style="2" customWidth="1"/>
    <col min="14073" max="14073" width="12.28515625" style="2" customWidth="1"/>
    <col min="14074" max="14074" width="11.5703125" style="2" customWidth="1"/>
    <col min="14075" max="14076" width="10" style="2" customWidth="1"/>
    <col min="14077" max="14077" width="14" style="2" customWidth="1"/>
    <col min="14078" max="14078" width="16.7109375" style="2" customWidth="1"/>
    <col min="14079" max="14079" width="14" style="2" customWidth="1"/>
    <col min="14080" max="14080" width="8.7109375" style="2" customWidth="1"/>
    <col min="14081" max="14081" width="12.5703125" style="2" customWidth="1"/>
    <col min="14082" max="14083" width="12.42578125" style="2" customWidth="1"/>
    <col min="14084" max="14084" width="0.140625" style="2" customWidth="1"/>
    <col min="14085" max="14085" width="0" style="2" hidden="1" customWidth="1"/>
    <col min="14086" max="14086" width="12.5703125" style="2" customWidth="1"/>
    <col min="14087" max="14087" width="11.85546875" style="2" customWidth="1"/>
    <col min="14088" max="14088" width="12.7109375" style="2" customWidth="1"/>
    <col min="14089" max="14090" width="10.42578125" style="2" customWidth="1"/>
    <col min="14091" max="14091" width="12.140625" style="2" customWidth="1"/>
    <col min="14092" max="14094" width="0" style="2" hidden="1" customWidth="1"/>
    <col min="14095" max="14095" width="13.140625" style="2" customWidth="1"/>
    <col min="14096" max="14097" width="11.42578125" style="2"/>
    <col min="14098" max="14098" width="12.85546875" style="2" customWidth="1"/>
    <col min="14099" max="14099" width="10.42578125" style="2" customWidth="1"/>
    <col min="14100" max="14100" width="11.7109375" style="2" customWidth="1"/>
    <col min="14101" max="14101" width="13.42578125" style="2" customWidth="1"/>
    <col min="14102" max="14102" width="12.85546875" style="2" customWidth="1"/>
    <col min="14103" max="14103" width="13.28515625" style="2" customWidth="1"/>
    <col min="14104" max="14104" width="15.28515625" style="2" customWidth="1"/>
    <col min="14105" max="14311" width="11.42578125" style="2"/>
    <col min="14312" max="14312" width="11.7109375" style="2" customWidth="1"/>
    <col min="14313" max="14313" width="11.140625" style="2" customWidth="1"/>
    <col min="14314" max="14314" width="13.42578125" style="2" customWidth="1"/>
    <col min="14315" max="14315" width="12.140625" style="2" customWidth="1"/>
    <col min="14316" max="14316" width="11.5703125" style="2" customWidth="1"/>
    <col min="14317" max="14317" width="10.140625" style="2" customWidth="1"/>
    <col min="14318" max="14318" width="10.28515625" style="2" customWidth="1"/>
    <col min="14319" max="14319" width="9.140625" style="2" customWidth="1"/>
    <col min="14320" max="14320" width="9.42578125" style="2" customWidth="1"/>
    <col min="14321" max="14323" width="9.140625" style="2" customWidth="1"/>
    <col min="14324" max="14325" width="12.140625" style="2" customWidth="1"/>
    <col min="14326" max="14326" width="8.140625" style="2" customWidth="1"/>
    <col min="14327" max="14328" width="9.28515625" style="2" customWidth="1"/>
    <col min="14329" max="14329" width="12.28515625" style="2" customWidth="1"/>
    <col min="14330" max="14330" width="11.5703125" style="2" customWidth="1"/>
    <col min="14331" max="14332" width="10" style="2" customWidth="1"/>
    <col min="14333" max="14333" width="14" style="2" customWidth="1"/>
    <col min="14334" max="14334" width="16.7109375" style="2" customWidth="1"/>
    <col min="14335" max="14335" width="14" style="2" customWidth="1"/>
    <col min="14336" max="14336" width="8.7109375" style="2" customWidth="1"/>
    <col min="14337" max="14337" width="12.5703125" style="2" customWidth="1"/>
    <col min="14338" max="14339" width="12.42578125" style="2" customWidth="1"/>
    <col min="14340" max="14340" width="0.140625" style="2" customWidth="1"/>
    <col min="14341" max="14341" width="0" style="2" hidden="1" customWidth="1"/>
    <col min="14342" max="14342" width="12.5703125" style="2" customWidth="1"/>
    <col min="14343" max="14343" width="11.85546875" style="2" customWidth="1"/>
    <col min="14344" max="14344" width="12.7109375" style="2" customWidth="1"/>
    <col min="14345" max="14346" width="10.42578125" style="2" customWidth="1"/>
    <col min="14347" max="14347" width="12.140625" style="2" customWidth="1"/>
    <col min="14348" max="14350" width="0" style="2" hidden="1" customWidth="1"/>
    <col min="14351" max="14351" width="13.140625" style="2" customWidth="1"/>
    <col min="14352" max="14353" width="11.42578125" style="2"/>
    <col min="14354" max="14354" width="12.85546875" style="2" customWidth="1"/>
    <col min="14355" max="14355" width="10.42578125" style="2" customWidth="1"/>
    <col min="14356" max="14356" width="11.7109375" style="2" customWidth="1"/>
    <col min="14357" max="14357" width="13.42578125" style="2" customWidth="1"/>
    <col min="14358" max="14358" width="12.85546875" style="2" customWidth="1"/>
    <col min="14359" max="14359" width="13.28515625" style="2" customWidth="1"/>
    <col min="14360" max="14360" width="15.28515625" style="2" customWidth="1"/>
    <col min="14361" max="14567" width="11.42578125" style="2"/>
    <col min="14568" max="14568" width="11.7109375" style="2" customWidth="1"/>
    <col min="14569" max="14569" width="11.140625" style="2" customWidth="1"/>
    <col min="14570" max="14570" width="13.42578125" style="2" customWidth="1"/>
    <col min="14571" max="14571" width="12.140625" style="2" customWidth="1"/>
    <col min="14572" max="14572" width="11.5703125" style="2" customWidth="1"/>
    <col min="14573" max="14573" width="10.140625" style="2" customWidth="1"/>
    <col min="14574" max="14574" width="10.28515625" style="2" customWidth="1"/>
    <col min="14575" max="14575" width="9.140625" style="2" customWidth="1"/>
    <col min="14576" max="14576" width="9.42578125" style="2" customWidth="1"/>
    <col min="14577" max="14579" width="9.140625" style="2" customWidth="1"/>
    <col min="14580" max="14581" width="12.140625" style="2" customWidth="1"/>
    <col min="14582" max="14582" width="8.140625" style="2" customWidth="1"/>
    <col min="14583" max="14584" width="9.28515625" style="2" customWidth="1"/>
    <col min="14585" max="14585" width="12.28515625" style="2" customWidth="1"/>
    <col min="14586" max="14586" width="11.5703125" style="2" customWidth="1"/>
    <col min="14587" max="14588" width="10" style="2" customWidth="1"/>
    <col min="14589" max="14589" width="14" style="2" customWidth="1"/>
    <col min="14590" max="14590" width="16.7109375" style="2" customWidth="1"/>
    <col min="14591" max="14591" width="14" style="2" customWidth="1"/>
    <col min="14592" max="14592" width="8.7109375" style="2" customWidth="1"/>
    <col min="14593" max="14593" width="12.5703125" style="2" customWidth="1"/>
    <col min="14594" max="14595" width="12.42578125" style="2" customWidth="1"/>
    <col min="14596" max="14596" width="0.140625" style="2" customWidth="1"/>
    <col min="14597" max="14597" width="0" style="2" hidden="1" customWidth="1"/>
    <col min="14598" max="14598" width="12.5703125" style="2" customWidth="1"/>
    <col min="14599" max="14599" width="11.85546875" style="2" customWidth="1"/>
    <col min="14600" max="14600" width="12.7109375" style="2" customWidth="1"/>
    <col min="14601" max="14602" width="10.42578125" style="2" customWidth="1"/>
    <col min="14603" max="14603" width="12.140625" style="2" customWidth="1"/>
    <col min="14604" max="14606" width="0" style="2" hidden="1" customWidth="1"/>
    <col min="14607" max="14607" width="13.140625" style="2" customWidth="1"/>
    <col min="14608" max="14609" width="11.42578125" style="2"/>
    <col min="14610" max="14610" width="12.85546875" style="2" customWidth="1"/>
    <col min="14611" max="14611" width="10.42578125" style="2" customWidth="1"/>
    <col min="14612" max="14612" width="11.7109375" style="2" customWidth="1"/>
    <col min="14613" max="14613" width="13.42578125" style="2" customWidth="1"/>
    <col min="14614" max="14614" width="12.85546875" style="2" customWidth="1"/>
    <col min="14615" max="14615" width="13.28515625" style="2" customWidth="1"/>
    <col min="14616" max="14616" width="15.28515625" style="2" customWidth="1"/>
    <col min="14617" max="14823" width="11.42578125" style="2"/>
    <col min="14824" max="14824" width="11.7109375" style="2" customWidth="1"/>
    <col min="14825" max="14825" width="11.140625" style="2" customWidth="1"/>
    <col min="14826" max="14826" width="13.42578125" style="2" customWidth="1"/>
    <col min="14827" max="14827" width="12.140625" style="2" customWidth="1"/>
    <col min="14828" max="14828" width="11.5703125" style="2" customWidth="1"/>
    <col min="14829" max="14829" width="10.140625" style="2" customWidth="1"/>
    <col min="14830" max="14830" width="10.28515625" style="2" customWidth="1"/>
    <col min="14831" max="14831" width="9.140625" style="2" customWidth="1"/>
    <col min="14832" max="14832" width="9.42578125" style="2" customWidth="1"/>
    <col min="14833" max="14835" width="9.140625" style="2" customWidth="1"/>
    <col min="14836" max="14837" width="12.140625" style="2" customWidth="1"/>
    <col min="14838" max="14838" width="8.140625" style="2" customWidth="1"/>
    <col min="14839" max="14840" width="9.28515625" style="2" customWidth="1"/>
    <col min="14841" max="14841" width="12.28515625" style="2" customWidth="1"/>
    <col min="14842" max="14842" width="11.5703125" style="2" customWidth="1"/>
    <col min="14843" max="14844" width="10" style="2" customWidth="1"/>
    <col min="14845" max="14845" width="14" style="2" customWidth="1"/>
    <col min="14846" max="14846" width="16.7109375" style="2" customWidth="1"/>
    <col min="14847" max="14847" width="14" style="2" customWidth="1"/>
    <col min="14848" max="14848" width="8.7109375" style="2" customWidth="1"/>
    <col min="14849" max="14849" width="12.5703125" style="2" customWidth="1"/>
    <col min="14850" max="14851" width="12.42578125" style="2" customWidth="1"/>
    <col min="14852" max="14852" width="0.140625" style="2" customWidth="1"/>
    <col min="14853" max="14853" width="0" style="2" hidden="1" customWidth="1"/>
    <col min="14854" max="14854" width="12.5703125" style="2" customWidth="1"/>
    <col min="14855" max="14855" width="11.85546875" style="2" customWidth="1"/>
    <col min="14856" max="14856" width="12.7109375" style="2" customWidth="1"/>
    <col min="14857" max="14858" width="10.42578125" style="2" customWidth="1"/>
    <col min="14859" max="14859" width="12.140625" style="2" customWidth="1"/>
    <col min="14860" max="14862" width="0" style="2" hidden="1" customWidth="1"/>
    <col min="14863" max="14863" width="13.140625" style="2" customWidth="1"/>
    <col min="14864" max="14865" width="11.42578125" style="2"/>
    <col min="14866" max="14866" width="12.85546875" style="2" customWidth="1"/>
    <col min="14867" max="14867" width="10.42578125" style="2" customWidth="1"/>
    <col min="14868" max="14868" width="11.7109375" style="2" customWidth="1"/>
    <col min="14869" max="14869" width="13.42578125" style="2" customWidth="1"/>
    <col min="14870" max="14870" width="12.85546875" style="2" customWidth="1"/>
    <col min="14871" max="14871" width="13.28515625" style="2" customWidth="1"/>
    <col min="14872" max="14872" width="15.28515625" style="2" customWidth="1"/>
    <col min="14873" max="15079" width="11.42578125" style="2"/>
    <col min="15080" max="15080" width="11.7109375" style="2" customWidth="1"/>
    <col min="15081" max="15081" width="11.140625" style="2" customWidth="1"/>
    <col min="15082" max="15082" width="13.42578125" style="2" customWidth="1"/>
    <col min="15083" max="15083" width="12.140625" style="2" customWidth="1"/>
    <col min="15084" max="15084" width="11.5703125" style="2" customWidth="1"/>
    <col min="15085" max="15085" width="10.140625" style="2" customWidth="1"/>
    <col min="15086" max="15086" width="10.28515625" style="2" customWidth="1"/>
    <col min="15087" max="15087" width="9.140625" style="2" customWidth="1"/>
    <col min="15088" max="15088" width="9.42578125" style="2" customWidth="1"/>
    <col min="15089" max="15091" width="9.140625" style="2" customWidth="1"/>
    <col min="15092" max="15093" width="12.140625" style="2" customWidth="1"/>
    <col min="15094" max="15094" width="8.140625" style="2" customWidth="1"/>
    <col min="15095" max="15096" width="9.28515625" style="2" customWidth="1"/>
    <col min="15097" max="15097" width="12.28515625" style="2" customWidth="1"/>
    <col min="15098" max="15098" width="11.5703125" style="2" customWidth="1"/>
    <col min="15099" max="15100" width="10" style="2" customWidth="1"/>
    <col min="15101" max="15101" width="14" style="2" customWidth="1"/>
    <col min="15102" max="15102" width="16.7109375" style="2" customWidth="1"/>
    <col min="15103" max="15103" width="14" style="2" customWidth="1"/>
    <col min="15104" max="15104" width="8.7109375" style="2" customWidth="1"/>
    <col min="15105" max="15105" width="12.5703125" style="2" customWidth="1"/>
    <col min="15106" max="15107" width="12.42578125" style="2" customWidth="1"/>
    <col min="15108" max="15108" width="0.140625" style="2" customWidth="1"/>
    <col min="15109" max="15109" width="0" style="2" hidden="1" customWidth="1"/>
    <col min="15110" max="15110" width="12.5703125" style="2" customWidth="1"/>
    <col min="15111" max="15111" width="11.85546875" style="2" customWidth="1"/>
    <col min="15112" max="15112" width="12.7109375" style="2" customWidth="1"/>
    <col min="15113" max="15114" width="10.42578125" style="2" customWidth="1"/>
    <col min="15115" max="15115" width="12.140625" style="2" customWidth="1"/>
    <col min="15116" max="15118" width="0" style="2" hidden="1" customWidth="1"/>
    <col min="15119" max="15119" width="13.140625" style="2" customWidth="1"/>
    <col min="15120" max="15121" width="11.42578125" style="2"/>
    <col min="15122" max="15122" width="12.85546875" style="2" customWidth="1"/>
    <col min="15123" max="15123" width="10.42578125" style="2" customWidth="1"/>
    <col min="15124" max="15124" width="11.7109375" style="2" customWidth="1"/>
    <col min="15125" max="15125" width="13.42578125" style="2" customWidth="1"/>
    <col min="15126" max="15126" width="12.85546875" style="2" customWidth="1"/>
    <col min="15127" max="15127" width="13.28515625" style="2" customWidth="1"/>
    <col min="15128" max="15128" width="15.28515625" style="2" customWidth="1"/>
    <col min="15129" max="15335" width="11.42578125" style="2"/>
    <col min="15336" max="15336" width="11.7109375" style="2" customWidth="1"/>
    <col min="15337" max="15337" width="11.140625" style="2" customWidth="1"/>
    <col min="15338" max="15338" width="13.42578125" style="2" customWidth="1"/>
    <col min="15339" max="15339" width="12.140625" style="2" customWidth="1"/>
    <col min="15340" max="15340" width="11.5703125" style="2" customWidth="1"/>
    <col min="15341" max="15341" width="10.140625" style="2" customWidth="1"/>
    <col min="15342" max="15342" width="10.28515625" style="2" customWidth="1"/>
    <col min="15343" max="15343" width="9.140625" style="2" customWidth="1"/>
    <col min="15344" max="15344" width="9.42578125" style="2" customWidth="1"/>
    <col min="15345" max="15347" width="9.140625" style="2" customWidth="1"/>
    <col min="15348" max="15349" width="12.140625" style="2" customWidth="1"/>
    <col min="15350" max="15350" width="8.140625" style="2" customWidth="1"/>
    <col min="15351" max="15352" width="9.28515625" style="2" customWidth="1"/>
    <col min="15353" max="15353" width="12.28515625" style="2" customWidth="1"/>
    <col min="15354" max="15354" width="11.5703125" style="2" customWidth="1"/>
    <col min="15355" max="15356" width="10" style="2" customWidth="1"/>
    <col min="15357" max="15357" width="14" style="2" customWidth="1"/>
    <col min="15358" max="15358" width="16.7109375" style="2" customWidth="1"/>
    <col min="15359" max="15359" width="14" style="2" customWidth="1"/>
    <col min="15360" max="15360" width="8.7109375" style="2" customWidth="1"/>
    <col min="15361" max="15361" width="12.5703125" style="2" customWidth="1"/>
    <col min="15362" max="15363" width="12.42578125" style="2" customWidth="1"/>
    <col min="15364" max="15364" width="0.140625" style="2" customWidth="1"/>
    <col min="15365" max="15365" width="0" style="2" hidden="1" customWidth="1"/>
    <col min="15366" max="15366" width="12.5703125" style="2" customWidth="1"/>
    <col min="15367" max="15367" width="11.85546875" style="2" customWidth="1"/>
    <col min="15368" max="15368" width="12.7109375" style="2" customWidth="1"/>
    <col min="15369" max="15370" width="10.42578125" style="2" customWidth="1"/>
    <col min="15371" max="15371" width="12.140625" style="2" customWidth="1"/>
    <col min="15372" max="15374" width="0" style="2" hidden="1" customWidth="1"/>
    <col min="15375" max="15375" width="13.140625" style="2" customWidth="1"/>
    <col min="15376" max="15377" width="11.42578125" style="2"/>
    <col min="15378" max="15378" width="12.85546875" style="2" customWidth="1"/>
    <col min="15379" max="15379" width="10.42578125" style="2" customWidth="1"/>
    <col min="15380" max="15380" width="11.7109375" style="2" customWidth="1"/>
    <col min="15381" max="15381" width="13.42578125" style="2" customWidth="1"/>
    <col min="15382" max="15382" width="12.85546875" style="2" customWidth="1"/>
    <col min="15383" max="15383" width="13.28515625" style="2" customWidth="1"/>
    <col min="15384" max="15384" width="15.28515625" style="2" customWidth="1"/>
    <col min="15385" max="15591" width="11.42578125" style="2"/>
    <col min="15592" max="15592" width="11.7109375" style="2" customWidth="1"/>
    <col min="15593" max="15593" width="11.140625" style="2" customWidth="1"/>
    <col min="15594" max="15594" width="13.42578125" style="2" customWidth="1"/>
    <col min="15595" max="15595" width="12.140625" style="2" customWidth="1"/>
    <col min="15596" max="15596" width="11.5703125" style="2" customWidth="1"/>
    <col min="15597" max="15597" width="10.140625" style="2" customWidth="1"/>
    <col min="15598" max="15598" width="10.28515625" style="2" customWidth="1"/>
    <col min="15599" max="15599" width="9.140625" style="2" customWidth="1"/>
    <col min="15600" max="15600" width="9.42578125" style="2" customWidth="1"/>
    <col min="15601" max="15603" width="9.140625" style="2" customWidth="1"/>
    <col min="15604" max="15605" width="12.140625" style="2" customWidth="1"/>
    <col min="15606" max="15606" width="8.140625" style="2" customWidth="1"/>
    <col min="15607" max="15608" width="9.28515625" style="2" customWidth="1"/>
    <col min="15609" max="15609" width="12.28515625" style="2" customWidth="1"/>
    <col min="15610" max="15610" width="11.5703125" style="2" customWidth="1"/>
    <col min="15611" max="15612" width="10" style="2" customWidth="1"/>
    <col min="15613" max="15613" width="14" style="2" customWidth="1"/>
    <col min="15614" max="15614" width="16.7109375" style="2" customWidth="1"/>
    <col min="15615" max="15615" width="14" style="2" customWidth="1"/>
    <col min="15616" max="15616" width="8.7109375" style="2" customWidth="1"/>
    <col min="15617" max="15617" width="12.5703125" style="2" customWidth="1"/>
    <col min="15618" max="15619" width="12.42578125" style="2" customWidth="1"/>
    <col min="15620" max="15620" width="0.140625" style="2" customWidth="1"/>
    <col min="15621" max="15621" width="0" style="2" hidden="1" customWidth="1"/>
    <col min="15622" max="15622" width="12.5703125" style="2" customWidth="1"/>
    <col min="15623" max="15623" width="11.85546875" style="2" customWidth="1"/>
    <col min="15624" max="15624" width="12.7109375" style="2" customWidth="1"/>
    <col min="15625" max="15626" width="10.42578125" style="2" customWidth="1"/>
    <col min="15627" max="15627" width="12.140625" style="2" customWidth="1"/>
    <col min="15628" max="15630" width="0" style="2" hidden="1" customWidth="1"/>
    <col min="15631" max="15631" width="13.140625" style="2" customWidth="1"/>
    <col min="15632" max="15633" width="11.42578125" style="2"/>
    <col min="15634" max="15634" width="12.85546875" style="2" customWidth="1"/>
    <col min="15635" max="15635" width="10.42578125" style="2" customWidth="1"/>
    <col min="15636" max="15636" width="11.7109375" style="2" customWidth="1"/>
    <col min="15637" max="15637" width="13.42578125" style="2" customWidth="1"/>
    <col min="15638" max="15638" width="12.85546875" style="2" customWidth="1"/>
    <col min="15639" max="15639" width="13.28515625" style="2" customWidth="1"/>
    <col min="15640" max="15640" width="15.28515625" style="2" customWidth="1"/>
    <col min="15641" max="15847" width="11.42578125" style="2"/>
    <col min="15848" max="15848" width="11.7109375" style="2" customWidth="1"/>
    <col min="15849" max="15849" width="11.140625" style="2" customWidth="1"/>
    <col min="15850" max="15850" width="13.42578125" style="2" customWidth="1"/>
    <col min="15851" max="15851" width="12.140625" style="2" customWidth="1"/>
    <col min="15852" max="15852" width="11.5703125" style="2" customWidth="1"/>
    <col min="15853" max="15853" width="10.140625" style="2" customWidth="1"/>
    <col min="15854" max="15854" width="10.28515625" style="2" customWidth="1"/>
    <col min="15855" max="15855" width="9.140625" style="2" customWidth="1"/>
    <col min="15856" max="15856" width="9.42578125" style="2" customWidth="1"/>
    <col min="15857" max="15859" width="9.140625" style="2" customWidth="1"/>
    <col min="15860" max="15861" width="12.140625" style="2" customWidth="1"/>
    <col min="15862" max="15862" width="8.140625" style="2" customWidth="1"/>
    <col min="15863" max="15864" width="9.28515625" style="2" customWidth="1"/>
    <col min="15865" max="15865" width="12.28515625" style="2" customWidth="1"/>
    <col min="15866" max="15866" width="11.5703125" style="2" customWidth="1"/>
    <col min="15867" max="15868" width="10" style="2" customWidth="1"/>
    <col min="15869" max="15869" width="14" style="2" customWidth="1"/>
    <col min="15870" max="15870" width="16.7109375" style="2" customWidth="1"/>
    <col min="15871" max="15871" width="14" style="2" customWidth="1"/>
    <col min="15872" max="15872" width="8.7109375" style="2" customWidth="1"/>
    <col min="15873" max="15873" width="12.5703125" style="2" customWidth="1"/>
    <col min="15874" max="15875" width="12.42578125" style="2" customWidth="1"/>
    <col min="15876" max="15876" width="0.140625" style="2" customWidth="1"/>
    <col min="15877" max="15877" width="0" style="2" hidden="1" customWidth="1"/>
    <col min="15878" max="15878" width="12.5703125" style="2" customWidth="1"/>
    <col min="15879" max="15879" width="11.85546875" style="2" customWidth="1"/>
    <col min="15880" max="15880" width="12.7109375" style="2" customWidth="1"/>
    <col min="15881" max="15882" width="10.42578125" style="2" customWidth="1"/>
    <col min="15883" max="15883" width="12.140625" style="2" customWidth="1"/>
    <col min="15884" max="15886" width="0" style="2" hidden="1" customWidth="1"/>
    <col min="15887" max="15887" width="13.140625" style="2" customWidth="1"/>
    <col min="15888" max="15889" width="11.42578125" style="2"/>
    <col min="15890" max="15890" width="12.85546875" style="2" customWidth="1"/>
    <col min="15891" max="15891" width="10.42578125" style="2" customWidth="1"/>
    <col min="15892" max="15892" width="11.7109375" style="2" customWidth="1"/>
    <col min="15893" max="15893" width="13.42578125" style="2" customWidth="1"/>
    <col min="15894" max="15894" width="12.85546875" style="2" customWidth="1"/>
    <col min="15895" max="15895" width="13.28515625" style="2" customWidth="1"/>
    <col min="15896" max="15896" width="15.28515625" style="2" customWidth="1"/>
    <col min="15897" max="16103" width="11.42578125" style="2"/>
    <col min="16104" max="16104" width="11.7109375" style="2" customWidth="1"/>
    <col min="16105" max="16105" width="11.140625" style="2" customWidth="1"/>
    <col min="16106" max="16106" width="13.42578125" style="2" customWidth="1"/>
    <col min="16107" max="16107" width="12.140625" style="2" customWidth="1"/>
    <col min="16108" max="16108" width="11.5703125" style="2" customWidth="1"/>
    <col min="16109" max="16109" width="10.140625" style="2" customWidth="1"/>
    <col min="16110" max="16110" width="10.28515625" style="2" customWidth="1"/>
    <col min="16111" max="16111" width="9.140625" style="2" customWidth="1"/>
    <col min="16112" max="16112" width="9.42578125" style="2" customWidth="1"/>
    <col min="16113" max="16115" width="9.140625" style="2" customWidth="1"/>
    <col min="16116" max="16117" width="12.140625" style="2" customWidth="1"/>
    <col min="16118" max="16118" width="8.140625" style="2" customWidth="1"/>
    <col min="16119" max="16120" width="9.28515625" style="2" customWidth="1"/>
    <col min="16121" max="16121" width="12.28515625" style="2" customWidth="1"/>
    <col min="16122" max="16122" width="11.5703125" style="2" customWidth="1"/>
    <col min="16123" max="16124" width="10" style="2" customWidth="1"/>
    <col min="16125" max="16125" width="14" style="2" customWidth="1"/>
    <col min="16126" max="16126" width="16.7109375" style="2" customWidth="1"/>
    <col min="16127" max="16127" width="14" style="2" customWidth="1"/>
    <col min="16128" max="16128" width="8.7109375" style="2" customWidth="1"/>
    <col min="16129" max="16129" width="12.5703125" style="2" customWidth="1"/>
    <col min="16130" max="16131" width="12.42578125" style="2" customWidth="1"/>
    <col min="16132" max="16132" width="0.140625" style="2" customWidth="1"/>
    <col min="16133" max="16133" width="0" style="2" hidden="1" customWidth="1"/>
    <col min="16134" max="16134" width="12.5703125" style="2" customWidth="1"/>
    <col min="16135" max="16135" width="11.85546875" style="2" customWidth="1"/>
    <col min="16136" max="16136" width="12.7109375" style="2" customWidth="1"/>
    <col min="16137" max="16138" width="10.42578125" style="2" customWidth="1"/>
    <col min="16139" max="16139" width="12.140625" style="2" customWidth="1"/>
    <col min="16140" max="16142" width="0" style="2" hidden="1" customWidth="1"/>
    <col min="16143" max="16143" width="13.140625" style="2" customWidth="1"/>
    <col min="16144" max="16145" width="11.42578125" style="2"/>
    <col min="16146" max="16146" width="12.85546875" style="2" customWidth="1"/>
    <col min="16147" max="16147" width="10.42578125" style="2" customWidth="1"/>
    <col min="16148" max="16148" width="11.7109375" style="2" customWidth="1"/>
    <col min="16149" max="16149" width="13.42578125" style="2" customWidth="1"/>
    <col min="16150" max="16150" width="12.85546875" style="2" customWidth="1"/>
    <col min="16151" max="16151" width="13.28515625" style="2" customWidth="1"/>
    <col min="16152" max="16152" width="15.28515625" style="2" customWidth="1"/>
    <col min="16153" max="16384" width="11.42578125" style="2"/>
  </cols>
  <sheetData>
    <row r="1" spans="1:83" ht="15.75" thickBot="1" x14ac:dyDescent="0.3"/>
    <row r="2" spans="1:83" s="8" customFormat="1" ht="15.75" customHeight="1" thickBot="1" x14ac:dyDescent="0.3">
      <c r="A2" s="3"/>
      <c r="B2" s="4"/>
      <c r="C2" s="493" t="s">
        <v>34</v>
      </c>
      <c r="D2" s="494"/>
      <c r="E2" s="495" t="s">
        <v>73</v>
      </c>
      <c r="F2" s="495"/>
      <c r="G2" s="493" t="s">
        <v>35</v>
      </c>
      <c r="H2" s="494"/>
      <c r="I2" s="491" t="s">
        <v>88</v>
      </c>
      <c r="J2" s="495"/>
      <c r="K2" s="493" t="s">
        <v>40</v>
      </c>
      <c r="L2" s="494"/>
      <c r="M2" s="491" t="s">
        <v>98</v>
      </c>
      <c r="N2" s="492"/>
      <c r="O2" s="529" t="s">
        <v>41</v>
      </c>
      <c r="P2" s="530"/>
      <c r="Q2" s="491" t="s">
        <v>92</v>
      </c>
      <c r="R2" s="49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3" s="13" customFormat="1" ht="15.75" thickBot="1" x14ac:dyDescent="0.3">
      <c r="A3" s="9"/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0"/>
      <c r="S3" s="10"/>
      <c r="T3" s="10"/>
      <c r="U3" s="10"/>
      <c r="V3" s="11"/>
      <c r="W3" s="11"/>
      <c r="X3" s="11"/>
    </row>
    <row r="4" spans="1:83" ht="15.75" thickBot="1" x14ac:dyDescent="0.3">
      <c r="A4" s="571" t="s">
        <v>39</v>
      </c>
      <c r="B4" s="571" t="s">
        <v>1</v>
      </c>
      <c r="C4" s="507" t="s">
        <v>2</v>
      </c>
      <c r="D4" s="507"/>
      <c r="E4" s="508"/>
      <c r="F4" s="504" t="s">
        <v>3</v>
      </c>
      <c r="G4" s="505"/>
      <c r="H4" s="505"/>
      <c r="I4" s="505"/>
      <c r="J4" s="505"/>
      <c r="K4" s="545" t="s">
        <v>4</v>
      </c>
      <c r="L4" s="548" t="s">
        <v>5</v>
      </c>
      <c r="M4" s="500"/>
      <c r="N4" s="500"/>
      <c r="O4" s="500"/>
      <c r="P4" s="549"/>
      <c r="Q4" s="554" t="s">
        <v>6</v>
      </c>
      <c r="R4" s="519" t="s">
        <v>108</v>
      </c>
      <c r="S4" s="519"/>
      <c r="T4" s="519"/>
      <c r="U4" s="557" t="s">
        <v>8</v>
      </c>
      <c r="V4" s="560" t="s">
        <v>2</v>
      </c>
      <c r="W4" s="484"/>
      <c r="X4" s="485"/>
    </row>
    <row r="5" spans="1:83" ht="15.75" customHeight="1" thickBot="1" x14ac:dyDescent="0.3">
      <c r="A5" s="572"/>
      <c r="B5" s="572"/>
      <c r="C5" s="509"/>
      <c r="D5" s="509"/>
      <c r="E5" s="510"/>
      <c r="F5" s="512" t="s">
        <v>64</v>
      </c>
      <c r="G5" s="511"/>
      <c r="H5" s="511"/>
      <c r="I5" s="513"/>
      <c r="J5" s="562" t="s">
        <v>62</v>
      </c>
      <c r="K5" s="546"/>
      <c r="L5" s="512" t="s">
        <v>64</v>
      </c>
      <c r="M5" s="511"/>
      <c r="N5" s="511"/>
      <c r="O5" s="513"/>
      <c r="P5" s="562" t="s">
        <v>55</v>
      </c>
      <c r="Q5" s="555"/>
      <c r="R5" s="565" t="s">
        <v>109</v>
      </c>
      <c r="S5" s="565"/>
      <c r="T5" s="568"/>
      <c r="U5" s="558"/>
      <c r="V5" s="561"/>
      <c r="W5" s="486"/>
      <c r="X5" s="487"/>
    </row>
    <row r="6" spans="1:83" ht="15" customHeight="1" x14ac:dyDescent="0.25">
      <c r="A6" s="572"/>
      <c r="B6" s="572"/>
      <c r="C6" s="535" t="s">
        <v>59</v>
      </c>
      <c r="D6" s="574" t="s">
        <v>60</v>
      </c>
      <c r="E6" s="552" t="s">
        <v>19</v>
      </c>
      <c r="F6" s="543" t="s">
        <v>61</v>
      </c>
      <c r="G6" s="543"/>
      <c r="H6" s="543"/>
      <c r="I6" s="543" t="s">
        <v>63</v>
      </c>
      <c r="J6" s="563"/>
      <c r="K6" s="546"/>
      <c r="L6" s="537" t="s">
        <v>65</v>
      </c>
      <c r="M6" s="539"/>
      <c r="N6" s="541"/>
      <c r="O6" s="541" t="s">
        <v>77</v>
      </c>
      <c r="P6" s="563"/>
      <c r="Q6" s="555"/>
      <c r="R6" s="566"/>
      <c r="S6" s="566"/>
      <c r="T6" s="569"/>
      <c r="U6" s="558"/>
      <c r="V6" s="535" t="s">
        <v>71</v>
      </c>
      <c r="W6" s="550" t="s">
        <v>60</v>
      </c>
      <c r="X6" s="552" t="s">
        <v>24</v>
      </c>
      <c r="Y6" s="531" t="s">
        <v>75</v>
      </c>
      <c r="Z6" s="533" t="s">
        <v>74</v>
      </c>
    </row>
    <row r="7" spans="1:83" ht="30" customHeight="1" thickBot="1" x14ac:dyDescent="0.3">
      <c r="A7" s="573"/>
      <c r="B7" s="573"/>
      <c r="C7" s="536"/>
      <c r="D7" s="575"/>
      <c r="E7" s="576"/>
      <c r="F7" s="580"/>
      <c r="G7" s="544"/>
      <c r="H7" s="544"/>
      <c r="I7" s="544"/>
      <c r="J7" s="564"/>
      <c r="K7" s="547"/>
      <c r="L7" s="579"/>
      <c r="M7" s="540"/>
      <c r="N7" s="542"/>
      <c r="O7" s="542"/>
      <c r="P7" s="564"/>
      <c r="Q7" s="556"/>
      <c r="R7" s="567"/>
      <c r="S7" s="567"/>
      <c r="T7" s="570"/>
      <c r="U7" s="559"/>
      <c r="V7" s="536"/>
      <c r="W7" s="551"/>
      <c r="X7" s="553"/>
      <c r="Y7" s="532"/>
      <c r="Z7" s="534"/>
    </row>
    <row r="8" spans="1:83" ht="15.75" x14ac:dyDescent="0.25">
      <c r="A8" s="15" t="s">
        <v>30</v>
      </c>
      <c r="B8" s="16"/>
      <c r="C8" s="67">
        <v>2316</v>
      </c>
      <c r="D8" s="68"/>
      <c r="E8" s="163">
        <f>D8+C8</f>
        <v>2316</v>
      </c>
      <c r="F8" s="161"/>
      <c r="G8" s="71"/>
      <c r="H8" s="71"/>
      <c r="I8" s="73">
        <f t="shared" ref="I8:I72" si="0">SUM(F8:H8)</f>
        <v>0</v>
      </c>
      <c r="J8" s="71"/>
      <c r="K8" s="90">
        <f>I8+J8</f>
        <v>0</v>
      </c>
      <c r="L8" s="161"/>
      <c r="M8" s="71"/>
      <c r="N8" s="71"/>
      <c r="O8" s="73">
        <f t="shared" ref="O8:O72" si="1">SUM(L8:N8)</f>
        <v>0</v>
      </c>
      <c r="P8" s="71"/>
      <c r="Q8" s="91">
        <f>O8+P8</f>
        <v>0</v>
      </c>
      <c r="R8" s="71"/>
      <c r="S8" s="71"/>
      <c r="T8" s="71"/>
      <c r="U8" s="72">
        <f>SUM(R8:T8)</f>
        <v>0</v>
      </c>
      <c r="V8" s="73">
        <f>C8+I8-O8-U8</f>
        <v>2316</v>
      </c>
      <c r="W8" s="74">
        <f t="shared" ref="W8:W72" si="2">D8+J8-P8</f>
        <v>0</v>
      </c>
      <c r="X8" s="75">
        <f>V8+W8</f>
        <v>2316</v>
      </c>
      <c r="Y8" s="76"/>
      <c r="Z8" s="77"/>
      <c r="AB8" s="18">
        <v>21514</v>
      </c>
    </row>
    <row r="9" spans="1:83" ht="15.75" x14ac:dyDescent="0.25">
      <c r="A9" s="15">
        <f>B9</f>
        <v>41275</v>
      </c>
      <c r="B9" s="16">
        <v>41275</v>
      </c>
      <c r="C9" s="92">
        <f>V8</f>
        <v>2316</v>
      </c>
      <c r="D9" s="74">
        <f>W8</f>
        <v>0</v>
      </c>
      <c r="E9" s="163">
        <f>D9+C9</f>
        <v>2316</v>
      </c>
      <c r="F9" s="161"/>
      <c r="G9" s="79"/>
      <c r="H9" s="79"/>
      <c r="I9" s="73">
        <f t="shared" si="0"/>
        <v>0</v>
      </c>
      <c r="J9" s="79"/>
      <c r="K9" s="90">
        <f>I9+J9</f>
        <v>0</v>
      </c>
      <c r="L9" s="161"/>
      <c r="M9" s="79"/>
      <c r="N9" s="79"/>
      <c r="O9" s="73">
        <f t="shared" si="1"/>
        <v>0</v>
      </c>
      <c r="P9" s="79"/>
      <c r="Q9" s="72">
        <f>O9+P9</f>
        <v>0</v>
      </c>
      <c r="R9" s="79"/>
      <c r="S9" s="79"/>
      <c r="T9" s="79"/>
      <c r="U9" s="72">
        <f>SUM(R9:T9)</f>
        <v>0</v>
      </c>
      <c r="V9" s="73">
        <f>C9+I9-O9-U9</f>
        <v>2316</v>
      </c>
      <c r="W9" s="74">
        <f t="shared" si="2"/>
        <v>0</v>
      </c>
      <c r="X9" s="75">
        <f>V9+W9</f>
        <v>2316</v>
      </c>
      <c r="Y9" s="76"/>
      <c r="Z9" s="77"/>
      <c r="AB9" s="18"/>
    </row>
    <row r="10" spans="1:83" ht="15.75" x14ac:dyDescent="0.25">
      <c r="A10" s="15">
        <f t="shared" ref="A10:A73" si="3">B10</f>
        <v>41276</v>
      </c>
      <c r="B10" s="16">
        <f>B9+1</f>
        <v>41276</v>
      </c>
      <c r="C10" s="92">
        <f t="shared" ref="C10:D73" si="4">V9</f>
        <v>2316</v>
      </c>
      <c r="D10" s="74">
        <f t="shared" si="4"/>
        <v>0</v>
      </c>
      <c r="E10" s="163">
        <f t="shared" ref="E10:E73" si="5">D10+C10</f>
        <v>2316</v>
      </c>
      <c r="F10" s="161"/>
      <c r="G10" s="79"/>
      <c r="H10" s="79"/>
      <c r="I10" s="73">
        <f t="shared" si="0"/>
        <v>0</v>
      </c>
      <c r="J10" s="79"/>
      <c r="K10" s="90">
        <f t="shared" ref="K10:K73" si="6">I10+J10</f>
        <v>0</v>
      </c>
      <c r="L10" s="161"/>
      <c r="M10" s="79"/>
      <c r="N10" s="79"/>
      <c r="O10" s="73">
        <f t="shared" si="1"/>
        <v>0</v>
      </c>
      <c r="P10" s="79"/>
      <c r="Q10" s="72">
        <f t="shared" ref="Q10:Q73" si="7">O10+P10</f>
        <v>0</v>
      </c>
      <c r="R10" s="79"/>
      <c r="S10" s="79"/>
      <c r="T10" s="79"/>
      <c r="U10" s="72">
        <f t="shared" ref="U10:U73" si="8">SUM(R10:T10)</f>
        <v>0</v>
      </c>
      <c r="V10" s="73">
        <f t="shared" ref="V10:V73" si="9">C10+I10-O10-U10</f>
        <v>2316</v>
      </c>
      <c r="W10" s="74">
        <f t="shared" si="2"/>
        <v>0</v>
      </c>
      <c r="X10" s="75">
        <f t="shared" ref="X10:X73" si="10">V10+W10</f>
        <v>2316</v>
      </c>
      <c r="Y10" s="76"/>
      <c r="Z10" s="77"/>
      <c r="AB10" s="18"/>
    </row>
    <row r="11" spans="1:83" ht="15.75" x14ac:dyDescent="0.25">
      <c r="A11" s="15">
        <f t="shared" si="3"/>
        <v>41277</v>
      </c>
      <c r="B11" s="16">
        <f t="shared" ref="B11:B39" si="11">B10+1</f>
        <v>41277</v>
      </c>
      <c r="C11" s="92">
        <f t="shared" si="4"/>
        <v>2316</v>
      </c>
      <c r="D11" s="74">
        <f t="shared" si="4"/>
        <v>0</v>
      </c>
      <c r="E11" s="163">
        <f t="shared" si="5"/>
        <v>2316</v>
      </c>
      <c r="F11" s="161"/>
      <c r="G11" s="79"/>
      <c r="H11" s="79"/>
      <c r="I11" s="73">
        <f t="shared" si="0"/>
        <v>0</v>
      </c>
      <c r="J11" s="79"/>
      <c r="K11" s="90">
        <f t="shared" si="6"/>
        <v>0</v>
      </c>
      <c r="L11" s="161"/>
      <c r="M11" s="79"/>
      <c r="N11" s="79"/>
      <c r="O11" s="73">
        <f t="shared" si="1"/>
        <v>0</v>
      </c>
      <c r="P11" s="79"/>
      <c r="Q11" s="72">
        <f t="shared" si="7"/>
        <v>0</v>
      </c>
      <c r="R11" s="79"/>
      <c r="S11" s="79"/>
      <c r="T11" s="79"/>
      <c r="U11" s="72">
        <f t="shared" si="8"/>
        <v>0</v>
      </c>
      <c r="V11" s="73">
        <f t="shared" si="9"/>
        <v>2316</v>
      </c>
      <c r="W11" s="74">
        <f t="shared" si="2"/>
        <v>0</v>
      </c>
      <c r="X11" s="75">
        <f t="shared" si="10"/>
        <v>2316</v>
      </c>
      <c r="Y11" s="76"/>
      <c r="Z11" s="77"/>
      <c r="AB11" s="18"/>
    </row>
    <row r="12" spans="1:83" ht="15.75" x14ac:dyDescent="0.25">
      <c r="A12" s="15">
        <f t="shared" si="3"/>
        <v>41278</v>
      </c>
      <c r="B12" s="16">
        <f t="shared" si="11"/>
        <v>41278</v>
      </c>
      <c r="C12" s="92">
        <f t="shared" si="4"/>
        <v>2316</v>
      </c>
      <c r="D12" s="74">
        <f t="shared" si="4"/>
        <v>0</v>
      </c>
      <c r="E12" s="163">
        <f t="shared" si="5"/>
        <v>2316</v>
      </c>
      <c r="F12" s="161"/>
      <c r="G12" s="79"/>
      <c r="H12" s="79"/>
      <c r="I12" s="73">
        <f t="shared" si="0"/>
        <v>0</v>
      </c>
      <c r="J12" s="79"/>
      <c r="K12" s="90">
        <f t="shared" si="6"/>
        <v>0</v>
      </c>
      <c r="L12" s="161"/>
      <c r="M12" s="79"/>
      <c r="N12" s="79"/>
      <c r="O12" s="73">
        <f t="shared" si="1"/>
        <v>0</v>
      </c>
      <c r="P12" s="79"/>
      <c r="Q12" s="72">
        <f t="shared" si="7"/>
        <v>0</v>
      </c>
      <c r="R12" s="79"/>
      <c r="S12" s="79"/>
      <c r="T12" s="79"/>
      <c r="U12" s="72">
        <f t="shared" si="8"/>
        <v>0</v>
      </c>
      <c r="V12" s="73">
        <f t="shared" si="9"/>
        <v>2316</v>
      </c>
      <c r="W12" s="74">
        <f t="shared" si="2"/>
        <v>0</v>
      </c>
      <c r="X12" s="75">
        <f t="shared" si="10"/>
        <v>2316</v>
      </c>
      <c r="Y12" s="76"/>
      <c r="Z12" s="77"/>
      <c r="AB12" s="18"/>
    </row>
    <row r="13" spans="1:83" ht="15.75" x14ac:dyDescent="0.25">
      <c r="A13" s="15">
        <f t="shared" si="3"/>
        <v>41279</v>
      </c>
      <c r="B13" s="16">
        <f t="shared" si="11"/>
        <v>41279</v>
      </c>
      <c r="C13" s="92">
        <f t="shared" si="4"/>
        <v>2316</v>
      </c>
      <c r="D13" s="74">
        <f t="shared" si="4"/>
        <v>0</v>
      </c>
      <c r="E13" s="163">
        <f t="shared" si="5"/>
        <v>2316</v>
      </c>
      <c r="F13" s="161"/>
      <c r="G13" s="79"/>
      <c r="H13" s="79"/>
      <c r="I13" s="73">
        <f t="shared" si="0"/>
        <v>0</v>
      </c>
      <c r="J13" s="79"/>
      <c r="K13" s="90">
        <f t="shared" si="6"/>
        <v>0</v>
      </c>
      <c r="L13" s="161"/>
      <c r="M13" s="79"/>
      <c r="N13" s="79"/>
      <c r="O13" s="73">
        <f t="shared" si="1"/>
        <v>0</v>
      </c>
      <c r="P13" s="79"/>
      <c r="Q13" s="72">
        <f t="shared" si="7"/>
        <v>0</v>
      </c>
      <c r="R13" s="79"/>
      <c r="S13" s="79"/>
      <c r="T13" s="79"/>
      <c r="U13" s="72">
        <f t="shared" si="8"/>
        <v>0</v>
      </c>
      <c r="V13" s="73">
        <f t="shared" si="9"/>
        <v>2316</v>
      </c>
      <c r="W13" s="74">
        <f t="shared" si="2"/>
        <v>0</v>
      </c>
      <c r="X13" s="75">
        <f t="shared" si="10"/>
        <v>2316</v>
      </c>
      <c r="Y13" s="76"/>
      <c r="Z13" s="77"/>
      <c r="AB13" s="18"/>
    </row>
    <row r="14" spans="1:83" ht="15.75" x14ac:dyDescent="0.25">
      <c r="A14" s="15">
        <f t="shared" si="3"/>
        <v>41280</v>
      </c>
      <c r="B14" s="16">
        <f t="shared" si="11"/>
        <v>41280</v>
      </c>
      <c r="C14" s="92">
        <f t="shared" si="4"/>
        <v>2316</v>
      </c>
      <c r="D14" s="74">
        <f t="shared" si="4"/>
        <v>0</v>
      </c>
      <c r="E14" s="163">
        <f t="shared" si="5"/>
        <v>2316</v>
      </c>
      <c r="F14" s="161">
        <v>19000</v>
      </c>
      <c r="G14" s="79"/>
      <c r="H14" s="79"/>
      <c r="I14" s="73">
        <f t="shared" si="0"/>
        <v>19000</v>
      </c>
      <c r="J14" s="79"/>
      <c r="K14" s="90">
        <f t="shared" si="6"/>
        <v>19000</v>
      </c>
      <c r="L14" s="161"/>
      <c r="M14" s="79"/>
      <c r="N14" s="79"/>
      <c r="O14" s="73">
        <f t="shared" si="1"/>
        <v>0</v>
      </c>
      <c r="P14" s="79"/>
      <c r="Q14" s="72">
        <f t="shared" si="7"/>
        <v>0</v>
      </c>
      <c r="R14" s="79"/>
      <c r="S14" s="79"/>
      <c r="T14" s="79"/>
      <c r="U14" s="72">
        <f t="shared" si="8"/>
        <v>0</v>
      </c>
      <c r="V14" s="73">
        <f t="shared" si="9"/>
        <v>21316</v>
      </c>
      <c r="W14" s="74">
        <f t="shared" si="2"/>
        <v>0</v>
      </c>
      <c r="X14" s="75">
        <f t="shared" si="10"/>
        <v>21316</v>
      </c>
      <c r="Y14" s="76"/>
      <c r="Z14" s="77"/>
      <c r="AB14" s="18"/>
    </row>
    <row r="15" spans="1:83" ht="15.75" x14ac:dyDescent="0.25">
      <c r="A15" s="15">
        <f t="shared" si="3"/>
        <v>41281</v>
      </c>
      <c r="B15" s="16">
        <f t="shared" si="11"/>
        <v>41281</v>
      </c>
      <c r="C15" s="92">
        <f t="shared" si="4"/>
        <v>21316</v>
      </c>
      <c r="D15" s="74">
        <f t="shared" si="4"/>
        <v>0</v>
      </c>
      <c r="E15" s="163">
        <f t="shared" si="5"/>
        <v>21316</v>
      </c>
      <c r="F15" s="161"/>
      <c r="G15" s="79"/>
      <c r="H15" s="79"/>
      <c r="I15" s="73">
        <f t="shared" si="0"/>
        <v>0</v>
      </c>
      <c r="J15" s="79"/>
      <c r="K15" s="90">
        <f t="shared" si="6"/>
        <v>0</v>
      </c>
      <c r="L15" s="161">
        <v>10000</v>
      </c>
      <c r="M15" s="79"/>
      <c r="N15" s="79"/>
      <c r="O15" s="73">
        <f t="shared" si="1"/>
        <v>10000</v>
      </c>
      <c r="P15" s="79"/>
      <c r="Q15" s="72">
        <f t="shared" si="7"/>
        <v>10000</v>
      </c>
      <c r="R15" s="79"/>
      <c r="S15" s="79"/>
      <c r="T15" s="79"/>
      <c r="U15" s="72">
        <f t="shared" si="8"/>
        <v>0</v>
      </c>
      <c r="V15" s="73">
        <f t="shared" si="9"/>
        <v>11316</v>
      </c>
      <c r="W15" s="74">
        <f t="shared" si="2"/>
        <v>0</v>
      </c>
      <c r="X15" s="75">
        <f t="shared" si="10"/>
        <v>11316</v>
      </c>
      <c r="Y15" s="76"/>
      <c r="Z15" s="77"/>
      <c r="AB15" s="18"/>
    </row>
    <row r="16" spans="1:83" ht="15.75" x14ac:dyDescent="0.25">
      <c r="A16" s="15">
        <f t="shared" si="3"/>
        <v>41282</v>
      </c>
      <c r="B16" s="16">
        <f t="shared" si="11"/>
        <v>41282</v>
      </c>
      <c r="C16" s="92">
        <f t="shared" si="4"/>
        <v>11316</v>
      </c>
      <c r="D16" s="74">
        <f t="shared" si="4"/>
        <v>0</v>
      </c>
      <c r="E16" s="163">
        <f t="shared" si="5"/>
        <v>11316</v>
      </c>
      <c r="F16" s="161"/>
      <c r="G16" s="79"/>
      <c r="H16" s="79"/>
      <c r="I16" s="73">
        <f t="shared" si="0"/>
        <v>0</v>
      </c>
      <c r="J16" s="79"/>
      <c r="K16" s="90">
        <f t="shared" si="6"/>
        <v>0</v>
      </c>
      <c r="L16" s="161"/>
      <c r="M16" s="79"/>
      <c r="N16" s="79"/>
      <c r="O16" s="73">
        <f t="shared" si="1"/>
        <v>0</v>
      </c>
      <c r="P16" s="79"/>
      <c r="Q16" s="72">
        <f t="shared" si="7"/>
        <v>0</v>
      </c>
      <c r="R16" s="79"/>
      <c r="S16" s="79"/>
      <c r="T16" s="79"/>
      <c r="U16" s="72">
        <f t="shared" si="8"/>
        <v>0</v>
      </c>
      <c r="V16" s="73">
        <f t="shared" si="9"/>
        <v>11316</v>
      </c>
      <c r="W16" s="74">
        <f t="shared" si="2"/>
        <v>0</v>
      </c>
      <c r="X16" s="75">
        <f t="shared" si="10"/>
        <v>11316</v>
      </c>
      <c r="Y16" s="76"/>
      <c r="Z16" s="77"/>
      <c r="AB16" s="18"/>
    </row>
    <row r="17" spans="1:28" ht="15.75" x14ac:dyDescent="0.25">
      <c r="A17" s="15">
        <f t="shared" si="3"/>
        <v>41283</v>
      </c>
      <c r="B17" s="16">
        <f t="shared" si="11"/>
        <v>41283</v>
      </c>
      <c r="C17" s="92">
        <f t="shared" si="4"/>
        <v>11316</v>
      </c>
      <c r="D17" s="74">
        <f t="shared" si="4"/>
        <v>0</v>
      </c>
      <c r="E17" s="163">
        <f t="shared" si="5"/>
        <v>11316</v>
      </c>
      <c r="F17" s="161"/>
      <c r="G17" s="79"/>
      <c r="H17" s="79"/>
      <c r="I17" s="73">
        <f t="shared" si="0"/>
        <v>0</v>
      </c>
      <c r="J17" s="79"/>
      <c r="K17" s="90">
        <f t="shared" si="6"/>
        <v>0</v>
      </c>
      <c r="L17" s="161"/>
      <c r="M17" s="79"/>
      <c r="N17" s="79"/>
      <c r="O17" s="73">
        <f t="shared" si="1"/>
        <v>0</v>
      </c>
      <c r="P17" s="79"/>
      <c r="Q17" s="72">
        <f t="shared" si="7"/>
        <v>0</v>
      </c>
      <c r="R17" s="79"/>
      <c r="S17" s="79"/>
      <c r="T17" s="79"/>
      <c r="U17" s="72">
        <f t="shared" si="8"/>
        <v>0</v>
      </c>
      <c r="V17" s="73">
        <f t="shared" si="9"/>
        <v>11316</v>
      </c>
      <c r="W17" s="74">
        <f t="shared" si="2"/>
        <v>0</v>
      </c>
      <c r="X17" s="75">
        <f t="shared" si="10"/>
        <v>11316</v>
      </c>
      <c r="Y17" s="76"/>
      <c r="Z17" s="77"/>
      <c r="AB17" s="18"/>
    </row>
    <row r="18" spans="1:28" ht="15.75" x14ac:dyDescent="0.25">
      <c r="A18" s="15">
        <f t="shared" si="3"/>
        <v>41284</v>
      </c>
      <c r="B18" s="16">
        <f t="shared" si="11"/>
        <v>41284</v>
      </c>
      <c r="C18" s="92">
        <f t="shared" si="4"/>
        <v>11316</v>
      </c>
      <c r="D18" s="74">
        <f t="shared" si="4"/>
        <v>0</v>
      </c>
      <c r="E18" s="163">
        <f t="shared" si="5"/>
        <v>11316</v>
      </c>
      <c r="F18" s="161"/>
      <c r="G18" s="79"/>
      <c r="H18" s="79"/>
      <c r="I18" s="73">
        <f t="shared" si="0"/>
        <v>0</v>
      </c>
      <c r="J18" s="79"/>
      <c r="K18" s="90">
        <f t="shared" si="6"/>
        <v>0</v>
      </c>
      <c r="L18" s="161"/>
      <c r="M18" s="79"/>
      <c r="N18" s="79"/>
      <c r="O18" s="73">
        <f t="shared" si="1"/>
        <v>0</v>
      </c>
      <c r="P18" s="79"/>
      <c r="Q18" s="72">
        <f t="shared" si="7"/>
        <v>0</v>
      </c>
      <c r="R18" s="79"/>
      <c r="S18" s="79"/>
      <c r="T18" s="79"/>
      <c r="U18" s="72">
        <f t="shared" si="8"/>
        <v>0</v>
      </c>
      <c r="V18" s="73">
        <f t="shared" si="9"/>
        <v>11316</v>
      </c>
      <c r="W18" s="74">
        <f t="shared" si="2"/>
        <v>0</v>
      </c>
      <c r="X18" s="75">
        <f t="shared" si="10"/>
        <v>11316</v>
      </c>
      <c r="Y18" s="76"/>
      <c r="Z18" s="77"/>
      <c r="AB18" s="18"/>
    </row>
    <row r="19" spans="1:28" ht="15.75" x14ac:dyDescent="0.25">
      <c r="A19" s="15">
        <f t="shared" si="3"/>
        <v>41285</v>
      </c>
      <c r="B19" s="16">
        <f t="shared" si="11"/>
        <v>41285</v>
      </c>
      <c r="C19" s="92">
        <f t="shared" si="4"/>
        <v>11316</v>
      </c>
      <c r="D19" s="74">
        <f t="shared" si="4"/>
        <v>0</v>
      </c>
      <c r="E19" s="163">
        <f t="shared" si="5"/>
        <v>11316</v>
      </c>
      <c r="F19" s="161"/>
      <c r="G19" s="79"/>
      <c r="H19" s="79"/>
      <c r="I19" s="73">
        <f t="shared" si="0"/>
        <v>0</v>
      </c>
      <c r="J19" s="79"/>
      <c r="K19" s="90">
        <f t="shared" si="6"/>
        <v>0</v>
      </c>
      <c r="L19" s="161"/>
      <c r="M19" s="79"/>
      <c r="N19" s="79"/>
      <c r="O19" s="73">
        <f t="shared" si="1"/>
        <v>0</v>
      </c>
      <c r="P19" s="79"/>
      <c r="Q19" s="72">
        <f t="shared" si="7"/>
        <v>0</v>
      </c>
      <c r="R19" s="79"/>
      <c r="S19" s="79"/>
      <c r="T19" s="79"/>
      <c r="U19" s="72">
        <f t="shared" si="8"/>
        <v>0</v>
      </c>
      <c r="V19" s="73">
        <f t="shared" si="9"/>
        <v>11316</v>
      </c>
      <c r="W19" s="74">
        <f t="shared" si="2"/>
        <v>0</v>
      </c>
      <c r="X19" s="75">
        <f t="shared" si="10"/>
        <v>11316</v>
      </c>
      <c r="Y19" s="76"/>
      <c r="Z19" s="77"/>
      <c r="AB19" s="18"/>
    </row>
    <row r="20" spans="1:28" ht="15.75" x14ac:dyDescent="0.25">
      <c r="A20" s="15">
        <f t="shared" si="3"/>
        <v>41286</v>
      </c>
      <c r="B20" s="16">
        <f t="shared" si="11"/>
        <v>41286</v>
      </c>
      <c r="C20" s="92">
        <f t="shared" si="4"/>
        <v>11316</v>
      </c>
      <c r="D20" s="74">
        <f t="shared" si="4"/>
        <v>0</v>
      </c>
      <c r="E20" s="163">
        <f t="shared" si="5"/>
        <v>11316</v>
      </c>
      <c r="F20" s="161"/>
      <c r="G20" s="79"/>
      <c r="H20" s="79"/>
      <c r="I20" s="73">
        <f t="shared" si="0"/>
        <v>0</v>
      </c>
      <c r="J20" s="79"/>
      <c r="K20" s="90">
        <f t="shared" si="6"/>
        <v>0</v>
      </c>
      <c r="L20" s="161"/>
      <c r="M20" s="79"/>
      <c r="N20" s="79"/>
      <c r="O20" s="73">
        <f t="shared" si="1"/>
        <v>0</v>
      </c>
      <c r="P20" s="79"/>
      <c r="Q20" s="72">
        <f t="shared" si="7"/>
        <v>0</v>
      </c>
      <c r="R20" s="79"/>
      <c r="S20" s="79"/>
      <c r="T20" s="79"/>
      <c r="U20" s="72">
        <f t="shared" si="8"/>
        <v>0</v>
      </c>
      <c r="V20" s="73">
        <f t="shared" si="9"/>
        <v>11316</v>
      </c>
      <c r="W20" s="74">
        <f t="shared" si="2"/>
        <v>0</v>
      </c>
      <c r="X20" s="75">
        <f t="shared" si="10"/>
        <v>11316</v>
      </c>
      <c r="Y20" s="76"/>
      <c r="Z20" s="77"/>
      <c r="AB20" s="18"/>
    </row>
    <row r="21" spans="1:28" ht="15.75" x14ac:dyDescent="0.25">
      <c r="A21" s="15">
        <f t="shared" si="3"/>
        <v>41287</v>
      </c>
      <c r="B21" s="16">
        <f t="shared" si="11"/>
        <v>41287</v>
      </c>
      <c r="C21" s="92">
        <f t="shared" si="4"/>
        <v>11316</v>
      </c>
      <c r="D21" s="74">
        <f t="shared" si="4"/>
        <v>0</v>
      </c>
      <c r="E21" s="163">
        <f t="shared" si="5"/>
        <v>11316</v>
      </c>
      <c r="F21" s="161"/>
      <c r="G21" s="79"/>
      <c r="H21" s="79"/>
      <c r="I21" s="73">
        <f t="shared" si="0"/>
        <v>0</v>
      </c>
      <c r="J21" s="79"/>
      <c r="K21" s="90">
        <f t="shared" si="6"/>
        <v>0</v>
      </c>
      <c r="L21" s="161"/>
      <c r="M21" s="79"/>
      <c r="N21" s="79"/>
      <c r="O21" s="73">
        <f t="shared" si="1"/>
        <v>0</v>
      </c>
      <c r="P21" s="79"/>
      <c r="Q21" s="72">
        <f t="shared" si="7"/>
        <v>0</v>
      </c>
      <c r="R21" s="79"/>
      <c r="S21" s="79"/>
      <c r="T21" s="79"/>
      <c r="U21" s="72">
        <f t="shared" si="8"/>
        <v>0</v>
      </c>
      <c r="V21" s="73">
        <f t="shared" si="9"/>
        <v>11316</v>
      </c>
      <c r="W21" s="74">
        <f t="shared" si="2"/>
        <v>0</v>
      </c>
      <c r="X21" s="75">
        <f t="shared" si="10"/>
        <v>11316</v>
      </c>
      <c r="Y21" s="76"/>
      <c r="Z21" s="77"/>
      <c r="AB21" s="18"/>
    </row>
    <row r="22" spans="1:28" ht="15.75" x14ac:dyDescent="0.25">
      <c r="A22" s="15">
        <f t="shared" si="3"/>
        <v>41288</v>
      </c>
      <c r="B22" s="16">
        <f t="shared" si="11"/>
        <v>41288</v>
      </c>
      <c r="C22" s="92">
        <f t="shared" si="4"/>
        <v>11316</v>
      </c>
      <c r="D22" s="74">
        <f t="shared" si="4"/>
        <v>0</v>
      </c>
      <c r="E22" s="163">
        <f t="shared" si="5"/>
        <v>11316</v>
      </c>
      <c r="F22" s="161"/>
      <c r="G22" s="79"/>
      <c r="H22" s="79"/>
      <c r="I22" s="73">
        <f t="shared" si="0"/>
        <v>0</v>
      </c>
      <c r="J22" s="79"/>
      <c r="K22" s="90">
        <f t="shared" si="6"/>
        <v>0</v>
      </c>
      <c r="L22" s="161"/>
      <c r="M22" s="79"/>
      <c r="N22" s="79"/>
      <c r="O22" s="73">
        <f t="shared" si="1"/>
        <v>0</v>
      </c>
      <c r="P22" s="79"/>
      <c r="Q22" s="72">
        <f t="shared" si="7"/>
        <v>0</v>
      </c>
      <c r="R22" s="79"/>
      <c r="S22" s="79"/>
      <c r="T22" s="79"/>
      <c r="U22" s="72">
        <f t="shared" si="8"/>
        <v>0</v>
      </c>
      <c r="V22" s="73">
        <f t="shared" si="9"/>
        <v>11316</v>
      </c>
      <c r="W22" s="74">
        <f t="shared" si="2"/>
        <v>0</v>
      </c>
      <c r="X22" s="75">
        <f t="shared" si="10"/>
        <v>11316</v>
      </c>
      <c r="Y22" s="76"/>
      <c r="Z22" s="77"/>
      <c r="AB22" s="18"/>
    </row>
    <row r="23" spans="1:28" ht="15.75" x14ac:dyDescent="0.25">
      <c r="A23" s="15">
        <f t="shared" si="3"/>
        <v>41289</v>
      </c>
      <c r="B23" s="16">
        <f t="shared" si="11"/>
        <v>41289</v>
      </c>
      <c r="C23" s="92">
        <f t="shared" si="4"/>
        <v>11316</v>
      </c>
      <c r="D23" s="74">
        <f t="shared" si="4"/>
        <v>0</v>
      </c>
      <c r="E23" s="163">
        <f t="shared" si="5"/>
        <v>11316</v>
      </c>
      <c r="F23" s="161"/>
      <c r="G23" s="79"/>
      <c r="H23" s="79"/>
      <c r="I23" s="73">
        <f t="shared" si="0"/>
        <v>0</v>
      </c>
      <c r="J23" s="79"/>
      <c r="K23" s="90">
        <f t="shared" si="6"/>
        <v>0</v>
      </c>
      <c r="L23" s="161"/>
      <c r="M23" s="79"/>
      <c r="N23" s="79"/>
      <c r="O23" s="73">
        <f t="shared" si="1"/>
        <v>0</v>
      </c>
      <c r="P23" s="79"/>
      <c r="Q23" s="72">
        <f t="shared" si="7"/>
        <v>0</v>
      </c>
      <c r="R23" s="79"/>
      <c r="S23" s="79"/>
      <c r="T23" s="79"/>
      <c r="U23" s="72">
        <f t="shared" si="8"/>
        <v>0</v>
      </c>
      <c r="V23" s="73">
        <f t="shared" si="9"/>
        <v>11316</v>
      </c>
      <c r="W23" s="74">
        <f t="shared" si="2"/>
        <v>0</v>
      </c>
      <c r="X23" s="75">
        <f t="shared" si="10"/>
        <v>11316</v>
      </c>
      <c r="Y23" s="76"/>
      <c r="Z23" s="77"/>
      <c r="AB23" s="18"/>
    </row>
    <row r="24" spans="1:28" ht="15.75" x14ac:dyDescent="0.25">
      <c r="A24" s="15">
        <f t="shared" si="3"/>
        <v>41290</v>
      </c>
      <c r="B24" s="16">
        <f t="shared" si="11"/>
        <v>41290</v>
      </c>
      <c r="C24" s="92">
        <f t="shared" si="4"/>
        <v>11316</v>
      </c>
      <c r="D24" s="74">
        <f t="shared" si="4"/>
        <v>0</v>
      </c>
      <c r="E24" s="163">
        <f t="shared" si="5"/>
        <v>11316</v>
      </c>
      <c r="F24" s="161"/>
      <c r="G24" s="79"/>
      <c r="H24" s="79"/>
      <c r="I24" s="73">
        <f t="shared" si="0"/>
        <v>0</v>
      </c>
      <c r="J24" s="79"/>
      <c r="K24" s="90">
        <f t="shared" si="6"/>
        <v>0</v>
      </c>
      <c r="L24" s="161">
        <v>10000</v>
      </c>
      <c r="M24" s="79"/>
      <c r="N24" s="79"/>
      <c r="O24" s="73">
        <f t="shared" si="1"/>
        <v>10000</v>
      </c>
      <c r="P24" s="79"/>
      <c r="Q24" s="72">
        <f t="shared" si="7"/>
        <v>10000</v>
      </c>
      <c r="R24" s="79"/>
      <c r="S24" s="79"/>
      <c r="T24" s="79"/>
      <c r="U24" s="72">
        <f t="shared" si="8"/>
        <v>0</v>
      </c>
      <c r="V24" s="73">
        <f t="shared" si="9"/>
        <v>1316</v>
      </c>
      <c r="W24" s="74">
        <f t="shared" si="2"/>
        <v>0</v>
      </c>
      <c r="X24" s="75">
        <f t="shared" si="10"/>
        <v>1316</v>
      </c>
      <c r="Y24" s="76"/>
      <c r="Z24" s="77"/>
      <c r="AB24" s="18"/>
    </row>
    <row r="25" spans="1:28" ht="15.75" x14ac:dyDescent="0.25">
      <c r="A25" s="15">
        <f t="shared" si="3"/>
        <v>41291</v>
      </c>
      <c r="B25" s="16">
        <f t="shared" si="11"/>
        <v>41291</v>
      </c>
      <c r="C25" s="92">
        <f t="shared" si="4"/>
        <v>1316</v>
      </c>
      <c r="D25" s="74">
        <f t="shared" si="4"/>
        <v>0</v>
      </c>
      <c r="E25" s="163">
        <f t="shared" si="5"/>
        <v>1316</v>
      </c>
      <c r="F25" s="161"/>
      <c r="G25" s="79"/>
      <c r="H25" s="79"/>
      <c r="I25" s="73">
        <f t="shared" si="0"/>
        <v>0</v>
      </c>
      <c r="J25" s="79"/>
      <c r="K25" s="90">
        <f t="shared" si="6"/>
        <v>0</v>
      </c>
      <c r="L25" s="161"/>
      <c r="M25" s="79"/>
      <c r="N25" s="79"/>
      <c r="O25" s="73">
        <f t="shared" si="1"/>
        <v>0</v>
      </c>
      <c r="P25" s="79"/>
      <c r="Q25" s="72">
        <f t="shared" si="7"/>
        <v>0</v>
      </c>
      <c r="R25" s="79"/>
      <c r="S25" s="79"/>
      <c r="T25" s="79"/>
      <c r="U25" s="72">
        <f t="shared" si="8"/>
        <v>0</v>
      </c>
      <c r="V25" s="73">
        <f t="shared" si="9"/>
        <v>1316</v>
      </c>
      <c r="W25" s="74">
        <f t="shared" si="2"/>
        <v>0</v>
      </c>
      <c r="X25" s="75">
        <f t="shared" si="10"/>
        <v>1316</v>
      </c>
      <c r="Y25" s="76"/>
      <c r="Z25" s="77"/>
      <c r="AB25" s="18"/>
    </row>
    <row r="26" spans="1:28" ht="15.75" x14ac:dyDescent="0.25">
      <c r="A26" s="15">
        <f t="shared" si="3"/>
        <v>41292</v>
      </c>
      <c r="B26" s="16">
        <f t="shared" si="11"/>
        <v>41292</v>
      </c>
      <c r="C26" s="92">
        <f t="shared" si="4"/>
        <v>1316</v>
      </c>
      <c r="D26" s="74">
        <f t="shared" si="4"/>
        <v>0</v>
      </c>
      <c r="E26" s="163">
        <f t="shared" si="5"/>
        <v>1316</v>
      </c>
      <c r="F26" s="161"/>
      <c r="G26" s="79"/>
      <c r="H26" s="79"/>
      <c r="I26" s="73">
        <f t="shared" si="0"/>
        <v>0</v>
      </c>
      <c r="J26" s="79"/>
      <c r="K26" s="90">
        <f t="shared" si="6"/>
        <v>0</v>
      </c>
      <c r="L26" s="161"/>
      <c r="M26" s="79"/>
      <c r="N26" s="79"/>
      <c r="O26" s="73">
        <f t="shared" si="1"/>
        <v>0</v>
      </c>
      <c r="P26" s="79"/>
      <c r="Q26" s="72">
        <f t="shared" si="7"/>
        <v>0</v>
      </c>
      <c r="R26" s="79"/>
      <c r="S26" s="79"/>
      <c r="T26" s="79"/>
      <c r="U26" s="72">
        <f t="shared" si="8"/>
        <v>0</v>
      </c>
      <c r="V26" s="73">
        <f t="shared" si="9"/>
        <v>1316</v>
      </c>
      <c r="W26" s="74">
        <f t="shared" si="2"/>
        <v>0</v>
      </c>
      <c r="X26" s="75">
        <f t="shared" si="10"/>
        <v>1316</v>
      </c>
      <c r="Y26" s="76"/>
      <c r="Z26" s="77"/>
      <c r="AB26" s="18"/>
    </row>
    <row r="27" spans="1:28" ht="15.75" x14ac:dyDescent="0.25">
      <c r="A27" s="15">
        <f t="shared" si="3"/>
        <v>41293</v>
      </c>
      <c r="B27" s="16">
        <f t="shared" si="11"/>
        <v>41293</v>
      </c>
      <c r="C27" s="92">
        <f t="shared" si="4"/>
        <v>1316</v>
      </c>
      <c r="D27" s="74">
        <f t="shared" si="4"/>
        <v>0</v>
      </c>
      <c r="E27" s="163">
        <f t="shared" si="5"/>
        <v>1316</v>
      </c>
      <c r="F27" s="161"/>
      <c r="G27" s="79"/>
      <c r="H27" s="79"/>
      <c r="I27" s="73">
        <f t="shared" si="0"/>
        <v>0</v>
      </c>
      <c r="J27" s="79"/>
      <c r="K27" s="90">
        <f t="shared" si="6"/>
        <v>0</v>
      </c>
      <c r="L27" s="161"/>
      <c r="M27" s="79"/>
      <c r="N27" s="79"/>
      <c r="O27" s="73">
        <f t="shared" si="1"/>
        <v>0</v>
      </c>
      <c r="P27" s="79"/>
      <c r="Q27" s="72">
        <f t="shared" si="7"/>
        <v>0</v>
      </c>
      <c r="R27" s="79"/>
      <c r="S27" s="79"/>
      <c r="T27" s="79"/>
      <c r="U27" s="72">
        <f t="shared" si="8"/>
        <v>0</v>
      </c>
      <c r="V27" s="73">
        <f t="shared" si="9"/>
        <v>1316</v>
      </c>
      <c r="W27" s="74">
        <f t="shared" si="2"/>
        <v>0</v>
      </c>
      <c r="X27" s="75">
        <f t="shared" si="10"/>
        <v>1316</v>
      </c>
      <c r="Y27" s="76"/>
      <c r="Z27" s="77"/>
      <c r="AB27" s="18"/>
    </row>
    <row r="28" spans="1:28" ht="15.75" x14ac:dyDescent="0.25">
      <c r="A28" s="15">
        <f t="shared" si="3"/>
        <v>41294</v>
      </c>
      <c r="B28" s="16">
        <f t="shared" si="11"/>
        <v>41294</v>
      </c>
      <c r="C28" s="92">
        <f t="shared" si="4"/>
        <v>1316</v>
      </c>
      <c r="D28" s="74">
        <f t="shared" si="4"/>
        <v>0</v>
      </c>
      <c r="E28" s="163">
        <f t="shared" si="5"/>
        <v>1316</v>
      </c>
      <c r="F28" s="161">
        <v>40000</v>
      </c>
      <c r="G28" s="79"/>
      <c r="H28" s="79"/>
      <c r="I28" s="73">
        <f t="shared" si="0"/>
        <v>40000</v>
      </c>
      <c r="J28" s="79"/>
      <c r="K28" s="90">
        <f t="shared" si="6"/>
        <v>40000</v>
      </c>
      <c r="L28" s="161"/>
      <c r="M28" s="79"/>
      <c r="N28" s="79"/>
      <c r="O28" s="73">
        <f t="shared" si="1"/>
        <v>0</v>
      </c>
      <c r="P28" s="79"/>
      <c r="Q28" s="72">
        <f t="shared" si="7"/>
        <v>0</v>
      </c>
      <c r="R28" s="79"/>
      <c r="S28" s="79"/>
      <c r="T28" s="79"/>
      <c r="U28" s="72">
        <f t="shared" si="8"/>
        <v>0</v>
      </c>
      <c r="V28" s="73">
        <f t="shared" si="9"/>
        <v>41316</v>
      </c>
      <c r="W28" s="74">
        <f t="shared" si="2"/>
        <v>0</v>
      </c>
      <c r="X28" s="75">
        <f t="shared" si="10"/>
        <v>41316</v>
      </c>
      <c r="Y28" s="76"/>
      <c r="Z28" s="77"/>
      <c r="AB28" s="18"/>
    </row>
    <row r="29" spans="1:28" ht="15.75" x14ac:dyDescent="0.25">
      <c r="A29" s="15">
        <f t="shared" si="3"/>
        <v>41295</v>
      </c>
      <c r="B29" s="16">
        <f t="shared" si="11"/>
        <v>41295</v>
      </c>
      <c r="C29" s="92">
        <f t="shared" si="4"/>
        <v>41316</v>
      </c>
      <c r="D29" s="74">
        <f t="shared" si="4"/>
        <v>0</v>
      </c>
      <c r="E29" s="163">
        <f t="shared" si="5"/>
        <v>41316</v>
      </c>
      <c r="F29" s="161"/>
      <c r="G29" s="79"/>
      <c r="H29" s="79"/>
      <c r="I29" s="73">
        <f t="shared" si="0"/>
        <v>0</v>
      </c>
      <c r="J29" s="79"/>
      <c r="K29" s="90">
        <f t="shared" si="6"/>
        <v>0</v>
      </c>
      <c r="L29" s="161"/>
      <c r="M29" s="79"/>
      <c r="N29" s="79"/>
      <c r="O29" s="73">
        <f t="shared" si="1"/>
        <v>0</v>
      </c>
      <c r="P29" s="79"/>
      <c r="Q29" s="72">
        <f t="shared" si="7"/>
        <v>0</v>
      </c>
      <c r="R29" s="79"/>
      <c r="S29" s="79"/>
      <c r="T29" s="79"/>
      <c r="U29" s="72">
        <f t="shared" si="8"/>
        <v>0</v>
      </c>
      <c r="V29" s="73">
        <f t="shared" si="9"/>
        <v>41316</v>
      </c>
      <c r="W29" s="74">
        <f t="shared" si="2"/>
        <v>0</v>
      </c>
      <c r="X29" s="75">
        <f t="shared" si="10"/>
        <v>41316</v>
      </c>
      <c r="Y29" s="76"/>
      <c r="Z29" s="77"/>
      <c r="AB29" s="18"/>
    </row>
    <row r="30" spans="1:28" ht="15.75" x14ac:dyDescent="0.25">
      <c r="A30" s="15">
        <f t="shared" si="3"/>
        <v>41296</v>
      </c>
      <c r="B30" s="16">
        <f t="shared" si="11"/>
        <v>41296</v>
      </c>
      <c r="C30" s="92">
        <f t="shared" si="4"/>
        <v>41316</v>
      </c>
      <c r="D30" s="74">
        <f t="shared" si="4"/>
        <v>0</v>
      </c>
      <c r="E30" s="163">
        <f t="shared" si="5"/>
        <v>41316</v>
      </c>
      <c r="F30" s="161"/>
      <c r="G30" s="79"/>
      <c r="H30" s="79"/>
      <c r="I30" s="73">
        <f t="shared" si="0"/>
        <v>0</v>
      </c>
      <c r="J30" s="79"/>
      <c r="K30" s="90">
        <f t="shared" si="6"/>
        <v>0</v>
      </c>
      <c r="L30" s="161"/>
      <c r="M30" s="79"/>
      <c r="N30" s="79"/>
      <c r="O30" s="73">
        <f t="shared" si="1"/>
        <v>0</v>
      </c>
      <c r="P30" s="79"/>
      <c r="Q30" s="72">
        <f t="shared" si="7"/>
        <v>0</v>
      </c>
      <c r="R30" s="79"/>
      <c r="S30" s="79"/>
      <c r="T30" s="79"/>
      <c r="U30" s="72">
        <f t="shared" si="8"/>
        <v>0</v>
      </c>
      <c r="V30" s="73">
        <f t="shared" si="9"/>
        <v>41316</v>
      </c>
      <c r="W30" s="74">
        <f t="shared" si="2"/>
        <v>0</v>
      </c>
      <c r="X30" s="75">
        <f t="shared" si="10"/>
        <v>41316</v>
      </c>
      <c r="Y30" s="76"/>
      <c r="Z30" s="77"/>
      <c r="AB30" s="18"/>
    </row>
    <row r="31" spans="1:28" ht="15.75" x14ac:dyDescent="0.25">
      <c r="A31" s="15">
        <f t="shared" si="3"/>
        <v>41297</v>
      </c>
      <c r="B31" s="16">
        <f t="shared" si="11"/>
        <v>41297</v>
      </c>
      <c r="C31" s="92">
        <f t="shared" si="4"/>
        <v>41316</v>
      </c>
      <c r="D31" s="74">
        <f t="shared" si="4"/>
        <v>0</v>
      </c>
      <c r="E31" s="163">
        <f t="shared" si="5"/>
        <v>41316</v>
      </c>
      <c r="F31" s="161"/>
      <c r="G31" s="79"/>
      <c r="H31" s="79"/>
      <c r="I31" s="73">
        <f t="shared" si="0"/>
        <v>0</v>
      </c>
      <c r="J31" s="79"/>
      <c r="K31" s="90">
        <f t="shared" si="6"/>
        <v>0</v>
      </c>
      <c r="L31" s="161"/>
      <c r="M31" s="79"/>
      <c r="N31" s="79"/>
      <c r="O31" s="73">
        <f t="shared" si="1"/>
        <v>0</v>
      </c>
      <c r="P31" s="79"/>
      <c r="Q31" s="72">
        <f t="shared" si="7"/>
        <v>0</v>
      </c>
      <c r="R31" s="79"/>
      <c r="S31" s="79"/>
      <c r="T31" s="79"/>
      <c r="U31" s="72">
        <f t="shared" si="8"/>
        <v>0</v>
      </c>
      <c r="V31" s="73">
        <f t="shared" si="9"/>
        <v>41316</v>
      </c>
      <c r="W31" s="74">
        <f t="shared" si="2"/>
        <v>0</v>
      </c>
      <c r="X31" s="75">
        <f t="shared" si="10"/>
        <v>41316</v>
      </c>
      <c r="Y31" s="76"/>
      <c r="Z31" s="77"/>
      <c r="AB31" s="18"/>
    </row>
    <row r="32" spans="1:28" ht="15.75" x14ac:dyDescent="0.25">
      <c r="A32" s="15">
        <f t="shared" si="3"/>
        <v>41298</v>
      </c>
      <c r="B32" s="16">
        <f t="shared" si="11"/>
        <v>41298</v>
      </c>
      <c r="C32" s="92">
        <f t="shared" si="4"/>
        <v>41316</v>
      </c>
      <c r="D32" s="74">
        <f t="shared" si="4"/>
        <v>0</v>
      </c>
      <c r="E32" s="163">
        <f t="shared" si="5"/>
        <v>41316</v>
      </c>
      <c r="F32" s="161"/>
      <c r="G32" s="79"/>
      <c r="H32" s="79"/>
      <c r="I32" s="73">
        <f t="shared" si="0"/>
        <v>0</v>
      </c>
      <c r="J32" s="79"/>
      <c r="K32" s="90">
        <f t="shared" si="6"/>
        <v>0</v>
      </c>
      <c r="L32" s="161"/>
      <c r="M32" s="79"/>
      <c r="N32" s="79"/>
      <c r="O32" s="73">
        <f t="shared" si="1"/>
        <v>0</v>
      </c>
      <c r="P32" s="79"/>
      <c r="Q32" s="72">
        <f t="shared" si="7"/>
        <v>0</v>
      </c>
      <c r="R32" s="79"/>
      <c r="S32" s="79"/>
      <c r="T32" s="79"/>
      <c r="U32" s="72">
        <f t="shared" si="8"/>
        <v>0</v>
      </c>
      <c r="V32" s="73">
        <f t="shared" si="9"/>
        <v>41316</v>
      </c>
      <c r="W32" s="74">
        <f t="shared" si="2"/>
        <v>0</v>
      </c>
      <c r="X32" s="75">
        <f t="shared" si="10"/>
        <v>41316</v>
      </c>
      <c r="Y32" s="76"/>
      <c r="Z32" s="77"/>
      <c r="AB32" s="18"/>
    </row>
    <row r="33" spans="1:28" ht="15.75" x14ac:dyDescent="0.25">
      <c r="A33" s="15">
        <f t="shared" si="3"/>
        <v>41299</v>
      </c>
      <c r="B33" s="16">
        <f t="shared" si="11"/>
        <v>41299</v>
      </c>
      <c r="C33" s="92">
        <f t="shared" si="4"/>
        <v>41316</v>
      </c>
      <c r="D33" s="74">
        <f t="shared" si="4"/>
        <v>0</v>
      </c>
      <c r="E33" s="163">
        <f t="shared" si="5"/>
        <v>41316</v>
      </c>
      <c r="F33" s="161"/>
      <c r="G33" s="79"/>
      <c r="H33" s="79"/>
      <c r="I33" s="73">
        <f t="shared" si="0"/>
        <v>0</v>
      </c>
      <c r="J33" s="79"/>
      <c r="K33" s="90">
        <f t="shared" si="6"/>
        <v>0</v>
      </c>
      <c r="L33" s="161"/>
      <c r="M33" s="79"/>
      <c r="N33" s="79"/>
      <c r="O33" s="73">
        <f t="shared" si="1"/>
        <v>0</v>
      </c>
      <c r="P33" s="79"/>
      <c r="Q33" s="72">
        <f t="shared" si="7"/>
        <v>0</v>
      </c>
      <c r="R33" s="79"/>
      <c r="S33" s="79"/>
      <c r="T33" s="79"/>
      <c r="U33" s="72">
        <f t="shared" si="8"/>
        <v>0</v>
      </c>
      <c r="V33" s="73">
        <f t="shared" si="9"/>
        <v>41316</v>
      </c>
      <c r="W33" s="74">
        <f t="shared" si="2"/>
        <v>0</v>
      </c>
      <c r="X33" s="75">
        <f t="shared" si="10"/>
        <v>41316</v>
      </c>
      <c r="Y33" s="76"/>
      <c r="Z33" s="77"/>
      <c r="AB33" s="18"/>
    </row>
    <row r="34" spans="1:28" ht="15.75" x14ac:dyDescent="0.25">
      <c r="A34" s="15">
        <f t="shared" si="3"/>
        <v>41300</v>
      </c>
      <c r="B34" s="16">
        <f t="shared" si="11"/>
        <v>41300</v>
      </c>
      <c r="C34" s="92">
        <f t="shared" si="4"/>
        <v>41316</v>
      </c>
      <c r="D34" s="74">
        <f t="shared" si="4"/>
        <v>0</v>
      </c>
      <c r="E34" s="163">
        <f t="shared" si="5"/>
        <v>41316</v>
      </c>
      <c r="F34" s="161"/>
      <c r="G34" s="79"/>
      <c r="H34" s="79"/>
      <c r="I34" s="73">
        <f t="shared" si="0"/>
        <v>0</v>
      </c>
      <c r="J34" s="79"/>
      <c r="K34" s="90">
        <f t="shared" si="6"/>
        <v>0</v>
      </c>
      <c r="L34" s="161"/>
      <c r="M34" s="79"/>
      <c r="N34" s="79"/>
      <c r="O34" s="73">
        <f t="shared" si="1"/>
        <v>0</v>
      </c>
      <c r="P34" s="79"/>
      <c r="Q34" s="72">
        <f t="shared" si="7"/>
        <v>0</v>
      </c>
      <c r="R34" s="79"/>
      <c r="S34" s="79"/>
      <c r="T34" s="79"/>
      <c r="U34" s="72">
        <f t="shared" si="8"/>
        <v>0</v>
      </c>
      <c r="V34" s="73">
        <f t="shared" si="9"/>
        <v>41316</v>
      </c>
      <c r="W34" s="74">
        <f t="shared" si="2"/>
        <v>0</v>
      </c>
      <c r="X34" s="75">
        <f t="shared" si="10"/>
        <v>41316</v>
      </c>
      <c r="Y34" s="76"/>
      <c r="Z34" s="77"/>
      <c r="AB34" s="18"/>
    </row>
    <row r="35" spans="1:28" ht="15.75" x14ac:dyDescent="0.25">
      <c r="A35" s="15">
        <f t="shared" si="3"/>
        <v>41301</v>
      </c>
      <c r="B35" s="16">
        <f t="shared" si="11"/>
        <v>41301</v>
      </c>
      <c r="C35" s="92">
        <f t="shared" si="4"/>
        <v>41316</v>
      </c>
      <c r="D35" s="74">
        <f t="shared" si="4"/>
        <v>0</v>
      </c>
      <c r="E35" s="163">
        <f t="shared" si="5"/>
        <v>41316</v>
      </c>
      <c r="F35" s="161"/>
      <c r="G35" s="79"/>
      <c r="H35" s="79"/>
      <c r="I35" s="73">
        <f t="shared" si="0"/>
        <v>0</v>
      </c>
      <c r="J35" s="79"/>
      <c r="K35" s="90">
        <f t="shared" si="6"/>
        <v>0</v>
      </c>
      <c r="L35" s="161">
        <v>10000</v>
      </c>
      <c r="M35" s="79"/>
      <c r="N35" s="79"/>
      <c r="O35" s="73">
        <f t="shared" si="1"/>
        <v>10000</v>
      </c>
      <c r="P35" s="79"/>
      <c r="Q35" s="72">
        <f t="shared" si="7"/>
        <v>10000</v>
      </c>
      <c r="R35" s="79"/>
      <c r="S35" s="79"/>
      <c r="T35" s="79"/>
      <c r="U35" s="72">
        <f t="shared" si="8"/>
        <v>0</v>
      </c>
      <c r="V35" s="73">
        <f t="shared" si="9"/>
        <v>31316</v>
      </c>
      <c r="W35" s="74">
        <f t="shared" si="2"/>
        <v>0</v>
      </c>
      <c r="X35" s="75">
        <f t="shared" si="10"/>
        <v>31316</v>
      </c>
      <c r="Y35" s="76"/>
      <c r="Z35" s="77"/>
      <c r="AB35" s="18"/>
    </row>
    <row r="36" spans="1:28" ht="15.75" x14ac:dyDescent="0.25">
      <c r="A36" s="15">
        <f t="shared" si="3"/>
        <v>41302</v>
      </c>
      <c r="B36" s="16">
        <f t="shared" si="11"/>
        <v>41302</v>
      </c>
      <c r="C36" s="92">
        <f t="shared" si="4"/>
        <v>31316</v>
      </c>
      <c r="D36" s="74">
        <f t="shared" si="4"/>
        <v>0</v>
      </c>
      <c r="E36" s="163">
        <f t="shared" si="5"/>
        <v>31316</v>
      </c>
      <c r="F36" s="161"/>
      <c r="G36" s="79"/>
      <c r="H36" s="79"/>
      <c r="I36" s="73">
        <f t="shared" si="0"/>
        <v>0</v>
      </c>
      <c r="J36" s="79"/>
      <c r="K36" s="90">
        <f t="shared" si="6"/>
        <v>0</v>
      </c>
      <c r="L36" s="161"/>
      <c r="M36" s="79"/>
      <c r="N36" s="79"/>
      <c r="O36" s="73">
        <f t="shared" si="1"/>
        <v>0</v>
      </c>
      <c r="P36" s="79"/>
      <c r="Q36" s="72">
        <f t="shared" si="7"/>
        <v>0</v>
      </c>
      <c r="R36" s="79"/>
      <c r="S36" s="79"/>
      <c r="T36" s="79"/>
      <c r="U36" s="72">
        <f t="shared" si="8"/>
        <v>0</v>
      </c>
      <c r="V36" s="73">
        <f t="shared" si="9"/>
        <v>31316</v>
      </c>
      <c r="W36" s="74">
        <f t="shared" si="2"/>
        <v>0</v>
      </c>
      <c r="X36" s="75">
        <f t="shared" si="10"/>
        <v>31316</v>
      </c>
      <c r="Y36" s="76"/>
      <c r="Z36" s="77"/>
      <c r="AB36" s="18"/>
    </row>
    <row r="37" spans="1:28" ht="15.75" x14ac:dyDescent="0.25">
      <c r="A37" s="15">
        <f t="shared" si="3"/>
        <v>41303</v>
      </c>
      <c r="B37" s="16">
        <f t="shared" si="11"/>
        <v>41303</v>
      </c>
      <c r="C37" s="92">
        <f t="shared" si="4"/>
        <v>31316</v>
      </c>
      <c r="D37" s="74">
        <f t="shared" si="4"/>
        <v>0</v>
      </c>
      <c r="E37" s="163">
        <f t="shared" si="5"/>
        <v>31316</v>
      </c>
      <c r="F37" s="161"/>
      <c r="G37" s="79"/>
      <c r="H37" s="79"/>
      <c r="I37" s="73">
        <f t="shared" si="0"/>
        <v>0</v>
      </c>
      <c r="J37" s="79"/>
      <c r="K37" s="90">
        <f t="shared" si="6"/>
        <v>0</v>
      </c>
      <c r="L37" s="161"/>
      <c r="M37" s="79"/>
      <c r="N37" s="79"/>
      <c r="O37" s="73">
        <f t="shared" si="1"/>
        <v>0</v>
      </c>
      <c r="P37" s="79"/>
      <c r="Q37" s="72">
        <f t="shared" si="7"/>
        <v>0</v>
      </c>
      <c r="R37" s="79"/>
      <c r="S37" s="79"/>
      <c r="T37" s="79"/>
      <c r="U37" s="72">
        <f t="shared" si="8"/>
        <v>0</v>
      </c>
      <c r="V37" s="73">
        <f t="shared" si="9"/>
        <v>31316</v>
      </c>
      <c r="W37" s="74">
        <f t="shared" si="2"/>
        <v>0</v>
      </c>
      <c r="X37" s="75">
        <f t="shared" si="10"/>
        <v>31316</v>
      </c>
      <c r="Y37" s="76"/>
      <c r="Z37" s="77"/>
      <c r="AB37" s="18"/>
    </row>
    <row r="38" spans="1:28" ht="15.75" x14ac:dyDescent="0.25">
      <c r="A38" s="15">
        <f t="shared" si="3"/>
        <v>41304</v>
      </c>
      <c r="B38" s="16">
        <f t="shared" si="11"/>
        <v>41304</v>
      </c>
      <c r="C38" s="92">
        <f t="shared" si="4"/>
        <v>31316</v>
      </c>
      <c r="D38" s="74">
        <f t="shared" si="4"/>
        <v>0</v>
      </c>
      <c r="E38" s="163">
        <f t="shared" si="5"/>
        <v>31316</v>
      </c>
      <c r="F38" s="161"/>
      <c r="G38" s="79"/>
      <c r="H38" s="79"/>
      <c r="I38" s="73">
        <f t="shared" si="0"/>
        <v>0</v>
      </c>
      <c r="J38" s="79"/>
      <c r="K38" s="90">
        <f t="shared" si="6"/>
        <v>0</v>
      </c>
      <c r="L38" s="161"/>
      <c r="M38" s="79"/>
      <c r="N38" s="79"/>
      <c r="O38" s="73">
        <f t="shared" si="1"/>
        <v>0</v>
      </c>
      <c r="P38" s="79"/>
      <c r="Q38" s="72">
        <f t="shared" si="7"/>
        <v>0</v>
      </c>
      <c r="R38" s="79"/>
      <c r="S38" s="79"/>
      <c r="T38" s="79"/>
      <c r="U38" s="72">
        <f t="shared" si="8"/>
        <v>0</v>
      </c>
      <c r="V38" s="73">
        <f t="shared" si="9"/>
        <v>31316</v>
      </c>
      <c r="W38" s="74">
        <f t="shared" si="2"/>
        <v>0</v>
      </c>
      <c r="X38" s="75">
        <f t="shared" si="10"/>
        <v>31316</v>
      </c>
      <c r="Y38" s="76"/>
      <c r="Z38" s="77"/>
      <c r="AB38" s="18"/>
    </row>
    <row r="39" spans="1:28" s="179" customFormat="1" x14ac:dyDescent="0.25">
      <c r="A39" s="168">
        <f t="shared" si="3"/>
        <v>41305</v>
      </c>
      <c r="B39" s="169">
        <f t="shared" si="11"/>
        <v>41305</v>
      </c>
      <c r="C39" s="170">
        <f t="shared" si="4"/>
        <v>31316</v>
      </c>
      <c r="D39" s="171">
        <f t="shared" si="4"/>
        <v>0</v>
      </c>
      <c r="E39" s="182">
        <f t="shared" si="5"/>
        <v>31316</v>
      </c>
      <c r="F39" s="183"/>
      <c r="G39" s="173"/>
      <c r="H39" s="173"/>
      <c r="I39" s="174">
        <f t="shared" si="0"/>
        <v>0</v>
      </c>
      <c r="J39" s="173"/>
      <c r="K39" s="175">
        <f t="shared" si="6"/>
        <v>0</v>
      </c>
      <c r="L39" s="173"/>
      <c r="M39" s="173"/>
      <c r="N39" s="173"/>
      <c r="O39" s="174">
        <f t="shared" si="1"/>
        <v>0</v>
      </c>
      <c r="P39" s="173"/>
      <c r="Q39" s="174">
        <f t="shared" si="7"/>
        <v>0</v>
      </c>
      <c r="R39" s="173"/>
      <c r="S39" s="173"/>
      <c r="T39" s="173"/>
      <c r="U39" s="174">
        <f t="shared" si="8"/>
        <v>0</v>
      </c>
      <c r="V39" s="174">
        <f t="shared" si="9"/>
        <v>31316</v>
      </c>
      <c r="W39" s="171">
        <f t="shared" si="2"/>
        <v>0</v>
      </c>
      <c r="X39" s="176">
        <f t="shared" si="10"/>
        <v>31316</v>
      </c>
      <c r="Y39" s="177">
        <f>Z39-X39</f>
        <v>176</v>
      </c>
      <c r="Z39" s="178">
        <f>E40</f>
        <v>31492</v>
      </c>
      <c r="AB39" s="180"/>
    </row>
    <row r="40" spans="1:28" ht="15.75" x14ac:dyDescent="0.25">
      <c r="A40" s="15">
        <f t="shared" si="3"/>
        <v>41306</v>
      </c>
      <c r="B40" s="16">
        <f>B39+1</f>
        <v>41306</v>
      </c>
      <c r="C40" s="67">
        <v>31492</v>
      </c>
      <c r="D40" s="82">
        <v>0</v>
      </c>
      <c r="E40" s="69">
        <f t="shared" si="5"/>
        <v>31492</v>
      </c>
      <c r="F40" s="78"/>
      <c r="G40" s="79"/>
      <c r="H40" s="79"/>
      <c r="I40" s="73">
        <f t="shared" si="0"/>
        <v>0</v>
      </c>
      <c r="J40" s="79"/>
      <c r="K40" s="90">
        <f t="shared" si="6"/>
        <v>0</v>
      </c>
      <c r="L40" s="161"/>
      <c r="M40" s="79"/>
      <c r="N40" s="79"/>
      <c r="O40" s="73">
        <f t="shared" si="1"/>
        <v>0</v>
      </c>
      <c r="P40" s="79"/>
      <c r="Q40" s="72">
        <f t="shared" si="7"/>
        <v>0</v>
      </c>
      <c r="R40" s="79"/>
      <c r="S40" s="79"/>
      <c r="T40" s="79"/>
      <c r="U40" s="72">
        <f t="shared" si="8"/>
        <v>0</v>
      </c>
      <c r="V40" s="73">
        <f t="shared" si="9"/>
        <v>31492</v>
      </c>
      <c r="W40" s="74">
        <f t="shared" si="2"/>
        <v>0</v>
      </c>
      <c r="X40" s="75">
        <f t="shared" si="10"/>
        <v>31492</v>
      </c>
      <c r="Y40" s="76"/>
      <c r="Z40" s="77"/>
      <c r="AB40" s="18"/>
    </row>
    <row r="41" spans="1:28" ht="15.75" x14ac:dyDescent="0.25">
      <c r="A41" s="15">
        <f t="shared" si="3"/>
        <v>41307</v>
      </c>
      <c r="B41" s="16">
        <f>B40+1</f>
        <v>41307</v>
      </c>
      <c r="C41" s="92">
        <f t="shared" si="4"/>
        <v>31492</v>
      </c>
      <c r="D41" s="74">
        <f t="shared" si="4"/>
        <v>0</v>
      </c>
      <c r="E41" s="69">
        <f t="shared" si="5"/>
        <v>31492</v>
      </c>
      <c r="F41" s="78"/>
      <c r="G41" s="79"/>
      <c r="H41" s="79"/>
      <c r="I41" s="73">
        <f t="shared" si="0"/>
        <v>0</v>
      </c>
      <c r="J41" s="79"/>
      <c r="K41" s="90">
        <f t="shared" si="6"/>
        <v>0</v>
      </c>
      <c r="L41" s="161"/>
      <c r="M41" s="79"/>
      <c r="N41" s="79"/>
      <c r="O41" s="73">
        <f t="shared" si="1"/>
        <v>0</v>
      </c>
      <c r="P41" s="79"/>
      <c r="Q41" s="72">
        <f t="shared" si="7"/>
        <v>0</v>
      </c>
      <c r="R41" s="79"/>
      <c r="S41" s="79"/>
      <c r="T41" s="79"/>
      <c r="U41" s="72">
        <f t="shared" si="8"/>
        <v>0</v>
      </c>
      <c r="V41" s="73">
        <f t="shared" si="9"/>
        <v>31492</v>
      </c>
      <c r="W41" s="74">
        <f t="shared" si="2"/>
        <v>0</v>
      </c>
      <c r="X41" s="75">
        <f t="shared" si="10"/>
        <v>31492</v>
      </c>
      <c r="Y41" s="76"/>
      <c r="Z41" s="77"/>
      <c r="AB41" s="18"/>
    </row>
    <row r="42" spans="1:28" ht="15.75" x14ac:dyDescent="0.25">
      <c r="A42" s="15">
        <f t="shared" si="3"/>
        <v>41308</v>
      </c>
      <c r="B42" s="16">
        <f t="shared" ref="B42:B105" si="12">B41+1</f>
        <v>41308</v>
      </c>
      <c r="C42" s="92">
        <f t="shared" si="4"/>
        <v>31492</v>
      </c>
      <c r="D42" s="74">
        <f t="shared" si="4"/>
        <v>0</v>
      </c>
      <c r="E42" s="69">
        <f t="shared" si="5"/>
        <v>31492</v>
      </c>
      <c r="F42" s="78"/>
      <c r="G42" s="79"/>
      <c r="H42" s="79"/>
      <c r="I42" s="73">
        <f t="shared" si="0"/>
        <v>0</v>
      </c>
      <c r="J42" s="79"/>
      <c r="K42" s="90">
        <f t="shared" si="6"/>
        <v>0</v>
      </c>
      <c r="L42" s="161"/>
      <c r="M42" s="79"/>
      <c r="N42" s="79"/>
      <c r="O42" s="73">
        <f t="shared" si="1"/>
        <v>0</v>
      </c>
      <c r="P42" s="79"/>
      <c r="Q42" s="72">
        <f t="shared" si="7"/>
        <v>0</v>
      </c>
      <c r="R42" s="79"/>
      <c r="S42" s="79"/>
      <c r="T42" s="79"/>
      <c r="U42" s="72">
        <f t="shared" si="8"/>
        <v>0</v>
      </c>
      <c r="V42" s="73">
        <f t="shared" si="9"/>
        <v>31492</v>
      </c>
      <c r="W42" s="74">
        <f t="shared" si="2"/>
        <v>0</v>
      </c>
      <c r="X42" s="75">
        <f t="shared" si="10"/>
        <v>31492</v>
      </c>
      <c r="Y42" s="76"/>
      <c r="Z42" s="77"/>
      <c r="AB42" s="18"/>
    </row>
    <row r="43" spans="1:28" ht="15.75" x14ac:dyDescent="0.25">
      <c r="A43" s="15">
        <f t="shared" si="3"/>
        <v>41309</v>
      </c>
      <c r="B43" s="16">
        <f t="shared" si="12"/>
        <v>41309</v>
      </c>
      <c r="C43" s="92">
        <f t="shared" si="4"/>
        <v>31492</v>
      </c>
      <c r="D43" s="74">
        <f t="shared" si="4"/>
        <v>0</v>
      </c>
      <c r="E43" s="69">
        <f t="shared" si="5"/>
        <v>31492</v>
      </c>
      <c r="F43" s="78"/>
      <c r="G43" s="79"/>
      <c r="H43" s="79"/>
      <c r="I43" s="73">
        <f t="shared" si="0"/>
        <v>0</v>
      </c>
      <c r="J43" s="79"/>
      <c r="K43" s="90">
        <f t="shared" si="6"/>
        <v>0</v>
      </c>
      <c r="L43" s="161"/>
      <c r="M43" s="79"/>
      <c r="N43" s="79"/>
      <c r="O43" s="73">
        <f t="shared" si="1"/>
        <v>0</v>
      </c>
      <c r="P43" s="79"/>
      <c r="Q43" s="72">
        <f t="shared" si="7"/>
        <v>0</v>
      </c>
      <c r="R43" s="79"/>
      <c r="S43" s="79"/>
      <c r="T43" s="79"/>
      <c r="U43" s="72">
        <f t="shared" si="8"/>
        <v>0</v>
      </c>
      <c r="V43" s="73">
        <f t="shared" si="9"/>
        <v>31492</v>
      </c>
      <c r="W43" s="74">
        <f t="shared" si="2"/>
        <v>0</v>
      </c>
      <c r="X43" s="75">
        <f t="shared" si="10"/>
        <v>31492</v>
      </c>
      <c r="Y43" s="76"/>
      <c r="Z43" s="77"/>
      <c r="AB43" s="18"/>
    </row>
    <row r="44" spans="1:28" ht="15.75" x14ac:dyDescent="0.25">
      <c r="A44" s="15">
        <f t="shared" si="3"/>
        <v>41310</v>
      </c>
      <c r="B44" s="16">
        <f t="shared" si="12"/>
        <v>41310</v>
      </c>
      <c r="C44" s="92">
        <f t="shared" si="4"/>
        <v>31492</v>
      </c>
      <c r="D44" s="74">
        <f t="shared" si="4"/>
        <v>0</v>
      </c>
      <c r="E44" s="69">
        <f t="shared" si="5"/>
        <v>31492</v>
      </c>
      <c r="F44" s="78"/>
      <c r="G44" s="79"/>
      <c r="H44" s="79"/>
      <c r="I44" s="73">
        <f t="shared" si="0"/>
        <v>0</v>
      </c>
      <c r="J44" s="79"/>
      <c r="K44" s="90">
        <f t="shared" si="6"/>
        <v>0</v>
      </c>
      <c r="L44" s="161"/>
      <c r="M44" s="79"/>
      <c r="N44" s="79"/>
      <c r="O44" s="73">
        <f t="shared" si="1"/>
        <v>0</v>
      </c>
      <c r="P44" s="79"/>
      <c r="Q44" s="72">
        <f t="shared" si="7"/>
        <v>0</v>
      </c>
      <c r="R44" s="79"/>
      <c r="S44" s="79"/>
      <c r="T44" s="79"/>
      <c r="U44" s="72">
        <f t="shared" si="8"/>
        <v>0</v>
      </c>
      <c r="V44" s="73">
        <f t="shared" si="9"/>
        <v>31492</v>
      </c>
      <c r="W44" s="74">
        <f t="shared" si="2"/>
        <v>0</v>
      </c>
      <c r="X44" s="75">
        <f t="shared" si="10"/>
        <v>31492</v>
      </c>
      <c r="Y44" s="76"/>
      <c r="Z44" s="77"/>
      <c r="AB44" s="18"/>
    </row>
    <row r="45" spans="1:28" ht="15.75" x14ac:dyDescent="0.25">
      <c r="A45" s="15">
        <f t="shared" si="3"/>
        <v>41311</v>
      </c>
      <c r="B45" s="16">
        <f t="shared" si="12"/>
        <v>41311</v>
      </c>
      <c r="C45" s="92">
        <f t="shared" si="4"/>
        <v>31492</v>
      </c>
      <c r="D45" s="74">
        <f t="shared" si="4"/>
        <v>0</v>
      </c>
      <c r="E45" s="69">
        <f t="shared" si="5"/>
        <v>31492</v>
      </c>
      <c r="F45" s="78"/>
      <c r="G45" s="79"/>
      <c r="H45" s="79"/>
      <c r="I45" s="73">
        <f t="shared" si="0"/>
        <v>0</v>
      </c>
      <c r="J45" s="79"/>
      <c r="K45" s="90">
        <f t="shared" si="6"/>
        <v>0</v>
      </c>
      <c r="L45" s="161"/>
      <c r="M45" s="79"/>
      <c r="N45" s="79"/>
      <c r="O45" s="73">
        <f t="shared" si="1"/>
        <v>0</v>
      </c>
      <c r="P45" s="79"/>
      <c r="Q45" s="72">
        <f t="shared" si="7"/>
        <v>0</v>
      </c>
      <c r="R45" s="79"/>
      <c r="S45" s="79"/>
      <c r="T45" s="79"/>
      <c r="U45" s="72">
        <f t="shared" si="8"/>
        <v>0</v>
      </c>
      <c r="V45" s="73">
        <f t="shared" si="9"/>
        <v>31492</v>
      </c>
      <c r="W45" s="74">
        <f t="shared" si="2"/>
        <v>0</v>
      </c>
      <c r="X45" s="75">
        <f t="shared" si="10"/>
        <v>31492</v>
      </c>
      <c r="Y45" s="76"/>
      <c r="Z45" s="77"/>
      <c r="AB45" s="18"/>
    </row>
    <row r="46" spans="1:28" ht="15.75" x14ac:dyDescent="0.25">
      <c r="A46" s="15">
        <f t="shared" si="3"/>
        <v>41312</v>
      </c>
      <c r="B46" s="16">
        <f t="shared" si="12"/>
        <v>41312</v>
      </c>
      <c r="C46" s="92">
        <f t="shared" si="4"/>
        <v>31492</v>
      </c>
      <c r="D46" s="74">
        <f t="shared" si="4"/>
        <v>0</v>
      </c>
      <c r="E46" s="69">
        <f t="shared" si="5"/>
        <v>31492</v>
      </c>
      <c r="F46" s="78"/>
      <c r="G46" s="79"/>
      <c r="H46" s="79"/>
      <c r="I46" s="73">
        <f t="shared" si="0"/>
        <v>0</v>
      </c>
      <c r="J46" s="79"/>
      <c r="K46" s="90">
        <f t="shared" si="6"/>
        <v>0</v>
      </c>
      <c r="L46" s="161"/>
      <c r="M46" s="79"/>
      <c r="N46" s="79"/>
      <c r="O46" s="73">
        <f t="shared" si="1"/>
        <v>0</v>
      </c>
      <c r="P46" s="79"/>
      <c r="Q46" s="72">
        <f t="shared" si="7"/>
        <v>0</v>
      </c>
      <c r="R46" s="79"/>
      <c r="S46" s="79"/>
      <c r="T46" s="79"/>
      <c r="U46" s="72">
        <f t="shared" si="8"/>
        <v>0</v>
      </c>
      <c r="V46" s="73">
        <f t="shared" si="9"/>
        <v>31492</v>
      </c>
      <c r="W46" s="74">
        <f t="shared" si="2"/>
        <v>0</v>
      </c>
      <c r="X46" s="75">
        <f t="shared" si="10"/>
        <v>31492</v>
      </c>
      <c r="Y46" s="76"/>
      <c r="Z46" s="77"/>
      <c r="AB46" s="18"/>
    </row>
    <row r="47" spans="1:28" ht="15.75" x14ac:dyDescent="0.25">
      <c r="A47" s="15">
        <f t="shared" si="3"/>
        <v>41313</v>
      </c>
      <c r="B47" s="16">
        <f t="shared" si="12"/>
        <v>41313</v>
      </c>
      <c r="C47" s="92">
        <f t="shared" si="4"/>
        <v>31492</v>
      </c>
      <c r="D47" s="74">
        <f t="shared" si="4"/>
        <v>0</v>
      </c>
      <c r="E47" s="69">
        <f t="shared" si="5"/>
        <v>31492</v>
      </c>
      <c r="F47" s="78"/>
      <c r="G47" s="79"/>
      <c r="H47" s="79"/>
      <c r="I47" s="73">
        <f t="shared" si="0"/>
        <v>0</v>
      </c>
      <c r="J47" s="79"/>
      <c r="K47" s="90">
        <f t="shared" si="6"/>
        <v>0</v>
      </c>
      <c r="L47" s="161"/>
      <c r="M47" s="79"/>
      <c r="N47" s="79"/>
      <c r="O47" s="73">
        <f t="shared" si="1"/>
        <v>0</v>
      </c>
      <c r="P47" s="79"/>
      <c r="Q47" s="72">
        <f t="shared" si="7"/>
        <v>0</v>
      </c>
      <c r="R47" s="79"/>
      <c r="S47" s="79"/>
      <c r="T47" s="79"/>
      <c r="U47" s="72">
        <f t="shared" si="8"/>
        <v>0</v>
      </c>
      <c r="V47" s="73">
        <f t="shared" si="9"/>
        <v>31492</v>
      </c>
      <c r="W47" s="74">
        <f t="shared" si="2"/>
        <v>0</v>
      </c>
      <c r="X47" s="75">
        <f t="shared" si="10"/>
        <v>31492</v>
      </c>
      <c r="Y47" s="76"/>
      <c r="Z47" s="77"/>
      <c r="AB47" s="18"/>
    </row>
    <row r="48" spans="1:28" ht="15.75" x14ac:dyDescent="0.25">
      <c r="A48" s="15">
        <f t="shared" si="3"/>
        <v>41314</v>
      </c>
      <c r="B48" s="16">
        <f t="shared" si="12"/>
        <v>41314</v>
      </c>
      <c r="C48" s="92">
        <f t="shared" si="4"/>
        <v>31492</v>
      </c>
      <c r="D48" s="74">
        <f t="shared" si="4"/>
        <v>0</v>
      </c>
      <c r="E48" s="69">
        <f t="shared" si="5"/>
        <v>31492</v>
      </c>
      <c r="F48" s="78"/>
      <c r="G48" s="79"/>
      <c r="H48" s="79"/>
      <c r="I48" s="73">
        <f t="shared" si="0"/>
        <v>0</v>
      </c>
      <c r="J48" s="79"/>
      <c r="K48" s="90">
        <f t="shared" si="6"/>
        <v>0</v>
      </c>
      <c r="L48" s="161"/>
      <c r="M48" s="79"/>
      <c r="N48" s="79"/>
      <c r="O48" s="73">
        <f t="shared" si="1"/>
        <v>0</v>
      </c>
      <c r="P48" s="79"/>
      <c r="Q48" s="72">
        <f t="shared" si="7"/>
        <v>0</v>
      </c>
      <c r="R48" s="79"/>
      <c r="S48" s="79"/>
      <c r="T48" s="79"/>
      <c r="U48" s="72">
        <f t="shared" si="8"/>
        <v>0</v>
      </c>
      <c r="V48" s="73">
        <f t="shared" si="9"/>
        <v>31492</v>
      </c>
      <c r="W48" s="74">
        <f t="shared" si="2"/>
        <v>0</v>
      </c>
      <c r="X48" s="75">
        <f t="shared" si="10"/>
        <v>31492</v>
      </c>
      <c r="Y48" s="76"/>
      <c r="Z48" s="77"/>
      <c r="AB48" s="18"/>
    </row>
    <row r="49" spans="1:28" ht="15.75" x14ac:dyDescent="0.25">
      <c r="A49" s="15">
        <f t="shared" si="3"/>
        <v>41315</v>
      </c>
      <c r="B49" s="16">
        <f t="shared" si="12"/>
        <v>41315</v>
      </c>
      <c r="C49" s="92">
        <f t="shared" si="4"/>
        <v>31492</v>
      </c>
      <c r="D49" s="74">
        <f t="shared" si="4"/>
        <v>0</v>
      </c>
      <c r="E49" s="69">
        <f t="shared" si="5"/>
        <v>31492</v>
      </c>
      <c r="F49" s="78"/>
      <c r="G49" s="79"/>
      <c r="H49" s="79"/>
      <c r="I49" s="73">
        <f t="shared" si="0"/>
        <v>0</v>
      </c>
      <c r="J49" s="79"/>
      <c r="K49" s="90">
        <f t="shared" si="6"/>
        <v>0</v>
      </c>
      <c r="L49" s="161"/>
      <c r="M49" s="79"/>
      <c r="N49" s="79"/>
      <c r="O49" s="73">
        <f t="shared" si="1"/>
        <v>0</v>
      </c>
      <c r="P49" s="79"/>
      <c r="Q49" s="72">
        <f t="shared" si="7"/>
        <v>0</v>
      </c>
      <c r="R49" s="79"/>
      <c r="S49" s="79"/>
      <c r="T49" s="79"/>
      <c r="U49" s="72">
        <f t="shared" si="8"/>
        <v>0</v>
      </c>
      <c r="V49" s="73">
        <f t="shared" si="9"/>
        <v>31492</v>
      </c>
      <c r="W49" s="74">
        <f t="shared" si="2"/>
        <v>0</v>
      </c>
      <c r="X49" s="75">
        <f t="shared" si="10"/>
        <v>31492</v>
      </c>
      <c r="Y49" s="76"/>
      <c r="Z49" s="77"/>
      <c r="AB49" s="18"/>
    </row>
    <row r="50" spans="1:28" ht="15.75" x14ac:dyDescent="0.25">
      <c r="A50" s="15">
        <f t="shared" si="3"/>
        <v>41316</v>
      </c>
      <c r="B50" s="16">
        <f t="shared" si="12"/>
        <v>41316</v>
      </c>
      <c r="C50" s="92">
        <f t="shared" si="4"/>
        <v>31492</v>
      </c>
      <c r="D50" s="74">
        <f t="shared" si="4"/>
        <v>0</v>
      </c>
      <c r="E50" s="69">
        <f t="shared" si="5"/>
        <v>31492</v>
      </c>
      <c r="F50" s="78"/>
      <c r="G50" s="79"/>
      <c r="H50" s="79"/>
      <c r="I50" s="73">
        <f t="shared" si="0"/>
        <v>0</v>
      </c>
      <c r="J50" s="79"/>
      <c r="K50" s="90">
        <f t="shared" si="6"/>
        <v>0</v>
      </c>
      <c r="L50" s="161"/>
      <c r="M50" s="79"/>
      <c r="N50" s="79"/>
      <c r="O50" s="73">
        <f t="shared" si="1"/>
        <v>0</v>
      </c>
      <c r="P50" s="79"/>
      <c r="Q50" s="72">
        <f t="shared" si="7"/>
        <v>0</v>
      </c>
      <c r="R50" s="79"/>
      <c r="S50" s="79"/>
      <c r="T50" s="79"/>
      <c r="U50" s="72">
        <f t="shared" si="8"/>
        <v>0</v>
      </c>
      <c r="V50" s="73">
        <f t="shared" si="9"/>
        <v>31492</v>
      </c>
      <c r="W50" s="74">
        <f t="shared" si="2"/>
        <v>0</v>
      </c>
      <c r="X50" s="75">
        <f t="shared" si="10"/>
        <v>31492</v>
      </c>
      <c r="Y50" s="76"/>
      <c r="Z50" s="77"/>
      <c r="AB50" s="18"/>
    </row>
    <row r="51" spans="1:28" ht="15.75" x14ac:dyDescent="0.25">
      <c r="A51" s="15">
        <f t="shared" si="3"/>
        <v>41317</v>
      </c>
      <c r="B51" s="16">
        <f t="shared" si="12"/>
        <v>41317</v>
      </c>
      <c r="C51" s="92">
        <f t="shared" si="4"/>
        <v>31492</v>
      </c>
      <c r="D51" s="74">
        <f t="shared" si="4"/>
        <v>0</v>
      </c>
      <c r="E51" s="69">
        <f t="shared" si="5"/>
        <v>31492</v>
      </c>
      <c r="F51" s="78"/>
      <c r="G51" s="79"/>
      <c r="H51" s="79"/>
      <c r="I51" s="73">
        <f t="shared" si="0"/>
        <v>0</v>
      </c>
      <c r="J51" s="79"/>
      <c r="K51" s="90">
        <f t="shared" si="6"/>
        <v>0</v>
      </c>
      <c r="L51" s="161"/>
      <c r="M51" s="79"/>
      <c r="N51" s="79"/>
      <c r="O51" s="73">
        <f t="shared" si="1"/>
        <v>0</v>
      </c>
      <c r="P51" s="79"/>
      <c r="Q51" s="72">
        <f t="shared" si="7"/>
        <v>0</v>
      </c>
      <c r="R51" s="79"/>
      <c r="S51" s="79"/>
      <c r="T51" s="79"/>
      <c r="U51" s="72">
        <f t="shared" si="8"/>
        <v>0</v>
      </c>
      <c r="V51" s="73">
        <f t="shared" si="9"/>
        <v>31492</v>
      </c>
      <c r="W51" s="74">
        <f t="shared" si="2"/>
        <v>0</v>
      </c>
      <c r="X51" s="75">
        <f t="shared" si="10"/>
        <v>31492</v>
      </c>
      <c r="Y51" s="76"/>
      <c r="Z51" s="77"/>
      <c r="AB51" s="18"/>
    </row>
    <row r="52" spans="1:28" ht="15.75" x14ac:dyDescent="0.25">
      <c r="A52" s="15">
        <f t="shared" si="3"/>
        <v>41318</v>
      </c>
      <c r="B52" s="16">
        <f t="shared" si="12"/>
        <v>41318</v>
      </c>
      <c r="C52" s="92">
        <f t="shared" si="4"/>
        <v>31492</v>
      </c>
      <c r="D52" s="74">
        <f t="shared" si="4"/>
        <v>0</v>
      </c>
      <c r="E52" s="69">
        <f t="shared" si="5"/>
        <v>31492</v>
      </c>
      <c r="F52" s="78"/>
      <c r="G52" s="79"/>
      <c r="H52" s="79"/>
      <c r="I52" s="73">
        <f t="shared" si="0"/>
        <v>0</v>
      </c>
      <c r="J52" s="79"/>
      <c r="K52" s="90">
        <f t="shared" si="6"/>
        <v>0</v>
      </c>
      <c r="L52" s="161"/>
      <c r="M52" s="79"/>
      <c r="N52" s="79"/>
      <c r="O52" s="73">
        <f t="shared" si="1"/>
        <v>0</v>
      </c>
      <c r="P52" s="79"/>
      <c r="Q52" s="72">
        <f t="shared" si="7"/>
        <v>0</v>
      </c>
      <c r="R52" s="79"/>
      <c r="S52" s="79"/>
      <c r="T52" s="79"/>
      <c r="U52" s="72">
        <f t="shared" si="8"/>
        <v>0</v>
      </c>
      <c r="V52" s="73">
        <f t="shared" si="9"/>
        <v>31492</v>
      </c>
      <c r="W52" s="74">
        <f t="shared" si="2"/>
        <v>0</v>
      </c>
      <c r="X52" s="75">
        <f t="shared" si="10"/>
        <v>31492</v>
      </c>
      <c r="Y52" s="76"/>
      <c r="Z52" s="77"/>
      <c r="AB52" s="18"/>
    </row>
    <row r="53" spans="1:28" ht="15.75" x14ac:dyDescent="0.25">
      <c r="A53" s="15">
        <f t="shared" si="3"/>
        <v>41319</v>
      </c>
      <c r="B53" s="16">
        <f t="shared" si="12"/>
        <v>41319</v>
      </c>
      <c r="C53" s="92">
        <f t="shared" si="4"/>
        <v>31492</v>
      </c>
      <c r="D53" s="74">
        <f t="shared" si="4"/>
        <v>0</v>
      </c>
      <c r="E53" s="69">
        <f t="shared" si="5"/>
        <v>31492</v>
      </c>
      <c r="F53" s="78"/>
      <c r="G53" s="79"/>
      <c r="H53" s="79"/>
      <c r="I53" s="73">
        <f t="shared" si="0"/>
        <v>0</v>
      </c>
      <c r="J53" s="79"/>
      <c r="K53" s="90">
        <f t="shared" si="6"/>
        <v>0</v>
      </c>
      <c r="L53" s="161"/>
      <c r="M53" s="79"/>
      <c r="N53" s="79"/>
      <c r="O53" s="73">
        <f t="shared" si="1"/>
        <v>0</v>
      </c>
      <c r="P53" s="79"/>
      <c r="Q53" s="72">
        <f t="shared" si="7"/>
        <v>0</v>
      </c>
      <c r="R53" s="79"/>
      <c r="S53" s="79"/>
      <c r="T53" s="79"/>
      <c r="U53" s="72">
        <f t="shared" si="8"/>
        <v>0</v>
      </c>
      <c r="V53" s="73">
        <f t="shared" si="9"/>
        <v>31492</v>
      </c>
      <c r="W53" s="74">
        <f t="shared" si="2"/>
        <v>0</v>
      </c>
      <c r="X53" s="75">
        <f t="shared" si="10"/>
        <v>31492</v>
      </c>
      <c r="Y53" s="76"/>
      <c r="Z53" s="77"/>
      <c r="AB53" s="18"/>
    </row>
    <row r="54" spans="1:28" ht="15.75" x14ac:dyDescent="0.25">
      <c r="A54" s="15">
        <f t="shared" si="3"/>
        <v>41320</v>
      </c>
      <c r="B54" s="16">
        <f t="shared" si="12"/>
        <v>41320</v>
      </c>
      <c r="C54" s="92">
        <f t="shared" si="4"/>
        <v>31492</v>
      </c>
      <c r="D54" s="74">
        <f t="shared" si="4"/>
        <v>0</v>
      </c>
      <c r="E54" s="69">
        <f t="shared" si="5"/>
        <v>31492</v>
      </c>
      <c r="F54" s="78"/>
      <c r="G54" s="79"/>
      <c r="H54" s="79"/>
      <c r="I54" s="73">
        <f t="shared" si="0"/>
        <v>0</v>
      </c>
      <c r="J54" s="79"/>
      <c r="K54" s="90">
        <f t="shared" si="6"/>
        <v>0</v>
      </c>
      <c r="L54" s="161"/>
      <c r="M54" s="79"/>
      <c r="N54" s="79"/>
      <c r="O54" s="73">
        <f t="shared" si="1"/>
        <v>0</v>
      </c>
      <c r="P54" s="79"/>
      <c r="Q54" s="72">
        <f t="shared" si="7"/>
        <v>0</v>
      </c>
      <c r="R54" s="79"/>
      <c r="S54" s="79"/>
      <c r="T54" s="79"/>
      <c r="U54" s="72">
        <f t="shared" si="8"/>
        <v>0</v>
      </c>
      <c r="V54" s="73">
        <f t="shared" si="9"/>
        <v>31492</v>
      </c>
      <c r="W54" s="74">
        <f t="shared" si="2"/>
        <v>0</v>
      </c>
      <c r="X54" s="75">
        <f t="shared" si="10"/>
        <v>31492</v>
      </c>
      <c r="Y54" s="76"/>
      <c r="Z54" s="77"/>
      <c r="AB54" s="18"/>
    </row>
    <row r="55" spans="1:28" ht="15.75" x14ac:dyDescent="0.25">
      <c r="A55" s="15">
        <f t="shared" si="3"/>
        <v>41321</v>
      </c>
      <c r="B55" s="16">
        <f t="shared" si="12"/>
        <v>41321</v>
      </c>
      <c r="C55" s="92">
        <f t="shared" si="4"/>
        <v>31492</v>
      </c>
      <c r="D55" s="74">
        <f t="shared" si="4"/>
        <v>0</v>
      </c>
      <c r="E55" s="69">
        <f t="shared" si="5"/>
        <v>31492</v>
      </c>
      <c r="F55" s="78"/>
      <c r="G55" s="79"/>
      <c r="H55" s="79"/>
      <c r="I55" s="73">
        <f t="shared" si="0"/>
        <v>0</v>
      </c>
      <c r="J55" s="79"/>
      <c r="K55" s="90">
        <f t="shared" si="6"/>
        <v>0</v>
      </c>
      <c r="L55" s="161"/>
      <c r="M55" s="79"/>
      <c r="N55" s="79"/>
      <c r="O55" s="73">
        <f t="shared" si="1"/>
        <v>0</v>
      </c>
      <c r="P55" s="79"/>
      <c r="Q55" s="72">
        <f t="shared" si="7"/>
        <v>0</v>
      </c>
      <c r="R55" s="79"/>
      <c r="S55" s="79"/>
      <c r="T55" s="79"/>
      <c r="U55" s="72">
        <f t="shared" si="8"/>
        <v>0</v>
      </c>
      <c r="V55" s="73">
        <f t="shared" si="9"/>
        <v>31492</v>
      </c>
      <c r="W55" s="74">
        <f t="shared" si="2"/>
        <v>0</v>
      </c>
      <c r="X55" s="75">
        <f t="shared" si="10"/>
        <v>31492</v>
      </c>
      <c r="Y55" s="76"/>
      <c r="Z55" s="77"/>
      <c r="AB55" s="18"/>
    </row>
    <row r="56" spans="1:28" ht="15.75" x14ac:dyDescent="0.25">
      <c r="A56" s="15">
        <f t="shared" si="3"/>
        <v>41322</v>
      </c>
      <c r="B56" s="16">
        <f t="shared" si="12"/>
        <v>41322</v>
      </c>
      <c r="C56" s="92">
        <f t="shared" si="4"/>
        <v>31492</v>
      </c>
      <c r="D56" s="74">
        <f t="shared" si="4"/>
        <v>0</v>
      </c>
      <c r="E56" s="69">
        <f t="shared" si="5"/>
        <v>31492</v>
      </c>
      <c r="F56" s="78"/>
      <c r="G56" s="79"/>
      <c r="H56" s="79"/>
      <c r="I56" s="73">
        <f t="shared" si="0"/>
        <v>0</v>
      </c>
      <c r="J56" s="79"/>
      <c r="K56" s="90">
        <f t="shared" si="6"/>
        <v>0</v>
      </c>
      <c r="L56" s="161"/>
      <c r="M56" s="79"/>
      <c r="N56" s="79"/>
      <c r="O56" s="73">
        <f t="shared" si="1"/>
        <v>0</v>
      </c>
      <c r="P56" s="79"/>
      <c r="Q56" s="72">
        <f t="shared" si="7"/>
        <v>0</v>
      </c>
      <c r="R56" s="79"/>
      <c r="S56" s="79"/>
      <c r="T56" s="79"/>
      <c r="U56" s="72">
        <f t="shared" si="8"/>
        <v>0</v>
      </c>
      <c r="V56" s="73">
        <f t="shared" si="9"/>
        <v>31492</v>
      </c>
      <c r="W56" s="74">
        <f t="shared" si="2"/>
        <v>0</v>
      </c>
      <c r="X56" s="75">
        <f t="shared" si="10"/>
        <v>31492</v>
      </c>
      <c r="Y56" s="76"/>
      <c r="Z56" s="77"/>
      <c r="AB56" s="18"/>
    </row>
    <row r="57" spans="1:28" ht="15.75" x14ac:dyDescent="0.25">
      <c r="A57" s="15">
        <f t="shared" si="3"/>
        <v>41323</v>
      </c>
      <c r="B57" s="16">
        <f t="shared" si="12"/>
        <v>41323</v>
      </c>
      <c r="C57" s="92">
        <f t="shared" si="4"/>
        <v>31492</v>
      </c>
      <c r="D57" s="74">
        <f t="shared" si="4"/>
        <v>0</v>
      </c>
      <c r="E57" s="69">
        <f t="shared" si="5"/>
        <v>31492</v>
      </c>
      <c r="F57" s="78"/>
      <c r="G57" s="79"/>
      <c r="H57" s="79"/>
      <c r="I57" s="73">
        <f t="shared" si="0"/>
        <v>0</v>
      </c>
      <c r="J57" s="79"/>
      <c r="K57" s="90">
        <f t="shared" si="6"/>
        <v>0</v>
      </c>
      <c r="L57" s="161"/>
      <c r="M57" s="79"/>
      <c r="N57" s="79"/>
      <c r="O57" s="73">
        <f t="shared" si="1"/>
        <v>0</v>
      </c>
      <c r="P57" s="79"/>
      <c r="Q57" s="72">
        <f t="shared" si="7"/>
        <v>0</v>
      </c>
      <c r="R57" s="79"/>
      <c r="S57" s="79"/>
      <c r="T57" s="79"/>
      <c r="U57" s="72">
        <f t="shared" si="8"/>
        <v>0</v>
      </c>
      <c r="V57" s="73">
        <f t="shared" si="9"/>
        <v>31492</v>
      </c>
      <c r="W57" s="74">
        <f t="shared" si="2"/>
        <v>0</v>
      </c>
      <c r="X57" s="75">
        <f t="shared" si="10"/>
        <v>31492</v>
      </c>
      <c r="Y57" s="76"/>
      <c r="Z57" s="77"/>
      <c r="AB57" s="18"/>
    </row>
    <row r="58" spans="1:28" ht="15.75" x14ac:dyDescent="0.25">
      <c r="A58" s="15">
        <f t="shared" si="3"/>
        <v>41324</v>
      </c>
      <c r="B58" s="16">
        <f t="shared" si="12"/>
        <v>41324</v>
      </c>
      <c r="C58" s="92">
        <f t="shared" si="4"/>
        <v>31492</v>
      </c>
      <c r="D58" s="74">
        <f t="shared" si="4"/>
        <v>0</v>
      </c>
      <c r="E58" s="69">
        <f t="shared" si="5"/>
        <v>31492</v>
      </c>
      <c r="F58" s="78"/>
      <c r="G58" s="79"/>
      <c r="H58" s="79"/>
      <c r="I58" s="73">
        <f t="shared" si="0"/>
        <v>0</v>
      </c>
      <c r="J58" s="79"/>
      <c r="K58" s="90">
        <f t="shared" si="6"/>
        <v>0</v>
      </c>
      <c r="L58" s="161"/>
      <c r="M58" s="79"/>
      <c r="N58" s="79"/>
      <c r="O58" s="73">
        <f t="shared" si="1"/>
        <v>0</v>
      </c>
      <c r="P58" s="79"/>
      <c r="Q58" s="72">
        <f t="shared" si="7"/>
        <v>0</v>
      </c>
      <c r="R58" s="79"/>
      <c r="S58" s="79"/>
      <c r="T58" s="79"/>
      <c r="U58" s="72">
        <f t="shared" si="8"/>
        <v>0</v>
      </c>
      <c r="V58" s="73">
        <f t="shared" si="9"/>
        <v>31492</v>
      </c>
      <c r="W58" s="74">
        <f t="shared" si="2"/>
        <v>0</v>
      </c>
      <c r="X58" s="75">
        <f t="shared" si="10"/>
        <v>31492</v>
      </c>
      <c r="Y58" s="76"/>
      <c r="Z58" s="77"/>
      <c r="AB58" s="18"/>
    </row>
    <row r="59" spans="1:28" ht="15.75" x14ac:dyDescent="0.25">
      <c r="A59" s="15">
        <f t="shared" si="3"/>
        <v>41325</v>
      </c>
      <c r="B59" s="16">
        <f t="shared" si="12"/>
        <v>41325</v>
      </c>
      <c r="C59" s="92">
        <f t="shared" si="4"/>
        <v>31492</v>
      </c>
      <c r="D59" s="74">
        <f t="shared" si="4"/>
        <v>0</v>
      </c>
      <c r="E59" s="69">
        <f t="shared" si="5"/>
        <v>31492</v>
      </c>
      <c r="F59" s="78"/>
      <c r="G59" s="79"/>
      <c r="H59" s="79"/>
      <c r="I59" s="73">
        <f t="shared" si="0"/>
        <v>0</v>
      </c>
      <c r="J59" s="79"/>
      <c r="K59" s="90">
        <f t="shared" si="6"/>
        <v>0</v>
      </c>
      <c r="L59" s="161"/>
      <c r="M59" s="79"/>
      <c r="N59" s="79"/>
      <c r="O59" s="73">
        <f t="shared" si="1"/>
        <v>0</v>
      </c>
      <c r="P59" s="79"/>
      <c r="Q59" s="72">
        <f t="shared" si="7"/>
        <v>0</v>
      </c>
      <c r="R59" s="79"/>
      <c r="S59" s="79"/>
      <c r="T59" s="79"/>
      <c r="U59" s="72">
        <f t="shared" si="8"/>
        <v>0</v>
      </c>
      <c r="V59" s="73">
        <f t="shared" si="9"/>
        <v>31492</v>
      </c>
      <c r="W59" s="74">
        <f t="shared" si="2"/>
        <v>0</v>
      </c>
      <c r="X59" s="75">
        <f t="shared" si="10"/>
        <v>31492</v>
      </c>
      <c r="Y59" s="76"/>
      <c r="Z59" s="77"/>
      <c r="AB59" s="18"/>
    </row>
    <row r="60" spans="1:28" ht="15.75" x14ac:dyDescent="0.25">
      <c r="A60" s="15">
        <f t="shared" si="3"/>
        <v>41326</v>
      </c>
      <c r="B60" s="16">
        <f t="shared" si="12"/>
        <v>41326</v>
      </c>
      <c r="C60" s="92">
        <f t="shared" si="4"/>
        <v>31492</v>
      </c>
      <c r="D60" s="74">
        <f t="shared" si="4"/>
        <v>0</v>
      </c>
      <c r="E60" s="69">
        <f t="shared" si="5"/>
        <v>31492</v>
      </c>
      <c r="F60" s="78"/>
      <c r="G60" s="79"/>
      <c r="H60" s="79"/>
      <c r="I60" s="73">
        <f t="shared" si="0"/>
        <v>0</v>
      </c>
      <c r="J60" s="79"/>
      <c r="K60" s="90">
        <f t="shared" si="6"/>
        <v>0</v>
      </c>
      <c r="L60" s="161"/>
      <c r="M60" s="79"/>
      <c r="N60" s="79"/>
      <c r="O60" s="73">
        <f t="shared" si="1"/>
        <v>0</v>
      </c>
      <c r="P60" s="79"/>
      <c r="Q60" s="72">
        <f t="shared" si="7"/>
        <v>0</v>
      </c>
      <c r="R60" s="79"/>
      <c r="S60" s="79"/>
      <c r="T60" s="79"/>
      <c r="U60" s="72">
        <f t="shared" si="8"/>
        <v>0</v>
      </c>
      <c r="V60" s="73">
        <f t="shared" si="9"/>
        <v>31492</v>
      </c>
      <c r="W60" s="74">
        <f t="shared" si="2"/>
        <v>0</v>
      </c>
      <c r="X60" s="75">
        <f t="shared" si="10"/>
        <v>31492</v>
      </c>
      <c r="Y60" s="76"/>
      <c r="Z60" s="77"/>
      <c r="AB60" s="18"/>
    </row>
    <row r="61" spans="1:28" ht="15.75" x14ac:dyDescent="0.25">
      <c r="A61" s="15">
        <f t="shared" si="3"/>
        <v>41327</v>
      </c>
      <c r="B61" s="16">
        <f t="shared" si="12"/>
        <v>41327</v>
      </c>
      <c r="C61" s="92">
        <f t="shared" si="4"/>
        <v>31492</v>
      </c>
      <c r="D61" s="74">
        <f t="shared" si="4"/>
        <v>0</v>
      </c>
      <c r="E61" s="69">
        <f t="shared" si="5"/>
        <v>31492</v>
      </c>
      <c r="F61" s="78"/>
      <c r="G61" s="79"/>
      <c r="H61" s="79"/>
      <c r="I61" s="73">
        <f t="shared" si="0"/>
        <v>0</v>
      </c>
      <c r="J61" s="79"/>
      <c r="K61" s="90">
        <f t="shared" si="6"/>
        <v>0</v>
      </c>
      <c r="L61" s="161"/>
      <c r="M61" s="79"/>
      <c r="N61" s="79"/>
      <c r="O61" s="73">
        <f t="shared" si="1"/>
        <v>0</v>
      </c>
      <c r="P61" s="79"/>
      <c r="Q61" s="72">
        <f t="shared" si="7"/>
        <v>0</v>
      </c>
      <c r="R61" s="79"/>
      <c r="S61" s="79"/>
      <c r="T61" s="79"/>
      <c r="U61" s="72">
        <f t="shared" si="8"/>
        <v>0</v>
      </c>
      <c r="V61" s="73">
        <f t="shared" si="9"/>
        <v>31492</v>
      </c>
      <c r="W61" s="74">
        <f t="shared" si="2"/>
        <v>0</v>
      </c>
      <c r="X61" s="75">
        <f t="shared" si="10"/>
        <v>31492</v>
      </c>
      <c r="Y61" s="76"/>
      <c r="Z61" s="77"/>
      <c r="AB61" s="18"/>
    </row>
    <row r="62" spans="1:28" ht="15.75" x14ac:dyDescent="0.25">
      <c r="A62" s="15">
        <f t="shared" si="3"/>
        <v>41328</v>
      </c>
      <c r="B62" s="16">
        <f t="shared" si="12"/>
        <v>41328</v>
      </c>
      <c r="C62" s="92">
        <f t="shared" si="4"/>
        <v>31492</v>
      </c>
      <c r="D62" s="74">
        <f t="shared" si="4"/>
        <v>0</v>
      </c>
      <c r="E62" s="69">
        <f t="shared" si="5"/>
        <v>31492</v>
      </c>
      <c r="F62" s="78"/>
      <c r="G62" s="79"/>
      <c r="H62" s="79"/>
      <c r="I62" s="73">
        <f t="shared" si="0"/>
        <v>0</v>
      </c>
      <c r="J62" s="79"/>
      <c r="K62" s="90">
        <f t="shared" si="6"/>
        <v>0</v>
      </c>
      <c r="L62" s="161"/>
      <c r="M62" s="79"/>
      <c r="N62" s="79"/>
      <c r="O62" s="73">
        <f t="shared" si="1"/>
        <v>0</v>
      </c>
      <c r="P62" s="79"/>
      <c r="Q62" s="72">
        <f t="shared" si="7"/>
        <v>0</v>
      </c>
      <c r="R62" s="79"/>
      <c r="S62" s="79"/>
      <c r="T62" s="79"/>
      <c r="U62" s="72">
        <f t="shared" si="8"/>
        <v>0</v>
      </c>
      <c r="V62" s="73">
        <f t="shared" si="9"/>
        <v>31492</v>
      </c>
      <c r="W62" s="74">
        <f t="shared" si="2"/>
        <v>0</v>
      </c>
      <c r="X62" s="75">
        <f t="shared" si="10"/>
        <v>31492</v>
      </c>
      <c r="Y62" s="76"/>
      <c r="Z62" s="77"/>
      <c r="AB62" s="18"/>
    </row>
    <row r="63" spans="1:28" ht="15.75" x14ac:dyDescent="0.25">
      <c r="A63" s="15">
        <f t="shared" si="3"/>
        <v>41329</v>
      </c>
      <c r="B63" s="16">
        <f t="shared" si="12"/>
        <v>41329</v>
      </c>
      <c r="C63" s="92">
        <f t="shared" si="4"/>
        <v>31492</v>
      </c>
      <c r="D63" s="74">
        <f t="shared" si="4"/>
        <v>0</v>
      </c>
      <c r="E63" s="69">
        <f t="shared" si="5"/>
        <v>31492</v>
      </c>
      <c r="F63" s="78"/>
      <c r="G63" s="79"/>
      <c r="H63" s="79"/>
      <c r="I63" s="73">
        <f t="shared" si="0"/>
        <v>0</v>
      </c>
      <c r="J63" s="79"/>
      <c r="K63" s="90">
        <f t="shared" si="6"/>
        <v>0</v>
      </c>
      <c r="L63" s="161"/>
      <c r="M63" s="79"/>
      <c r="N63" s="79"/>
      <c r="O63" s="73">
        <f t="shared" si="1"/>
        <v>0</v>
      </c>
      <c r="P63" s="79"/>
      <c r="Q63" s="72">
        <f t="shared" si="7"/>
        <v>0</v>
      </c>
      <c r="R63" s="79"/>
      <c r="S63" s="79"/>
      <c r="T63" s="79"/>
      <c r="U63" s="72">
        <f t="shared" si="8"/>
        <v>0</v>
      </c>
      <c r="V63" s="73">
        <f t="shared" si="9"/>
        <v>31492</v>
      </c>
      <c r="W63" s="74">
        <f t="shared" si="2"/>
        <v>0</v>
      </c>
      <c r="X63" s="75">
        <f t="shared" si="10"/>
        <v>31492</v>
      </c>
      <c r="Y63" s="76"/>
      <c r="Z63" s="77"/>
      <c r="AB63" s="18"/>
    </row>
    <row r="64" spans="1:28" ht="15.75" x14ac:dyDescent="0.25">
      <c r="A64" s="15">
        <f t="shared" si="3"/>
        <v>41330</v>
      </c>
      <c r="B64" s="16">
        <f t="shared" si="12"/>
        <v>41330</v>
      </c>
      <c r="C64" s="92">
        <f t="shared" si="4"/>
        <v>31492</v>
      </c>
      <c r="D64" s="74">
        <f t="shared" si="4"/>
        <v>0</v>
      </c>
      <c r="E64" s="69">
        <f t="shared" si="5"/>
        <v>31492</v>
      </c>
      <c r="F64" s="78"/>
      <c r="G64" s="79"/>
      <c r="H64" s="79"/>
      <c r="I64" s="73">
        <f t="shared" si="0"/>
        <v>0</v>
      </c>
      <c r="J64" s="79"/>
      <c r="K64" s="90">
        <f t="shared" si="6"/>
        <v>0</v>
      </c>
      <c r="L64" s="161">
        <v>6000</v>
      </c>
      <c r="M64" s="79"/>
      <c r="N64" s="79"/>
      <c r="O64" s="73">
        <f t="shared" si="1"/>
        <v>6000</v>
      </c>
      <c r="P64" s="79"/>
      <c r="Q64" s="72">
        <f t="shared" si="7"/>
        <v>6000</v>
      </c>
      <c r="R64" s="79"/>
      <c r="S64" s="79"/>
      <c r="T64" s="79"/>
      <c r="U64" s="72">
        <f t="shared" si="8"/>
        <v>0</v>
      </c>
      <c r="V64" s="73">
        <f t="shared" si="9"/>
        <v>25492</v>
      </c>
      <c r="W64" s="74">
        <f t="shared" si="2"/>
        <v>0</v>
      </c>
      <c r="X64" s="75">
        <f t="shared" si="10"/>
        <v>25492</v>
      </c>
      <c r="Y64" s="76"/>
      <c r="Z64" s="77"/>
      <c r="AB64" s="18"/>
    </row>
    <row r="65" spans="1:28" ht="15.75" x14ac:dyDescent="0.25">
      <c r="A65" s="15">
        <f t="shared" si="3"/>
        <v>41331</v>
      </c>
      <c r="B65" s="16">
        <f t="shared" si="12"/>
        <v>41331</v>
      </c>
      <c r="C65" s="92">
        <f t="shared" si="4"/>
        <v>25492</v>
      </c>
      <c r="D65" s="74">
        <f t="shared" si="4"/>
        <v>0</v>
      </c>
      <c r="E65" s="69">
        <f t="shared" si="5"/>
        <v>25492</v>
      </c>
      <c r="F65" s="78"/>
      <c r="G65" s="79"/>
      <c r="H65" s="79"/>
      <c r="I65" s="73">
        <f t="shared" si="0"/>
        <v>0</v>
      </c>
      <c r="J65" s="79"/>
      <c r="K65" s="90">
        <f t="shared" si="6"/>
        <v>0</v>
      </c>
      <c r="L65" s="161">
        <v>14000</v>
      </c>
      <c r="M65" s="79"/>
      <c r="N65" s="79"/>
      <c r="O65" s="73">
        <f t="shared" si="1"/>
        <v>14000</v>
      </c>
      <c r="P65" s="79"/>
      <c r="Q65" s="72">
        <f t="shared" si="7"/>
        <v>14000</v>
      </c>
      <c r="R65" s="79"/>
      <c r="S65" s="79"/>
      <c r="T65" s="79"/>
      <c r="U65" s="72">
        <f t="shared" si="8"/>
        <v>0</v>
      </c>
      <c r="V65" s="73">
        <f t="shared" si="9"/>
        <v>11492</v>
      </c>
      <c r="W65" s="74">
        <f t="shared" si="2"/>
        <v>0</v>
      </c>
      <c r="X65" s="75">
        <f t="shared" si="10"/>
        <v>11492</v>
      </c>
      <c r="Y65" s="76"/>
      <c r="Z65" s="77"/>
      <c r="AB65" s="18"/>
    </row>
    <row r="66" spans="1:28" ht="15.75" x14ac:dyDescent="0.25">
      <c r="A66" s="15">
        <f t="shared" si="3"/>
        <v>41332</v>
      </c>
      <c r="B66" s="16">
        <f t="shared" si="12"/>
        <v>41332</v>
      </c>
      <c r="C66" s="92">
        <f t="shared" si="4"/>
        <v>11492</v>
      </c>
      <c r="D66" s="74">
        <f t="shared" si="4"/>
        <v>0</v>
      </c>
      <c r="E66" s="69">
        <f t="shared" si="5"/>
        <v>11492</v>
      </c>
      <c r="F66" s="78"/>
      <c r="G66" s="79"/>
      <c r="H66" s="79"/>
      <c r="I66" s="73">
        <f t="shared" si="0"/>
        <v>0</v>
      </c>
      <c r="J66" s="79"/>
      <c r="K66" s="90">
        <f t="shared" si="6"/>
        <v>0</v>
      </c>
      <c r="L66" s="161"/>
      <c r="M66" s="79"/>
      <c r="N66" s="79"/>
      <c r="O66" s="73">
        <f t="shared" si="1"/>
        <v>0</v>
      </c>
      <c r="P66" s="79"/>
      <c r="Q66" s="72">
        <f t="shared" si="7"/>
        <v>0</v>
      </c>
      <c r="R66" s="79"/>
      <c r="S66" s="79"/>
      <c r="T66" s="79"/>
      <c r="U66" s="72">
        <f t="shared" si="8"/>
        <v>0</v>
      </c>
      <c r="V66" s="73">
        <f t="shared" si="9"/>
        <v>11492</v>
      </c>
      <c r="W66" s="74">
        <f t="shared" si="2"/>
        <v>0</v>
      </c>
      <c r="X66" s="75">
        <f t="shared" si="10"/>
        <v>11492</v>
      </c>
      <c r="Y66" s="76"/>
      <c r="Z66" s="77"/>
      <c r="AB66" s="18"/>
    </row>
    <row r="67" spans="1:28" s="179" customFormat="1" ht="15.75" x14ac:dyDescent="0.25">
      <c r="A67" s="168">
        <f t="shared" si="3"/>
        <v>41333</v>
      </c>
      <c r="B67" s="169">
        <f t="shared" si="12"/>
        <v>41333</v>
      </c>
      <c r="C67" s="170">
        <f t="shared" si="4"/>
        <v>11492</v>
      </c>
      <c r="D67" s="171">
        <f t="shared" si="4"/>
        <v>0</v>
      </c>
      <c r="E67" s="182">
        <f t="shared" si="5"/>
        <v>11492</v>
      </c>
      <c r="F67" s="183"/>
      <c r="G67" s="173"/>
      <c r="H67" s="173"/>
      <c r="I67" s="174">
        <f t="shared" si="0"/>
        <v>0</v>
      </c>
      <c r="J67" s="173"/>
      <c r="K67" s="175">
        <f t="shared" si="6"/>
        <v>0</v>
      </c>
      <c r="L67" s="172"/>
      <c r="M67" s="173"/>
      <c r="N67" s="173"/>
      <c r="O67" s="174">
        <f t="shared" si="1"/>
        <v>0</v>
      </c>
      <c r="P67" s="173"/>
      <c r="Q67" s="174">
        <f t="shared" si="7"/>
        <v>0</v>
      </c>
      <c r="R67" s="173"/>
      <c r="S67" s="173"/>
      <c r="T67" s="173"/>
      <c r="U67" s="174">
        <f t="shared" si="8"/>
        <v>0</v>
      </c>
      <c r="V67" s="174">
        <f t="shared" si="9"/>
        <v>11492</v>
      </c>
      <c r="W67" s="171">
        <f t="shared" si="2"/>
        <v>0</v>
      </c>
      <c r="X67" s="176">
        <f t="shared" si="10"/>
        <v>11492</v>
      </c>
      <c r="Y67" s="177">
        <f>Z67-X67</f>
        <v>584</v>
      </c>
      <c r="Z67" s="178">
        <f>E68</f>
        <v>12076</v>
      </c>
      <c r="AB67" s="180"/>
    </row>
    <row r="68" spans="1:28" x14ac:dyDescent="0.25">
      <c r="A68" s="15">
        <f t="shared" si="3"/>
        <v>41334</v>
      </c>
      <c r="B68" s="16">
        <f>B67+1</f>
        <v>41334</v>
      </c>
      <c r="C68" s="67">
        <v>12076</v>
      </c>
      <c r="D68" s="82">
        <v>0</v>
      </c>
      <c r="E68" s="69">
        <f t="shared" si="5"/>
        <v>12076</v>
      </c>
      <c r="F68" s="78"/>
      <c r="G68" s="79"/>
      <c r="H68" s="79"/>
      <c r="I68" s="73">
        <f t="shared" si="0"/>
        <v>0</v>
      </c>
      <c r="J68" s="79"/>
      <c r="K68" s="90">
        <f t="shared" si="6"/>
        <v>0</v>
      </c>
      <c r="L68" s="79"/>
      <c r="M68" s="79"/>
      <c r="N68" s="79"/>
      <c r="O68" s="73">
        <f t="shared" si="1"/>
        <v>0</v>
      </c>
      <c r="P68" s="79"/>
      <c r="Q68" s="72">
        <f t="shared" si="7"/>
        <v>0</v>
      </c>
      <c r="R68" s="79"/>
      <c r="S68" s="79"/>
      <c r="T68" s="79"/>
      <c r="U68" s="72">
        <f t="shared" si="8"/>
        <v>0</v>
      </c>
      <c r="V68" s="73">
        <f t="shared" si="9"/>
        <v>12076</v>
      </c>
      <c r="W68" s="74">
        <f t="shared" si="2"/>
        <v>0</v>
      </c>
      <c r="X68" s="75">
        <f t="shared" si="10"/>
        <v>12076</v>
      </c>
      <c r="Y68" s="76"/>
      <c r="Z68" s="77"/>
      <c r="AB68" s="18"/>
    </row>
    <row r="69" spans="1:28" x14ac:dyDescent="0.25">
      <c r="A69" s="15">
        <f t="shared" si="3"/>
        <v>41335</v>
      </c>
      <c r="B69" s="16">
        <f t="shared" si="12"/>
        <v>41335</v>
      </c>
      <c r="C69" s="92">
        <f t="shared" si="4"/>
        <v>12076</v>
      </c>
      <c r="D69" s="74">
        <f t="shared" si="4"/>
        <v>0</v>
      </c>
      <c r="E69" s="69">
        <f t="shared" si="5"/>
        <v>12076</v>
      </c>
      <c r="F69" s="78"/>
      <c r="G69" s="79"/>
      <c r="H69" s="79"/>
      <c r="I69" s="73">
        <f t="shared" si="0"/>
        <v>0</v>
      </c>
      <c r="J69" s="79"/>
      <c r="K69" s="90">
        <f t="shared" si="6"/>
        <v>0</v>
      </c>
      <c r="L69" s="79"/>
      <c r="M69" s="79"/>
      <c r="N69" s="79"/>
      <c r="O69" s="73">
        <f t="shared" si="1"/>
        <v>0</v>
      </c>
      <c r="P69" s="79"/>
      <c r="Q69" s="72">
        <f t="shared" si="7"/>
        <v>0</v>
      </c>
      <c r="R69" s="79"/>
      <c r="S69" s="79"/>
      <c r="T69" s="79"/>
      <c r="U69" s="72">
        <f t="shared" si="8"/>
        <v>0</v>
      </c>
      <c r="V69" s="73">
        <f t="shared" si="9"/>
        <v>12076</v>
      </c>
      <c r="W69" s="74">
        <f t="shared" si="2"/>
        <v>0</v>
      </c>
      <c r="X69" s="75">
        <f t="shared" si="10"/>
        <v>12076</v>
      </c>
      <c r="Y69" s="76"/>
      <c r="Z69" s="77"/>
      <c r="AB69" s="18"/>
    </row>
    <row r="70" spans="1:28" x14ac:dyDescent="0.25">
      <c r="A70" s="15">
        <f t="shared" si="3"/>
        <v>41336</v>
      </c>
      <c r="B70" s="16">
        <f t="shared" si="12"/>
        <v>41336</v>
      </c>
      <c r="C70" s="92">
        <f t="shared" si="4"/>
        <v>12076</v>
      </c>
      <c r="D70" s="74">
        <f t="shared" si="4"/>
        <v>0</v>
      </c>
      <c r="E70" s="69">
        <f t="shared" si="5"/>
        <v>12076</v>
      </c>
      <c r="F70" s="78"/>
      <c r="G70" s="79"/>
      <c r="H70" s="79"/>
      <c r="I70" s="73">
        <f t="shared" si="0"/>
        <v>0</v>
      </c>
      <c r="J70" s="79"/>
      <c r="K70" s="90">
        <f t="shared" si="6"/>
        <v>0</v>
      </c>
      <c r="L70" s="79"/>
      <c r="M70" s="79"/>
      <c r="N70" s="79"/>
      <c r="O70" s="73">
        <f t="shared" si="1"/>
        <v>0</v>
      </c>
      <c r="P70" s="79"/>
      <c r="Q70" s="72">
        <f t="shared" si="7"/>
        <v>0</v>
      </c>
      <c r="R70" s="79"/>
      <c r="S70" s="79"/>
      <c r="T70" s="79"/>
      <c r="U70" s="72">
        <f t="shared" si="8"/>
        <v>0</v>
      </c>
      <c r="V70" s="73">
        <f t="shared" si="9"/>
        <v>12076</v>
      </c>
      <c r="W70" s="74">
        <f t="shared" si="2"/>
        <v>0</v>
      </c>
      <c r="X70" s="75">
        <f t="shared" si="10"/>
        <v>12076</v>
      </c>
      <c r="Y70" s="76"/>
      <c r="Z70" s="77"/>
      <c r="AB70" s="18"/>
    </row>
    <row r="71" spans="1:28" x14ac:dyDescent="0.25">
      <c r="A71" s="15">
        <f t="shared" si="3"/>
        <v>41337</v>
      </c>
      <c r="B71" s="16">
        <f t="shared" si="12"/>
        <v>41337</v>
      </c>
      <c r="C71" s="92">
        <f t="shared" si="4"/>
        <v>12076</v>
      </c>
      <c r="D71" s="74">
        <f t="shared" si="4"/>
        <v>0</v>
      </c>
      <c r="E71" s="69">
        <f t="shared" si="5"/>
        <v>12076</v>
      </c>
      <c r="F71" s="78"/>
      <c r="G71" s="79"/>
      <c r="H71" s="79"/>
      <c r="I71" s="73">
        <f t="shared" si="0"/>
        <v>0</v>
      </c>
      <c r="J71" s="79"/>
      <c r="K71" s="90">
        <f t="shared" si="6"/>
        <v>0</v>
      </c>
      <c r="L71" s="79"/>
      <c r="M71" s="79"/>
      <c r="N71" s="79"/>
      <c r="O71" s="73">
        <f t="shared" si="1"/>
        <v>0</v>
      </c>
      <c r="P71" s="79"/>
      <c r="Q71" s="72">
        <f t="shared" si="7"/>
        <v>0</v>
      </c>
      <c r="R71" s="79"/>
      <c r="S71" s="79"/>
      <c r="T71" s="79"/>
      <c r="U71" s="72">
        <f t="shared" si="8"/>
        <v>0</v>
      </c>
      <c r="V71" s="73">
        <f t="shared" si="9"/>
        <v>12076</v>
      </c>
      <c r="W71" s="74">
        <f t="shared" si="2"/>
        <v>0</v>
      </c>
      <c r="X71" s="75">
        <f t="shared" si="10"/>
        <v>12076</v>
      </c>
      <c r="Y71" s="76"/>
      <c r="Z71" s="77"/>
      <c r="AB71" s="18"/>
    </row>
    <row r="72" spans="1:28" x14ac:dyDescent="0.25">
      <c r="A72" s="15">
        <f t="shared" si="3"/>
        <v>41338</v>
      </c>
      <c r="B72" s="16">
        <f t="shared" si="12"/>
        <v>41338</v>
      </c>
      <c r="C72" s="92">
        <f t="shared" si="4"/>
        <v>12076</v>
      </c>
      <c r="D72" s="74">
        <f t="shared" si="4"/>
        <v>0</v>
      </c>
      <c r="E72" s="69">
        <f t="shared" si="5"/>
        <v>12076</v>
      </c>
      <c r="F72" s="78"/>
      <c r="G72" s="79"/>
      <c r="H72" s="79"/>
      <c r="I72" s="73">
        <f t="shared" si="0"/>
        <v>0</v>
      </c>
      <c r="J72" s="79"/>
      <c r="K72" s="90">
        <f t="shared" si="6"/>
        <v>0</v>
      </c>
      <c r="L72" s="79"/>
      <c r="M72" s="79"/>
      <c r="N72" s="79"/>
      <c r="O72" s="73">
        <f t="shared" si="1"/>
        <v>0</v>
      </c>
      <c r="P72" s="79"/>
      <c r="Q72" s="72">
        <f t="shared" si="7"/>
        <v>0</v>
      </c>
      <c r="R72" s="79"/>
      <c r="S72" s="79"/>
      <c r="T72" s="79"/>
      <c r="U72" s="72">
        <f t="shared" si="8"/>
        <v>0</v>
      </c>
      <c r="V72" s="73">
        <f t="shared" si="9"/>
        <v>12076</v>
      </c>
      <c r="W72" s="74">
        <f t="shared" si="2"/>
        <v>0</v>
      </c>
      <c r="X72" s="75">
        <f t="shared" si="10"/>
        <v>12076</v>
      </c>
      <c r="Y72" s="76"/>
      <c r="Z72" s="77"/>
      <c r="AB72" s="18"/>
    </row>
    <row r="73" spans="1:28" x14ac:dyDescent="0.25">
      <c r="A73" s="15">
        <f t="shared" si="3"/>
        <v>41339</v>
      </c>
      <c r="B73" s="16">
        <f t="shared" si="12"/>
        <v>41339</v>
      </c>
      <c r="C73" s="92">
        <f t="shared" si="4"/>
        <v>12076</v>
      </c>
      <c r="D73" s="74">
        <f t="shared" si="4"/>
        <v>0</v>
      </c>
      <c r="E73" s="69">
        <f t="shared" si="5"/>
        <v>12076</v>
      </c>
      <c r="F73" s="78">
        <v>30000</v>
      </c>
      <c r="G73" s="79"/>
      <c r="H73" s="79"/>
      <c r="I73" s="73">
        <f t="shared" ref="I73:I136" si="13">SUM(F73:H73)</f>
        <v>30000</v>
      </c>
      <c r="J73" s="79"/>
      <c r="K73" s="90">
        <f t="shared" si="6"/>
        <v>30000</v>
      </c>
      <c r="L73" s="79"/>
      <c r="M73" s="79"/>
      <c r="N73" s="79"/>
      <c r="O73" s="73">
        <f t="shared" ref="O73:O136" si="14">SUM(L73:N73)</f>
        <v>0</v>
      </c>
      <c r="P73" s="79"/>
      <c r="Q73" s="72">
        <f t="shared" si="7"/>
        <v>0</v>
      </c>
      <c r="R73" s="79"/>
      <c r="S73" s="79"/>
      <c r="T73" s="79"/>
      <c r="U73" s="72">
        <f t="shared" si="8"/>
        <v>0</v>
      </c>
      <c r="V73" s="73">
        <f t="shared" si="9"/>
        <v>42076</v>
      </c>
      <c r="W73" s="74">
        <f t="shared" ref="W73:W136" si="15">D73+J73-P73</f>
        <v>0</v>
      </c>
      <c r="X73" s="75">
        <f t="shared" si="10"/>
        <v>42076</v>
      </c>
      <c r="Y73" s="76"/>
      <c r="Z73" s="77"/>
      <c r="AB73" s="18"/>
    </row>
    <row r="74" spans="1:28" x14ac:dyDescent="0.25">
      <c r="A74" s="15">
        <f t="shared" ref="A74:A137" si="16">B74</f>
        <v>41340</v>
      </c>
      <c r="B74" s="16">
        <f t="shared" si="12"/>
        <v>41340</v>
      </c>
      <c r="C74" s="92">
        <f t="shared" ref="C74:D137" si="17">V73</f>
        <v>42076</v>
      </c>
      <c r="D74" s="74">
        <f t="shared" si="17"/>
        <v>0</v>
      </c>
      <c r="E74" s="69">
        <f t="shared" ref="E74:E137" si="18">D74+C74</f>
        <v>42076</v>
      </c>
      <c r="F74" s="78"/>
      <c r="G74" s="79"/>
      <c r="H74" s="79"/>
      <c r="I74" s="73">
        <f t="shared" si="13"/>
        <v>0</v>
      </c>
      <c r="J74" s="79"/>
      <c r="K74" s="90">
        <f t="shared" ref="K74:K137" si="19">I74+J74</f>
        <v>0</v>
      </c>
      <c r="L74" s="79"/>
      <c r="M74" s="79"/>
      <c r="N74" s="79"/>
      <c r="O74" s="73">
        <f t="shared" si="14"/>
        <v>0</v>
      </c>
      <c r="P74" s="79"/>
      <c r="Q74" s="72">
        <f t="shared" ref="Q74:Q137" si="20">O74+P74</f>
        <v>0</v>
      </c>
      <c r="R74" s="79"/>
      <c r="S74" s="79"/>
      <c r="T74" s="79"/>
      <c r="U74" s="72">
        <f t="shared" ref="U74:U137" si="21">SUM(R74:T74)</f>
        <v>0</v>
      </c>
      <c r="V74" s="73">
        <f t="shared" ref="V74:V137" si="22">C74+I74-O74-U74</f>
        <v>42076</v>
      </c>
      <c r="W74" s="74">
        <f t="shared" si="15"/>
        <v>0</v>
      </c>
      <c r="X74" s="75">
        <f t="shared" ref="X74:X137" si="23">V74+W74</f>
        <v>42076</v>
      </c>
      <c r="Y74" s="76"/>
      <c r="Z74" s="77"/>
      <c r="AB74" s="18"/>
    </row>
    <row r="75" spans="1:28" x14ac:dyDescent="0.25">
      <c r="A75" s="15">
        <f t="shared" si="16"/>
        <v>41341</v>
      </c>
      <c r="B75" s="16">
        <f t="shared" si="12"/>
        <v>41341</v>
      </c>
      <c r="C75" s="92">
        <f t="shared" si="17"/>
        <v>42076</v>
      </c>
      <c r="D75" s="74">
        <f t="shared" si="17"/>
        <v>0</v>
      </c>
      <c r="E75" s="69">
        <f t="shared" si="18"/>
        <v>42076</v>
      </c>
      <c r="F75" s="78"/>
      <c r="G75" s="79"/>
      <c r="H75" s="79"/>
      <c r="I75" s="73">
        <f t="shared" si="13"/>
        <v>0</v>
      </c>
      <c r="J75" s="79"/>
      <c r="K75" s="90">
        <f t="shared" si="19"/>
        <v>0</v>
      </c>
      <c r="L75" s="79"/>
      <c r="M75" s="79"/>
      <c r="N75" s="79"/>
      <c r="O75" s="73">
        <f t="shared" si="14"/>
        <v>0</v>
      </c>
      <c r="P75" s="79"/>
      <c r="Q75" s="72">
        <f t="shared" si="20"/>
        <v>0</v>
      </c>
      <c r="R75" s="79"/>
      <c r="S75" s="79"/>
      <c r="T75" s="79"/>
      <c r="U75" s="72">
        <f t="shared" si="21"/>
        <v>0</v>
      </c>
      <c r="V75" s="73">
        <f t="shared" si="22"/>
        <v>42076</v>
      </c>
      <c r="W75" s="74">
        <f t="shared" si="15"/>
        <v>0</v>
      </c>
      <c r="X75" s="75">
        <f t="shared" si="23"/>
        <v>42076</v>
      </c>
      <c r="Y75" s="76"/>
      <c r="Z75" s="77"/>
      <c r="AB75" s="18"/>
    </row>
    <row r="76" spans="1:28" x14ac:dyDescent="0.25">
      <c r="A76" s="15">
        <f t="shared" si="16"/>
        <v>41342</v>
      </c>
      <c r="B76" s="16">
        <f t="shared" si="12"/>
        <v>41342</v>
      </c>
      <c r="C76" s="92">
        <f t="shared" si="17"/>
        <v>42076</v>
      </c>
      <c r="D76" s="74">
        <f t="shared" si="17"/>
        <v>0</v>
      </c>
      <c r="E76" s="69">
        <f t="shared" si="18"/>
        <v>42076</v>
      </c>
      <c r="F76" s="78"/>
      <c r="G76" s="79"/>
      <c r="H76" s="79"/>
      <c r="I76" s="73">
        <f t="shared" si="13"/>
        <v>0</v>
      </c>
      <c r="J76" s="79"/>
      <c r="K76" s="90">
        <f t="shared" si="19"/>
        <v>0</v>
      </c>
      <c r="L76" s="79"/>
      <c r="M76" s="79"/>
      <c r="N76" s="79"/>
      <c r="O76" s="73">
        <f t="shared" si="14"/>
        <v>0</v>
      </c>
      <c r="P76" s="79"/>
      <c r="Q76" s="72">
        <f t="shared" si="20"/>
        <v>0</v>
      </c>
      <c r="R76" s="79"/>
      <c r="S76" s="79"/>
      <c r="T76" s="79"/>
      <c r="U76" s="72">
        <f t="shared" si="21"/>
        <v>0</v>
      </c>
      <c r="V76" s="73">
        <f t="shared" si="22"/>
        <v>42076</v>
      </c>
      <c r="W76" s="74">
        <f t="shared" si="15"/>
        <v>0</v>
      </c>
      <c r="X76" s="75">
        <f t="shared" si="23"/>
        <v>42076</v>
      </c>
      <c r="Y76" s="76"/>
      <c r="Z76" s="77"/>
      <c r="AB76" s="18"/>
    </row>
    <row r="77" spans="1:28" x14ac:dyDescent="0.25">
      <c r="A77" s="15">
        <f t="shared" si="16"/>
        <v>41343</v>
      </c>
      <c r="B77" s="16">
        <f t="shared" si="12"/>
        <v>41343</v>
      </c>
      <c r="C77" s="92">
        <f t="shared" si="17"/>
        <v>42076</v>
      </c>
      <c r="D77" s="74">
        <f t="shared" si="17"/>
        <v>0</v>
      </c>
      <c r="E77" s="69">
        <f t="shared" si="18"/>
        <v>42076</v>
      </c>
      <c r="F77" s="78"/>
      <c r="G77" s="79"/>
      <c r="H77" s="79"/>
      <c r="I77" s="73">
        <f t="shared" si="13"/>
        <v>0</v>
      </c>
      <c r="J77" s="79"/>
      <c r="K77" s="90">
        <f t="shared" si="19"/>
        <v>0</v>
      </c>
      <c r="L77" s="79"/>
      <c r="M77" s="79"/>
      <c r="N77" s="79"/>
      <c r="O77" s="73">
        <f t="shared" si="14"/>
        <v>0</v>
      </c>
      <c r="P77" s="79"/>
      <c r="Q77" s="72">
        <f t="shared" si="20"/>
        <v>0</v>
      </c>
      <c r="R77" s="79"/>
      <c r="S77" s="79"/>
      <c r="T77" s="79"/>
      <c r="U77" s="72">
        <f t="shared" si="21"/>
        <v>0</v>
      </c>
      <c r="V77" s="73">
        <f t="shared" si="22"/>
        <v>42076</v>
      </c>
      <c r="W77" s="74">
        <f t="shared" si="15"/>
        <v>0</v>
      </c>
      <c r="X77" s="75">
        <f t="shared" si="23"/>
        <v>42076</v>
      </c>
      <c r="Y77" s="76"/>
      <c r="Z77" s="77"/>
      <c r="AB77" s="18"/>
    </row>
    <row r="78" spans="1:28" x14ac:dyDescent="0.25">
      <c r="A78" s="15">
        <f t="shared" si="16"/>
        <v>41344</v>
      </c>
      <c r="B78" s="16">
        <f t="shared" si="12"/>
        <v>41344</v>
      </c>
      <c r="C78" s="92">
        <f t="shared" si="17"/>
        <v>42076</v>
      </c>
      <c r="D78" s="74">
        <f t="shared" si="17"/>
        <v>0</v>
      </c>
      <c r="E78" s="69">
        <f t="shared" si="18"/>
        <v>42076</v>
      </c>
      <c r="F78" s="78"/>
      <c r="G78" s="79"/>
      <c r="H78" s="79"/>
      <c r="I78" s="73">
        <f t="shared" si="13"/>
        <v>0</v>
      </c>
      <c r="J78" s="79"/>
      <c r="K78" s="90">
        <f t="shared" si="19"/>
        <v>0</v>
      </c>
      <c r="L78" s="79"/>
      <c r="M78" s="79"/>
      <c r="N78" s="79"/>
      <c r="O78" s="73">
        <f t="shared" si="14"/>
        <v>0</v>
      </c>
      <c r="P78" s="79"/>
      <c r="Q78" s="72">
        <f t="shared" si="20"/>
        <v>0</v>
      </c>
      <c r="R78" s="79"/>
      <c r="S78" s="79"/>
      <c r="T78" s="79"/>
      <c r="U78" s="72">
        <f t="shared" si="21"/>
        <v>0</v>
      </c>
      <c r="V78" s="73">
        <f t="shared" si="22"/>
        <v>42076</v>
      </c>
      <c r="W78" s="74">
        <f t="shared" si="15"/>
        <v>0</v>
      </c>
      <c r="X78" s="75">
        <f t="shared" si="23"/>
        <v>42076</v>
      </c>
      <c r="Y78" s="76"/>
      <c r="Z78" s="77"/>
      <c r="AB78" s="18"/>
    </row>
    <row r="79" spans="1:28" x14ac:dyDescent="0.25">
      <c r="A79" s="15">
        <f t="shared" si="16"/>
        <v>41345</v>
      </c>
      <c r="B79" s="16">
        <f t="shared" si="12"/>
        <v>41345</v>
      </c>
      <c r="C79" s="92">
        <f t="shared" si="17"/>
        <v>42076</v>
      </c>
      <c r="D79" s="74">
        <f t="shared" si="17"/>
        <v>0</v>
      </c>
      <c r="E79" s="69">
        <f t="shared" si="18"/>
        <v>42076</v>
      </c>
      <c r="F79" s="78"/>
      <c r="G79" s="79"/>
      <c r="H79" s="79"/>
      <c r="I79" s="73">
        <f t="shared" si="13"/>
        <v>0</v>
      </c>
      <c r="J79" s="79"/>
      <c r="K79" s="90">
        <f t="shared" si="19"/>
        <v>0</v>
      </c>
      <c r="L79" s="79"/>
      <c r="M79" s="79"/>
      <c r="N79" s="79"/>
      <c r="O79" s="73">
        <f t="shared" si="14"/>
        <v>0</v>
      </c>
      <c r="P79" s="79"/>
      <c r="Q79" s="72">
        <f t="shared" si="20"/>
        <v>0</v>
      </c>
      <c r="R79" s="79"/>
      <c r="S79" s="79"/>
      <c r="T79" s="79"/>
      <c r="U79" s="72">
        <f t="shared" si="21"/>
        <v>0</v>
      </c>
      <c r="V79" s="73">
        <f t="shared" si="22"/>
        <v>42076</v>
      </c>
      <c r="W79" s="74">
        <f t="shared" si="15"/>
        <v>0</v>
      </c>
      <c r="X79" s="75">
        <f t="shared" si="23"/>
        <v>42076</v>
      </c>
      <c r="Y79" s="76"/>
      <c r="Z79" s="77"/>
      <c r="AB79" s="18"/>
    </row>
    <row r="80" spans="1:28" x14ac:dyDescent="0.25">
      <c r="A80" s="15">
        <f t="shared" si="16"/>
        <v>41346</v>
      </c>
      <c r="B80" s="16">
        <f t="shared" si="12"/>
        <v>41346</v>
      </c>
      <c r="C80" s="92">
        <f t="shared" si="17"/>
        <v>42076</v>
      </c>
      <c r="D80" s="74">
        <f t="shared" si="17"/>
        <v>0</v>
      </c>
      <c r="E80" s="69">
        <f t="shared" si="18"/>
        <v>42076</v>
      </c>
      <c r="F80" s="78"/>
      <c r="G80" s="79"/>
      <c r="H80" s="79"/>
      <c r="I80" s="73">
        <f t="shared" si="13"/>
        <v>0</v>
      </c>
      <c r="J80" s="79"/>
      <c r="K80" s="90">
        <f t="shared" si="19"/>
        <v>0</v>
      </c>
      <c r="L80" s="79"/>
      <c r="M80" s="79"/>
      <c r="N80" s="79"/>
      <c r="O80" s="73">
        <f t="shared" si="14"/>
        <v>0</v>
      </c>
      <c r="P80" s="79"/>
      <c r="Q80" s="72">
        <f t="shared" si="20"/>
        <v>0</v>
      </c>
      <c r="R80" s="79"/>
      <c r="S80" s="79"/>
      <c r="T80" s="79"/>
      <c r="U80" s="72">
        <f t="shared" si="21"/>
        <v>0</v>
      </c>
      <c r="V80" s="73">
        <f t="shared" si="22"/>
        <v>42076</v>
      </c>
      <c r="W80" s="74">
        <f t="shared" si="15"/>
        <v>0</v>
      </c>
      <c r="X80" s="75">
        <f t="shared" si="23"/>
        <v>42076</v>
      </c>
      <c r="Y80" s="76"/>
      <c r="Z80" s="77"/>
      <c r="AB80" s="18"/>
    </row>
    <row r="81" spans="1:28" x14ac:dyDescent="0.25">
      <c r="A81" s="15">
        <f t="shared" si="16"/>
        <v>41347</v>
      </c>
      <c r="B81" s="16">
        <f t="shared" si="12"/>
        <v>41347</v>
      </c>
      <c r="C81" s="92">
        <f t="shared" si="17"/>
        <v>42076</v>
      </c>
      <c r="D81" s="74">
        <f t="shared" si="17"/>
        <v>0</v>
      </c>
      <c r="E81" s="69">
        <f t="shared" si="18"/>
        <v>42076</v>
      </c>
      <c r="F81" s="78"/>
      <c r="G81" s="79"/>
      <c r="H81" s="79"/>
      <c r="I81" s="73">
        <f t="shared" si="13"/>
        <v>0</v>
      </c>
      <c r="J81" s="79"/>
      <c r="K81" s="90">
        <f t="shared" si="19"/>
        <v>0</v>
      </c>
      <c r="L81" s="79"/>
      <c r="M81" s="79"/>
      <c r="N81" s="79"/>
      <c r="O81" s="73">
        <f t="shared" si="14"/>
        <v>0</v>
      </c>
      <c r="P81" s="79"/>
      <c r="Q81" s="72">
        <f t="shared" si="20"/>
        <v>0</v>
      </c>
      <c r="R81" s="79"/>
      <c r="S81" s="79"/>
      <c r="T81" s="79"/>
      <c r="U81" s="72">
        <f t="shared" si="21"/>
        <v>0</v>
      </c>
      <c r="V81" s="73">
        <f t="shared" si="22"/>
        <v>42076</v>
      </c>
      <c r="W81" s="74">
        <f t="shared" si="15"/>
        <v>0</v>
      </c>
      <c r="X81" s="75">
        <f t="shared" si="23"/>
        <v>42076</v>
      </c>
      <c r="Y81" s="76"/>
      <c r="Z81" s="77"/>
      <c r="AB81" s="18"/>
    </row>
    <row r="82" spans="1:28" x14ac:dyDescent="0.25">
      <c r="A82" s="15">
        <f t="shared" si="16"/>
        <v>41348</v>
      </c>
      <c r="B82" s="16">
        <f t="shared" si="12"/>
        <v>41348</v>
      </c>
      <c r="C82" s="92">
        <f t="shared" si="17"/>
        <v>42076</v>
      </c>
      <c r="D82" s="74">
        <f t="shared" si="17"/>
        <v>0</v>
      </c>
      <c r="E82" s="69">
        <f t="shared" si="18"/>
        <v>42076</v>
      </c>
      <c r="F82" s="78"/>
      <c r="G82" s="79"/>
      <c r="H82" s="79"/>
      <c r="I82" s="73">
        <f t="shared" si="13"/>
        <v>0</v>
      </c>
      <c r="J82" s="79"/>
      <c r="K82" s="90">
        <f t="shared" si="19"/>
        <v>0</v>
      </c>
      <c r="L82" s="79"/>
      <c r="M82" s="79"/>
      <c r="N82" s="79"/>
      <c r="O82" s="73">
        <f t="shared" si="14"/>
        <v>0</v>
      </c>
      <c r="P82" s="79"/>
      <c r="Q82" s="72">
        <f t="shared" si="20"/>
        <v>0</v>
      </c>
      <c r="R82" s="79"/>
      <c r="S82" s="79"/>
      <c r="T82" s="79"/>
      <c r="U82" s="72">
        <f t="shared" si="21"/>
        <v>0</v>
      </c>
      <c r="V82" s="73">
        <f t="shared" si="22"/>
        <v>42076</v>
      </c>
      <c r="W82" s="74">
        <f t="shared" si="15"/>
        <v>0</v>
      </c>
      <c r="X82" s="75">
        <f t="shared" si="23"/>
        <v>42076</v>
      </c>
      <c r="Y82" s="76"/>
      <c r="Z82" s="77"/>
      <c r="AB82" s="18"/>
    </row>
    <row r="83" spans="1:28" x14ac:dyDescent="0.25">
      <c r="A83" s="15">
        <f t="shared" si="16"/>
        <v>41349</v>
      </c>
      <c r="B83" s="16">
        <f t="shared" si="12"/>
        <v>41349</v>
      </c>
      <c r="C83" s="92">
        <f t="shared" si="17"/>
        <v>42076</v>
      </c>
      <c r="D83" s="74">
        <f t="shared" si="17"/>
        <v>0</v>
      </c>
      <c r="E83" s="69">
        <f t="shared" si="18"/>
        <v>42076</v>
      </c>
      <c r="F83" s="78"/>
      <c r="G83" s="79"/>
      <c r="H83" s="79"/>
      <c r="I83" s="73">
        <f t="shared" si="13"/>
        <v>0</v>
      </c>
      <c r="J83" s="79"/>
      <c r="K83" s="90">
        <f t="shared" si="19"/>
        <v>0</v>
      </c>
      <c r="L83" s="79"/>
      <c r="M83" s="79"/>
      <c r="N83" s="79"/>
      <c r="O83" s="73">
        <f t="shared" si="14"/>
        <v>0</v>
      </c>
      <c r="P83" s="79"/>
      <c r="Q83" s="72">
        <f t="shared" si="20"/>
        <v>0</v>
      </c>
      <c r="R83" s="79"/>
      <c r="S83" s="79"/>
      <c r="T83" s="79"/>
      <c r="U83" s="72">
        <f t="shared" si="21"/>
        <v>0</v>
      </c>
      <c r="V83" s="73">
        <f t="shared" si="22"/>
        <v>42076</v>
      </c>
      <c r="W83" s="74">
        <f t="shared" si="15"/>
        <v>0</v>
      </c>
      <c r="X83" s="75">
        <f t="shared" si="23"/>
        <v>42076</v>
      </c>
      <c r="Y83" s="76"/>
      <c r="Z83" s="77"/>
      <c r="AB83" s="18"/>
    </row>
    <row r="84" spans="1:28" x14ac:dyDescent="0.25">
      <c r="A84" s="15">
        <f t="shared" si="16"/>
        <v>41350</v>
      </c>
      <c r="B84" s="16">
        <f t="shared" si="12"/>
        <v>41350</v>
      </c>
      <c r="C84" s="92">
        <f t="shared" si="17"/>
        <v>42076</v>
      </c>
      <c r="D84" s="74">
        <f t="shared" si="17"/>
        <v>0</v>
      </c>
      <c r="E84" s="69">
        <f t="shared" si="18"/>
        <v>42076</v>
      </c>
      <c r="F84" s="78"/>
      <c r="G84" s="79"/>
      <c r="H84" s="79"/>
      <c r="I84" s="73">
        <f t="shared" si="13"/>
        <v>0</v>
      </c>
      <c r="J84" s="79"/>
      <c r="K84" s="90">
        <f t="shared" si="19"/>
        <v>0</v>
      </c>
      <c r="L84" s="79"/>
      <c r="M84" s="79"/>
      <c r="N84" s="79"/>
      <c r="O84" s="73">
        <f t="shared" si="14"/>
        <v>0</v>
      </c>
      <c r="P84" s="79"/>
      <c r="Q84" s="72">
        <f t="shared" si="20"/>
        <v>0</v>
      </c>
      <c r="R84" s="79"/>
      <c r="S84" s="79"/>
      <c r="T84" s="79"/>
      <c r="U84" s="72">
        <f t="shared" si="21"/>
        <v>0</v>
      </c>
      <c r="V84" s="73">
        <f t="shared" si="22"/>
        <v>42076</v>
      </c>
      <c r="W84" s="74">
        <f t="shared" si="15"/>
        <v>0</v>
      </c>
      <c r="X84" s="75">
        <f t="shared" si="23"/>
        <v>42076</v>
      </c>
      <c r="Y84" s="76"/>
      <c r="Z84" s="77"/>
      <c r="AB84" s="18"/>
    </row>
    <row r="85" spans="1:28" x14ac:dyDescent="0.25">
      <c r="A85" s="15">
        <f t="shared" si="16"/>
        <v>41351</v>
      </c>
      <c r="B85" s="16">
        <f t="shared" si="12"/>
        <v>41351</v>
      </c>
      <c r="C85" s="92">
        <f t="shared" si="17"/>
        <v>42076</v>
      </c>
      <c r="D85" s="74">
        <f t="shared" si="17"/>
        <v>0</v>
      </c>
      <c r="E85" s="69">
        <f t="shared" si="18"/>
        <v>42076</v>
      </c>
      <c r="F85" s="78"/>
      <c r="G85" s="79"/>
      <c r="H85" s="79"/>
      <c r="I85" s="73">
        <f t="shared" si="13"/>
        <v>0</v>
      </c>
      <c r="J85" s="79"/>
      <c r="K85" s="90">
        <f t="shared" si="19"/>
        <v>0</v>
      </c>
      <c r="L85" s="79"/>
      <c r="M85" s="79"/>
      <c r="N85" s="79"/>
      <c r="O85" s="73">
        <f t="shared" si="14"/>
        <v>0</v>
      </c>
      <c r="P85" s="79"/>
      <c r="Q85" s="72">
        <f t="shared" si="20"/>
        <v>0</v>
      </c>
      <c r="R85" s="79"/>
      <c r="S85" s="79"/>
      <c r="T85" s="79"/>
      <c r="U85" s="72">
        <f t="shared" si="21"/>
        <v>0</v>
      </c>
      <c r="V85" s="73">
        <f t="shared" si="22"/>
        <v>42076</v>
      </c>
      <c r="W85" s="74">
        <f t="shared" si="15"/>
        <v>0</v>
      </c>
      <c r="X85" s="75">
        <f t="shared" si="23"/>
        <v>42076</v>
      </c>
      <c r="Y85" s="76"/>
      <c r="Z85" s="77"/>
      <c r="AB85" s="18"/>
    </row>
    <row r="86" spans="1:28" x14ac:dyDescent="0.25">
      <c r="A86" s="15">
        <f t="shared" si="16"/>
        <v>41352</v>
      </c>
      <c r="B86" s="16">
        <f t="shared" si="12"/>
        <v>41352</v>
      </c>
      <c r="C86" s="92">
        <f t="shared" si="17"/>
        <v>42076</v>
      </c>
      <c r="D86" s="74">
        <f t="shared" si="17"/>
        <v>0</v>
      </c>
      <c r="E86" s="69">
        <f t="shared" si="18"/>
        <v>42076</v>
      </c>
      <c r="F86" s="78"/>
      <c r="G86" s="79"/>
      <c r="H86" s="79"/>
      <c r="I86" s="73">
        <f t="shared" si="13"/>
        <v>0</v>
      </c>
      <c r="J86" s="79"/>
      <c r="K86" s="90">
        <f t="shared" si="19"/>
        <v>0</v>
      </c>
      <c r="L86" s="79"/>
      <c r="M86" s="79"/>
      <c r="N86" s="79"/>
      <c r="O86" s="73">
        <f t="shared" si="14"/>
        <v>0</v>
      </c>
      <c r="P86" s="79"/>
      <c r="Q86" s="72">
        <f t="shared" si="20"/>
        <v>0</v>
      </c>
      <c r="R86" s="79"/>
      <c r="S86" s="79"/>
      <c r="T86" s="79"/>
      <c r="U86" s="72">
        <f t="shared" si="21"/>
        <v>0</v>
      </c>
      <c r="V86" s="73">
        <f t="shared" si="22"/>
        <v>42076</v>
      </c>
      <c r="W86" s="74">
        <f t="shared" si="15"/>
        <v>0</v>
      </c>
      <c r="X86" s="75">
        <f t="shared" si="23"/>
        <v>42076</v>
      </c>
      <c r="Y86" s="76"/>
      <c r="Z86" s="77"/>
      <c r="AB86" s="18"/>
    </row>
    <row r="87" spans="1:28" x14ac:dyDescent="0.25">
      <c r="A87" s="15">
        <f t="shared" si="16"/>
        <v>41353</v>
      </c>
      <c r="B87" s="16">
        <f t="shared" si="12"/>
        <v>41353</v>
      </c>
      <c r="C87" s="92">
        <f t="shared" si="17"/>
        <v>42076</v>
      </c>
      <c r="D87" s="74">
        <f t="shared" si="17"/>
        <v>0</v>
      </c>
      <c r="E87" s="69">
        <f t="shared" si="18"/>
        <v>42076</v>
      </c>
      <c r="F87" s="78"/>
      <c r="G87" s="79"/>
      <c r="H87" s="79"/>
      <c r="I87" s="73">
        <f t="shared" si="13"/>
        <v>0</v>
      </c>
      <c r="J87" s="79"/>
      <c r="K87" s="90">
        <f t="shared" si="19"/>
        <v>0</v>
      </c>
      <c r="L87" s="79"/>
      <c r="M87" s="79"/>
      <c r="N87" s="79"/>
      <c r="O87" s="73">
        <f t="shared" si="14"/>
        <v>0</v>
      </c>
      <c r="P87" s="79"/>
      <c r="Q87" s="72">
        <f t="shared" si="20"/>
        <v>0</v>
      </c>
      <c r="R87" s="79"/>
      <c r="S87" s="79"/>
      <c r="T87" s="79"/>
      <c r="U87" s="72">
        <f t="shared" si="21"/>
        <v>0</v>
      </c>
      <c r="V87" s="73">
        <f t="shared" si="22"/>
        <v>42076</v>
      </c>
      <c r="W87" s="74">
        <f t="shared" si="15"/>
        <v>0</v>
      </c>
      <c r="X87" s="75">
        <f t="shared" si="23"/>
        <v>42076</v>
      </c>
      <c r="Y87" s="76"/>
      <c r="Z87" s="77"/>
      <c r="AB87" s="18"/>
    </row>
    <row r="88" spans="1:28" x14ac:dyDescent="0.25">
      <c r="A88" s="15">
        <f t="shared" si="16"/>
        <v>41354</v>
      </c>
      <c r="B88" s="16">
        <f t="shared" si="12"/>
        <v>41354</v>
      </c>
      <c r="C88" s="92">
        <f t="shared" si="17"/>
        <v>42076</v>
      </c>
      <c r="D88" s="74">
        <f t="shared" si="17"/>
        <v>0</v>
      </c>
      <c r="E88" s="69">
        <f t="shared" si="18"/>
        <v>42076</v>
      </c>
      <c r="F88" s="78"/>
      <c r="G88" s="79"/>
      <c r="H88" s="79"/>
      <c r="I88" s="73">
        <f t="shared" si="13"/>
        <v>0</v>
      </c>
      <c r="J88" s="79"/>
      <c r="K88" s="90">
        <f t="shared" si="19"/>
        <v>0</v>
      </c>
      <c r="L88" s="79"/>
      <c r="M88" s="79"/>
      <c r="N88" s="79"/>
      <c r="O88" s="73">
        <f t="shared" si="14"/>
        <v>0</v>
      </c>
      <c r="P88" s="79"/>
      <c r="Q88" s="72">
        <f t="shared" si="20"/>
        <v>0</v>
      </c>
      <c r="R88" s="79"/>
      <c r="S88" s="79"/>
      <c r="T88" s="79"/>
      <c r="U88" s="72">
        <f t="shared" si="21"/>
        <v>0</v>
      </c>
      <c r="V88" s="73">
        <f t="shared" si="22"/>
        <v>42076</v>
      </c>
      <c r="W88" s="74">
        <f t="shared" si="15"/>
        <v>0</v>
      </c>
      <c r="X88" s="75">
        <f t="shared" si="23"/>
        <v>42076</v>
      </c>
      <c r="Y88" s="76"/>
      <c r="Z88" s="77"/>
      <c r="AB88" s="18"/>
    </row>
    <row r="89" spans="1:28" x14ac:dyDescent="0.25">
      <c r="A89" s="15">
        <f t="shared" si="16"/>
        <v>41355</v>
      </c>
      <c r="B89" s="16">
        <f t="shared" si="12"/>
        <v>41355</v>
      </c>
      <c r="C89" s="92">
        <f t="shared" si="17"/>
        <v>42076</v>
      </c>
      <c r="D89" s="74">
        <f t="shared" si="17"/>
        <v>0</v>
      </c>
      <c r="E89" s="69">
        <f t="shared" si="18"/>
        <v>42076</v>
      </c>
      <c r="F89" s="78"/>
      <c r="G89" s="79"/>
      <c r="H89" s="79"/>
      <c r="I89" s="73">
        <f t="shared" si="13"/>
        <v>0</v>
      </c>
      <c r="J89" s="79"/>
      <c r="K89" s="90">
        <f t="shared" si="19"/>
        <v>0</v>
      </c>
      <c r="L89" s="79"/>
      <c r="M89" s="79"/>
      <c r="N89" s="79"/>
      <c r="O89" s="73">
        <f t="shared" si="14"/>
        <v>0</v>
      </c>
      <c r="P89" s="79"/>
      <c r="Q89" s="72">
        <f t="shared" si="20"/>
        <v>0</v>
      </c>
      <c r="R89" s="79"/>
      <c r="S89" s="79"/>
      <c r="T89" s="79"/>
      <c r="U89" s="72">
        <f t="shared" si="21"/>
        <v>0</v>
      </c>
      <c r="V89" s="73">
        <f t="shared" si="22"/>
        <v>42076</v>
      </c>
      <c r="W89" s="74">
        <f t="shared" si="15"/>
        <v>0</v>
      </c>
      <c r="X89" s="75">
        <f t="shared" si="23"/>
        <v>42076</v>
      </c>
      <c r="Y89" s="76"/>
      <c r="Z89" s="77"/>
      <c r="AB89" s="18"/>
    </row>
    <row r="90" spans="1:28" x14ac:dyDescent="0.25">
      <c r="A90" s="15">
        <f t="shared" si="16"/>
        <v>41356</v>
      </c>
      <c r="B90" s="16">
        <f t="shared" si="12"/>
        <v>41356</v>
      </c>
      <c r="C90" s="92">
        <f t="shared" si="17"/>
        <v>42076</v>
      </c>
      <c r="D90" s="74">
        <f t="shared" si="17"/>
        <v>0</v>
      </c>
      <c r="E90" s="69">
        <f t="shared" si="18"/>
        <v>42076</v>
      </c>
      <c r="F90" s="78"/>
      <c r="G90" s="79"/>
      <c r="H90" s="79"/>
      <c r="I90" s="73">
        <f t="shared" si="13"/>
        <v>0</v>
      </c>
      <c r="J90" s="79"/>
      <c r="K90" s="90">
        <f t="shared" si="19"/>
        <v>0</v>
      </c>
      <c r="L90" s="79"/>
      <c r="M90" s="79"/>
      <c r="N90" s="79"/>
      <c r="O90" s="73">
        <f t="shared" si="14"/>
        <v>0</v>
      </c>
      <c r="P90" s="79"/>
      <c r="Q90" s="72">
        <f t="shared" si="20"/>
        <v>0</v>
      </c>
      <c r="R90" s="79"/>
      <c r="S90" s="79"/>
      <c r="T90" s="79"/>
      <c r="U90" s="72">
        <f t="shared" si="21"/>
        <v>0</v>
      </c>
      <c r="V90" s="73">
        <f t="shared" si="22"/>
        <v>42076</v>
      </c>
      <c r="W90" s="74">
        <f t="shared" si="15"/>
        <v>0</v>
      </c>
      <c r="X90" s="75">
        <f t="shared" si="23"/>
        <v>42076</v>
      </c>
      <c r="Y90" s="76"/>
      <c r="Z90" s="77"/>
      <c r="AB90" s="18"/>
    </row>
    <row r="91" spans="1:28" x14ac:dyDescent="0.25">
      <c r="A91" s="15">
        <f t="shared" si="16"/>
        <v>41357</v>
      </c>
      <c r="B91" s="16">
        <f t="shared" si="12"/>
        <v>41357</v>
      </c>
      <c r="C91" s="92">
        <f t="shared" si="17"/>
        <v>42076</v>
      </c>
      <c r="D91" s="74">
        <f t="shared" si="17"/>
        <v>0</v>
      </c>
      <c r="E91" s="69">
        <f t="shared" si="18"/>
        <v>42076</v>
      </c>
      <c r="F91" s="78"/>
      <c r="G91" s="79"/>
      <c r="H91" s="79"/>
      <c r="I91" s="73">
        <f t="shared" si="13"/>
        <v>0</v>
      </c>
      <c r="J91" s="79"/>
      <c r="K91" s="90">
        <f t="shared" si="19"/>
        <v>0</v>
      </c>
      <c r="L91" s="79"/>
      <c r="M91" s="79"/>
      <c r="N91" s="79"/>
      <c r="O91" s="73">
        <f t="shared" si="14"/>
        <v>0</v>
      </c>
      <c r="P91" s="79"/>
      <c r="Q91" s="72">
        <f t="shared" si="20"/>
        <v>0</v>
      </c>
      <c r="R91" s="79"/>
      <c r="S91" s="79"/>
      <c r="T91" s="79"/>
      <c r="U91" s="72">
        <f t="shared" si="21"/>
        <v>0</v>
      </c>
      <c r="V91" s="73">
        <f t="shared" si="22"/>
        <v>42076</v>
      </c>
      <c r="W91" s="74">
        <f t="shared" si="15"/>
        <v>0</v>
      </c>
      <c r="X91" s="75">
        <f t="shared" si="23"/>
        <v>42076</v>
      </c>
      <c r="Y91" s="76"/>
      <c r="Z91" s="77"/>
      <c r="AB91" s="18"/>
    </row>
    <row r="92" spans="1:28" x14ac:dyDescent="0.25">
      <c r="A92" s="15">
        <f t="shared" si="16"/>
        <v>41358</v>
      </c>
      <c r="B92" s="16">
        <f t="shared" si="12"/>
        <v>41358</v>
      </c>
      <c r="C92" s="92">
        <f t="shared" si="17"/>
        <v>42076</v>
      </c>
      <c r="D92" s="74">
        <f t="shared" si="17"/>
        <v>0</v>
      </c>
      <c r="E92" s="69">
        <f t="shared" si="18"/>
        <v>42076</v>
      </c>
      <c r="F92" s="78"/>
      <c r="G92" s="79"/>
      <c r="H92" s="79"/>
      <c r="I92" s="73">
        <f t="shared" si="13"/>
        <v>0</v>
      </c>
      <c r="J92" s="79"/>
      <c r="K92" s="90">
        <f t="shared" si="19"/>
        <v>0</v>
      </c>
      <c r="L92" s="79"/>
      <c r="M92" s="79"/>
      <c r="N92" s="79"/>
      <c r="O92" s="73">
        <f t="shared" si="14"/>
        <v>0</v>
      </c>
      <c r="P92" s="79"/>
      <c r="Q92" s="72">
        <f t="shared" si="20"/>
        <v>0</v>
      </c>
      <c r="R92" s="79"/>
      <c r="S92" s="79"/>
      <c r="T92" s="79"/>
      <c r="U92" s="72">
        <f t="shared" si="21"/>
        <v>0</v>
      </c>
      <c r="V92" s="73">
        <f t="shared" si="22"/>
        <v>42076</v>
      </c>
      <c r="W92" s="74">
        <f t="shared" si="15"/>
        <v>0</v>
      </c>
      <c r="X92" s="75">
        <f t="shared" si="23"/>
        <v>42076</v>
      </c>
      <c r="Y92" s="76"/>
      <c r="Z92" s="77"/>
      <c r="AB92" s="18"/>
    </row>
    <row r="93" spans="1:28" x14ac:dyDescent="0.25">
      <c r="A93" s="15">
        <f t="shared" si="16"/>
        <v>41359</v>
      </c>
      <c r="B93" s="16">
        <f t="shared" si="12"/>
        <v>41359</v>
      </c>
      <c r="C93" s="92">
        <f t="shared" si="17"/>
        <v>42076</v>
      </c>
      <c r="D93" s="74">
        <f t="shared" si="17"/>
        <v>0</v>
      </c>
      <c r="E93" s="69">
        <f t="shared" si="18"/>
        <v>42076</v>
      </c>
      <c r="F93" s="78"/>
      <c r="G93" s="79"/>
      <c r="H93" s="79"/>
      <c r="I93" s="73">
        <f t="shared" si="13"/>
        <v>0</v>
      </c>
      <c r="J93" s="79"/>
      <c r="K93" s="90">
        <f t="shared" si="19"/>
        <v>0</v>
      </c>
      <c r="L93" s="79"/>
      <c r="M93" s="79"/>
      <c r="N93" s="79"/>
      <c r="O93" s="73">
        <f t="shared" si="14"/>
        <v>0</v>
      </c>
      <c r="P93" s="79"/>
      <c r="Q93" s="72">
        <f t="shared" si="20"/>
        <v>0</v>
      </c>
      <c r="R93" s="79"/>
      <c r="S93" s="79"/>
      <c r="T93" s="79"/>
      <c r="U93" s="72">
        <f t="shared" si="21"/>
        <v>0</v>
      </c>
      <c r="V93" s="73">
        <f t="shared" si="22"/>
        <v>42076</v>
      </c>
      <c r="W93" s="74">
        <f t="shared" si="15"/>
        <v>0</v>
      </c>
      <c r="X93" s="75">
        <f t="shared" si="23"/>
        <v>42076</v>
      </c>
      <c r="Y93" s="76"/>
      <c r="Z93" s="77"/>
      <c r="AB93" s="18"/>
    </row>
    <row r="94" spans="1:28" x14ac:dyDescent="0.25">
      <c r="A94" s="15">
        <f t="shared" si="16"/>
        <v>41360</v>
      </c>
      <c r="B94" s="16">
        <f t="shared" si="12"/>
        <v>41360</v>
      </c>
      <c r="C94" s="92">
        <f t="shared" si="17"/>
        <v>42076</v>
      </c>
      <c r="D94" s="74">
        <f t="shared" si="17"/>
        <v>0</v>
      </c>
      <c r="E94" s="69">
        <f t="shared" si="18"/>
        <v>42076</v>
      </c>
      <c r="F94" s="78"/>
      <c r="G94" s="79"/>
      <c r="H94" s="79"/>
      <c r="I94" s="73">
        <f t="shared" si="13"/>
        <v>0</v>
      </c>
      <c r="J94" s="79"/>
      <c r="K94" s="90">
        <f t="shared" si="19"/>
        <v>0</v>
      </c>
      <c r="L94" s="79"/>
      <c r="M94" s="79"/>
      <c r="N94" s="79"/>
      <c r="O94" s="73">
        <f t="shared" si="14"/>
        <v>0</v>
      </c>
      <c r="P94" s="79"/>
      <c r="Q94" s="72">
        <f t="shared" si="20"/>
        <v>0</v>
      </c>
      <c r="R94" s="79"/>
      <c r="S94" s="79"/>
      <c r="T94" s="79"/>
      <c r="U94" s="72">
        <f t="shared" si="21"/>
        <v>0</v>
      </c>
      <c r="V94" s="73">
        <f t="shared" si="22"/>
        <v>42076</v>
      </c>
      <c r="W94" s="74">
        <f t="shared" si="15"/>
        <v>0</v>
      </c>
      <c r="X94" s="75">
        <f t="shared" si="23"/>
        <v>42076</v>
      </c>
      <c r="Y94" s="76"/>
      <c r="Z94" s="77"/>
      <c r="AB94" s="18"/>
    </row>
    <row r="95" spans="1:28" x14ac:dyDescent="0.25">
      <c r="A95" s="15">
        <f t="shared" si="16"/>
        <v>41361</v>
      </c>
      <c r="B95" s="16">
        <f t="shared" si="12"/>
        <v>41361</v>
      </c>
      <c r="C95" s="92">
        <f t="shared" si="17"/>
        <v>42076</v>
      </c>
      <c r="D95" s="74">
        <f t="shared" si="17"/>
        <v>0</v>
      </c>
      <c r="E95" s="69">
        <f t="shared" si="18"/>
        <v>42076</v>
      </c>
      <c r="F95" s="78"/>
      <c r="G95" s="79"/>
      <c r="H95" s="79"/>
      <c r="I95" s="73">
        <f t="shared" si="13"/>
        <v>0</v>
      </c>
      <c r="J95" s="79"/>
      <c r="K95" s="90">
        <f t="shared" si="19"/>
        <v>0</v>
      </c>
      <c r="L95" s="79"/>
      <c r="M95" s="79"/>
      <c r="N95" s="79"/>
      <c r="O95" s="73">
        <f t="shared" si="14"/>
        <v>0</v>
      </c>
      <c r="P95" s="79"/>
      <c r="Q95" s="72">
        <f t="shared" si="20"/>
        <v>0</v>
      </c>
      <c r="R95" s="79"/>
      <c r="S95" s="79"/>
      <c r="T95" s="79"/>
      <c r="U95" s="72">
        <f t="shared" si="21"/>
        <v>0</v>
      </c>
      <c r="V95" s="73">
        <f t="shared" si="22"/>
        <v>42076</v>
      </c>
      <c r="W95" s="74">
        <f t="shared" si="15"/>
        <v>0</v>
      </c>
      <c r="X95" s="75">
        <f t="shared" si="23"/>
        <v>42076</v>
      </c>
      <c r="Y95" s="76"/>
      <c r="Z95" s="77"/>
      <c r="AB95" s="18"/>
    </row>
    <row r="96" spans="1:28" x14ac:dyDescent="0.25">
      <c r="A96" s="15">
        <f t="shared" si="16"/>
        <v>41362</v>
      </c>
      <c r="B96" s="16">
        <f t="shared" si="12"/>
        <v>41362</v>
      </c>
      <c r="C96" s="92">
        <f t="shared" si="17"/>
        <v>42076</v>
      </c>
      <c r="D96" s="74">
        <f t="shared" si="17"/>
        <v>0</v>
      </c>
      <c r="E96" s="69">
        <f t="shared" si="18"/>
        <v>42076</v>
      </c>
      <c r="F96" s="78"/>
      <c r="G96" s="79"/>
      <c r="H96" s="79"/>
      <c r="I96" s="73">
        <f t="shared" si="13"/>
        <v>0</v>
      </c>
      <c r="J96" s="79"/>
      <c r="K96" s="90">
        <f t="shared" si="19"/>
        <v>0</v>
      </c>
      <c r="L96" s="79"/>
      <c r="M96" s="79"/>
      <c r="N96" s="79"/>
      <c r="O96" s="73">
        <f t="shared" si="14"/>
        <v>0</v>
      </c>
      <c r="P96" s="79"/>
      <c r="Q96" s="72">
        <f t="shared" si="20"/>
        <v>0</v>
      </c>
      <c r="R96" s="79"/>
      <c r="S96" s="79"/>
      <c r="T96" s="79"/>
      <c r="U96" s="72">
        <f t="shared" si="21"/>
        <v>0</v>
      </c>
      <c r="V96" s="73">
        <f t="shared" si="22"/>
        <v>42076</v>
      </c>
      <c r="W96" s="74">
        <f t="shared" si="15"/>
        <v>0</v>
      </c>
      <c r="X96" s="75">
        <f t="shared" si="23"/>
        <v>42076</v>
      </c>
      <c r="Y96" s="76"/>
      <c r="Z96" s="77"/>
      <c r="AB96" s="18"/>
    </row>
    <row r="97" spans="1:28" x14ac:dyDescent="0.25">
      <c r="A97" s="15">
        <f t="shared" si="16"/>
        <v>41363</v>
      </c>
      <c r="B97" s="16">
        <f t="shared" si="12"/>
        <v>41363</v>
      </c>
      <c r="C97" s="92">
        <f t="shared" si="17"/>
        <v>42076</v>
      </c>
      <c r="D97" s="74">
        <f t="shared" si="17"/>
        <v>0</v>
      </c>
      <c r="E97" s="69">
        <f t="shared" si="18"/>
        <v>42076</v>
      </c>
      <c r="F97" s="78"/>
      <c r="G97" s="79"/>
      <c r="H97" s="79"/>
      <c r="I97" s="73">
        <f t="shared" si="13"/>
        <v>0</v>
      </c>
      <c r="J97" s="79"/>
      <c r="K97" s="90">
        <f t="shared" si="19"/>
        <v>0</v>
      </c>
      <c r="L97" s="79"/>
      <c r="M97" s="79"/>
      <c r="N97" s="79"/>
      <c r="O97" s="73">
        <f t="shared" si="14"/>
        <v>0</v>
      </c>
      <c r="P97" s="79"/>
      <c r="Q97" s="72">
        <f t="shared" si="20"/>
        <v>0</v>
      </c>
      <c r="R97" s="79"/>
      <c r="S97" s="79"/>
      <c r="T97" s="79"/>
      <c r="U97" s="72">
        <f t="shared" si="21"/>
        <v>0</v>
      </c>
      <c r="V97" s="73">
        <f t="shared" si="22"/>
        <v>42076</v>
      </c>
      <c r="W97" s="74">
        <f t="shared" si="15"/>
        <v>0</v>
      </c>
      <c r="X97" s="185">
        <f t="shared" si="23"/>
        <v>42076</v>
      </c>
      <c r="Y97" s="184"/>
      <c r="Z97" s="184"/>
      <c r="AB97" s="18"/>
    </row>
    <row r="98" spans="1:28" s="179" customFormat="1" x14ac:dyDescent="0.25">
      <c r="A98" s="168">
        <f t="shared" si="16"/>
        <v>41364</v>
      </c>
      <c r="B98" s="169">
        <f t="shared" si="12"/>
        <v>41364</v>
      </c>
      <c r="C98" s="170">
        <f t="shared" si="17"/>
        <v>42076</v>
      </c>
      <c r="D98" s="171">
        <f t="shared" si="17"/>
        <v>0</v>
      </c>
      <c r="E98" s="182">
        <f t="shared" si="18"/>
        <v>42076</v>
      </c>
      <c r="F98" s="183"/>
      <c r="G98" s="173"/>
      <c r="H98" s="173"/>
      <c r="I98" s="174">
        <f t="shared" si="13"/>
        <v>0</v>
      </c>
      <c r="J98" s="173"/>
      <c r="K98" s="175">
        <f t="shared" si="19"/>
        <v>0</v>
      </c>
      <c r="L98" s="173"/>
      <c r="M98" s="173"/>
      <c r="N98" s="173"/>
      <c r="O98" s="174">
        <f t="shared" si="14"/>
        <v>0</v>
      </c>
      <c r="P98" s="173"/>
      <c r="Q98" s="174">
        <f t="shared" si="20"/>
        <v>0</v>
      </c>
      <c r="R98" s="173"/>
      <c r="S98" s="173"/>
      <c r="T98" s="173"/>
      <c r="U98" s="174">
        <f t="shared" si="21"/>
        <v>0</v>
      </c>
      <c r="V98" s="174">
        <f t="shared" si="22"/>
        <v>42076</v>
      </c>
      <c r="W98" s="171">
        <f t="shared" si="15"/>
        <v>0</v>
      </c>
      <c r="X98" s="176">
        <f t="shared" si="23"/>
        <v>42076</v>
      </c>
      <c r="Y98" s="176">
        <f>Z98-X98</f>
        <v>-32</v>
      </c>
      <c r="Z98" s="176">
        <f>E99</f>
        <v>42044</v>
      </c>
      <c r="AB98" s="180"/>
    </row>
    <row r="99" spans="1:28" x14ac:dyDescent="0.25">
      <c r="A99" s="15">
        <f t="shared" si="16"/>
        <v>41365</v>
      </c>
      <c r="B99" s="16">
        <f t="shared" si="12"/>
        <v>41365</v>
      </c>
      <c r="C99" s="67">
        <v>42044</v>
      </c>
      <c r="D99" s="82">
        <v>0</v>
      </c>
      <c r="E99" s="69">
        <f t="shared" si="18"/>
        <v>42044</v>
      </c>
      <c r="F99" s="78"/>
      <c r="G99" s="79"/>
      <c r="H99" s="79"/>
      <c r="I99" s="73">
        <f t="shared" si="13"/>
        <v>0</v>
      </c>
      <c r="J99" s="79"/>
      <c r="K99" s="90">
        <f t="shared" si="19"/>
        <v>0</v>
      </c>
      <c r="L99" s="79"/>
      <c r="M99" s="79"/>
      <c r="N99" s="79"/>
      <c r="O99" s="73">
        <f t="shared" si="14"/>
        <v>0</v>
      </c>
      <c r="P99" s="79"/>
      <c r="Q99" s="72">
        <f t="shared" si="20"/>
        <v>0</v>
      </c>
      <c r="R99" s="79"/>
      <c r="S99" s="79"/>
      <c r="T99" s="79"/>
      <c r="U99" s="72">
        <f t="shared" si="21"/>
        <v>0</v>
      </c>
      <c r="V99" s="73">
        <f t="shared" si="22"/>
        <v>42044</v>
      </c>
      <c r="W99" s="74">
        <f t="shared" si="15"/>
        <v>0</v>
      </c>
      <c r="X99" s="75">
        <f t="shared" si="23"/>
        <v>42044</v>
      </c>
      <c r="Y99" s="76"/>
      <c r="Z99" s="77"/>
      <c r="AB99" s="18"/>
    </row>
    <row r="100" spans="1:28" x14ac:dyDescent="0.25">
      <c r="A100" s="15">
        <f t="shared" si="16"/>
        <v>41366</v>
      </c>
      <c r="B100" s="16">
        <f t="shared" si="12"/>
        <v>41366</v>
      </c>
      <c r="C100" s="92">
        <f t="shared" si="17"/>
        <v>42044</v>
      </c>
      <c r="D100" s="74">
        <f t="shared" si="17"/>
        <v>0</v>
      </c>
      <c r="E100" s="69">
        <f t="shared" si="18"/>
        <v>42044</v>
      </c>
      <c r="F100" s="78"/>
      <c r="G100" s="79"/>
      <c r="H100" s="79"/>
      <c r="I100" s="73">
        <f t="shared" si="13"/>
        <v>0</v>
      </c>
      <c r="J100" s="79"/>
      <c r="K100" s="90">
        <f t="shared" si="19"/>
        <v>0</v>
      </c>
      <c r="L100" s="79"/>
      <c r="M100" s="79"/>
      <c r="N100" s="79"/>
      <c r="O100" s="73">
        <f t="shared" si="14"/>
        <v>0</v>
      </c>
      <c r="P100" s="79"/>
      <c r="Q100" s="72">
        <f t="shared" si="20"/>
        <v>0</v>
      </c>
      <c r="R100" s="79"/>
      <c r="S100" s="79"/>
      <c r="T100" s="79"/>
      <c r="U100" s="72">
        <f t="shared" si="21"/>
        <v>0</v>
      </c>
      <c r="V100" s="73">
        <f t="shared" si="22"/>
        <v>42044</v>
      </c>
      <c r="W100" s="74">
        <f t="shared" si="15"/>
        <v>0</v>
      </c>
      <c r="X100" s="75">
        <f t="shared" si="23"/>
        <v>42044</v>
      </c>
      <c r="Y100" s="76"/>
      <c r="Z100" s="77"/>
      <c r="AB100" s="18"/>
    </row>
    <row r="101" spans="1:28" x14ac:dyDescent="0.25">
      <c r="A101" s="15">
        <f t="shared" si="16"/>
        <v>41367</v>
      </c>
      <c r="B101" s="16">
        <f t="shared" si="12"/>
        <v>41367</v>
      </c>
      <c r="C101" s="92">
        <f t="shared" si="17"/>
        <v>42044</v>
      </c>
      <c r="D101" s="74">
        <f t="shared" si="17"/>
        <v>0</v>
      </c>
      <c r="E101" s="69">
        <f t="shared" si="18"/>
        <v>42044</v>
      </c>
      <c r="F101" s="78"/>
      <c r="G101" s="79"/>
      <c r="H101" s="79"/>
      <c r="I101" s="73">
        <f t="shared" si="13"/>
        <v>0</v>
      </c>
      <c r="J101" s="79"/>
      <c r="K101" s="90">
        <f t="shared" si="19"/>
        <v>0</v>
      </c>
      <c r="L101" s="79"/>
      <c r="M101" s="79"/>
      <c r="N101" s="79"/>
      <c r="O101" s="73">
        <f t="shared" si="14"/>
        <v>0</v>
      </c>
      <c r="P101" s="79"/>
      <c r="Q101" s="72">
        <f t="shared" si="20"/>
        <v>0</v>
      </c>
      <c r="R101" s="79"/>
      <c r="S101" s="79"/>
      <c r="T101" s="79"/>
      <c r="U101" s="72">
        <f t="shared" si="21"/>
        <v>0</v>
      </c>
      <c r="V101" s="73">
        <f t="shared" si="22"/>
        <v>42044</v>
      </c>
      <c r="W101" s="74">
        <f t="shared" si="15"/>
        <v>0</v>
      </c>
      <c r="X101" s="75">
        <f t="shared" si="23"/>
        <v>42044</v>
      </c>
      <c r="Y101" s="76"/>
      <c r="Z101" s="77"/>
      <c r="AB101" s="18"/>
    </row>
    <row r="102" spans="1:28" x14ac:dyDescent="0.25">
      <c r="A102" s="15">
        <f t="shared" si="16"/>
        <v>41368</v>
      </c>
      <c r="B102" s="16">
        <f t="shared" si="12"/>
        <v>41368</v>
      </c>
      <c r="C102" s="92">
        <f t="shared" si="17"/>
        <v>42044</v>
      </c>
      <c r="D102" s="74">
        <f t="shared" si="17"/>
        <v>0</v>
      </c>
      <c r="E102" s="69">
        <f t="shared" si="18"/>
        <v>42044</v>
      </c>
      <c r="F102" s="78"/>
      <c r="G102" s="79"/>
      <c r="H102" s="79"/>
      <c r="I102" s="73">
        <f t="shared" si="13"/>
        <v>0</v>
      </c>
      <c r="J102" s="79"/>
      <c r="K102" s="90">
        <f t="shared" si="19"/>
        <v>0</v>
      </c>
      <c r="L102" s="79"/>
      <c r="M102" s="79"/>
      <c r="N102" s="79"/>
      <c r="O102" s="73">
        <f t="shared" si="14"/>
        <v>0</v>
      </c>
      <c r="P102" s="79"/>
      <c r="Q102" s="72">
        <f t="shared" si="20"/>
        <v>0</v>
      </c>
      <c r="R102" s="79"/>
      <c r="S102" s="79"/>
      <c r="T102" s="79"/>
      <c r="U102" s="72">
        <f t="shared" si="21"/>
        <v>0</v>
      </c>
      <c r="V102" s="73">
        <f t="shared" si="22"/>
        <v>42044</v>
      </c>
      <c r="W102" s="74">
        <f t="shared" si="15"/>
        <v>0</v>
      </c>
      <c r="X102" s="75">
        <f t="shared" si="23"/>
        <v>42044</v>
      </c>
      <c r="Y102" s="76"/>
      <c r="Z102" s="77"/>
      <c r="AB102" s="18"/>
    </row>
    <row r="103" spans="1:28" x14ac:dyDescent="0.25">
      <c r="A103" s="15">
        <f t="shared" si="16"/>
        <v>41369</v>
      </c>
      <c r="B103" s="16">
        <f t="shared" si="12"/>
        <v>41369</v>
      </c>
      <c r="C103" s="92">
        <f t="shared" si="17"/>
        <v>42044</v>
      </c>
      <c r="D103" s="74">
        <f t="shared" si="17"/>
        <v>0</v>
      </c>
      <c r="E103" s="69">
        <f t="shared" si="18"/>
        <v>42044</v>
      </c>
      <c r="F103" s="78"/>
      <c r="G103" s="79"/>
      <c r="H103" s="79"/>
      <c r="I103" s="73">
        <f t="shared" si="13"/>
        <v>0</v>
      </c>
      <c r="J103" s="79"/>
      <c r="K103" s="90">
        <f t="shared" si="19"/>
        <v>0</v>
      </c>
      <c r="L103" s="79"/>
      <c r="M103" s="79"/>
      <c r="N103" s="79"/>
      <c r="O103" s="73">
        <f t="shared" si="14"/>
        <v>0</v>
      </c>
      <c r="P103" s="79"/>
      <c r="Q103" s="72">
        <f t="shared" si="20"/>
        <v>0</v>
      </c>
      <c r="R103" s="79"/>
      <c r="S103" s="79"/>
      <c r="T103" s="79"/>
      <c r="U103" s="72">
        <f t="shared" si="21"/>
        <v>0</v>
      </c>
      <c r="V103" s="73">
        <f t="shared" si="22"/>
        <v>42044</v>
      </c>
      <c r="W103" s="74">
        <f t="shared" si="15"/>
        <v>0</v>
      </c>
      <c r="X103" s="75">
        <f t="shared" si="23"/>
        <v>42044</v>
      </c>
      <c r="Y103" s="76"/>
      <c r="Z103" s="77"/>
      <c r="AB103" s="18"/>
    </row>
    <row r="104" spans="1:28" x14ac:dyDescent="0.25">
      <c r="A104" s="15">
        <f t="shared" si="16"/>
        <v>41370</v>
      </c>
      <c r="B104" s="16">
        <f t="shared" si="12"/>
        <v>41370</v>
      </c>
      <c r="C104" s="92">
        <f t="shared" si="17"/>
        <v>42044</v>
      </c>
      <c r="D104" s="74">
        <f t="shared" si="17"/>
        <v>0</v>
      </c>
      <c r="E104" s="69">
        <f t="shared" si="18"/>
        <v>42044</v>
      </c>
      <c r="F104" s="78"/>
      <c r="G104" s="79"/>
      <c r="H104" s="79"/>
      <c r="I104" s="73">
        <f t="shared" si="13"/>
        <v>0</v>
      </c>
      <c r="J104" s="79"/>
      <c r="K104" s="90">
        <f t="shared" si="19"/>
        <v>0</v>
      </c>
      <c r="L104" s="79"/>
      <c r="M104" s="79"/>
      <c r="N104" s="79"/>
      <c r="O104" s="73">
        <f t="shared" si="14"/>
        <v>0</v>
      </c>
      <c r="P104" s="79"/>
      <c r="Q104" s="72">
        <f t="shared" si="20"/>
        <v>0</v>
      </c>
      <c r="R104" s="79"/>
      <c r="S104" s="79"/>
      <c r="T104" s="79"/>
      <c r="U104" s="72">
        <f t="shared" si="21"/>
        <v>0</v>
      </c>
      <c r="V104" s="73">
        <f t="shared" si="22"/>
        <v>42044</v>
      </c>
      <c r="W104" s="74">
        <f t="shared" si="15"/>
        <v>0</v>
      </c>
      <c r="X104" s="75">
        <f t="shared" si="23"/>
        <v>42044</v>
      </c>
      <c r="Y104" s="76"/>
      <c r="Z104" s="77"/>
      <c r="AB104" s="18"/>
    </row>
    <row r="105" spans="1:28" x14ac:dyDescent="0.25">
      <c r="A105" s="15">
        <f t="shared" si="16"/>
        <v>41371</v>
      </c>
      <c r="B105" s="16">
        <f t="shared" si="12"/>
        <v>41371</v>
      </c>
      <c r="C105" s="92">
        <f t="shared" si="17"/>
        <v>42044</v>
      </c>
      <c r="D105" s="74">
        <f t="shared" si="17"/>
        <v>0</v>
      </c>
      <c r="E105" s="69">
        <f t="shared" si="18"/>
        <v>42044</v>
      </c>
      <c r="F105" s="78"/>
      <c r="G105" s="79"/>
      <c r="H105" s="79"/>
      <c r="I105" s="73">
        <f t="shared" si="13"/>
        <v>0</v>
      </c>
      <c r="J105" s="79"/>
      <c r="K105" s="90">
        <f t="shared" si="19"/>
        <v>0</v>
      </c>
      <c r="L105" s="79"/>
      <c r="M105" s="79"/>
      <c r="N105" s="79"/>
      <c r="O105" s="73">
        <f t="shared" si="14"/>
        <v>0</v>
      </c>
      <c r="P105" s="79"/>
      <c r="Q105" s="72">
        <f t="shared" si="20"/>
        <v>0</v>
      </c>
      <c r="R105" s="79"/>
      <c r="S105" s="79"/>
      <c r="T105" s="79"/>
      <c r="U105" s="72">
        <f t="shared" si="21"/>
        <v>0</v>
      </c>
      <c r="V105" s="73">
        <f t="shared" si="22"/>
        <v>42044</v>
      </c>
      <c r="W105" s="74">
        <f t="shared" si="15"/>
        <v>0</v>
      </c>
      <c r="X105" s="75">
        <f t="shared" si="23"/>
        <v>42044</v>
      </c>
      <c r="Y105" s="76"/>
      <c r="Z105" s="77"/>
      <c r="AB105" s="18"/>
    </row>
    <row r="106" spans="1:28" x14ac:dyDescent="0.25">
      <c r="A106" s="15">
        <f t="shared" si="16"/>
        <v>41372</v>
      </c>
      <c r="B106" s="16">
        <f t="shared" ref="B106:B169" si="24">B105+1</f>
        <v>41372</v>
      </c>
      <c r="C106" s="92">
        <f t="shared" si="17"/>
        <v>42044</v>
      </c>
      <c r="D106" s="74">
        <f t="shared" si="17"/>
        <v>0</v>
      </c>
      <c r="E106" s="69">
        <f t="shared" si="18"/>
        <v>42044</v>
      </c>
      <c r="F106" s="78"/>
      <c r="G106" s="79"/>
      <c r="H106" s="79"/>
      <c r="I106" s="73">
        <f t="shared" si="13"/>
        <v>0</v>
      </c>
      <c r="J106" s="79"/>
      <c r="K106" s="90">
        <f t="shared" si="19"/>
        <v>0</v>
      </c>
      <c r="L106" s="79"/>
      <c r="M106" s="79"/>
      <c r="N106" s="79"/>
      <c r="O106" s="73">
        <f t="shared" si="14"/>
        <v>0</v>
      </c>
      <c r="P106" s="79"/>
      <c r="Q106" s="72">
        <f t="shared" si="20"/>
        <v>0</v>
      </c>
      <c r="R106" s="79"/>
      <c r="S106" s="79"/>
      <c r="T106" s="79"/>
      <c r="U106" s="72">
        <f t="shared" si="21"/>
        <v>0</v>
      </c>
      <c r="V106" s="73">
        <f t="shared" si="22"/>
        <v>42044</v>
      </c>
      <c r="W106" s="74">
        <f t="shared" si="15"/>
        <v>0</v>
      </c>
      <c r="X106" s="75">
        <f t="shared" si="23"/>
        <v>42044</v>
      </c>
      <c r="Y106" s="76"/>
      <c r="Z106" s="77"/>
      <c r="AB106" s="18"/>
    </row>
    <row r="107" spans="1:28" x14ac:dyDescent="0.25">
      <c r="A107" s="15">
        <f t="shared" si="16"/>
        <v>41373</v>
      </c>
      <c r="B107" s="16">
        <f t="shared" si="24"/>
        <v>41373</v>
      </c>
      <c r="C107" s="92">
        <f t="shared" si="17"/>
        <v>42044</v>
      </c>
      <c r="D107" s="74">
        <f t="shared" si="17"/>
        <v>0</v>
      </c>
      <c r="E107" s="69">
        <f t="shared" si="18"/>
        <v>42044</v>
      </c>
      <c r="F107" s="78"/>
      <c r="G107" s="79"/>
      <c r="H107" s="79"/>
      <c r="I107" s="73">
        <f t="shared" si="13"/>
        <v>0</v>
      </c>
      <c r="J107" s="79"/>
      <c r="K107" s="90">
        <f t="shared" si="19"/>
        <v>0</v>
      </c>
      <c r="L107" s="79"/>
      <c r="M107" s="79"/>
      <c r="N107" s="79"/>
      <c r="O107" s="73">
        <f t="shared" si="14"/>
        <v>0</v>
      </c>
      <c r="P107" s="79"/>
      <c r="Q107" s="72">
        <f t="shared" si="20"/>
        <v>0</v>
      </c>
      <c r="R107" s="79"/>
      <c r="S107" s="79"/>
      <c r="T107" s="79"/>
      <c r="U107" s="72">
        <f t="shared" si="21"/>
        <v>0</v>
      </c>
      <c r="V107" s="73">
        <f t="shared" si="22"/>
        <v>42044</v>
      </c>
      <c r="W107" s="74">
        <f t="shared" si="15"/>
        <v>0</v>
      </c>
      <c r="X107" s="75">
        <f t="shared" si="23"/>
        <v>42044</v>
      </c>
      <c r="Y107" s="76"/>
      <c r="Z107" s="77"/>
      <c r="AB107" s="18"/>
    </row>
    <row r="108" spans="1:28" x14ac:dyDescent="0.25">
      <c r="A108" s="15">
        <f t="shared" si="16"/>
        <v>41374</v>
      </c>
      <c r="B108" s="16">
        <f t="shared" si="24"/>
        <v>41374</v>
      </c>
      <c r="C108" s="92">
        <f t="shared" si="17"/>
        <v>42044</v>
      </c>
      <c r="D108" s="74">
        <f t="shared" si="17"/>
        <v>0</v>
      </c>
      <c r="E108" s="69">
        <f t="shared" si="18"/>
        <v>42044</v>
      </c>
      <c r="F108" s="78"/>
      <c r="G108" s="79"/>
      <c r="H108" s="79"/>
      <c r="I108" s="73">
        <f t="shared" si="13"/>
        <v>0</v>
      </c>
      <c r="J108" s="79"/>
      <c r="K108" s="90">
        <f t="shared" si="19"/>
        <v>0</v>
      </c>
      <c r="L108" s="79"/>
      <c r="M108" s="79"/>
      <c r="N108" s="79"/>
      <c r="O108" s="73">
        <f t="shared" si="14"/>
        <v>0</v>
      </c>
      <c r="P108" s="79"/>
      <c r="Q108" s="72">
        <f t="shared" si="20"/>
        <v>0</v>
      </c>
      <c r="R108" s="79"/>
      <c r="S108" s="79"/>
      <c r="T108" s="79"/>
      <c r="U108" s="72">
        <f t="shared" si="21"/>
        <v>0</v>
      </c>
      <c r="V108" s="73">
        <f t="shared" si="22"/>
        <v>42044</v>
      </c>
      <c r="W108" s="74">
        <f t="shared" si="15"/>
        <v>0</v>
      </c>
      <c r="X108" s="75">
        <f t="shared" si="23"/>
        <v>42044</v>
      </c>
      <c r="Y108" s="76"/>
      <c r="Z108" s="77"/>
      <c r="AB108" s="18"/>
    </row>
    <row r="109" spans="1:28" x14ac:dyDescent="0.25">
      <c r="A109" s="15">
        <f t="shared" si="16"/>
        <v>41375</v>
      </c>
      <c r="B109" s="16">
        <f t="shared" si="24"/>
        <v>41375</v>
      </c>
      <c r="C109" s="92">
        <f t="shared" si="17"/>
        <v>42044</v>
      </c>
      <c r="D109" s="74">
        <f t="shared" si="17"/>
        <v>0</v>
      </c>
      <c r="E109" s="69">
        <f t="shared" si="18"/>
        <v>42044</v>
      </c>
      <c r="F109" s="78"/>
      <c r="G109" s="79"/>
      <c r="H109" s="79"/>
      <c r="I109" s="73">
        <f t="shared" si="13"/>
        <v>0</v>
      </c>
      <c r="J109" s="79"/>
      <c r="K109" s="90">
        <f t="shared" si="19"/>
        <v>0</v>
      </c>
      <c r="L109" s="79"/>
      <c r="M109" s="79"/>
      <c r="N109" s="79"/>
      <c r="O109" s="73">
        <f t="shared" si="14"/>
        <v>0</v>
      </c>
      <c r="P109" s="79"/>
      <c r="Q109" s="72">
        <f t="shared" si="20"/>
        <v>0</v>
      </c>
      <c r="R109" s="79"/>
      <c r="S109" s="79"/>
      <c r="T109" s="79"/>
      <c r="U109" s="72">
        <f t="shared" si="21"/>
        <v>0</v>
      </c>
      <c r="V109" s="73">
        <f t="shared" si="22"/>
        <v>42044</v>
      </c>
      <c r="W109" s="74">
        <f t="shared" si="15"/>
        <v>0</v>
      </c>
      <c r="X109" s="75">
        <f t="shared" si="23"/>
        <v>42044</v>
      </c>
      <c r="Y109" s="76"/>
      <c r="Z109" s="77"/>
      <c r="AB109" s="18"/>
    </row>
    <row r="110" spans="1:28" x14ac:dyDescent="0.25">
      <c r="A110" s="15">
        <f t="shared" si="16"/>
        <v>41376</v>
      </c>
      <c r="B110" s="16">
        <f t="shared" si="24"/>
        <v>41376</v>
      </c>
      <c r="C110" s="92">
        <f t="shared" si="17"/>
        <v>42044</v>
      </c>
      <c r="D110" s="74">
        <f t="shared" si="17"/>
        <v>0</v>
      </c>
      <c r="E110" s="69">
        <f t="shared" si="18"/>
        <v>42044</v>
      </c>
      <c r="F110" s="78"/>
      <c r="G110" s="79"/>
      <c r="H110" s="79"/>
      <c r="I110" s="73">
        <f t="shared" si="13"/>
        <v>0</v>
      </c>
      <c r="J110" s="79"/>
      <c r="K110" s="90">
        <f t="shared" si="19"/>
        <v>0</v>
      </c>
      <c r="L110" s="79"/>
      <c r="M110" s="79"/>
      <c r="N110" s="79"/>
      <c r="O110" s="73">
        <f t="shared" si="14"/>
        <v>0</v>
      </c>
      <c r="P110" s="79"/>
      <c r="Q110" s="72">
        <f t="shared" si="20"/>
        <v>0</v>
      </c>
      <c r="R110" s="79"/>
      <c r="S110" s="79"/>
      <c r="T110" s="79"/>
      <c r="U110" s="72">
        <f t="shared" si="21"/>
        <v>0</v>
      </c>
      <c r="V110" s="73">
        <f t="shared" si="22"/>
        <v>42044</v>
      </c>
      <c r="W110" s="74">
        <f t="shared" si="15"/>
        <v>0</v>
      </c>
      <c r="X110" s="75">
        <f t="shared" si="23"/>
        <v>42044</v>
      </c>
      <c r="Y110" s="76"/>
      <c r="Z110" s="77"/>
      <c r="AB110" s="18"/>
    </row>
    <row r="111" spans="1:28" x14ac:dyDescent="0.25">
      <c r="A111" s="15">
        <f t="shared" si="16"/>
        <v>41377</v>
      </c>
      <c r="B111" s="16">
        <f t="shared" si="24"/>
        <v>41377</v>
      </c>
      <c r="C111" s="92">
        <f t="shared" si="17"/>
        <v>42044</v>
      </c>
      <c r="D111" s="74">
        <f t="shared" si="17"/>
        <v>0</v>
      </c>
      <c r="E111" s="69">
        <f t="shared" si="18"/>
        <v>42044</v>
      </c>
      <c r="F111" s="78"/>
      <c r="G111" s="79"/>
      <c r="H111" s="79"/>
      <c r="I111" s="73">
        <f t="shared" si="13"/>
        <v>0</v>
      </c>
      <c r="J111" s="79"/>
      <c r="K111" s="90">
        <f t="shared" si="19"/>
        <v>0</v>
      </c>
      <c r="L111" s="79"/>
      <c r="M111" s="79"/>
      <c r="N111" s="79"/>
      <c r="O111" s="73">
        <f t="shared" si="14"/>
        <v>0</v>
      </c>
      <c r="P111" s="79"/>
      <c r="Q111" s="72">
        <f t="shared" si="20"/>
        <v>0</v>
      </c>
      <c r="R111" s="79"/>
      <c r="S111" s="79"/>
      <c r="T111" s="79"/>
      <c r="U111" s="72">
        <f t="shared" si="21"/>
        <v>0</v>
      </c>
      <c r="V111" s="73">
        <f t="shared" si="22"/>
        <v>42044</v>
      </c>
      <c r="W111" s="74">
        <f t="shared" si="15"/>
        <v>0</v>
      </c>
      <c r="X111" s="75">
        <f t="shared" si="23"/>
        <v>42044</v>
      </c>
      <c r="Y111" s="76"/>
      <c r="Z111" s="77"/>
      <c r="AB111" s="18"/>
    </row>
    <row r="112" spans="1:28" x14ac:dyDescent="0.25">
      <c r="A112" s="15">
        <f t="shared" si="16"/>
        <v>41378</v>
      </c>
      <c r="B112" s="16">
        <f t="shared" si="24"/>
        <v>41378</v>
      </c>
      <c r="C112" s="92">
        <f t="shared" si="17"/>
        <v>42044</v>
      </c>
      <c r="D112" s="74">
        <f t="shared" si="17"/>
        <v>0</v>
      </c>
      <c r="E112" s="69">
        <f t="shared" si="18"/>
        <v>42044</v>
      </c>
      <c r="F112" s="78"/>
      <c r="G112" s="79"/>
      <c r="H112" s="79"/>
      <c r="I112" s="73">
        <f t="shared" si="13"/>
        <v>0</v>
      </c>
      <c r="J112" s="79"/>
      <c r="K112" s="90">
        <f t="shared" si="19"/>
        <v>0</v>
      </c>
      <c r="L112" s="79"/>
      <c r="M112" s="79"/>
      <c r="N112" s="79"/>
      <c r="O112" s="73">
        <f t="shared" si="14"/>
        <v>0</v>
      </c>
      <c r="P112" s="79"/>
      <c r="Q112" s="72">
        <f t="shared" si="20"/>
        <v>0</v>
      </c>
      <c r="R112" s="79"/>
      <c r="S112" s="79"/>
      <c r="T112" s="79"/>
      <c r="U112" s="72">
        <f t="shared" si="21"/>
        <v>0</v>
      </c>
      <c r="V112" s="73">
        <f t="shared" si="22"/>
        <v>42044</v>
      </c>
      <c r="W112" s="74">
        <f t="shared" si="15"/>
        <v>0</v>
      </c>
      <c r="X112" s="75">
        <f t="shared" si="23"/>
        <v>42044</v>
      </c>
      <c r="Y112" s="76"/>
      <c r="Z112" s="77"/>
      <c r="AB112" s="18"/>
    </row>
    <row r="113" spans="1:28" x14ac:dyDescent="0.25">
      <c r="A113" s="15">
        <f t="shared" si="16"/>
        <v>41379</v>
      </c>
      <c r="B113" s="16">
        <f t="shared" si="24"/>
        <v>41379</v>
      </c>
      <c r="C113" s="92">
        <f t="shared" si="17"/>
        <v>42044</v>
      </c>
      <c r="D113" s="74">
        <f t="shared" si="17"/>
        <v>0</v>
      </c>
      <c r="E113" s="69">
        <f t="shared" si="18"/>
        <v>42044</v>
      </c>
      <c r="F113" s="78"/>
      <c r="G113" s="79"/>
      <c r="H113" s="79"/>
      <c r="I113" s="73">
        <f t="shared" si="13"/>
        <v>0</v>
      </c>
      <c r="J113" s="79"/>
      <c r="K113" s="90">
        <f t="shared" si="19"/>
        <v>0</v>
      </c>
      <c r="L113" s="79"/>
      <c r="M113" s="79"/>
      <c r="N113" s="79"/>
      <c r="O113" s="73">
        <f t="shared" si="14"/>
        <v>0</v>
      </c>
      <c r="P113" s="79"/>
      <c r="Q113" s="72">
        <f t="shared" si="20"/>
        <v>0</v>
      </c>
      <c r="R113" s="79"/>
      <c r="S113" s="79"/>
      <c r="T113" s="79"/>
      <c r="U113" s="72">
        <f t="shared" si="21"/>
        <v>0</v>
      </c>
      <c r="V113" s="73">
        <f t="shared" si="22"/>
        <v>42044</v>
      </c>
      <c r="W113" s="74">
        <f t="shared" si="15"/>
        <v>0</v>
      </c>
      <c r="X113" s="75">
        <f t="shared" si="23"/>
        <v>42044</v>
      </c>
      <c r="Y113" s="76"/>
      <c r="Z113" s="77"/>
      <c r="AB113" s="18"/>
    </row>
    <row r="114" spans="1:28" x14ac:dyDescent="0.25">
      <c r="A114" s="15">
        <f t="shared" si="16"/>
        <v>41380</v>
      </c>
      <c r="B114" s="16">
        <f t="shared" si="24"/>
        <v>41380</v>
      </c>
      <c r="C114" s="92">
        <f t="shared" si="17"/>
        <v>42044</v>
      </c>
      <c r="D114" s="74">
        <f t="shared" si="17"/>
        <v>0</v>
      </c>
      <c r="E114" s="69">
        <f t="shared" si="18"/>
        <v>42044</v>
      </c>
      <c r="F114" s="78"/>
      <c r="G114" s="79"/>
      <c r="H114" s="79"/>
      <c r="I114" s="73">
        <f t="shared" si="13"/>
        <v>0</v>
      </c>
      <c r="J114" s="79"/>
      <c r="K114" s="90">
        <f t="shared" si="19"/>
        <v>0</v>
      </c>
      <c r="L114" s="79">
        <v>6000</v>
      </c>
      <c r="M114" s="79"/>
      <c r="N114" s="79"/>
      <c r="O114" s="73">
        <f t="shared" si="14"/>
        <v>6000</v>
      </c>
      <c r="P114" s="79"/>
      <c r="Q114" s="72">
        <f t="shared" si="20"/>
        <v>6000</v>
      </c>
      <c r="R114" s="79"/>
      <c r="S114" s="79"/>
      <c r="T114" s="79"/>
      <c r="U114" s="72">
        <f t="shared" si="21"/>
        <v>0</v>
      </c>
      <c r="V114" s="73">
        <f t="shared" si="22"/>
        <v>36044</v>
      </c>
      <c r="W114" s="74">
        <f t="shared" si="15"/>
        <v>0</v>
      </c>
      <c r="X114" s="75">
        <f t="shared" si="23"/>
        <v>36044</v>
      </c>
      <c r="Y114" s="76"/>
      <c r="Z114" s="77"/>
      <c r="AB114" s="18"/>
    </row>
    <row r="115" spans="1:28" x14ac:dyDescent="0.25">
      <c r="A115" s="15">
        <f t="shared" si="16"/>
        <v>41381</v>
      </c>
      <c r="B115" s="16">
        <f t="shared" si="24"/>
        <v>41381</v>
      </c>
      <c r="C115" s="92">
        <f t="shared" si="17"/>
        <v>36044</v>
      </c>
      <c r="D115" s="74">
        <f t="shared" si="17"/>
        <v>0</v>
      </c>
      <c r="E115" s="69">
        <f t="shared" si="18"/>
        <v>36044</v>
      </c>
      <c r="F115" s="78"/>
      <c r="G115" s="79"/>
      <c r="H115" s="79"/>
      <c r="I115" s="73">
        <f t="shared" si="13"/>
        <v>0</v>
      </c>
      <c r="J115" s="79"/>
      <c r="K115" s="90">
        <f t="shared" si="19"/>
        <v>0</v>
      </c>
      <c r="L115" s="79"/>
      <c r="M115" s="79"/>
      <c r="N115" s="79"/>
      <c r="O115" s="73">
        <f t="shared" si="14"/>
        <v>0</v>
      </c>
      <c r="P115" s="79"/>
      <c r="Q115" s="72">
        <f t="shared" si="20"/>
        <v>0</v>
      </c>
      <c r="R115" s="79"/>
      <c r="S115" s="79"/>
      <c r="T115" s="79"/>
      <c r="U115" s="72">
        <f t="shared" si="21"/>
        <v>0</v>
      </c>
      <c r="V115" s="73">
        <f t="shared" si="22"/>
        <v>36044</v>
      </c>
      <c r="W115" s="74">
        <f t="shared" si="15"/>
        <v>0</v>
      </c>
      <c r="X115" s="75">
        <f t="shared" si="23"/>
        <v>36044</v>
      </c>
      <c r="Y115" s="76"/>
      <c r="Z115" s="77"/>
      <c r="AB115" s="18"/>
    </row>
    <row r="116" spans="1:28" x14ac:dyDescent="0.25">
      <c r="A116" s="15">
        <f t="shared" si="16"/>
        <v>41382</v>
      </c>
      <c r="B116" s="16">
        <f t="shared" si="24"/>
        <v>41382</v>
      </c>
      <c r="C116" s="92">
        <f t="shared" si="17"/>
        <v>36044</v>
      </c>
      <c r="D116" s="74">
        <f t="shared" si="17"/>
        <v>0</v>
      </c>
      <c r="E116" s="69">
        <f t="shared" si="18"/>
        <v>36044</v>
      </c>
      <c r="F116" s="78"/>
      <c r="G116" s="79"/>
      <c r="H116" s="79"/>
      <c r="I116" s="73">
        <f t="shared" si="13"/>
        <v>0</v>
      </c>
      <c r="J116" s="79"/>
      <c r="K116" s="90">
        <f t="shared" si="19"/>
        <v>0</v>
      </c>
      <c r="L116" s="79"/>
      <c r="M116" s="79"/>
      <c r="N116" s="79"/>
      <c r="O116" s="73">
        <f t="shared" si="14"/>
        <v>0</v>
      </c>
      <c r="P116" s="79"/>
      <c r="Q116" s="72">
        <f t="shared" si="20"/>
        <v>0</v>
      </c>
      <c r="R116" s="79"/>
      <c r="S116" s="79"/>
      <c r="T116" s="79"/>
      <c r="U116" s="72">
        <f t="shared" si="21"/>
        <v>0</v>
      </c>
      <c r="V116" s="73">
        <f t="shared" si="22"/>
        <v>36044</v>
      </c>
      <c r="W116" s="74">
        <f t="shared" si="15"/>
        <v>0</v>
      </c>
      <c r="X116" s="75">
        <f t="shared" si="23"/>
        <v>36044</v>
      </c>
      <c r="Y116" s="76"/>
      <c r="Z116" s="77"/>
      <c r="AB116" s="18"/>
    </row>
    <row r="117" spans="1:28" x14ac:dyDescent="0.25">
      <c r="A117" s="15">
        <f t="shared" si="16"/>
        <v>41383</v>
      </c>
      <c r="B117" s="16">
        <f t="shared" si="24"/>
        <v>41383</v>
      </c>
      <c r="C117" s="92">
        <f t="shared" si="17"/>
        <v>36044</v>
      </c>
      <c r="D117" s="74">
        <f t="shared" si="17"/>
        <v>0</v>
      </c>
      <c r="E117" s="69">
        <f t="shared" si="18"/>
        <v>36044</v>
      </c>
      <c r="F117" s="78"/>
      <c r="G117" s="79"/>
      <c r="H117" s="79"/>
      <c r="I117" s="73">
        <f t="shared" si="13"/>
        <v>0</v>
      </c>
      <c r="J117" s="79"/>
      <c r="K117" s="90">
        <f t="shared" si="19"/>
        <v>0</v>
      </c>
      <c r="L117" s="79"/>
      <c r="M117" s="79"/>
      <c r="N117" s="79"/>
      <c r="O117" s="73">
        <f t="shared" si="14"/>
        <v>0</v>
      </c>
      <c r="P117" s="79"/>
      <c r="Q117" s="72">
        <f t="shared" si="20"/>
        <v>0</v>
      </c>
      <c r="R117" s="79"/>
      <c r="S117" s="79"/>
      <c r="T117" s="79"/>
      <c r="U117" s="72">
        <f t="shared" si="21"/>
        <v>0</v>
      </c>
      <c r="V117" s="73">
        <f t="shared" si="22"/>
        <v>36044</v>
      </c>
      <c r="W117" s="74">
        <f t="shared" si="15"/>
        <v>0</v>
      </c>
      <c r="X117" s="75">
        <f t="shared" si="23"/>
        <v>36044</v>
      </c>
      <c r="Y117" s="76"/>
      <c r="Z117" s="77"/>
      <c r="AB117" s="18"/>
    </row>
    <row r="118" spans="1:28" x14ac:dyDescent="0.25">
      <c r="A118" s="15">
        <f t="shared" si="16"/>
        <v>41384</v>
      </c>
      <c r="B118" s="16">
        <f t="shared" si="24"/>
        <v>41384</v>
      </c>
      <c r="C118" s="92">
        <f t="shared" si="17"/>
        <v>36044</v>
      </c>
      <c r="D118" s="74">
        <f t="shared" si="17"/>
        <v>0</v>
      </c>
      <c r="E118" s="69">
        <f t="shared" si="18"/>
        <v>36044</v>
      </c>
      <c r="F118" s="78"/>
      <c r="G118" s="79"/>
      <c r="H118" s="79"/>
      <c r="I118" s="73">
        <f t="shared" si="13"/>
        <v>0</v>
      </c>
      <c r="J118" s="79"/>
      <c r="K118" s="90">
        <f t="shared" si="19"/>
        <v>0</v>
      </c>
      <c r="L118" s="79"/>
      <c r="M118" s="79"/>
      <c r="N118" s="79"/>
      <c r="O118" s="73">
        <f t="shared" si="14"/>
        <v>0</v>
      </c>
      <c r="P118" s="79"/>
      <c r="Q118" s="72">
        <f t="shared" si="20"/>
        <v>0</v>
      </c>
      <c r="R118" s="79"/>
      <c r="S118" s="79"/>
      <c r="T118" s="79"/>
      <c r="U118" s="72">
        <f t="shared" si="21"/>
        <v>0</v>
      </c>
      <c r="V118" s="73">
        <f t="shared" si="22"/>
        <v>36044</v>
      </c>
      <c r="W118" s="74">
        <f t="shared" si="15"/>
        <v>0</v>
      </c>
      <c r="X118" s="75">
        <f t="shared" si="23"/>
        <v>36044</v>
      </c>
      <c r="Y118" s="76"/>
      <c r="Z118" s="77"/>
      <c r="AB118" s="18"/>
    </row>
    <row r="119" spans="1:28" x14ac:dyDescent="0.25">
      <c r="A119" s="15">
        <f t="shared" si="16"/>
        <v>41385</v>
      </c>
      <c r="B119" s="16">
        <f t="shared" si="24"/>
        <v>41385</v>
      </c>
      <c r="C119" s="92">
        <f t="shared" si="17"/>
        <v>36044</v>
      </c>
      <c r="D119" s="74">
        <f t="shared" si="17"/>
        <v>0</v>
      </c>
      <c r="E119" s="69">
        <f t="shared" si="18"/>
        <v>36044</v>
      </c>
      <c r="F119" s="78"/>
      <c r="G119" s="79"/>
      <c r="H119" s="79"/>
      <c r="I119" s="73">
        <f t="shared" si="13"/>
        <v>0</v>
      </c>
      <c r="J119" s="79"/>
      <c r="K119" s="90">
        <f t="shared" si="19"/>
        <v>0</v>
      </c>
      <c r="L119" s="79"/>
      <c r="M119" s="79"/>
      <c r="N119" s="79"/>
      <c r="O119" s="73">
        <f t="shared" si="14"/>
        <v>0</v>
      </c>
      <c r="P119" s="79"/>
      <c r="Q119" s="72">
        <f t="shared" si="20"/>
        <v>0</v>
      </c>
      <c r="R119" s="79"/>
      <c r="S119" s="79"/>
      <c r="T119" s="79"/>
      <c r="U119" s="72">
        <f t="shared" si="21"/>
        <v>0</v>
      </c>
      <c r="V119" s="73">
        <f t="shared" si="22"/>
        <v>36044</v>
      </c>
      <c r="W119" s="74">
        <f t="shared" si="15"/>
        <v>0</v>
      </c>
      <c r="X119" s="75">
        <f t="shared" si="23"/>
        <v>36044</v>
      </c>
      <c r="Y119" s="76"/>
      <c r="Z119" s="77"/>
      <c r="AB119" s="18"/>
    </row>
    <row r="120" spans="1:28" x14ac:dyDescent="0.25">
      <c r="A120" s="15">
        <f t="shared" si="16"/>
        <v>41386</v>
      </c>
      <c r="B120" s="16">
        <f t="shared" si="24"/>
        <v>41386</v>
      </c>
      <c r="C120" s="92">
        <f t="shared" si="17"/>
        <v>36044</v>
      </c>
      <c r="D120" s="74">
        <f t="shared" si="17"/>
        <v>0</v>
      </c>
      <c r="E120" s="69">
        <f t="shared" si="18"/>
        <v>36044</v>
      </c>
      <c r="F120" s="78"/>
      <c r="G120" s="79"/>
      <c r="H120" s="79"/>
      <c r="I120" s="73">
        <f t="shared" si="13"/>
        <v>0</v>
      </c>
      <c r="J120" s="79"/>
      <c r="K120" s="90">
        <f t="shared" si="19"/>
        <v>0</v>
      </c>
      <c r="L120" s="79"/>
      <c r="M120" s="79"/>
      <c r="N120" s="79"/>
      <c r="O120" s="73">
        <f t="shared" si="14"/>
        <v>0</v>
      </c>
      <c r="P120" s="79"/>
      <c r="Q120" s="72">
        <f t="shared" si="20"/>
        <v>0</v>
      </c>
      <c r="R120" s="79"/>
      <c r="S120" s="79"/>
      <c r="T120" s="79"/>
      <c r="U120" s="72">
        <f t="shared" si="21"/>
        <v>0</v>
      </c>
      <c r="V120" s="73">
        <f t="shared" si="22"/>
        <v>36044</v>
      </c>
      <c r="W120" s="74">
        <f t="shared" si="15"/>
        <v>0</v>
      </c>
      <c r="X120" s="75">
        <f t="shared" si="23"/>
        <v>36044</v>
      </c>
      <c r="Y120" s="76"/>
      <c r="Z120" s="77"/>
      <c r="AB120" s="18"/>
    </row>
    <row r="121" spans="1:28" x14ac:dyDescent="0.25">
      <c r="A121" s="15">
        <f t="shared" si="16"/>
        <v>41387</v>
      </c>
      <c r="B121" s="16">
        <f t="shared" si="24"/>
        <v>41387</v>
      </c>
      <c r="C121" s="92">
        <f t="shared" si="17"/>
        <v>36044</v>
      </c>
      <c r="D121" s="74">
        <f t="shared" si="17"/>
        <v>0</v>
      </c>
      <c r="E121" s="69">
        <f t="shared" si="18"/>
        <v>36044</v>
      </c>
      <c r="F121" s="78"/>
      <c r="G121" s="79"/>
      <c r="H121" s="79"/>
      <c r="I121" s="73">
        <f t="shared" si="13"/>
        <v>0</v>
      </c>
      <c r="J121" s="79"/>
      <c r="K121" s="90">
        <f t="shared" si="19"/>
        <v>0</v>
      </c>
      <c r="L121" s="79"/>
      <c r="M121" s="79"/>
      <c r="N121" s="79"/>
      <c r="O121" s="73">
        <f t="shared" si="14"/>
        <v>0</v>
      </c>
      <c r="P121" s="79"/>
      <c r="Q121" s="72">
        <f t="shared" si="20"/>
        <v>0</v>
      </c>
      <c r="R121" s="79"/>
      <c r="S121" s="79"/>
      <c r="T121" s="79"/>
      <c r="U121" s="72">
        <f t="shared" si="21"/>
        <v>0</v>
      </c>
      <c r="V121" s="73">
        <f t="shared" si="22"/>
        <v>36044</v>
      </c>
      <c r="W121" s="74">
        <f t="shared" si="15"/>
        <v>0</v>
      </c>
      <c r="X121" s="75">
        <f t="shared" si="23"/>
        <v>36044</v>
      </c>
      <c r="Y121" s="76"/>
      <c r="Z121" s="77"/>
      <c r="AB121" s="18"/>
    </row>
    <row r="122" spans="1:28" x14ac:dyDescent="0.25">
      <c r="A122" s="15">
        <f t="shared" si="16"/>
        <v>41388</v>
      </c>
      <c r="B122" s="16">
        <f t="shared" si="24"/>
        <v>41388</v>
      </c>
      <c r="C122" s="92">
        <f t="shared" si="17"/>
        <v>36044</v>
      </c>
      <c r="D122" s="74">
        <f t="shared" si="17"/>
        <v>0</v>
      </c>
      <c r="E122" s="69">
        <f t="shared" si="18"/>
        <v>36044</v>
      </c>
      <c r="F122" s="78"/>
      <c r="G122" s="79"/>
      <c r="H122" s="79"/>
      <c r="I122" s="73">
        <f t="shared" si="13"/>
        <v>0</v>
      </c>
      <c r="J122" s="79"/>
      <c r="K122" s="90">
        <f t="shared" si="19"/>
        <v>0</v>
      </c>
      <c r="L122" s="79"/>
      <c r="M122" s="79"/>
      <c r="N122" s="79"/>
      <c r="O122" s="73">
        <f t="shared" si="14"/>
        <v>0</v>
      </c>
      <c r="P122" s="79"/>
      <c r="Q122" s="72">
        <f t="shared" si="20"/>
        <v>0</v>
      </c>
      <c r="R122" s="79"/>
      <c r="S122" s="79"/>
      <c r="T122" s="79"/>
      <c r="U122" s="72">
        <f t="shared" si="21"/>
        <v>0</v>
      </c>
      <c r="V122" s="73">
        <f t="shared" si="22"/>
        <v>36044</v>
      </c>
      <c r="W122" s="74">
        <f t="shared" si="15"/>
        <v>0</v>
      </c>
      <c r="X122" s="75">
        <f t="shared" si="23"/>
        <v>36044</v>
      </c>
      <c r="Y122" s="76"/>
      <c r="Z122" s="77"/>
      <c r="AB122" s="18"/>
    </row>
    <row r="123" spans="1:28" x14ac:dyDescent="0.25">
      <c r="A123" s="15">
        <f t="shared" si="16"/>
        <v>41389</v>
      </c>
      <c r="B123" s="16">
        <f t="shared" si="24"/>
        <v>41389</v>
      </c>
      <c r="C123" s="92">
        <f t="shared" si="17"/>
        <v>36044</v>
      </c>
      <c r="D123" s="74">
        <f t="shared" si="17"/>
        <v>0</v>
      </c>
      <c r="E123" s="69">
        <f t="shared" si="18"/>
        <v>36044</v>
      </c>
      <c r="F123" s="78"/>
      <c r="G123" s="79"/>
      <c r="H123" s="79"/>
      <c r="I123" s="73">
        <f t="shared" si="13"/>
        <v>0</v>
      </c>
      <c r="J123" s="79"/>
      <c r="K123" s="90">
        <f t="shared" si="19"/>
        <v>0</v>
      </c>
      <c r="L123" s="79"/>
      <c r="M123" s="79"/>
      <c r="N123" s="79"/>
      <c r="O123" s="73">
        <f t="shared" si="14"/>
        <v>0</v>
      </c>
      <c r="P123" s="79"/>
      <c r="Q123" s="72">
        <f t="shared" si="20"/>
        <v>0</v>
      </c>
      <c r="R123" s="79"/>
      <c r="S123" s="79"/>
      <c r="T123" s="79"/>
      <c r="U123" s="72">
        <f t="shared" si="21"/>
        <v>0</v>
      </c>
      <c r="V123" s="73">
        <f t="shared" si="22"/>
        <v>36044</v>
      </c>
      <c r="W123" s="74">
        <f t="shared" si="15"/>
        <v>0</v>
      </c>
      <c r="X123" s="75">
        <f t="shared" si="23"/>
        <v>36044</v>
      </c>
      <c r="Y123" s="76"/>
      <c r="Z123" s="77"/>
      <c r="AB123" s="18"/>
    </row>
    <row r="124" spans="1:28" x14ac:dyDescent="0.25">
      <c r="A124" s="15">
        <f t="shared" si="16"/>
        <v>41390</v>
      </c>
      <c r="B124" s="16">
        <f t="shared" si="24"/>
        <v>41390</v>
      </c>
      <c r="C124" s="92">
        <f t="shared" si="17"/>
        <v>36044</v>
      </c>
      <c r="D124" s="74">
        <f t="shared" si="17"/>
        <v>0</v>
      </c>
      <c r="E124" s="69">
        <f t="shared" si="18"/>
        <v>36044</v>
      </c>
      <c r="F124" s="78"/>
      <c r="G124" s="79"/>
      <c r="H124" s="79"/>
      <c r="I124" s="73">
        <f t="shared" si="13"/>
        <v>0</v>
      </c>
      <c r="J124" s="79"/>
      <c r="K124" s="90">
        <f t="shared" si="19"/>
        <v>0</v>
      </c>
      <c r="L124" s="79"/>
      <c r="M124" s="79"/>
      <c r="N124" s="79"/>
      <c r="O124" s="73">
        <f t="shared" si="14"/>
        <v>0</v>
      </c>
      <c r="P124" s="79"/>
      <c r="Q124" s="72">
        <f t="shared" si="20"/>
        <v>0</v>
      </c>
      <c r="R124" s="79"/>
      <c r="S124" s="79"/>
      <c r="T124" s="79"/>
      <c r="U124" s="72">
        <f t="shared" si="21"/>
        <v>0</v>
      </c>
      <c r="V124" s="73">
        <f t="shared" si="22"/>
        <v>36044</v>
      </c>
      <c r="W124" s="74">
        <f t="shared" si="15"/>
        <v>0</v>
      </c>
      <c r="X124" s="75">
        <f t="shared" si="23"/>
        <v>36044</v>
      </c>
      <c r="Y124" s="76"/>
      <c r="Z124" s="77"/>
      <c r="AB124" s="18"/>
    </row>
    <row r="125" spans="1:28" x14ac:dyDescent="0.25">
      <c r="A125" s="15">
        <f t="shared" si="16"/>
        <v>41391</v>
      </c>
      <c r="B125" s="16">
        <f t="shared" si="24"/>
        <v>41391</v>
      </c>
      <c r="C125" s="92">
        <f t="shared" si="17"/>
        <v>36044</v>
      </c>
      <c r="D125" s="74">
        <f t="shared" si="17"/>
        <v>0</v>
      </c>
      <c r="E125" s="69">
        <f t="shared" si="18"/>
        <v>36044</v>
      </c>
      <c r="F125" s="78"/>
      <c r="G125" s="79"/>
      <c r="H125" s="79"/>
      <c r="I125" s="73">
        <f t="shared" si="13"/>
        <v>0</v>
      </c>
      <c r="J125" s="79"/>
      <c r="K125" s="90">
        <f t="shared" si="19"/>
        <v>0</v>
      </c>
      <c r="L125" s="79"/>
      <c r="M125" s="79"/>
      <c r="N125" s="79"/>
      <c r="O125" s="73">
        <f t="shared" si="14"/>
        <v>0</v>
      </c>
      <c r="P125" s="79"/>
      <c r="Q125" s="72">
        <f t="shared" si="20"/>
        <v>0</v>
      </c>
      <c r="R125" s="79"/>
      <c r="S125" s="79"/>
      <c r="T125" s="79"/>
      <c r="U125" s="72">
        <f t="shared" si="21"/>
        <v>0</v>
      </c>
      <c r="V125" s="73">
        <f t="shared" si="22"/>
        <v>36044</v>
      </c>
      <c r="W125" s="74">
        <f t="shared" si="15"/>
        <v>0</v>
      </c>
      <c r="X125" s="75">
        <f t="shared" si="23"/>
        <v>36044</v>
      </c>
      <c r="Y125" s="76"/>
      <c r="Z125" s="77"/>
      <c r="AB125" s="18"/>
    </row>
    <row r="126" spans="1:28" x14ac:dyDescent="0.25">
      <c r="A126" s="15">
        <f t="shared" si="16"/>
        <v>41392</v>
      </c>
      <c r="B126" s="16">
        <f t="shared" si="24"/>
        <v>41392</v>
      </c>
      <c r="C126" s="92">
        <f t="shared" si="17"/>
        <v>36044</v>
      </c>
      <c r="D126" s="74">
        <f t="shared" si="17"/>
        <v>0</v>
      </c>
      <c r="E126" s="69">
        <f t="shared" si="18"/>
        <v>36044</v>
      </c>
      <c r="F126" s="78"/>
      <c r="G126" s="79"/>
      <c r="H126" s="79"/>
      <c r="I126" s="73">
        <f t="shared" si="13"/>
        <v>0</v>
      </c>
      <c r="J126" s="79"/>
      <c r="K126" s="90">
        <f t="shared" si="19"/>
        <v>0</v>
      </c>
      <c r="L126" s="79"/>
      <c r="M126" s="79"/>
      <c r="N126" s="79"/>
      <c r="O126" s="73">
        <f t="shared" si="14"/>
        <v>0</v>
      </c>
      <c r="P126" s="79"/>
      <c r="Q126" s="72">
        <f t="shared" si="20"/>
        <v>0</v>
      </c>
      <c r="R126" s="79"/>
      <c r="S126" s="79"/>
      <c r="T126" s="79"/>
      <c r="U126" s="72">
        <f t="shared" si="21"/>
        <v>0</v>
      </c>
      <c r="V126" s="73">
        <f t="shared" si="22"/>
        <v>36044</v>
      </c>
      <c r="W126" s="74">
        <f t="shared" si="15"/>
        <v>0</v>
      </c>
      <c r="X126" s="75">
        <f t="shared" si="23"/>
        <v>36044</v>
      </c>
      <c r="Y126" s="76"/>
      <c r="Z126" s="77"/>
      <c r="AB126" s="18"/>
    </row>
    <row r="127" spans="1:28" x14ac:dyDescent="0.25">
      <c r="A127" s="15">
        <f t="shared" si="16"/>
        <v>41393</v>
      </c>
      <c r="B127" s="16">
        <f t="shared" si="24"/>
        <v>41393</v>
      </c>
      <c r="C127" s="92">
        <f t="shared" si="17"/>
        <v>36044</v>
      </c>
      <c r="D127" s="74">
        <f t="shared" si="17"/>
        <v>0</v>
      </c>
      <c r="E127" s="69">
        <f t="shared" si="18"/>
        <v>36044</v>
      </c>
      <c r="F127" s="78"/>
      <c r="G127" s="79"/>
      <c r="H127" s="79"/>
      <c r="I127" s="73">
        <f t="shared" si="13"/>
        <v>0</v>
      </c>
      <c r="J127" s="79"/>
      <c r="K127" s="90">
        <f t="shared" si="19"/>
        <v>0</v>
      </c>
      <c r="L127" s="79"/>
      <c r="M127" s="79"/>
      <c r="N127" s="79"/>
      <c r="O127" s="73">
        <f t="shared" si="14"/>
        <v>0</v>
      </c>
      <c r="P127" s="79"/>
      <c r="Q127" s="72">
        <f t="shared" si="20"/>
        <v>0</v>
      </c>
      <c r="R127" s="79"/>
      <c r="S127" s="79"/>
      <c r="T127" s="79"/>
      <c r="U127" s="72">
        <f t="shared" si="21"/>
        <v>0</v>
      </c>
      <c r="V127" s="73">
        <f t="shared" si="22"/>
        <v>36044</v>
      </c>
      <c r="W127" s="74">
        <f t="shared" si="15"/>
        <v>0</v>
      </c>
      <c r="X127" s="75">
        <f t="shared" si="23"/>
        <v>36044</v>
      </c>
      <c r="Y127" s="76"/>
      <c r="Z127" s="77"/>
      <c r="AB127" s="18"/>
    </row>
    <row r="128" spans="1:28" s="179" customFormat="1" x14ac:dyDescent="0.25">
      <c r="A128" s="168">
        <f t="shared" si="16"/>
        <v>41394</v>
      </c>
      <c r="B128" s="169">
        <f t="shared" si="24"/>
        <v>41394</v>
      </c>
      <c r="C128" s="170">
        <f t="shared" si="17"/>
        <v>36044</v>
      </c>
      <c r="D128" s="171">
        <f t="shared" si="17"/>
        <v>0</v>
      </c>
      <c r="E128" s="182">
        <f t="shared" si="18"/>
        <v>36044</v>
      </c>
      <c r="F128" s="183"/>
      <c r="G128" s="173"/>
      <c r="H128" s="173"/>
      <c r="I128" s="174">
        <f t="shared" si="13"/>
        <v>0</v>
      </c>
      <c r="J128" s="173"/>
      <c r="K128" s="175">
        <f t="shared" si="19"/>
        <v>0</v>
      </c>
      <c r="L128" s="173"/>
      <c r="M128" s="173"/>
      <c r="N128" s="173"/>
      <c r="O128" s="174">
        <f t="shared" si="14"/>
        <v>0</v>
      </c>
      <c r="P128" s="173"/>
      <c r="Q128" s="174">
        <f t="shared" si="20"/>
        <v>0</v>
      </c>
      <c r="R128" s="173"/>
      <c r="S128" s="173"/>
      <c r="T128" s="173"/>
      <c r="U128" s="174">
        <f t="shared" si="21"/>
        <v>0</v>
      </c>
      <c r="V128" s="174">
        <f t="shared" si="22"/>
        <v>36044</v>
      </c>
      <c r="W128" s="171">
        <f t="shared" si="15"/>
        <v>0</v>
      </c>
      <c r="X128" s="176">
        <f t="shared" si="23"/>
        <v>36044</v>
      </c>
      <c r="Y128" s="177">
        <f>Z128-X128</f>
        <v>60</v>
      </c>
      <c r="Z128" s="178">
        <f>E129</f>
        <v>36104</v>
      </c>
      <c r="AB128" s="180"/>
    </row>
    <row r="129" spans="1:46" x14ac:dyDescent="0.25">
      <c r="A129" s="15">
        <f t="shared" si="16"/>
        <v>41395</v>
      </c>
      <c r="B129" s="16">
        <f t="shared" si="24"/>
        <v>41395</v>
      </c>
      <c r="C129" s="67">
        <v>36104</v>
      </c>
      <c r="D129" s="82">
        <v>0</v>
      </c>
      <c r="E129" s="69">
        <f t="shared" si="18"/>
        <v>36104</v>
      </c>
      <c r="F129" s="78"/>
      <c r="G129" s="79"/>
      <c r="H129" s="79"/>
      <c r="I129" s="73">
        <f t="shared" si="13"/>
        <v>0</v>
      </c>
      <c r="J129" s="79"/>
      <c r="K129" s="90">
        <f t="shared" si="19"/>
        <v>0</v>
      </c>
      <c r="L129" s="79"/>
      <c r="M129" s="79"/>
      <c r="N129" s="79"/>
      <c r="O129" s="73">
        <f t="shared" si="14"/>
        <v>0</v>
      </c>
      <c r="P129" s="79"/>
      <c r="Q129" s="72">
        <f t="shared" si="20"/>
        <v>0</v>
      </c>
      <c r="R129" s="79"/>
      <c r="S129" s="79"/>
      <c r="T129" s="79"/>
      <c r="U129" s="72">
        <f t="shared" si="21"/>
        <v>0</v>
      </c>
      <c r="V129" s="73">
        <f t="shared" si="22"/>
        <v>36104</v>
      </c>
      <c r="W129" s="74">
        <f t="shared" si="15"/>
        <v>0</v>
      </c>
      <c r="X129" s="75">
        <f t="shared" si="23"/>
        <v>36104</v>
      </c>
      <c r="Y129" s="76"/>
      <c r="Z129" s="77"/>
      <c r="AB129" s="18"/>
    </row>
    <row r="130" spans="1:46" x14ac:dyDescent="0.25">
      <c r="A130" s="15">
        <f t="shared" si="16"/>
        <v>41396</v>
      </c>
      <c r="B130" s="16">
        <f t="shared" si="24"/>
        <v>41396</v>
      </c>
      <c r="C130" s="92">
        <f t="shared" si="17"/>
        <v>36104</v>
      </c>
      <c r="D130" s="74">
        <f t="shared" si="17"/>
        <v>0</v>
      </c>
      <c r="E130" s="69">
        <f t="shared" si="18"/>
        <v>36104</v>
      </c>
      <c r="F130" s="78"/>
      <c r="G130" s="79"/>
      <c r="H130" s="79"/>
      <c r="I130" s="73">
        <f t="shared" si="13"/>
        <v>0</v>
      </c>
      <c r="J130" s="79"/>
      <c r="K130" s="90">
        <f t="shared" si="19"/>
        <v>0</v>
      </c>
      <c r="L130" s="79"/>
      <c r="M130" s="79"/>
      <c r="N130" s="79"/>
      <c r="O130" s="73">
        <f t="shared" si="14"/>
        <v>0</v>
      </c>
      <c r="P130" s="79"/>
      <c r="Q130" s="72">
        <f t="shared" si="20"/>
        <v>0</v>
      </c>
      <c r="R130" s="79"/>
      <c r="S130" s="79"/>
      <c r="T130" s="79"/>
      <c r="U130" s="72">
        <f t="shared" si="21"/>
        <v>0</v>
      </c>
      <c r="V130" s="73">
        <f t="shared" si="22"/>
        <v>36104</v>
      </c>
      <c r="W130" s="74">
        <f t="shared" si="15"/>
        <v>0</v>
      </c>
      <c r="X130" s="75">
        <f t="shared" si="23"/>
        <v>36104</v>
      </c>
      <c r="Y130" s="76"/>
      <c r="Z130" s="77"/>
    </row>
    <row r="131" spans="1:46" x14ac:dyDescent="0.25">
      <c r="A131" s="15">
        <f t="shared" si="16"/>
        <v>41397</v>
      </c>
      <c r="B131" s="16">
        <f t="shared" si="24"/>
        <v>41397</v>
      </c>
      <c r="C131" s="92">
        <f t="shared" si="17"/>
        <v>36104</v>
      </c>
      <c r="D131" s="74">
        <f t="shared" si="17"/>
        <v>0</v>
      </c>
      <c r="E131" s="69">
        <f t="shared" si="18"/>
        <v>36104</v>
      </c>
      <c r="F131" s="78"/>
      <c r="G131" s="79"/>
      <c r="H131" s="79"/>
      <c r="I131" s="73">
        <f t="shared" si="13"/>
        <v>0</v>
      </c>
      <c r="J131" s="79"/>
      <c r="K131" s="90">
        <f t="shared" si="19"/>
        <v>0</v>
      </c>
      <c r="L131" s="79"/>
      <c r="M131" s="79"/>
      <c r="N131" s="79"/>
      <c r="O131" s="73">
        <f t="shared" si="14"/>
        <v>0</v>
      </c>
      <c r="P131" s="79"/>
      <c r="Q131" s="72">
        <f t="shared" si="20"/>
        <v>0</v>
      </c>
      <c r="R131" s="79"/>
      <c r="S131" s="79"/>
      <c r="T131" s="79"/>
      <c r="U131" s="72">
        <f t="shared" si="21"/>
        <v>0</v>
      </c>
      <c r="V131" s="73">
        <f t="shared" si="22"/>
        <v>36104</v>
      </c>
      <c r="W131" s="74">
        <f t="shared" si="15"/>
        <v>0</v>
      </c>
      <c r="X131" s="75">
        <f t="shared" si="23"/>
        <v>36104</v>
      </c>
      <c r="Y131" s="76"/>
      <c r="Z131" s="77"/>
    </row>
    <row r="132" spans="1:46" x14ac:dyDescent="0.25">
      <c r="A132" s="15">
        <f t="shared" si="16"/>
        <v>41398</v>
      </c>
      <c r="B132" s="16">
        <f t="shared" si="24"/>
        <v>41398</v>
      </c>
      <c r="C132" s="92">
        <f t="shared" si="17"/>
        <v>36104</v>
      </c>
      <c r="D132" s="74">
        <f t="shared" si="17"/>
        <v>0</v>
      </c>
      <c r="E132" s="69">
        <f t="shared" si="18"/>
        <v>36104</v>
      </c>
      <c r="F132" s="78"/>
      <c r="G132" s="79"/>
      <c r="H132" s="79"/>
      <c r="I132" s="73">
        <f t="shared" si="13"/>
        <v>0</v>
      </c>
      <c r="J132" s="79"/>
      <c r="K132" s="90">
        <f t="shared" si="19"/>
        <v>0</v>
      </c>
      <c r="L132" s="79"/>
      <c r="M132" s="79"/>
      <c r="N132" s="79"/>
      <c r="O132" s="73">
        <f t="shared" si="14"/>
        <v>0</v>
      </c>
      <c r="P132" s="79"/>
      <c r="Q132" s="72">
        <f t="shared" si="20"/>
        <v>0</v>
      </c>
      <c r="R132" s="79"/>
      <c r="S132" s="79"/>
      <c r="T132" s="79"/>
      <c r="U132" s="72">
        <f t="shared" si="21"/>
        <v>0</v>
      </c>
      <c r="V132" s="73">
        <f t="shared" si="22"/>
        <v>36104</v>
      </c>
      <c r="W132" s="74">
        <f t="shared" si="15"/>
        <v>0</v>
      </c>
      <c r="X132" s="75">
        <f t="shared" si="23"/>
        <v>36104</v>
      </c>
      <c r="Y132" s="83"/>
      <c r="Z132" s="84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s="19" customFormat="1" x14ac:dyDescent="0.25">
      <c r="A133" s="15">
        <f t="shared" si="16"/>
        <v>41399</v>
      </c>
      <c r="B133" s="16">
        <f t="shared" si="24"/>
        <v>41399</v>
      </c>
      <c r="C133" s="92">
        <f t="shared" si="17"/>
        <v>36104</v>
      </c>
      <c r="D133" s="74">
        <f t="shared" si="17"/>
        <v>0</v>
      </c>
      <c r="E133" s="69">
        <f t="shared" si="18"/>
        <v>36104</v>
      </c>
      <c r="F133" s="78"/>
      <c r="G133" s="79"/>
      <c r="H133" s="79"/>
      <c r="I133" s="73">
        <f t="shared" si="13"/>
        <v>0</v>
      </c>
      <c r="J133" s="79"/>
      <c r="K133" s="90">
        <f t="shared" si="19"/>
        <v>0</v>
      </c>
      <c r="L133" s="79"/>
      <c r="M133" s="79"/>
      <c r="N133" s="79"/>
      <c r="O133" s="73">
        <f t="shared" si="14"/>
        <v>0</v>
      </c>
      <c r="P133" s="79"/>
      <c r="Q133" s="72">
        <f t="shared" si="20"/>
        <v>0</v>
      </c>
      <c r="R133" s="79"/>
      <c r="S133" s="79"/>
      <c r="T133" s="79"/>
      <c r="U133" s="72">
        <f t="shared" si="21"/>
        <v>0</v>
      </c>
      <c r="V133" s="73">
        <f t="shared" si="22"/>
        <v>36104</v>
      </c>
      <c r="W133" s="74">
        <f t="shared" si="15"/>
        <v>0</v>
      </c>
      <c r="X133" s="75">
        <f t="shared" si="23"/>
        <v>36104</v>
      </c>
      <c r="Y133" s="83"/>
      <c r="Z133" s="77"/>
      <c r="AA133" s="2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s="19" customFormat="1" x14ac:dyDescent="0.25">
      <c r="A134" s="15">
        <f t="shared" si="16"/>
        <v>41400</v>
      </c>
      <c r="B134" s="16">
        <f t="shared" si="24"/>
        <v>41400</v>
      </c>
      <c r="C134" s="92">
        <f t="shared" si="17"/>
        <v>36104</v>
      </c>
      <c r="D134" s="74">
        <f t="shared" si="17"/>
        <v>0</v>
      </c>
      <c r="E134" s="69">
        <f t="shared" si="18"/>
        <v>36104</v>
      </c>
      <c r="F134" s="78"/>
      <c r="G134" s="79"/>
      <c r="H134" s="79"/>
      <c r="I134" s="73">
        <f t="shared" si="13"/>
        <v>0</v>
      </c>
      <c r="J134" s="79"/>
      <c r="K134" s="90">
        <f t="shared" si="19"/>
        <v>0</v>
      </c>
      <c r="L134" s="79"/>
      <c r="M134" s="79"/>
      <c r="N134" s="79"/>
      <c r="O134" s="73">
        <f t="shared" si="14"/>
        <v>0</v>
      </c>
      <c r="P134" s="79"/>
      <c r="Q134" s="72">
        <f t="shared" si="20"/>
        <v>0</v>
      </c>
      <c r="R134" s="79"/>
      <c r="S134" s="79"/>
      <c r="T134" s="79"/>
      <c r="U134" s="72">
        <f t="shared" si="21"/>
        <v>0</v>
      </c>
      <c r="V134" s="73">
        <f t="shared" si="22"/>
        <v>36104</v>
      </c>
      <c r="W134" s="74">
        <f t="shared" si="15"/>
        <v>0</v>
      </c>
      <c r="X134" s="75">
        <f t="shared" si="23"/>
        <v>36104</v>
      </c>
      <c r="Y134" s="85"/>
      <c r="Z134" s="86"/>
    </row>
    <row r="135" spans="1:46" s="19" customFormat="1" x14ac:dyDescent="0.25">
      <c r="A135" s="15">
        <f t="shared" si="16"/>
        <v>41401</v>
      </c>
      <c r="B135" s="16">
        <f t="shared" si="24"/>
        <v>41401</v>
      </c>
      <c r="C135" s="92">
        <f t="shared" si="17"/>
        <v>36104</v>
      </c>
      <c r="D135" s="74">
        <f t="shared" si="17"/>
        <v>0</v>
      </c>
      <c r="E135" s="69">
        <f t="shared" si="18"/>
        <v>36104</v>
      </c>
      <c r="F135" s="78"/>
      <c r="G135" s="79"/>
      <c r="H135" s="79"/>
      <c r="I135" s="73">
        <f t="shared" si="13"/>
        <v>0</v>
      </c>
      <c r="J135" s="79"/>
      <c r="K135" s="90">
        <f t="shared" si="19"/>
        <v>0</v>
      </c>
      <c r="L135" s="79"/>
      <c r="M135" s="79"/>
      <c r="N135" s="79"/>
      <c r="O135" s="73">
        <f t="shared" si="14"/>
        <v>0</v>
      </c>
      <c r="P135" s="79"/>
      <c r="Q135" s="72">
        <f t="shared" si="20"/>
        <v>0</v>
      </c>
      <c r="R135" s="79"/>
      <c r="S135" s="79"/>
      <c r="T135" s="79"/>
      <c r="U135" s="72">
        <f t="shared" si="21"/>
        <v>0</v>
      </c>
      <c r="V135" s="73">
        <f t="shared" si="22"/>
        <v>36104</v>
      </c>
      <c r="W135" s="74">
        <f t="shared" si="15"/>
        <v>0</v>
      </c>
      <c r="X135" s="75">
        <f t="shared" si="23"/>
        <v>36104</v>
      </c>
      <c r="Y135" s="85"/>
      <c r="Z135" s="86"/>
    </row>
    <row r="136" spans="1:46" s="19" customFormat="1" x14ac:dyDescent="0.25">
      <c r="A136" s="15">
        <f t="shared" si="16"/>
        <v>41402</v>
      </c>
      <c r="B136" s="16">
        <f t="shared" si="24"/>
        <v>41402</v>
      </c>
      <c r="C136" s="92">
        <f t="shared" si="17"/>
        <v>36104</v>
      </c>
      <c r="D136" s="74">
        <f t="shared" si="17"/>
        <v>0</v>
      </c>
      <c r="E136" s="69">
        <f t="shared" si="18"/>
        <v>36104</v>
      </c>
      <c r="F136" s="78"/>
      <c r="G136" s="79"/>
      <c r="H136" s="79"/>
      <c r="I136" s="73">
        <f t="shared" si="13"/>
        <v>0</v>
      </c>
      <c r="J136" s="79"/>
      <c r="K136" s="90">
        <f t="shared" si="19"/>
        <v>0</v>
      </c>
      <c r="L136" s="79"/>
      <c r="M136" s="79"/>
      <c r="N136" s="79"/>
      <c r="O136" s="73">
        <f t="shared" si="14"/>
        <v>0</v>
      </c>
      <c r="P136" s="79"/>
      <c r="Q136" s="72">
        <f t="shared" si="20"/>
        <v>0</v>
      </c>
      <c r="R136" s="79"/>
      <c r="S136" s="79"/>
      <c r="T136" s="79"/>
      <c r="U136" s="72">
        <f t="shared" si="21"/>
        <v>0</v>
      </c>
      <c r="V136" s="73">
        <f t="shared" si="22"/>
        <v>36104</v>
      </c>
      <c r="W136" s="74">
        <f t="shared" si="15"/>
        <v>0</v>
      </c>
      <c r="X136" s="75">
        <f t="shared" si="23"/>
        <v>36104</v>
      </c>
      <c r="Y136" s="83"/>
      <c r="Z136" s="77"/>
      <c r="AA136" s="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s="21" customFormat="1" x14ac:dyDescent="0.25">
      <c r="A137" s="15">
        <f t="shared" si="16"/>
        <v>41403</v>
      </c>
      <c r="B137" s="16">
        <f t="shared" si="24"/>
        <v>41403</v>
      </c>
      <c r="C137" s="92">
        <f t="shared" si="17"/>
        <v>36104</v>
      </c>
      <c r="D137" s="74">
        <f t="shared" si="17"/>
        <v>0</v>
      </c>
      <c r="E137" s="69">
        <f t="shared" si="18"/>
        <v>36104</v>
      </c>
      <c r="F137" s="78"/>
      <c r="G137" s="79"/>
      <c r="H137" s="79"/>
      <c r="I137" s="73">
        <f t="shared" ref="I137:I200" si="25">SUM(F137:H137)</f>
        <v>0</v>
      </c>
      <c r="J137" s="79"/>
      <c r="K137" s="90">
        <f t="shared" si="19"/>
        <v>0</v>
      </c>
      <c r="L137" s="79"/>
      <c r="M137" s="79"/>
      <c r="N137" s="79"/>
      <c r="O137" s="73">
        <f t="shared" ref="O137:O200" si="26">SUM(L137:N137)</f>
        <v>0</v>
      </c>
      <c r="P137" s="79"/>
      <c r="Q137" s="72">
        <f t="shared" si="20"/>
        <v>0</v>
      </c>
      <c r="R137" s="79"/>
      <c r="S137" s="79"/>
      <c r="T137" s="79"/>
      <c r="U137" s="72">
        <f t="shared" si="21"/>
        <v>0</v>
      </c>
      <c r="V137" s="73">
        <f t="shared" si="22"/>
        <v>36104</v>
      </c>
      <c r="W137" s="74">
        <f t="shared" ref="W137:W200" si="27">D137+J137-P137</f>
        <v>0</v>
      </c>
      <c r="X137" s="75">
        <f t="shared" si="23"/>
        <v>36104</v>
      </c>
      <c r="Y137" s="83"/>
      <c r="Z137" s="77"/>
      <c r="AA137" s="2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</row>
    <row r="138" spans="1:46" s="21" customFormat="1" x14ac:dyDescent="0.25">
      <c r="A138" s="15">
        <f t="shared" ref="A138:A201" si="28">B138</f>
        <v>41404</v>
      </c>
      <c r="B138" s="16">
        <f t="shared" si="24"/>
        <v>41404</v>
      </c>
      <c r="C138" s="92">
        <f t="shared" ref="C138:D201" si="29">V137</f>
        <v>36104</v>
      </c>
      <c r="D138" s="74">
        <f t="shared" si="29"/>
        <v>0</v>
      </c>
      <c r="E138" s="69">
        <f t="shared" ref="E138:E201" si="30">D138+C138</f>
        <v>36104</v>
      </c>
      <c r="F138" s="78"/>
      <c r="G138" s="79"/>
      <c r="H138" s="79"/>
      <c r="I138" s="73">
        <f t="shared" si="25"/>
        <v>0</v>
      </c>
      <c r="J138" s="79"/>
      <c r="K138" s="90">
        <f t="shared" ref="K138:K201" si="31">I138+J138</f>
        <v>0</v>
      </c>
      <c r="L138" s="79"/>
      <c r="M138" s="79"/>
      <c r="N138" s="79"/>
      <c r="O138" s="73">
        <f t="shared" si="26"/>
        <v>0</v>
      </c>
      <c r="P138" s="79"/>
      <c r="Q138" s="72">
        <f t="shared" ref="Q138:Q201" si="32">O138+P138</f>
        <v>0</v>
      </c>
      <c r="R138" s="79"/>
      <c r="S138" s="79"/>
      <c r="T138" s="79"/>
      <c r="U138" s="72">
        <f t="shared" ref="U138:U201" si="33">SUM(R138:T138)</f>
        <v>0</v>
      </c>
      <c r="V138" s="73">
        <f t="shared" ref="V138:V201" si="34">C138+I138-O138-U138</f>
        <v>36104</v>
      </c>
      <c r="W138" s="74">
        <f t="shared" si="27"/>
        <v>0</v>
      </c>
      <c r="X138" s="75">
        <f t="shared" ref="X138:X201" si="35">V138+W138</f>
        <v>36104</v>
      </c>
      <c r="Y138" s="83"/>
      <c r="Z138" s="77"/>
      <c r="AA138" s="22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</row>
    <row r="139" spans="1:46" s="21" customFormat="1" x14ac:dyDescent="0.25">
      <c r="A139" s="15">
        <f t="shared" si="28"/>
        <v>41405</v>
      </c>
      <c r="B139" s="16">
        <f t="shared" si="24"/>
        <v>41405</v>
      </c>
      <c r="C139" s="92">
        <f t="shared" si="29"/>
        <v>36104</v>
      </c>
      <c r="D139" s="74">
        <f t="shared" si="29"/>
        <v>0</v>
      </c>
      <c r="E139" s="69">
        <f t="shared" si="30"/>
        <v>36104</v>
      </c>
      <c r="F139" s="78"/>
      <c r="G139" s="79"/>
      <c r="H139" s="79"/>
      <c r="I139" s="73">
        <f t="shared" si="25"/>
        <v>0</v>
      </c>
      <c r="J139" s="79"/>
      <c r="K139" s="90">
        <f t="shared" si="31"/>
        <v>0</v>
      </c>
      <c r="L139" s="79"/>
      <c r="M139" s="79"/>
      <c r="N139" s="79"/>
      <c r="O139" s="73">
        <f t="shared" si="26"/>
        <v>0</v>
      </c>
      <c r="P139" s="79"/>
      <c r="Q139" s="72">
        <f t="shared" si="32"/>
        <v>0</v>
      </c>
      <c r="R139" s="79"/>
      <c r="S139" s="79"/>
      <c r="T139" s="79"/>
      <c r="U139" s="72">
        <f t="shared" si="33"/>
        <v>0</v>
      </c>
      <c r="V139" s="73">
        <f t="shared" si="34"/>
        <v>36104</v>
      </c>
      <c r="W139" s="74">
        <f t="shared" si="27"/>
        <v>0</v>
      </c>
      <c r="X139" s="75">
        <f t="shared" si="35"/>
        <v>36104</v>
      </c>
      <c r="Y139" s="83"/>
      <c r="Z139" s="77"/>
      <c r="AA139" s="2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</row>
    <row r="140" spans="1:46" s="19" customFormat="1" x14ac:dyDescent="0.25">
      <c r="A140" s="15">
        <f t="shared" si="28"/>
        <v>41406</v>
      </c>
      <c r="B140" s="16">
        <f t="shared" si="24"/>
        <v>41406</v>
      </c>
      <c r="C140" s="92">
        <f t="shared" si="29"/>
        <v>36104</v>
      </c>
      <c r="D140" s="74">
        <f t="shared" si="29"/>
        <v>0</v>
      </c>
      <c r="E140" s="69">
        <f t="shared" si="30"/>
        <v>36104</v>
      </c>
      <c r="F140" s="78"/>
      <c r="G140" s="79"/>
      <c r="H140" s="79"/>
      <c r="I140" s="73">
        <f t="shared" si="25"/>
        <v>0</v>
      </c>
      <c r="J140" s="79"/>
      <c r="K140" s="90">
        <f t="shared" si="31"/>
        <v>0</v>
      </c>
      <c r="L140" s="79"/>
      <c r="M140" s="79"/>
      <c r="N140" s="79"/>
      <c r="O140" s="73">
        <f t="shared" si="26"/>
        <v>0</v>
      </c>
      <c r="P140" s="79"/>
      <c r="Q140" s="72">
        <f t="shared" si="32"/>
        <v>0</v>
      </c>
      <c r="R140" s="79"/>
      <c r="S140" s="79"/>
      <c r="T140" s="79"/>
      <c r="U140" s="72">
        <f t="shared" si="33"/>
        <v>0</v>
      </c>
      <c r="V140" s="73">
        <f t="shared" si="34"/>
        <v>36104</v>
      </c>
      <c r="W140" s="74">
        <f t="shared" si="27"/>
        <v>0</v>
      </c>
      <c r="X140" s="75">
        <f t="shared" si="35"/>
        <v>36104</v>
      </c>
      <c r="Y140" s="83"/>
      <c r="Z140" s="77"/>
      <c r="AA140" s="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s="13" customFormat="1" x14ac:dyDescent="0.25">
      <c r="A141" s="15">
        <f t="shared" si="28"/>
        <v>41407</v>
      </c>
      <c r="B141" s="16">
        <f t="shared" si="24"/>
        <v>41407</v>
      </c>
      <c r="C141" s="92">
        <f t="shared" si="29"/>
        <v>36104</v>
      </c>
      <c r="D141" s="74">
        <f t="shared" si="29"/>
        <v>0</v>
      </c>
      <c r="E141" s="69">
        <f t="shared" si="30"/>
        <v>36104</v>
      </c>
      <c r="F141" s="78"/>
      <c r="G141" s="79"/>
      <c r="H141" s="79"/>
      <c r="I141" s="73">
        <f t="shared" si="25"/>
        <v>0</v>
      </c>
      <c r="J141" s="79"/>
      <c r="K141" s="90">
        <f t="shared" si="31"/>
        <v>0</v>
      </c>
      <c r="L141" s="79"/>
      <c r="M141" s="79"/>
      <c r="N141" s="79"/>
      <c r="O141" s="73">
        <f t="shared" si="26"/>
        <v>0</v>
      </c>
      <c r="P141" s="79"/>
      <c r="Q141" s="72">
        <f t="shared" si="32"/>
        <v>0</v>
      </c>
      <c r="R141" s="79"/>
      <c r="S141" s="79"/>
      <c r="T141" s="79"/>
      <c r="U141" s="72">
        <f t="shared" si="33"/>
        <v>0</v>
      </c>
      <c r="V141" s="73">
        <f t="shared" si="34"/>
        <v>36104</v>
      </c>
      <c r="W141" s="74">
        <f t="shared" si="27"/>
        <v>0</v>
      </c>
      <c r="X141" s="75">
        <f t="shared" si="35"/>
        <v>36104</v>
      </c>
      <c r="Y141" s="83"/>
      <c r="Z141" s="77"/>
      <c r="AA141" s="2"/>
    </row>
    <row r="142" spans="1:46" s="19" customFormat="1" x14ac:dyDescent="0.25">
      <c r="A142" s="15">
        <f t="shared" si="28"/>
        <v>41408</v>
      </c>
      <c r="B142" s="16">
        <f t="shared" si="24"/>
        <v>41408</v>
      </c>
      <c r="C142" s="92">
        <f t="shared" si="29"/>
        <v>36104</v>
      </c>
      <c r="D142" s="74">
        <f t="shared" si="29"/>
        <v>0</v>
      </c>
      <c r="E142" s="69">
        <f t="shared" si="30"/>
        <v>36104</v>
      </c>
      <c r="F142" s="78"/>
      <c r="G142" s="79"/>
      <c r="H142" s="79"/>
      <c r="I142" s="73">
        <f t="shared" si="25"/>
        <v>0</v>
      </c>
      <c r="J142" s="79"/>
      <c r="K142" s="90">
        <f t="shared" si="31"/>
        <v>0</v>
      </c>
      <c r="L142" s="79"/>
      <c r="M142" s="79"/>
      <c r="N142" s="79"/>
      <c r="O142" s="73">
        <f t="shared" si="26"/>
        <v>0</v>
      </c>
      <c r="P142" s="79"/>
      <c r="Q142" s="72">
        <f t="shared" si="32"/>
        <v>0</v>
      </c>
      <c r="R142" s="79"/>
      <c r="S142" s="79"/>
      <c r="T142" s="79"/>
      <c r="U142" s="72">
        <f t="shared" si="33"/>
        <v>0</v>
      </c>
      <c r="V142" s="73">
        <f t="shared" si="34"/>
        <v>36104</v>
      </c>
      <c r="W142" s="74">
        <f t="shared" si="27"/>
        <v>0</v>
      </c>
      <c r="X142" s="75">
        <f t="shared" si="35"/>
        <v>36104</v>
      </c>
      <c r="Y142" s="87"/>
      <c r="Z142" s="77"/>
      <c r="AA142" s="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s="19" customFormat="1" x14ac:dyDescent="0.25">
      <c r="A143" s="15">
        <f t="shared" si="28"/>
        <v>41409</v>
      </c>
      <c r="B143" s="16">
        <f t="shared" si="24"/>
        <v>41409</v>
      </c>
      <c r="C143" s="92">
        <f t="shared" si="29"/>
        <v>36104</v>
      </c>
      <c r="D143" s="74">
        <f t="shared" si="29"/>
        <v>0</v>
      </c>
      <c r="E143" s="69">
        <f t="shared" si="30"/>
        <v>36104</v>
      </c>
      <c r="F143" s="78"/>
      <c r="G143" s="79"/>
      <c r="H143" s="79"/>
      <c r="I143" s="73">
        <f t="shared" si="25"/>
        <v>0</v>
      </c>
      <c r="J143" s="79"/>
      <c r="K143" s="90">
        <f t="shared" si="31"/>
        <v>0</v>
      </c>
      <c r="L143" s="79"/>
      <c r="M143" s="79"/>
      <c r="N143" s="79"/>
      <c r="O143" s="73">
        <f t="shared" si="26"/>
        <v>0</v>
      </c>
      <c r="P143" s="79"/>
      <c r="Q143" s="72">
        <f t="shared" si="32"/>
        <v>0</v>
      </c>
      <c r="R143" s="79"/>
      <c r="S143" s="79"/>
      <c r="T143" s="79"/>
      <c r="U143" s="72">
        <f t="shared" si="33"/>
        <v>0</v>
      </c>
      <c r="V143" s="73">
        <f t="shared" si="34"/>
        <v>36104</v>
      </c>
      <c r="W143" s="74">
        <f t="shared" si="27"/>
        <v>0</v>
      </c>
      <c r="X143" s="75">
        <f t="shared" si="35"/>
        <v>36104</v>
      </c>
      <c r="Y143" s="87"/>
      <c r="Z143" s="77"/>
      <c r="AA143" s="2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s="19" customFormat="1" x14ac:dyDescent="0.25">
      <c r="A144" s="15">
        <f t="shared" si="28"/>
        <v>41410</v>
      </c>
      <c r="B144" s="16">
        <f t="shared" si="24"/>
        <v>41410</v>
      </c>
      <c r="C144" s="92">
        <f t="shared" si="29"/>
        <v>36104</v>
      </c>
      <c r="D144" s="74">
        <f t="shared" si="29"/>
        <v>0</v>
      </c>
      <c r="E144" s="69">
        <f t="shared" si="30"/>
        <v>36104</v>
      </c>
      <c r="F144" s="78"/>
      <c r="G144" s="79"/>
      <c r="H144" s="79"/>
      <c r="I144" s="73">
        <f t="shared" si="25"/>
        <v>0</v>
      </c>
      <c r="J144" s="79"/>
      <c r="K144" s="90">
        <f t="shared" si="31"/>
        <v>0</v>
      </c>
      <c r="L144" s="79"/>
      <c r="M144" s="79"/>
      <c r="N144" s="79"/>
      <c r="O144" s="73">
        <f t="shared" si="26"/>
        <v>0</v>
      </c>
      <c r="P144" s="79"/>
      <c r="Q144" s="72">
        <f t="shared" si="32"/>
        <v>0</v>
      </c>
      <c r="R144" s="79"/>
      <c r="S144" s="79"/>
      <c r="T144" s="79"/>
      <c r="U144" s="72">
        <f t="shared" si="33"/>
        <v>0</v>
      </c>
      <c r="V144" s="73">
        <f t="shared" si="34"/>
        <v>36104</v>
      </c>
      <c r="W144" s="74">
        <f t="shared" si="27"/>
        <v>0</v>
      </c>
      <c r="X144" s="75">
        <f t="shared" si="35"/>
        <v>36104</v>
      </c>
      <c r="Y144" s="87"/>
      <c r="Z144" s="77"/>
      <c r="AA144" s="2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s="19" customFormat="1" x14ac:dyDescent="0.25">
      <c r="A145" s="15">
        <f t="shared" si="28"/>
        <v>41411</v>
      </c>
      <c r="B145" s="16">
        <f t="shared" si="24"/>
        <v>41411</v>
      </c>
      <c r="C145" s="92">
        <f t="shared" si="29"/>
        <v>36104</v>
      </c>
      <c r="D145" s="74">
        <f t="shared" si="29"/>
        <v>0</v>
      </c>
      <c r="E145" s="69">
        <f t="shared" si="30"/>
        <v>36104</v>
      </c>
      <c r="F145" s="78"/>
      <c r="G145" s="79"/>
      <c r="H145" s="79"/>
      <c r="I145" s="73">
        <f t="shared" si="25"/>
        <v>0</v>
      </c>
      <c r="J145" s="79"/>
      <c r="K145" s="90">
        <f t="shared" si="31"/>
        <v>0</v>
      </c>
      <c r="L145" s="79"/>
      <c r="M145" s="79"/>
      <c r="N145" s="79"/>
      <c r="O145" s="73">
        <f t="shared" si="26"/>
        <v>0</v>
      </c>
      <c r="P145" s="79"/>
      <c r="Q145" s="72">
        <f t="shared" si="32"/>
        <v>0</v>
      </c>
      <c r="R145" s="79"/>
      <c r="S145" s="79"/>
      <c r="T145" s="79"/>
      <c r="U145" s="72">
        <f t="shared" si="33"/>
        <v>0</v>
      </c>
      <c r="V145" s="73">
        <f t="shared" si="34"/>
        <v>36104</v>
      </c>
      <c r="W145" s="74">
        <f t="shared" si="27"/>
        <v>0</v>
      </c>
      <c r="X145" s="75">
        <f t="shared" si="35"/>
        <v>36104</v>
      </c>
      <c r="Y145" s="83"/>
      <c r="Z145" s="77"/>
      <c r="AA145" s="2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s="19" customFormat="1" x14ac:dyDescent="0.25">
      <c r="A146" s="15">
        <f t="shared" si="28"/>
        <v>41412</v>
      </c>
      <c r="B146" s="16">
        <f t="shared" si="24"/>
        <v>41412</v>
      </c>
      <c r="C146" s="92">
        <f t="shared" si="29"/>
        <v>36104</v>
      </c>
      <c r="D146" s="74">
        <f t="shared" si="29"/>
        <v>0</v>
      </c>
      <c r="E146" s="69">
        <f t="shared" si="30"/>
        <v>36104</v>
      </c>
      <c r="F146" s="78"/>
      <c r="G146" s="79"/>
      <c r="H146" s="79"/>
      <c r="I146" s="73">
        <f t="shared" si="25"/>
        <v>0</v>
      </c>
      <c r="J146" s="79"/>
      <c r="K146" s="90">
        <f t="shared" si="31"/>
        <v>0</v>
      </c>
      <c r="L146" s="79"/>
      <c r="M146" s="79"/>
      <c r="N146" s="79"/>
      <c r="O146" s="73">
        <f t="shared" si="26"/>
        <v>0</v>
      </c>
      <c r="P146" s="79"/>
      <c r="Q146" s="72">
        <f t="shared" si="32"/>
        <v>0</v>
      </c>
      <c r="R146" s="79"/>
      <c r="S146" s="79"/>
      <c r="T146" s="79"/>
      <c r="U146" s="72">
        <f t="shared" si="33"/>
        <v>0</v>
      </c>
      <c r="V146" s="73">
        <f t="shared" si="34"/>
        <v>36104</v>
      </c>
      <c r="W146" s="74">
        <f t="shared" si="27"/>
        <v>0</v>
      </c>
      <c r="X146" s="75">
        <f t="shared" si="35"/>
        <v>36104</v>
      </c>
      <c r="Y146" s="87"/>
      <c r="Z146" s="77"/>
      <c r="AA146" s="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s="19" customFormat="1" x14ac:dyDescent="0.25">
      <c r="A147" s="15">
        <f t="shared" si="28"/>
        <v>41413</v>
      </c>
      <c r="B147" s="16">
        <f t="shared" si="24"/>
        <v>41413</v>
      </c>
      <c r="C147" s="92">
        <f t="shared" si="29"/>
        <v>36104</v>
      </c>
      <c r="D147" s="74">
        <f t="shared" si="29"/>
        <v>0</v>
      </c>
      <c r="E147" s="69">
        <f t="shared" si="30"/>
        <v>36104</v>
      </c>
      <c r="F147" s="78"/>
      <c r="G147" s="79"/>
      <c r="H147" s="79"/>
      <c r="I147" s="73">
        <f t="shared" si="25"/>
        <v>0</v>
      </c>
      <c r="J147" s="79"/>
      <c r="K147" s="90">
        <f t="shared" si="31"/>
        <v>0</v>
      </c>
      <c r="L147" s="79"/>
      <c r="M147" s="79"/>
      <c r="N147" s="79"/>
      <c r="O147" s="73">
        <f t="shared" si="26"/>
        <v>0</v>
      </c>
      <c r="P147" s="79"/>
      <c r="Q147" s="72">
        <f t="shared" si="32"/>
        <v>0</v>
      </c>
      <c r="R147" s="79"/>
      <c r="S147" s="79"/>
      <c r="T147" s="79"/>
      <c r="U147" s="72">
        <f t="shared" si="33"/>
        <v>0</v>
      </c>
      <c r="V147" s="73">
        <f t="shared" si="34"/>
        <v>36104</v>
      </c>
      <c r="W147" s="74">
        <f t="shared" si="27"/>
        <v>0</v>
      </c>
      <c r="X147" s="75">
        <f t="shared" si="35"/>
        <v>36104</v>
      </c>
      <c r="Y147" s="83"/>
      <c r="Z147" s="84"/>
      <c r="AA147" s="2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s="13" customFormat="1" x14ac:dyDescent="0.25">
      <c r="A148" s="15">
        <f t="shared" si="28"/>
        <v>41414</v>
      </c>
      <c r="B148" s="16">
        <f t="shared" si="24"/>
        <v>41414</v>
      </c>
      <c r="C148" s="92">
        <f t="shared" si="29"/>
        <v>36104</v>
      </c>
      <c r="D148" s="74">
        <f t="shared" si="29"/>
        <v>0</v>
      </c>
      <c r="E148" s="69">
        <f t="shared" si="30"/>
        <v>36104</v>
      </c>
      <c r="F148" s="78"/>
      <c r="G148" s="79"/>
      <c r="H148" s="79"/>
      <c r="I148" s="73">
        <f t="shared" si="25"/>
        <v>0</v>
      </c>
      <c r="J148" s="79"/>
      <c r="K148" s="90">
        <f t="shared" si="31"/>
        <v>0</v>
      </c>
      <c r="L148" s="79"/>
      <c r="M148" s="79"/>
      <c r="N148" s="79"/>
      <c r="O148" s="73">
        <f t="shared" si="26"/>
        <v>0</v>
      </c>
      <c r="P148" s="79"/>
      <c r="Q148" s="72">
        <f t="shared" si="32"/>
        <v>0</v>
      </c>
      <c r="R148" s="79"/>
      <c r="S148" s="79"/>
      <c r="T148" s="79"/>
      <c r="U148" s="72">
        <f t="shared" si="33"/>
        <v>0</v>
      </c>
      <c r="V148" s="73">
        <f t="shared" si="34"/>
        <v>36104</v>
      </c>
      <c r="W148" s="74">
        <f t="shared" si="27"/>
        <v>0</v>
      </c>
      <c r="X148" s="75">
        <f t="shared" si="35"/>
        <v>36104</v>
      </c>
      <c r="Y148" s="83"/>
      <c r="Z148" s="84"/>
      <c r="AA148" s="2"/>
    </row>
    <row r="149" spans="1:46" s="19" customFormat="1" x14ac:dyDescent="0.25">
      <c r="A149" s="15">
        <f t="shared" si="28"/>
        <v>41415</v>
      </c>
      <c r="B149" s="16">
        <f t="shared" si="24"/>
        <v>41415</v>
      </c>
      <c r="C149" s="92">
        <f t="shared" si="29"/>
        <v>36104</v>
      </c>
      <c r="D149" s="74">
        <f t="shared" si="29"/>
        <v>0</v>
      </c>
      <c r="E149" s="69">
        <f t="shared" si="30"/>
        <v>36104</v>
      </c>
      <c r="F149" s="78"/>
      <c r="G149" s="79"/>
      <c r="H149" s="79"/>
      <c r="I149" s="73">
        <f t="shared" si="25"/>
        <v>0</v>
      </c>
      <c r="J149" s="79"/>
      <c r="K149" s="90">
        <f t="shared" si="31"/>
        <v>0</v>
      </c>
      <c r="L149" s="79"/>
      <c r="M149" s="79"/>
      <c r="N149" s="79"/>
      <c r="O149" s="73">
        <f t="shared" si="26"/>
        <v>0</v>
      </c>
      <c r="P149" s="79"/>
      <c r="Q149" s="72">
        <f t="shared" si="32"/>
        <v>0</v>
      </c>
      <c r="R149" s="79"/>
      <c r="S149" s="79"/>
      <c r="T149" s="79"/>
      <c r="U149" s="72">
        <f t="shared" si="33"/>
        <v>0</v>
      </c>
      <c r="V149" s="73">
        <f t="shared" si="34"/>
        <v>36104</v>
      </c>
      <c r="W149" s="74">
        <f t="shared" si="27"/>
        <v>0</v>
      </c>
      <c r="X149" s="75">
        <f t="shared" si="35"/>
        <v>36104</v>
      </c>
      <c r="Y149" s="83"/>
      <c r="Z149" s="77"/>
      <c r="AA149" s="2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s="19" customFormat="1" x14ac:dyDescent="0.25">
      <c r="A150" s="15">
        <f t="shared" si="28"/>
        <v>41416</v>
      </c>
      <c r="B150" s="16">
        <f t="shared" si="24"/>
        <v>41416</v>
      </c>
      <c r="C150" s="92">
        <f t="shared" si="29"/>
        <v>36104</v>
      </c>
      <c r="D150" s="74">
        <f t="shared" si="29"/>
        <v>0</v>
      </c>
      <c r="E150" s="69">
        <f t="shared" si="30"/>
        <v>36104</v>
      </c>
      <c r="F150" s="78"/>
      <c r="G150" s="79"/>
      <c r="H150" s="79"/>
      <c r="I150" s="73">
        <f t="shared" si="25"/>
        <v>0</v>
      </c>
      <c r="J150" s="79"/>
      <c r="K150" s="90">
        <f t="shared" si="31"/>
        <v>0</v>
      </c>
      <c r="L150" s="79"/>
      <c r="M150" s="79"/>
      <c r="N150" s="79"/>
      <c r="O150" s="73">
        <f t="shared" si="26"/>
        <v>0</v>
      </c>
      <c r="P150" s="79"/>
      <c r="Q150" s="72">
        <f t="shared" si="32"/>
        <v>0</v>
      </c>
      <c r="R150" s="79"/>
      <c r="S150" s="79"/>
      <c r="T150" s="79"/>
      <c r="U150" s="72">
        <f t="shared" si="33"/>
        <v>0</v>
      </c>
      <c r="V150" s="73">
        <f t="shared" si="34"/>
        <v>36104</v>
      </c>
      <c r="W150" s="74">
        <f t="shared" si="27"/>
        <v>0</v>
      </c>
      <c r="X150" s="75">
        <f t="shared" si="35"/>
        <v>36104</v>
      </c>
      <c r="Y150" s="83"/>
      <c r="Z150" s="77"/>
      <c r="AA150" s="2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s="19" customFormat="1" x14ac:dyDescent="0.25">
      <c r="A151" s="15">
        <f t="shared" si="28"/>
        <v>41417</v>
      </c>
      <c r="B151" s="16">
        <f t="shared" si="24"/>
        <v>41417</v>
      </c>
      <c r="C151" s="92">
        <f t="shared" si="29"/>
        <v>36104</v>
      </c>
      <c r="D151" s="74">
        <f t="shared" si="29"/>
        <v>0</v>
      </c>
      <c r="E151" s="69">
        <f t="shared" si="30"/>
        <v>36104</v>
      </c>
      <c r="F151" s="78"/>
      <c r="G151" s="79"/>
      <c r="H151" s="79"/>
      <c r="I151" s="73">
        <f t="shared" si="25"/>
        <v>0</v>
      </c>
      <c r="J151" s="79"/>
      <c r="K151" s="90">
        <f t="shared" si="31"/>
        <v>0</v>
      </c>
      <c r="L151" s="79"/>
      <c r="M151" s="79"/>
      <c r="N151" s="79"/>
      <c r="O151" s="73">
        <f t="shared" si="26"/>
        <v>0</v>
      </c>
      <c r="P151" s="79"/>
      <c r="Q151" s="72">
        <f t="shared" si="32"/>
        <v>0</v>
      </c>
      <c r="R151" s="79"/>
      <c r="S151" s="79"/>
      <c r="T151" s="79"/>
      <c r="U151" s="72">
        <f t="shared" si="33"/>
        <v>0</v>
      </c>
      <c r="V151" s="73">
        <f t="shared" si="34"/>
        <v>36104</v>
      </c>
      <c r="W151" s="74">
        <f t="shared" si="27"/>
        <v>0</v>
      </c>
      <c r="X151" s="75">
        <f t="shared" si="35"/>
        <v>36104</v>
      </c>
      <c r="Y151" s="83"/>
      <c r="Z151" s="77"/>
      <c r="AA151" s="2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s="19" customFormat="1" x14ac:dyDescent="0.25">
      <c r="A152" s="15">
        <f t="shared" si="28"/>
        <v>41418</v>
      </c>
      <c r="B152" s="16">
        <f t="shared" si="24"/>
        <v>41418</v>
      </c>
      <c r="C152" s="92">
        <f t="shared" si="29"/>
        <v>36104</v>
      </c>
      <c r="D152" s="74">
        <f t="shared" si="29"/>
        <v>0</v>
      </c>
      <c r="E152" s="69">
        <f t="shared" si="30"/>
        <v>36104</v>
      </c>
      <c r="F152" s="78"/>
      <c r="G152" s="79"/>
      <c r="H152" s="79"/>
      <c r="I152" s="73">
        <f t="shared" si="25"/>
        <v>0</v>
      </c>
      <c r="J152" s="79"/>
      <c r="K152" s="90">
        <f t="shared" si="31"/>
        <v>0</v>
      </c>
      <c r="L152" s="79"/>
      <c r="M152" s="79"/>
      <c r="N152" s="79"/>
      <c r="O152" s="73">
        <f t="shared" si="26"/>
        <v>0</v>
      </c>
      <c r="P152" s="79"/>
      <c r="Q152" s="72">
        <f t="shared" si="32"/>
        <v>0</v>
      </c>
      <c r="R152" s="79"/>
      <c r="S152" s="79"/>
      <c r="T152" s="79"/>
      <c r="U152" s="72">
        <f t="shared" si="33"/>
        <v>0</v>
      </c>
      <c r="V152" s="73">
        <f t="shared" si="34"/>
        <v>36104</v>
      </c>
      <c r="W152" s="74">
        <f t="shared" si="27"/>
        <v>0</v>
      </c>
      <c r="X152" s="75">
        <f t="shared" si="35"/>
        <v>36104</v>
      </c>
      <c r="Y152" s="83"/>
      <c r="Z152" s="77"/>
      <c r="AA152" s="2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s="19" customFormat="1" x14ac:dyDescent="0.25">
      <c r="A153" s="15">
        <f t="shared" si="28"/>
        <v>41419</v>
      </c>
      <c r="B153" s="16">
        <f t="shared" si="24"/>
        <v>41419</v>
      </c>
      <c r="C153" s="92">
        <f t="shared" si="29"/>
        <v>36104</v>
      </c>
      <c r="D153" s="74">
        <f t="shared" si="29"/>
        <v>0</v>
      </c>
      <c r="E153" s="69">
        <f t="shared" si="30"/>
        <v>36104</v>
      </c>
      <c r="F153" s="78"/>
      <c r="G153" s="79"/>
      <c r="H153" s="79"/>
      <c r="I153" s="73">
        <f t="shared" si="25"/>
        <v>0</v>
      </c>
      <c r="J153" s="79"/>
      <c r="K153" s="90">
        <f t="shared" si="31"/>
        <v>0</v>
      </c>
      <c r="L153" s="79"/>
      <c r="M153" s="79"/>
      <c r="N153" s="79"/>
      <c r="O153" s="73">
        <f t="shared" si="26"/>
        <v>0</v>
      </c>
      <c r="P153" s="79"/>
      <c r="Q153" s="72">
        <f t="shared" si="32"/>
        <v>0</v>
      </c>
      <c r="R153" s="79"/>
      <c r="S153" s="79"/>
      <c r="T153" s="79"/>
      <c r="U153" s="72">
        <f t="shared" si="33"/>
        <v>0</v>
      </c>
      <c r="V153" s="73">
        <f t="shared" si="34"/>
        <v>36104</v>
      </c>
      <c r="W153" s="74">
        <f t="shared" si="27"/>
        <v>0</v>
      </c>
      <c r="X153" s="75">
        <f t="shared" si="35"/>
        <v>36104</v>
      </c>
      <c r="Y153" s="83"/>
      <c r="Z153" s="77"/>
      <c r="AA153" s="2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s="19" customFormat="1" x14ac:dyDescent="0.25">
      <c r="A154" s="15">
        <f t="shared" si="28"/>
        <v>41420</v>
      </c>
      <c r="B154" s="16">
        <f t="shared" si="24"/>
        <v>41420</v>
      </c>
      <c r="C154" s="92">
        <f t="shared" si="29"/>
        <v>36104</v>
      </c>
      <c r="D154" s="74">
        <f t="shared" si="29"/>
        <v>0</v>
      </c>
      <c r="E154" s="69">
        <f t="shared" si="30"/>
        <v>36104</v>
      </c>
      <c r="F154" s="78"/>
      <c r="G154" s="79"/>
      <c r="H154" s="79"/>
      <c r="I154" s="73">
        <f t="shared" si="25"/>
        <v>0</v>
      </c>
      <c r="J154" s="79"/>
      <c r="K154" s="90">
        <f t="shared" si="31"/>
        <v>0</v>
      </c>
      <c r="L154" s="79"/>
      <c r="M154" s="79"/>
      <c r="N154" s="79"/>
      <c r="O154" s="73">
        <f t="shared" si="26"/>
        <v>0</v>
      </c>
      <c r="P154" s="79"/>
      <c r="Q154" s="72">
        <f t="shared" si="32"/>
        <v>0</v>
      </c>
      <c r="R154" s="79"/>
      <c r="S154" s="79"/>
      <c r="T154" s="79"/>
      <c r="U154" s="72">
        <f t="shared" si="33"/>
        <v>0</v>
      </c>
      <c r="V154" s="73">
        <f t="shared" si="34"/>
        <v>36104</v>
      </c>
      <c r="W154" s="74">
        <f t="shared" si="27"/>
        <v>0</v>
      </c>
      <c r="X154" s="75">
        <f t="shared" si="35"/>
        <v>36104</v>
      </c>
      <c r="Y154" s="83"/>
      <c r="Z154" s="77"/>
      <c r="AA154" s="2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s="19" customFormat="1" x14ac:dyDescent="0.25">
      <c r="A155" s="15">
        <f t="shared" si="28"/>
        <v>41421</v>
      </c>
      <c r="B155" s="16">
        <f t="shared" si="24"/>
        <v>41421</v>
      </c>
      <c r="C155" s="92">
        <f t="shared" si="29"/>
        <v>36104</v>
      </c>
      <c r="D155" s="74">
        <f t="shared" si="29"/>
        <v>0</v>
      </c>
      <c r="E155" s="69">
        <f t="shared" si="30"/>
        <v>36104</v>
      </c>
      <c r="F155" s="78"/>
      <c r="G155" s="79"/>
      <c r="H155" s="79"/>
      <c r="I155" s="73">
        <f t="shared" si="25"/>
        <v>0</v>
      </c>
      <c r="J155" s="79"/>
      <c r="K155" s="90">
        <f t="shared" si="31"/>
        <v>0</v>
      </c>
      <c r="L155" s="79"/>
      <c r="M155" s="79"/>
      <c r="N155" s="79"/>
      <c r="O155" s="73">
        <f t="shared" si="26"/>
        <v>0</v>
      </c>
      <c r="P155" s="79"/>
      <c r="Q155" s="72">
        <f t="shared" si="32"/>
        <v>0</v>
      </c>
      <c r="R155" s="79"/>
      <c r="S155" s="79"/>
      <c r="T155" s="79"/>
      <c r="U155" s="72">
        <f t="shared" si="33"/>
        <v>0</v>
      </c>
      <c r="V155" s="73">
        <f t="shared" si="34"/>
        <v>36104</v>
      </c>
      <c r="W155" s="74">
        <f t="shared" si="27"/>
        <v>0</v>
      </c>
      <c r="X155" s="75">
        <f t="shared" si="35"/>
        <v>36104</v>
      </c>
      <c r="Y155" s="83"/>
      <c r="Z155" s="77"/>
      <c r="AA155" s="2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s="19" customFormat="1" x14ac:dyDescent="0.25">
      <c r="A156" s="15">
        <f t="shared" si="28"/>
        <v>41422</v>
      </c>
      <c r="B156" s="16">
        <f t="shared" si="24"/>
        <v>41422</v>
      </c>
      <c r="C156" s="92">
        <f t="shared" si="29"/>
        <v>36104</v>
      </c>
      <c r="D156" s="74">
        <f t="shared" si="29"/>
        <v>0</v>
      </c>
      <c r="E156" s="69">
        <f t="shared" si="30"/>
        <v>36104</v>
      </c>
      <c r="F156" s="78"/>
      <c r="G156" s="79"/>
      <c r="H156" s="79"/>
      <c r="I156" s="73">
        <f t="shared" si="25"/>
        <v>0</v>
      </c>
      <c r="J156" s="79"/>
      <c r="K156" s="90">
        <f t="shared" si="31"/>
        <v>0</v>
      </c>
      <c r="L156" s="79"/>
      <c r="M156" s="79"/>
      <c r="N156" s="79"/>
      <c r="O156" s="73">
        <f t="shared" si="26"/>
        <v>0</v>
      </c>
      <c r="P156" s="79"/>
      <c r="Q156" s="72">
        <f t="shared" si="32"/>
        <v>0</v>
      </c>
      <c r="R156" s="79"/>
      <c r="S156" s="79"/>
      <c r="T156" s="79"/>
      <c r="U156" s="72">
        <f t="shared" si="33"/>
        <v>0</v>
      </c>
      <c r="V156" s="73">
        <f t="shared" si="34"/>
        <v>36104</v>
      </c>
      <c r="W156" s="74">
        <f t="shared" si="27"/>
        <v>0</v>
      </c>
      <c r="X156" s="75">
        <f t="shared" si="35"/>
        <v>36104</v>
      </c>
      <c r="Y156" s="83"/>
      <c r="Z156" s="77"/>
      <c r="AA156" s="2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s="19" customFormat="1" x14ac:dyDescent="0.25">
      <c r="A157" s="15">
        <f t="shared" si="28"/>
        <v>41423</v>
      </c>
      <c r="B157" s="16">
        <f t="shared" si="24"/>
        <v>41423</v>
      </c>
      <c r="C157" s="92">
        <f t="shared" si="29"/>
        <v>36104</v>
      </c>
      <c r="D157" s="74">
        <f t="shared" si="29"/>
        <v>0</v>
      </c>
      <c r="E157" s="69">
        <f t="shared" si="30"/>
        <v>36104</v>
      </c>
      <c r="F157" s="78"/>
      <c r="G157" s="79"/>
      <c r="H157" s="79"/>
      <c r="I157" s="73">
        <f t="shared" si="25"/>
        <v>0</v>
      </c>
      <c r="J157" s="79"/>
      <c r="K157" s="90">
        <f t="shared" si="31"/>
        <v>0</v>
      </c>
      <c r="L157" s="79"/>
      <c r="M157" s="79"/>
      <c r="N157" s="79"/>
      <c r="O157" s="73">
        <f t="shared" si="26"/>
        <v>0</v>
      </c>
      <c r="P157" s="79"/>
      <c r="Q157" s="72">
        <f t="shared" si="32"/>
        <v>0</v>
      </c>
      <c r="R157" s="79"/>
      <c r="S157" s="79"/>
      <c r="T157" s="79"/>
      <c r="U157" s="72">
        <f t="shared" si="33"/>
        <v>0</v>
      </c>
      <c r="V157" s="73">
        <f t="shared" si="34"/>
        <v>36104</v>
      </c>
      <c r="W157" s="74">
        <f t="shared" si="27"/>
        <v>0</v>
      </c>
      <c r="X157" s="75">
        <f t="shared" si="35"/>
        <v>36104</v>
      </c>
      <c r="Y157" s="87"/>
      <c r="Z157" s="77"/>
      <c r="AA157" s="2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s="24" customFormat="1" x14ac:dyDescent="0.25">
      <c r="A158" s="15">
        <f t="shared" si="28"/>
        <v>41424</v>
      </c>
      <c r="B158" s="16">
        <f t="shared" si="24"/>
        <v>41424</v>
      </c>
      <c r="C158" s="92">
        <f t="shared" si="29"/>
        <v>36104</v>
      </c>
      <c r="D158" s="74">
        <f t="shared" si="29"/>
        <v>0</v>
      </c>
      <c r="E158" s="69">
        <f t="shared" si="30"/>
        <v>36104</v>
      </c>
      <c r="F158" s="78"/>
      <c r="G158" s="79"/>
      <c r="H158" s="79"/>
      <c r="I158" s="73">
        <f t="shared" si="25"/>
        <v>0</v>
      </c>
      <c r="J158" s="79"/>
      <c r="K158" s="90">
        <f t="shared" si="31"/>
        <v>0</v>
      </c>
      <c r="L158" s="79"/>
      <c r="M158" s="79"/>
      <c r="N158" s="79"/>
      <c r="O158" s="73">
        <f t="shared" si="26"/>
        <v>0</v>
      </c>
      <c r="P158" s="79"/>
      <c r="Q158" s="72">
        <f t="shared" si="32"/>
        <v>0</v>
      </c>
      <c r="R158" s="79"/>
      <c r="S158" s="79"/>
      <c r="T158" s="79"/>
      <c r="U158" s="72">
        <f t="shared" si="33"/>
        <v>0</v>
      </c>
      <c r="V158" s="73">
        <f t="shared" si="34"/>
        <v>36104</v>
      </c>
      <c r="W158" s="74">
        <f t="shared" si="27"/>
        <v>0</v>
      </c>
      <c r="X158" s="75">
        <f t="shared" si="35"/>
        <v>36104</v>
      </c>
      <c r="Y158" s="83"/>
      <c r="Z158" s="77"/>
      <c r="AA158" s="2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s="179" customFormat="1" x14ac:dyDescent="0.25">
      <c r="A159" s="168">
        <f t="shared" si="28"/>
        <v>41425</v>
      </c>
      <c r="B159" s="169">
        <f t="shared" si="24"/>
        <v>41425</v>
      </c>
      <c r="C159" s="170">
        <f t="shared" si="29"/>
        <v>36104</v>
      </c>
      <c r="D159" s="171">
        <f t="shared" si="29"/>
        <v>0</v>
      </c>
      <c r="E159" s="182">
        <f t="shared" si="30"/>
        <v>36104</v>
      </c>
      <c r="F159" s="183"/>
      <c r="G159" s="173"/>
      <c r="H159" s="173"/>
      <c r="I159" s="174">
        <f t="shared" si="25"/>
        <v>0</v>
      </c>
      <c r="J159" s="173"/>
      <c r="K159" s="175">
        <f t="shared" si="31"/>
        <v>0</v>
      </c>
      <c r="L159" s="173"/>
      <c r="M159" s="173"/>
      <c r="N159" s="173"/>
      <c r="O159" s="174">
        <f t="shared" si="26"/>
        <v>0</v>
      </c>
      <c r="P159" s="173"/>
      <c r="Q159" s="174">
        <f t="shared" si="32"/>
        <v>0</v>
      </c>
      <c r="R159" s="173"/>
      <c r="S159" s="173"/>
      <c r="T159" s="173"/>
      <c r="U159" s="174">
        <f t="shared" si="33"/>
        <v>0</v>
      </c>
      <c r="V159" s="174">
        <f t="shared" si="34"/>
        <v>36104</v>
      </c>
      <c r="W159" s="171">
        <f t="shared" si="27"/>
        <v>0</v>
      </c>
      <c r="X159" s="176">
        <f t="shared" si="35"/>
        <v>36104</v>
      </c>
      <c r="Y159" s="177">
        <f>Z159-X159</f>
        <v>-12</v>
      </c>
      <c r="Z159" s="178">
        <f>E160</f>
        <v>36092</v>
      </c>
    </row>
    <row r="160" spans="1:46" s="24" customFormat="1" x14ac:dyDescent="0.25">
      <c r="A160" s="15">
        <f t="shared" si="28"/>
        <v>41426</v>
      </c>
      <c r="B160" s="16">
        <f t="shared" si="24"/>
        <v>41426</v>
      </c>
      <c r="C160" s="186">
        <v>36092</v>
      </c>
      <c r="D160" s="187">
        <v>0</v>
      </c>
      <c r="E160" s="69">
        <f t="shared" si="30"/>
        <v>36092</v>
      </c>
      <c r="F160" s="78"/>
      <c r="G160" s="79"/>
      <c r="H160" s="79"/>
      <c r="I160" s="73">
        <f t="shared" si="25"/>
        <v>0</v>
      </c>
      <c r="J160" s="79"/>
      <c r="K160" s="90">
        <f t="shared" si="31"/>
        <v>0</v>
      </c>
      <c r="L160" s="79"/>
      <c r="M160" s="79"/>
      <c r="N160" s="79"/>
      <c r="O160" s="73">
        <f t="shared" si="26"/>
        <v>0</v>
      </c>
      <c r="P160" s="79"/>
      <c r="Q160" s="72">
        <f t="shared" si="32"/>
        <v>0</v>
      </c>
      <c r="R160" s="79"/>
      <c r="S160" s="79"/>
      <c r="T160" s="79"/>
      <c r="U160" s="72">
        <f t="shared" si="33"/>
        <v>0</v>
      </c>
      <c r="V160" s="73">
        <f t="shared" si="34"/>
        <v>36092</v>
      </c>
      <c r="W160" s="74">
        <f t="shared" si="27"/>
        <v>0</v>
      </c>
      <c r="X160" s="75">
        <f t="shared" si="35"/>
        <v>36092</v>
      </c>
      <c r="Y160" s="83"/>
      <c r="Z160" s="77"/>
      <c r="AA160" s="2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s="24" customFormat="1" x14ac:dyDescent="0.25">
      <c r="A161" s="15">
        <f t="shared" si="28"/>
        <v>41427</v>
      </c>
      <c r="B161" s="16">
        <f t="shared" si="24"/>
        <v>41427</v>
      </c>
      <c r="C161" s="92">
        <f t="shared" si="29"/>
        <v>36092</v>
      </c>
      <c r="D161" s="74">
        <f t="shared" si="29"/>
        <v>0</v>
      </c>
      <c r="E161" s="69">
        <f t="shared" si="30"/>
        <v>36092</v>
      </c>
      <c r="F161" s="78"/>
      <c r="G161" s="79"/>
      <c r="H161" s="79"/>
      <c r="I161" s="73">
        <f t="shared" si="25"/>
        <v>0</v>
      </c>
      <c r="J161" s="79"/>
      <c r="K161" s="90">
        <f t="shared" si="31"/>
        <v>0</v>
      </c>
      <c r="L161" s="79"/>
      <c r="M161" s="79"/>
      <c r="N161" s="79"/>
      <c r="O161" s="73">
        <f t="shared" si="26"/>
        <v>0</v>
      </c>
      <c r="P161" s="79"/>
      <c r="Q161" s="72">
        <f t="shared" si="32"/>
        <v>0</v>
      </c>
      <c r="R161" s="79"/>
      <c r="S161" s="79"/>
      <c r="T161" s="79"/>
      <c r="U161" s="72">
        <f t="shared" si="33"/>
        <v>0</v>
      </c>
      <c r="V161" s="73">
        <f t="shared" si="34"/>
        <v>36092</v>
      </c>
      <c r="W161" s="74">
        <f t="shared" si="27"/>
        <v>0</v>
      </c>
      <c r="X161" s="75">
        <f t="shared" si="35"/>
        <v>36092</v>
      </c>
      <c r="Y161" s="83"/>
      <c r="Z161" s="77"/>
      <c r="AA161" s="2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s="24" customFormat="1" x14ac:dyDescent="0.25">
      <c r="A162" s="15">
        <f t="shared" si="28"/>
        <v>41428</v>
      </c>
      <c r="B162" s="16">
        <f t="shared" si="24"/>
        <v>41428</v>
      </c>
      <c r="C162" s="92">
        <f t="shared" si="29"/>
        <v>36092</v>
      </c>
      <c r="D162" s="74">
        <f t="shared" si="29"/>
        <v>0</v>
      </c>
      <c r="E162" s="69">
        <f t="shared" si="30"/>
        <v>36092</v>
      </c>
      <c r="F162" s="78"/>
      <c r="G162" s="79"/>
      <c r="H162" s="79"/>
      <c r="I162" s="73">
        <f t="shared" si="25"/>
        <v>0</v>
      </c>
      <c r="J162" s="79"/>
      <c r="K162" s="90">
        <f t="shared" si="31"/>
        <v>0</v>
      </c>
      <c r="L162" s="79">
        <v>12000</v>
      </c>
      <c r="M162" s="79"/>
      <c r="N162" s="79"/>
      <c r="O162" s="73">
        <f t="shared" si="26"/>
        <v>12000</v>
      </c>
      <c r="P162" s="79"/>
      <c r="Q162" s="72">
        <f t="shared" si="32"/>
        <v>12000</v>
      </c>
      <c r="R162" s="79"/>
      <c r="S162" s="79"/>
      <c r="T162" s="79"/>
      <c r="U162" s="72">
        <f t="shared" si="33"/>
        <v>0</v>
      </c>
      <c r="V162" s="73">
        <f t="shared" si="34"/>
        <v>24092</v>
      </c>
      <c r="W162" s="74">
        <f t="shared" si="27"/>
        <v>0</v>
      </c>
      <c r="X162" s="75">
        <f t="shared" si="35"/>
        <v>24092</v>
      </c>
      <c r="Y162" s="83"/>
      <c r="Z162" s="77"/>
      <c r="AA162" s="2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s="24" customFormat="1" x14ac:dyDescent="0.25">
      <c r="A163" s="15">
        <f t="shared" si="28"/>
        <v>41429</v>
      </c>
      <c r="B163" s="16">
        <f t="shared" si="24"/>
        <v>41429</v>
      </c>
      <c r="C163" s="92">
        <f t="shared" si="29"/>
        <v>24092</v>
      </c>
      <c r="D163" s="74">
        <f t="shared" si="29"/>
        <v>0</v>
      </c>
      <c r="E163" s="69">
        <f t="shared" si="30"/>
        <v>24092</v>
      </c>
      <c r="F163" s="78"/>
      <c r="G163" s="79"/>
      <c r="H163" s="79"/>
      <c r="I163" s="73">
        <f t="shared" si="25"/>
        <v>0</v>
      </c>
      <c r="J163" s="79"/>
      <c r="K163" s="90">
        <f t="shared" si="31"/>
        <v>0</v>
      </c>
      <c r="L163" s="79"/>
      <c r="M163" s="79"/>
      <c r="N163" s="79"/>
      <c r="O163" s="73">
        <f t="shared" si="26"/>
        <v>0</v>
      </c>
      <c r="P163" s="79"/>
      <c r="Q163" s="72">
        <f t="shared" si="32"/>
        <v>0</v>
      </c>
      <c r="R163" s="79"/>
      <c r="S163" s="79"/>
      <c r="T163" s="79"/>
      <c r="U163" s="72">
        <f t="shared" si="33"/>
        <v>0</v>
      </c>
      <c r="V163" s="73">
        <f t="shared" si="34"/>
        <v>24092</v>
      </c>
      <c r="W163" s="74">
        <f t="shared" si="27"/>
        <v>0</v>
      </c>
      <c r="X163" s="75">
        <f t="shared" si="35"/>
        <v>24092</v>
      </c>
      <c r="Y163" s="83"/>
      <c r="Z163" s="77"/>
      <c r="AA163" s="2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s="24" customFormat="1" x14ac:dyDescent="0.25">
      <c r="A164" s="15">
        <f t="shared" si="28"/>
        <v>41430</v>
      </c>
      <c r="B164" s="16">
        <f t="shared" si="24"/>
        <v>41430</v>
      </c>
      <c r="C164" s="92">
        <f t="shared" si="29"/>
        <v>24092</v>
      </c>
      <c r="D164" s="74">
        <f t="shared" si="29"/>
        <v>0</v>
      </c>
      <c r="E164" s="69">
        <f t="shared" si="30"/>
        <v>24092</v>
      </c>
      <c r="F164" s="78"/>
      <c r="G164" s="79"/>
      <c r="H164" s="79"/>
      <c r="I164" s="73">
        <f t="shared" si="25"/>
        <v>0</v>
      </c>
      <c r="J164" s="79"/>
      <c r="K164" s="90">
        <f t="shared" si="31"/>
        <v>0</v>
      </c>
      <c r="L164" s="79"/>
      <c r="M164" s="79"/>
      <c r="N164" s="79"/>
      <c r="O164" s="73">
        <f t="shared" si="26"/>
        <v>0</v>
      </c>
      <c r="P164" s="79"/>
      <c r="Q164" s="72">
        <f t="shared" si="32"/>
        <v>0</v>
      </c>
      <c r="R164" s="79"/>
      <c r="S164" s="79"/>
      <c r="T164" s="79"/>
      <c r="U164" s="72">
        <f t="shared" si="33"/>
        <v>0</v>
      </c>
      <c r="V164" s="73">
        <f t="shared" si="34"/>
        <v>24092</v>
      </c>
      <c r="W164" s="74">
        <f t="shared" si="27"/>
        <v>0</v>
      </c>
      <c r="X164" s="75">
        <f t="shared" si="35"/>
        <v>24092</v>
      </c>
      <c r="Y164" s="83"/>
      <c r="Z164" s="77"/>
      <c r="AA164" s="2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s="24" customFormat="1" x14ac:dyDescent="0.25">
      <c r="A165" s="15">
        <f t="shared" si="28"/>
        <v>41431</v>
      </c>
      <c r="B165" s="16">
        <f t="shared" si="24"/>
        <v>41431</v>
      </c>
      <c r="C165" s="92">
        <f t="shared" si="29"/>
        <v>24092</v>
      </c>
      <c r="D165" s="74">
        <f t="shared" si="29"/>
        <v>0</v>
      </c>
      <c r="E165" s="69">
        <f t="shared" si="30"/>
        <v>24092</v>
      </c>
      <c r="F165" s="78"/>
      <c r="G165" s="79"/>
      <c r="H165" s="79"/>
      <c r="I165" s="73">
        <f t="shared" si="25"/>
        <v>0</v>
      </c>
      <c r="J165" s="79"/>
      <c r="K165" s="90">
        <f t="shared" si="31"/>
        <v>0</v>
      </c>
      <c r="L165" s="79"/>
      <c r="M165" s="79"/>
      <c r="N165" s="79"/>
      <c r="O165" s="73">
        <f t="shared" si="26"/>
        <v>0</v>
      </c>
      <c r="P165" s="79"/>
      <c r="Q165" s="72">
        <f t="shared" si="32"/>
        <v>0</v>
      </c>
      <c r="R165" s="79"/>
      <c r="S165" s="79"/>
      <c r="T165" s="79"/>
      <c r="U165" s="72">
        <f t="shared" si="33"/>
        <v>0</v>
      </c>
      <c r="V165" s="73">
        <f t="shared" si="34"/>
        <v>24092</v>
      </c>
      <c r="W165" s="74">
        <f t="shared" si="27"/>
        <v>0</v>
      </c>
      <c r="X165" s="75">
        <f t="shared" si="35"/>
        <v>24092</v>
      </c>
      <c r="Y165" s="83"/>
      <c r="Z165" s="77"/>
      <c r="AA165" s="2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s="24" customFormat="1" x14ac:dyDescent="0.25">
      <c r="A166" s="15">
        <f t="shared" si="28"/>
        <v>41432</v>
      </c>
      <c r="B166" s="16">
        <f t="shared" si="24"/>
        <v>41432</v>
      </c>
      <c r="C166" s="92">
        <f t="shared" si="29"/>
        <v>24092</v>
      </c>
      <c r="D166" s="74">
        <f t="shared" si="29"/>
        <v>0</v>
      </c>
      <c r="E166" s="69">
        <f t="shared" si="30"/>
        <v>24092</v>
      </c>
      <c r="F166" s="78"/>
      <c r="G166" s="79"/>
      <c r="H166" s="79"/>
      <c r="I166" s="73">
        <f t="shared" si="25"/>
        <v>0</v>
      </c>
      <c r="J166" s="79"/>
      <c r="K166" s="90">
        <f t="shared" si="31"/>
        <v>0</v>
      </c>
      <c r="L166" s="79"/>
      <c r="M166" s="79"/>
      <c r="N166" s="79"/>
      <c r="O166" s="73">
        <f t="shared" si="26"/>
        <v>0</v>
      </c>
      <c r="P166" s="79"/>
      <c r="Q166" s="72">
        <f t="shared" si="32"/>
        <v>0</v>
      </c>
      <c r="R166" s="79"/>
      <c r="S166" s="79"/>
      <c r="T166" s="79"/>
      <c r="U166" s="72">
        <f t="shared" si="33"/>
        <v>0</v>
      </c>
      <c r="V166" s="73">
        <f t="shared" si="34"/>
        <v>24092</v>
      </c>
      <c r="W166" s="74">
        <f t="shared" si="27"/>
        <v>0</v>
      </c>
      <c r="X166" s="75">
        <f t="shared" si="35"/>
        <v>24092</v>
      </c>
      <c r="Y166" s="83"/>
      <c r="Z166" s="77"/>
      <c r="AA166" s="2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s="24" customFormat="1" x14ac:dyDescent="0.25">
      <c r="A167" s="15">
        <f t="shared" si="28"/>
        <v>41433</v>
      </c>
      <c r="B167" s="16">
        <f t="shared" si="24"/>
        <v>41433</v>
      </c>
      <c r="C167" s="92">
        <f t="shared" si="29"/>
        <v>24092</v>
      </c>
      <c r="D167" s="74">
        <f t="shared" si="29"/>
        <v>0</v>
      </c>
      <c r="E167" s="69">
        <f t="shared" si="30"/>
        <v>24092</v>
      </c>
      <c r="F167" s="78"/>
      <c r="G167" s="79"/>
      <c r="H167" s="79"/>
      <c r="I167" s="73">
        <f t="shared" si="25"/>
        <v>0</v>
      </c>
      <c r="J167" s="79"/>
      <c r="K167" s="90">
        <f t="shared" si="31"/>
        <v>0</v>
      </c>
      <c r="L167" s="79"/>
      <c r="M167" s="79"/>
      <c r="N167" s="79"/>
      <c r="O167" s="73">
        <f t="shared" si="26"/>
        <v>0</v>
      </c>
      <c r="P167" s="79"/>
      <c r="Q167" s="72">
        <f t="shared" si="32"/>
        <v>0</v>
      </c>
      <c r="R167" s="79"/>
      <c r="S167" s="79"/>
      <c r="T167" s="79"/>
      <c r="U167" s="72">
        <f t="shared" si="33"/>
        <v>0</v>
      </c>
      <c r="V167" s="73">
        <f t="shared" si="34"/>
        <v>24092</v>
      </c>
      <c r="W167" s="74">
        <f t="shared" si="27"/>
        <v>0</v>
      </c>
      <c r="X167" s="75">
        <f t="shared" si="35"/>
        <v>24092</v>
      </c>
      <c r="Y167" s="83"/>
      <c r="Z167" s="77"/>
      <c r="AA167" s="2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s="24" customFormat="1" x14ac:dyDescent="0.25">
      <c r="A168" s="15">
        <f t="shared" si="28"/>
        <v>41434</v>
      </c>
      <c r="B168" s="16">
        <f t="shared" si="24"/>
        <v>41434</v>
      </c>
      <c r="C168" s="92">
        <f t="shared" si="29"/>
        <v>24092</v>
      </c>
      <c r="D168" s="74">
        <f t="shared" si="29"/>
        <v>0</v>
      </c>
      <c r="E168" s="69">
        <f t="shared" si="30"/>
        <v>24092</v>
      </c>
      <c r="F168" s="78"/>
      <c r="G168" s="79"/>
      <c r="H168" s="79"/>
      <c r="I168" s="73">
        <f t="shared" si="25"/>
        <v>0</v>
      </c>
      <c r="J168" s="79"/>
      <c r="K168" s="90">
        <f t="shared" si="31"/>
        <v>0</v>
      </c>
      <c r="L168" s="79"/>
      <c r="M168" s="79"/>
      <c r="N168" s="79"/>
      <c r="O168" s="73">
        <f t="shared" si="26"/>
        <v>0</v>
      </c>
      <c r="P168" s="79"/>
      <c r="Q168" s="72">
        <f t="shared" si="32"/>
        <v>0</v>
      </c>
      <c r="R168" s="79"/>
      <c r="S168" s="79"/>
      <c r="T168" s="79"/>
      <c r="U168" s="72">
        <f t="shared" si="33"/>
        <v>0</v>
      </c>
      <c r="V168" s="73">
        <f t="shared" si="34"/>
        <v>24092</v>
      </c>
      <c r="W168" s="74">
        <f t="shared" si="27"/>
        <v>0</v>
      </c>
      <c r="X168" s="75">
        <f t="shared" si="35"/>
        <v>24092</v>
      </c>
      <c r="Y168" s="83"/>
      <c r="Z168" s="77"/>
      <c r="AA168" s="2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s="24" customFormat="1" x14ac:dyDescent="0.25">
      <c r="A169" s="15">
        <f t="shared" si="28"/>
        <v>41435</v>
      </c>
      <c r="B169" s="16">
        <f t="shared" si="24"/>
        <v>41435</v>
      </c>
      <c r="C169" s="92">
        <f t="shared" si="29"/>
        <v>24092</v>
      </c>
      <c r="D169" s="74">
        <f t="shared" si="29"/>
        <v>0</v>
      </c>
      <c r="E169" s="69">
        <f t="shared" si="30"/>
        <v>24092</v>
      </c>
      <c r="F169" s="78"/>
      <c r="G169" s="79"/>
      <c r="H169" s="79"/>
      <c r="I169" s="73">
        <f t="shared" si="25"/>
        <v>0</v>
      </c>
      <c r="J169" s="79"/>
      <c r="K169" s="90">
        <f t="shared" si="31"/>
        <v>0</v>
      </c>
      <c r="L169" s="79"/>
      <c r="M169" s="79"/>
      <c r="N169" s="79"/>
      <c r="O169" s="73">
        <f t="shared" si="26"/>
        <v>0</v>
      </c>
      <c r="P169" s="79"/>
      <c r="Q169" s="72">
        <f t="shared" si="32"/>
        <v>0</v>
      </c>
      <c r="R169" s="79"/>
      <c r="S169" s="79"/>
      <c r="T169" s="79"/>
      <c r="U169" s="72">
        <f t="shared" si="33"/>
        <v>0</v>
      </c>
      <c r="V169" s="73">
        <f t="shared" si="34"/>
        <v>24092</v>
      </c>
      <c r="W169" s="74">
        <f t="shared" si="27"/>
        <v>0</v>
      </c>
      <c r="X169" s="75">
        <f t="shared" si="35"/>
        <v>24092</v>
      </c>
      <c r="Y169" s="83"/>
      <c r="Z169" s="77"/>
      <c r="AA169" s="2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s="24" customFormat="1" x14ac:dyDescent="0.25">
      <c r="A170" s="15">
        <f t="shared" si="28"/>
        <v>41436</v>
      </c>
      <c r="B170" s="16">
        <f t="shared" ref="B170:B233" si="36">B169+1</f>
        <v>41436</v>
      </c>
      <c r="C170" s="92">
        <f t="shared" si="29"/>
        <v>24092</v>
      </c>
      <c r="D170" s="74">
        <f t="shared" si="29"/>
        <v>0</v>
      </c>
      <c r="E170" s="69">
        <f t="shared" si="30"/>
        <v>24092</v>
      </c>
      <c r="F170" s="78"/>
      <c r="G170" s="79"/>
      <c r="H170" s="79"/>
      <c r="I170" s="73">
        <f t="shared" si="25"/>
        <v>0</v>
      </c>
      <c r="J170" s="79"/>
      <c r="K170" s="90">
        <f t="shared" si="31"/>
        <v>0</v>
      </c>
      <c r="L170" s="79"/>
      <c r="M170" s="79"/>
      <c r="N170" s="79"/>
      <c r="O170" s="73">
        <f t="shared" si="26"/>
        <v>0</v>
      </c>
      <c r="P170" s="79"/>
      <c r="Q170" s="72">
        <f t="shared" si="32"/>
        <v>0</v>
      </c>
      <c r="R170" s="79"/>
      <c r="S170" s="79"/>
      <c r="T170" s="79"/>
      <c r="U170" s="72">
        <f t="shared" si="33"/>
        <v>0</v>
      </c>
      <c r="V170" s="73">
        <f t="shared" si="34"/>
        <v>24092</v>
      </c>
      <c r="W170" s="74">
        <f t="shared" si="27"/>
        <v>0</v>
      </c>
      <c r="X170" s="75">
        <f t="shared" si="35"/>
        <v>24092</v>
      </c>
      <c r="Y170" s="83"/>
      <c r="Z170" s="77"/>
      <c r="AA170" s="2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s="24" customFormat="1" x14ac:dyDescent="0.25">
      <c r="A171" s="15">
        <f t="shared" si="28"/>
        <v>41437</v>
      </c>
      <c r="B171" s="16">
        <f t="shared" si="36"/>
        <v>41437</v>
      </c>
      <c r="C171" s="92">
        <f t="shared" si="29"/>
        <v>24092</v>
      </c>
      <c r="D171" s="74">
        <f t="shared" si="29"/>
        <v>0</v>
      </c>
      <c r="E171" s="69">
        <f t="shared" si="30"/>
        <v>24092</v>
      </c>
      <c r="F171" s="78"/>
      <c r="G171" s="79"/>
      <c r="H171" s="79"/>
      <c r="I171" s="73">
        <f t="shared" si="25"/>
        <v>0</v>
      </c>
      <c r="J171" s="79"/>
      <c r="K171" s="90">
        <f t="shared" si="31"/>
        <v>0</v>
      </c>
      <c r="L171" s="79"/>
      <c r="M171" s="79"/>
      <c r="N171" s="79"/>
      <c r="O171" s="73">
        <f t="shared" si="26"/>
        <v>0</v>
      </c>
      <c r="P171" s="79"/>
      <c r="Q171" s="72">
        <f t="shared" si="32"/>
        <v>0</v>
      </c>
      <c r="R171" s="79"/>
      <c r="S171" s="79"/>
      <c r="T171" s="79"/>
      <c r="U171" s="72">
        <f t="shared" si="33"/>
        <v>0</v>
      </c>
      <c r="V171" s="73">
        <f t="shared" si="34"/>
        <v>24092</v>
      </c>
      <c r="W171" s="74">
        <f t="shared" si="27"/>
        <v>0</v>
      </c>
      <c r="X171" s="75">
        <f t="shared" si="35"/>
        <v>24092</v>
      </c>
      <c r="Y171" s="83"/>
      <c r="Z171" s="77"/>
      <c r="AA171" s="2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s="24" customFormat="1" x14ac:dyDescent="0.25">
      <c r="A172" s="15">
        <f t="shared" si="28"/>
        <v>41438</v>
      </c>
      <c r="B172" s="16">
        <f t="shared" si="36"/>
        <v>41438</v>
      </c>
      <c r="C172" s="92">
        <f t="shared" si="29"/>
        <v>24092</v>
      </c>
      <c r="D172" s="74">
        <f t="shared" si="29"/>
        <v>0</v>
      </c>
      <c r="E172" s="69">
        <f t="shared" si="30"/>
        <v>24092</v>
      </c>
      <c r="F172" s="78"/>
      <c r="G172" s="79"/>
      <c r="H172" s="79"/>
      <c r="I172" s="73">
        <f t="shared" si="25"/>
        <v>0</v>
      </c>
      <c r="J172" s="79"/>
      <c r="K172" s="90">
        <f t="shared" si="31"/>
        <v>0</v>
      </c>
      <c r="L172" s="79"/>
      <c r="M172" s="79"/>
      <c r="N172" s="79"/>
      <c r="O172" s="73">
        <f t="shared" si="26"/>
        <v>0</v>
      </c>
      <c r="P172" s="79"/>
      <c r="Q172" s="72">
        <f t="shared" si="32"/>
        <v>0</v>
      </c>
      <c r="R172" s="79"/>
      <c r="S172" s="79"/>
      <c r="T172" s="79"/>
      <c r="U172" s="72">
        <f t="shared" si="33"/>
        <v>0</v>
      </c>
      <c r="V172" s="73">
        <f t="shared" si="34"/>
        <v>24092</v>
      </c>
      <c r="W172" s="74">
        <f t="shared" si="27"/>
        <v>0</v>
      </c>
      <c r="X172" s="75">
        <f t="shared" si="35"/>
        <v>24092</v>
      </c>
      <c r="Y172" s="83"/>
      <c r="Z172" s="77"/>
      <c r="AA172" s="2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s="24" customFormat="1" x14ac:dyDescent="0.25">
      <c r="A173" s="15">
        <f t="shared" si="28"/>
        <v>41439</v>
      </c>
      <c r="B173" s="16">
        <f t="shared" si="36"/>
        <v>41439</v>
      </c>
      <c r="C173" s="92">
        <f t="shared" si="29"/>
        <v>24092</v>
      </c>
      <c r="D173" s="74">
        <f t="shared" si="29"/>
        <v>0</v>
      </c>
      <c r="E173" s="69">
        <f t="shared" si="30"/>
        <v>24092</v>
      </c>
      <c r="F173" s="78"/>
      <c r="G173" s="79"/>
      <c r="H173" s="79"/>
      <c r="I173" s="73">
        <f t="shared" si="25"/>
        <v>0</v>
      </c>
      <c r="J173" s="79"/>
      <c r="K173" s="90">
        <f t="shared" si="31"/>
        <v>0</v>
      </c>
      <c r="L173" s="79"/>
      <c r="M173" s="79"/>
      <c r="N173" s="79"/>
      <c r="O173" s="73">
        <f t="shared" si="26"/>
        <v>0</v>
      </c>
      <c r="P173" s="79"/>
      <c r="Q173" s="72">
        <f t="shared" si="32"/>
        <v>0</v>
      </c>
      <c r="R173" s="79"/>
      <c r="S173" s="79"/>
      <c r="T173" s="79"/>
      <c r="U173" s="72">
        <f t="shared" si="33"/>
        <v>0</v>
      </c>
      <c r="V173" s="73">
        <f t="shared" si="34"/>
        <v>24092</v>
      </c>
      <c r="W173" s="74">
        <f t="shared" si="27"/>
        <v>0</v>
      </c>
      <c r="X173" s="75">
        <f t="shared" si="35"/>
        <v>24092</v>
      </c>
      <c r="Y173" s="83"/>
      <c r="Z173" s="77"/>
      <c r="AA173" s="2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s="24" customFormat="1" x14ac:dyDescent="0.25">
      <c r="A174" s="15">
        <f t="shared" si="28"/>
        <v>41440</v>
      </c>
      <c r="B174" s="16">
        <f t="shared" si="36"/>
        <v>41440</v>
      </c>
      <c r="C174" s="92">
        <f t="shared" si="29"/>
        <v>24092</v>
      </c>
      <c r="D174" s="74">
        <f t="shared" si="29"/>
        <v>0</v>
      </c>
      <c r="E174" s="69">
        <f t="shared" si="30"/>
        <v>24092</v>
      </c>
      <c r="F174" s="78"/>
      <c r="G174" s="79"/>
      <c r="H174" s="79"/>
      <c r="I174" s="73">
        <f t="shared" si="25"/>
        <v>0</v>
      </c>
      <c r="J174" s="79"/>
      <c r="K174" s="90">
        <f t="shared" si="31"/>
        <v>0</v>
      </c>
      <c r="L174" s="79"/>
      <c r="M174" s="79"/>
      <c r="N174" s="79"/>
      <c r="O174" s="73">
        <f t="shared" si="26"/>
        <v>0</v>
      </c>
      <c r="P174" s="79"/>
      <c r="Q174" s="72">
        <f t="shared" si="32"/>
        <v>0</v>
      </c>
      <c r="R174" s="79"/>
      <c r="S174" s="79"/>
      <c r="T174" s="79"/>
      <c r="U174" s="72">
        <f t="shared" si="33"/>
        <v>0</v>
      </c>
      <c r="V174" s="73">
        <f t="shared" si="34"/>
        <v>24092</v>
      </c>
      <c r="W174" s="74">
        <f t="shared" si="27"/>
        <v>0</v>
      </c>
      <c r="X174" s="75">
        <f t="shared" si="35"/>
        <v>24092</v>
      </c>
      <c r="Y174" s="83"/>
      <c r="Z174" s="77"/>
      <c r="AA174" s="2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s="24" customFormat="1" x14ac:dyDescent="0.25">
      <c r="A175" s="15">
        <f t="shared" si="28"/>
        <v>41441</v>
      </c>
      <c r="B175" s="16">
        <f t="shared" si="36"/>
        <v>41441</v>
      </c>
      <c r="C175" s="92">
        <f t="shared" si="29"/>
        <v>24092</v>
      </c>
      <c r="D175" s="74">
        <f t="shared" si="29"/>
        <v>0</v>
      </c>
      <c r="E175" s="69">
        <f t="shared" si="30"/>
        <v>24092</v>
      </c>
      <c r="F175" s="78"/>
      <c r="G175" s="79"/>
      <c r="H175" s="79"/>
      <c r="I175" s="73">
        <f t="shared" si="25"/>
        <v>0</v>
      </c>
      <c r="J175" s="79"/>
      <c r="K175" s="90">
        <f t="shared" si="31"/>
        <v>0</v>
      </c>
      <c r="L175" s="79"/>
      <c r="M175" s="79"/>
      <c r="N175" s="79"/>
      <c r="O175" s="73">
        <f t="shared" si="26"/>
        <v>0</v>
      </c>
      <c r="P175" s="79"/>
      <c r="Q175" s="72">
        <f t="shared" si="32"/>
        <v>0</v>
      </c>
      <c r="R175" s="79"/>
      <c r="S175" s="79"/>
      <c r="T175" s="79"/>
      <c r="U175" s="72">
        <f t="shared" si="33"/>
        <v>0</v>
      </c>
      <c r="V175" s="73">
        <f t="shared" si="34"/>
        <v>24092</v>
      </c>
      <c r="W175" s="74">
        <f t="shared" si="27"/>
        <v>0</v>
      </c>
      <c r="X175" s="75">
        <f t="shared" si="35"/>
        <v>24092</v>
      </c>
      <c r="Y175" s="83"/>
      <c r="Z175" s="77"/>
      <c r="AA175" s="2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s="24" customFormat="1" x14ac:dyDescent="0.25">
      <c r="A176" s="15">
        <f t="shared" si="28"/>
        <v>41442</v>
      </c>
      <c r="B176" s="16">
        <f t="shared" si="36"/>
        <v>41442</v>
      </c>
      <c r="C176" s="92">
        <f t="shared" si="29"/>
        <v>24092</v>
      </c>
      <c r="D176" s="74">
        <f t="shared" si="29"/>
        <v>0</v>
      </c>
      <c r="E176" s="69">
        <f t="shared" si="30"/>
        <v>24092</v>
      </c>
      <c r="F176" s="78"/>
      <c r="G176" s="79"/>
      <c r="H176" s="79"/>
      <c r="I176" s="73">
        <f t="shared" si="25"/>
        <v>0</v>
      </c>
      <c r="J176" s="79"/>
      <c r="K176" s="90">
        <f t="shared" si="31"/>
        <v>0</v>
      </c>
      <c r="L176" s="79"/>
      <c r="M176" s="79"/>
      <c r="N176" s="79"/>
      <c r="O176" s="73">
        <f t="shared" si="26"/>
        <v>0</v>
      </c>
      <c r="P176" s="79"/>
      <c r="Q176" s="72">
        <f t="shared" si="32"/>
        <v>0</v>
      </c>
      <c r="R176" s="79"/>
      <c r="S176" s="79"/>
      <c r="T176" s="79"/>
      <c r="U176" s="72">
        <f t="shared" si="33"/>
        <v>0</v>
      </c>
      <c r="V176" s="73">
        <f t="shared" si="34"/>
        <v>24092</v>
      </c>
      <c r="W176" s="74">
        <f t="shared" si="27"/>
        <v>0</v>
      </c>
      <c r="X176" s="75">
        <f t="shared" si="35"/>
        <v>24092</v>
      </c>
      <c r="Y176" s="83"/>
      <c r="Z176" s="77"/>
      <c r="AA176" s="2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s="24" customFormat="1" x14ac:dyDescent="0.25">
      <c r="A177" s="15">
        <f t="shared" si="28"/>
        <v>41443</v>
      </c>
      <c r="B177" s="16">
        <f t="shared" si="36"/>
        <v>41443</v>
      </c>
      <c r="C177" s="92">
        <f t="shared" si="29"/>
        <v>24092</v>
      </c>
      <c r="D177" s="74">
        <f t="shared" si="29"/>
        <v>0</v>
      </c>
      <c r="E177" s="69">
        <f t="shared" si="30"/>
        <v>24092</v>
      </c>
      <c r="F177" s="78"/>
      <c r="G177" s="79"/>
      <c r="H177" s="79"/>
      <c r="I177" s="73">
        <f t="shared" si="25"/>
        <v>0</v>
      </c>
      <c r="J177" s="79"/>
      <c r="K177" s="90">
        <f t="shared" si="31"/>
        <v>0</v>
      </c>
      <c r="L177" s="79"/>
      <c r="M177" s="79"/>
      <c r="N177" s="79"/>
      <c r="O177" s="73">
        <f t="shared" si="26"/>
        <v>0</v>
      </c>
      <c r="P177" s="79"/>
      <c r="Q177" s="72">
        <f t="shared" si="32"/>
        <v>0</v>
      </c>
      <c r="R177" s="79"/>
      <c r="S177" s="79"/>
      <c r="T177" s="79"/>
      <c r="U177" s="72">
        <f t="shared" si="33"/>
        <v>0</v>
      </c>
      <c r="V177" s="73">
        <f t="shared" si="34"/>
        <v>24092</v>
      </c>
      <c r="W177" s="74">
        <f t="shared" si="27"/>
        <v>0</v>
      </c>
      <c r="X177" s="75">
        <f t="shared" si="35"/>
        <v>24092</v>
      </c>
      <c r="Y177" s="83"/>
      <c r="Z177" s="77"/>
      <c r="AA177" s="2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s="24" customFormat="1" x14ac:dyDescent="0.25">
      <c r="A178" s="15">
        <f t="shared" si="28"/>
        <v>41444</v>
      </c>
      <c r="B178" s="16">
        <f t="shared" si="36"/>
        <v>41444</v>
      </c>
      <c r="C178" s="92">
        <f t="shared" si="29"/>
        <v>24092</v>
      </c>
      <c r="D178" s="74">
        <f t="shared" si="29"/>
        <v>0</v>
      </c>
      <c r="E178" s="69">
        <f t="shared" si="30"/>
        <v>24092</v>
      </c>
      <c r="F178" s="78"/>
      <c r="G178" s="79"/>
      <c r="H178" s="79"/>
      <c r="I178" s="73">
        <f t="shared" si="25"/>
        <v>0</v>
      </c>
      <c r="J178" s="79"/>
      <c r="K178" s="90">
        <f t="shared" si="31"/>
        <v>0</v>
      </c>
      <c r="L178" s="79"/>
      <c r="M178" s="79"/>
      <c r="N178" s="79"/>
      <c r="O178" s="73">
        <f t="shared" si="26"/>
        <v>0</v>
      </c>
      <c r="P178" s="79"/>
      <c r="Q178" s="72">
        <f t="shared" si="32"/>
        <v>0</v>
      </c>
      <c r="R178" s="79"/>
      <c r="S178" s="79"/>
      <c r="T178" s="79"/>
      <c r="U178" s="72">
        <f t="shared" si="33"/>
        <v>0</v>
      </c>
      <c r="V178" s="73">
        <f t="shared" si="34"/>
        <v>24092</v>
      </c>
      <c r="W178" s="74">
        <f t="shared" si="27"/>
        <v>0</v>
      </c>
      <c r="X178" s="75">
        <f t="shared" si="35"/>
        <v>24092</v>
      </c>
      <c r="Y178" s="83"/>
      <c r="Z178" s="77"/>
      <c r="AA178" s="2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s="24" customFormat="1" x14ac:dyDescent="0.25">
      <c r="A179" s="15">
        <f t="shared" si="28"/>
        <v>41445</v>
      </c>
      <c r="B179" s="16">
        <f t="shared" si="36"/>
        <v>41445</v>
      </c>
      <c r="C179" s="92">
        <f t="shared" si="29"/>
        <v>24092</v>
      </c>
      <c r="D179" s="74">
        <f t="shared" si="29"/>
        <v>0</v>
      </c>
      <c r="E179" s="69">
        <f t="shared" si="30"/>
        <v>24092</v>
      </c>
      <c r="F179" s="78"/>
      <c r="G179" s="79"/>
      <c r="H179" s="79"/>
      <c r="I179" s="73">
        <f t="shared" si="25"/>
        <v>0</v>
      </c>
      <c r="J179" s="79"/>
      <c r="K179" s="90">
        <f t="shared" si="31"/>
        <v>0</v>
      </c>
      <c r="L179" s="79"/>
      <c r="M179" s="79"/>
      <c r="N179" s="79"/>
      <c r="O179" s="73">
        <f t="shared" si="26"/>
        <v>0</v>
      </c>
      <c r="P179" s="79"/>
      <c r="Q179" s="72">
        <f t="shared" si="32"/>
        <v>0</v>
      </c>
      <c r="R179" s="79"/>
      <c r="S179" s="79"/>
      <c r="T179" s="79"/>
      <c r="U179" s="72">
        <f t="shared" si="33"/>
        <v>0</v>
      </c>
      <c r="V179" s="73">
        <f t="shared" si="34"/>
        <v>24092</v>
      </c>
      <c r="W179" s="74">
        <f t="shared" si="27"/>
        <v>0</v>
      </c>
      <c r="X179" s="75">
        <f t="shared" si="35"/>
        <v>24092</v>
      </c>
      <c r="Y179" s="83"/>
      <c r="Z179" s="77"/>
      <c r="AA179" s="2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s="24" customFormat="1" x14ac:dyDescent="0.25">
      <c r="A180" s="15">
        <f t="shared" si="28"/>
        <v>41446</v>
      </c>
      <c r="B180" s="16">
        <f t="shared" si="36"/>
        <v>41446</v>
      </c>
      <c r="C180" s="92">
        <f t="shared" si="29"/>
        <v>24092</v>
      </c>
      <c r="D180" s="74">
        <f t="shared" si="29"/>
        <v>0</v>
      </c>
      <c r="E180" s="69">
        <f t="shared" si="30"/>
        <v>24092</v>
      </c>
      <c r="F180" s="78"/>
      <c r="G180" s="79"/>
      <c r="H180" s="79"/>
      <c r="I180" s="73">
        <f t="shared" si="25"/>
        <v>0</v>
      </c>
      <c r="J180" s="79"/>
      <c r="K180" s="90">
        <f t="shared" si="31"/>
        <v>0</v>
      </c>
      <c r="L180" s="79"/>
      <c r="M180" s="79"/>
      <c r="N180" s="79"/>
      <c r="O180" s="73">
        <f t="shared" si="26"/>
        <v>0</v>
      </c>
      <c r="P180" s="79"/>
      <c r="Q180" s="72">
        <f t="shared" si="32"/>
        <v>0</v>
      </c>
      <c r="R180" s="79"/>
      <c r="S180" s="79"/>
      <c r="T180" s="79"/>
      <c r="U180" s="72">
        <f t="shared" si="33"/>
        <v>0</v>
      </c>
      <c r="V180" s="73">
        <f t="shared" si="34"/>
        <v>24092</v>
      </c>
      <c r="W180" s="74">
        <f t="shared" si="27"/>
        <v>0</v>
      </c>
      <c r="X180" s="75">
        <f t="shared" si="35"/>
        <v>24092</v>
      </c>
      <c r="Y180" s="83"/>
      <c r="Z180" s="77"/>
      <c r="AA180" s="2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s="24" customFormat="1" x14ac:dyDescent="0.25">
      <c r="A181" s="15">
        <f t="shared" si="28"/>
        <v>41447</v>
      </c>
      <c r="B181" s="16">
        <f t="shared" si="36"/>
        <v>41447</v>
      </c>
      <c r="C181" s="92">
        <f t="shared" si="29"/>
        <v>24092</v>
      </c>
      <c r="D181" s="74">
        <f t="shared" si="29"/>
        <v>0</v>
      </c>
      <c r="E181" s="69">
        <f t="shared" si="30"/>
        <v>24092</v>
      </c>
      <c r="F181" s="78"/>
      <c r="G181" s="79"/>
      <c r="H181" s="79"/>
      <c r="I181" s="73">
        <f t="shared" si="25"/>
        <v>0</v>
      </c>
      <c r="J181" s="79"/>
      <c r="K181" s="90">
        <f t="shared" si="31"/>
        <v>0</v>
      </c>
      <c r="L181" s="79"/>
      <c r="M181" s="79"/>
      <c r="N181" s="79"/>
      <c r="O181" s="73">
        <f t="shared" si="26"/>
        <v>0</v>
      </c>
      <c r="P181" s="79"/>
      <c r="Q181" s="72">
        <f t="shared" si="32"/>
        <v>0</v>
      </c>
      <c r="R181" s="79"/>
      <c r="S181" s="79"/>
      <c r="T181" s="79"/>
      <c r="U181" s="72">
        <f t="shared" si="33"/>
        <v>0</v>
      </c>
      <c r="V181" s="73">
        <f t="shared" si="34"/>
        <v>24092</v>
      </c>
      <c r="W181" s="74">
        <f t="shared" si="27"/>
        <v>0</v>
      </c>
      <c r="X181" s="75">
        <f t="shared" si="35"/>
        <v>24092</v>
      </c>
      <c r="Y181" s="83"/>
      <c r="Z181" s="77"/>
      <c r="AA181" s="2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s="24" customFormat="1" x14ac:dyDescent="0.25">
      <c r="A182" s="15">
        <f t="shared" si="28"/>
        <v>41448</v>
      </c>
      <c r="B182" s="16">
        <f t="shared" si="36"/>
        <v>41448</v>
      </c>
      <c r="C182" s="92">
        <f t="shared" si="29"/>
        <v>24092</v>
      </c>
      <c r="D182" s="74">
        <f t="shared" si="29"/>
        <v>0</v>
      </c>
      <c r="E182" s="69">
        <f t="shared" si="30"/>
        <v>24092</v>
      </c>
      <c r="F182" s="78"/>
      <c r="G182" s="79"/>
      <c r="H182" s="79"/>
      <c r="I182" s="73">
        <f t="shared" si="25"/>
        <v>0</v>
      </c>
      <c r="J182" s="79"/>
      <c r="K182" s="90">
        <f t="shared" si="31"/>
        <v>0</v>
      </c>
      <c r="L182" s="79"/>
      <c r="M182" s="79"/>
      <c r="N182" s="79"/>
      <c r="O182" s="73">
        <f t="shared" si="26"/>
        <v>0</v>
      </c>
      <c r="P182" s="79"/>
      <c r="Q182" s="72">
        <f t="shared" si="32"/>
        <v>0</v>
      </c>
      <c r="R182" s="79"/>
      <c r="S182" s="79"/>
      <c r="T182" s="79"/>
      <c r="U182" s="72">
        <f t="shared" si="33"/>
        <v>0</v>
      </c>
      <c r="V182" s="73">
        <f t="shared" si="34"/>
        <v>24092</v>
      </c>
      <c r="W182" s="74">
        <f t="shared" si="27"/>
        <v>0</v>
      </c>
      <c r="X182" s="75">
        <f t="shared" si="35"/>
        <v>24092</v>
      </c>
      <c r="Y182" s="83"/>
      <c r="Z182" s="77"/>
      <c r="AA182" s="2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s="24" customFormat="1" x14ac:dyDescent="0.25">
      <c r="A183" s="15">
        <f t="shared" si="28"/>
        <v>41449</v>
      </c>
      <c r="B183" s="16">
        <f t="shared" si="36"/>
        <v>41449</v>
      </c>
      <c r="C183" s="92">
        <f t="shared" si="29"/>
        <v>24092</v>
      </c>
      <c r="D183" s="74">
        <f t="shared" si="29"/>
        <v>0</v>
      </c>
      <c r="E183" s="69">
        <f t="shared" si="30"/>
        <v>24092</v>
      </c>
      <c r="F183" s="78"/>
      <c r="G183" s="79"/>
      <c r="H183" s="79"/>
      <c r="I183" s="73">
        <f t="shared" si="25"/>
        <v>0</v>
      </c>
      <c r="J183" s="79"/>
      <c r="K183" s="90">
        <f t="shared" si="31"/>
        <v>0</v>
      </c>
      <c r="L183" s="79"/>
      <c r="M183" s="79"/>
      <c r="N183" s="79"/>
      <c r="O183" s="73">
        <f t="shared" si="26"/>
        <v>0</v>
      </c>
      <c r="P183" s="79"/>
      <c r="Q183" s="72">
        <f t="shared" si="32"/>
        <v>0</v>
      </c>
      <c r="R183" s="79"/>
      <c r="S183" s="79"/>
      <c r="T183" s="79"/>
      <c r="U183" s="72">
        <f t="shared" si="33"/>
        <v>0</v>
      </c>
      <c r="V183" s="73">
        <f t="shared" si="34"/>
        <v>24092</v>
      </c>
      <c r="W183" s="74">
        <f t="shared" si="27"/>
        <v>0</v>
      </c>
      <c r="X183" s="75">
        <f t="shared" si="35"/>
        <v>24092</v>
      </c>
      <c r="Y183" s="83"/>
      <c r="Z183" s="77"/>
      <c r="AA183" s="2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s="24" customFormat="1" x14ac:dyDescent="0.25">
      <c r="A184" s="15">
        <f t="shared" si="28"/>
        <v>41450</v>
      </c>
      <c r="B184" s="16">
        <f t="shared" si="36"/>
        <v>41450</v>
      </c>
      <c r="C184" s="92">
        <f t="shared" si="29"/>
        <v>24092</v>
      </c>
      <c r="D184" s="74">
        <f t="shared" si="29"/>
        <v>0</v>
      </c>
      <c r="E184" s="69">
        <f t="shared" si="30"/>
        <v>24092</v>
      </c>
      <c r="F184" s="78"/>
      <c r="G184" s="79"/>
      <c r="H184" s="79"/>
      <c r="I184" s="73">
        <f t="shared" si="25"/>
        <v>0</v>
      </c>
      <c r="J184" s="79"/>
      <c r="K184" s="90">
        <f t="shared" si="31"/>
        <v>0</v>
      </c>
      <c r="L184" s="79"/>
      <c r="M184" s="79"/>
      <c r="N184" s="79"/>
      <c r="O184" s="73">
        <f t="shared" si="26"/>
        <v>0</v>
      </c>
      <c r="P184" s="79"/>
      <c r="Q184" s="72">
        <f t="shared" si="32"/>
        <v>0</v>
      </c>
      <c r="R184" s="79"/>
      <c r="S184" s="79"/>
      <c r="T184" s="79"/>
      <c r="U184" s="72">
        <f t="shared" si="33"/>
        <v>0</v>
      </c>
      <c r="V184" s="73">
        <f t="shared" si="34"/>
        <v>24092</v>
      </c>
      <c r="W184" s="74">
        <f t="shared" si="27"/>
        <v>0</v>
      </c>
      <c r="X184" s="75">
        <f t="shared" si="35"/>
        <v>24092</v>
      </c>
      <c r="Y184" s="83"/>
      <c r="Z184" s="77"/>
      <c r="AA184" s="2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s="24" customFormat="1" x14ac:dyDescent="0.25">
      <c r="A185" s="15">
        <f t="shared" si="28"/>
        <v>41451</v>
      </c>
      <c r="B185" s="16">
        <f t="shared" si="36"/>
        <v>41451</v>
      </c>
      <c r="C185" s="92">
        <f t="shared" si="29"/>
        <v>24092</v>
      </c>
      <c r="D185" s="74">
        <f t="shared" si="29"/>
        <v>0</v>
      </c>
      <c r="E185" s="69">
        <f t="shared" si="30"/>
        <v>24092</v>
      </c>
      <c r="F185" s="78"/>
      <c r="G185" s="79"/>
      <c r="H185" s="79"/>
      <c r="I185" s="73">
        <f t="shared" si="25"/>
        <v>0</v>
      </c>
      <c r="J185" s="79"/>
      <c r="K185" s="90">
        <f t="shared" si="31"/>
        <v>0</v>
      </c>
      <c r="L185" s="79"/>
      <c r="M185" s="79"/>
      <c r="N185" s="79"/>
      <c r="O185" s="73">
        <f t="shared" si="26"/>
        <v>0</v>
      </c>
      <c r="P185" s="79"/>
      <c r="Q185" s="72">
        <f t="shared" si="32"/>
        <v>0</v>
      </c>
      <c r="R185" s="79"/>
      <c r="S185" s="79"/>
      <c r="T185" s="79"/>
      <c r="U185" s="72">
        <f t="shared" si="33"/>
        <v>0</v>
      </c>
      <c r="V185" s="73">
        <f t="shared" si="34"/>
        <v>24092</v>
      </c>
      <c r="W185" s="74">
        <f t="shared" si="27"/>
        <v>0</v>
      </c>
      <c r="X185" s="75">
        <f t="shared" si="35"/>
        <v>24092</v>
      </c>
      <c r="Y185" s="83"/>
      <c r="Z185" s="77"/>
      <c r="AA185" s="2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s="24" customFormat="1" x14ac:dyDescent="0.25">
      <c r="A186" s="15">
        <f t="shared" si="28"/>
        <v>41452</v>
      </c>
      <c r="B186" s="16">
        <f t="shared" si="36"/>
        <v>41452</v>
      </c>
      <c r="C186" s="92">
        <f t="shared" si="29"/>
        <v>24092</v>
      </c>
      <c r="D186" s="74">
        <f t="shared" si="29"/>
        <v>0</v>
      </c>
      <c r="E186" s="69">
        <f t="shared" si="30"/>
        <v>24092</v>
      </c>
      <c r="F186" s="78"/>
      <c r="G186" s="79"/>
      <c r="H186" s="79"/>
      <c r="I186" s="73">
        <f t="shared" si="25"/>
        <v>0</v>
      </c>
      <c r="J186" s="79"/>
      <c r="K186" s="90">
        <f t="shared" si="31"/>
        <v>0</v>
      </c>
      <c r="L186" s="79"/>
      <c r="M186" s="79"/>
      <c r="N186" s="79"/>
      <c r="O186" s="73">
        <f t="shared" si="26"/>
        <v>0</v>
      </c>
      <c r="P186" s="79"/>
      <c r="Q186" s="72">
        <f t="shared" si="32"/>
        <v>0</v>
      </c>
      <c r="R186" s="79"/>
      <c r="S186" s="79"/>
      <c r="T186" s="79"/>
      <c r="U186" s="72">
        <f t="shared" si="33"/>
        <v>0</v>
      </c>
      <c r="V186" s="73">
        <f t="shared" si="34"/>
        <v>24092</v>
      </c>
      <c r="W186" s="74">
        <f t="shared" si="27"/>
        <v>0</v>
      </c>
      <c r="X186" s="75">
        <f t="shared" si="35"/>
        <v>24092</v>
      </c>
      <c r="Y186" s="83"/>
      <c r="Z186" s="77"/>
      <c r="AA186" s="2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s="24" customFormat="1" x14ac:dyDescent="0.25">
      <c r="A187" s="15">
        <f t="shared" si="28"/>
        <v>41453</v>
      </c>
      <c r="B187" s="16">
        <f t="shared" si="36"/>
        <v>41453</v>
      </c>
      <c r="C187" s="92">
        <f t="shared" si="29"/>
        <v>24092</v>
      </c>
      <c r="D187" s="74">
        <f t="shared" si="29"/>
        <v>0</v>
      </c>
      <c r="E187" s="69">
        <f t="shared" si="30"/>
        <v>24092</v>
      </c>
      <c r="F187" s="78"/>
      <c r="G187" s="79"/>
      <c r="H187" s="79"/>
      <c r="I187" s="73">
        <f t="shared" si="25"/>
        <v>0</v>
      </c>
      <c r="J187" s="79"/>
      <c r="K187" s="90">
        <f t="shared" si="31"/>
        <v>0</v>
      </c>
      <c r="L187" s="79"/>
      <c r="M187" s="79"/>
      <c r="N187" s="79"/>
      <c r="O187" s="73">
        <f t="shared" si="26"/>
        <v>0</v>
      </c>
      <c r="P187" s="79"/>
      <c r="Q187" s="72">
        <f t="shared" si="32"/>
        <v>0</v>
      </c>
      <c r="R187" s="79"/>
      <c r="S187" s="79"/>
      <c r="T187" s="79"/>
      <c r="U187" s="72">
        <f t="shared" si="33"/>
        <v>0</v>
      </c>
      <c r="V187" s="73">
        <f t="shared" si="34"/>
        <v>24092</v>
      </c>
      <c r="W187" s="74">
        <f t="shared" si="27"/>
        <v>0</v>
      </c>
      <c r="X187" s="75">
        <f t="shared" si="35"/>
        <v>24092</v>
      </c>
      <c r="Y187" s="83"/>
      <c r="Z187" s="77"/>
      <c r="AA187" s="2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s="24" customFormat="1" x14ac:dyDescent="0.25">
      <c r="A188" s="15">
        <f t="shared" si="28"/>
        <v>41454</v>
      </c>
      <c r="B188" s="16">
        <f t="shared" si="36"/>
        <v>41454</v>
      </c>
      <c r="C188" s="92">
        <f t="shared" si="29"/>
        <v>24092</v>
      </c>
      <c r="D188" s="74">
        <f t="shared" si="29"/>
        <v>0</v>
      </c>
      <c r="E188" s="69">
        <f t="shared" si="30"/>
        <v>24092</v>
      </c>
      <c r="F188" s="78"/>
      <c r="G188" s="79"/>
      <c r="H188" s="79"/>
      <c r="I188" s="73">
        <f t="shared" si="25"/>
        <v>0</v>
      </c>
      <c r="J188" s="79"/>
      <c r="K188" s="90">
        <f t="shared" si="31"/>
        <v>0</v>
      </c>
      <c r="L188" s="79"/>
      <c r="M188" s="79"/>
      <c r="N188" s="79"/>
      <c r="O188" s="73">
        <f t="shared" si="26"/>
        <v>0</v>
      </c>
      <c r="P188" s="79"/>
      <c r="Q188" s="72">
        <f t="shared" si="32"/>
        <v>0</v>
      </c>
      <c r="R188" s="79"/>
      <c r="S188" s="79"/>
      <c r="T188" s="79"/>
      <c r="U188" s="72">
        <f t="shared" si="33"/>
        <v>0</v>
      </c>
      <c r="V188" s="73">
        <f t="shared" si="34"/>
        <v>24092</v>
      </c>
      <c r="W188" s="74">
        <f t="shared" si="27"/>
        <v>0</v>
      </c>
      <c r="X188" s="75">
        <f t="shared" si="35"/>
        <v>24092</v>
      </c>
      <c r="Y188" s="83"/>
      <c r="Z188" s="77"/>
      <c r="AA188" s="2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s="179" customFormat="1" x14ac:dyDescent="0.25">
      <c r="A189" s="168">
        <f t="shared" si="28"/>
        <v>41455</v>
      </c>
      <c r="B189" s="169">
        <f t="shared" si="36"/>
        <v>41455</v>
      </c>
      <c r="C189" s="170">
        <f t="shared" si="29"/>
        <v>24092</v>
      </c>
      <c r="D189" s="171">
        <f t="shared" si="29"/>
        <v>0</v>
      </c>
      <c r="E189" s="182">
        <f t="shared" si="30"/>
        <v>24092</v>
      </c>
      <c r="F189" s="183"/>
      <c r="G189" s="173"/>
      <c r="H189" s="173"/>
      <c r="I189" s="174">
        <f t="shared" si="25"/>
        <v>0</v>
      </c>
      <c r="J189" s="173"/>
      <c r="K189" s="175">
        <f t="shared" si="31"/>
        <v>0</v>
      </c>
      <c r="L189" s="173"/>
      <c r="M189" s="173"/>
      <c r="N189" s="173"/>
      <c r="O189" s="174">
        <f t="shared" si="26"/>
        <v>0</v>
      </c>
      <c r="P189" s="173"/>
      <c r="Q189" s="174">
        <f t="shared" si="32"/>
        <v>0</v>
      </c>
      <c r="R189" s="173"/>
      <c r="S189" s="173"/>
      <c r="T189" s="173"/>
      <c r="U189" s="174">
        <f t="shared" si="33"/>
        <v>0</v>
      </c>
      <c r="V189" s="174">
        <f t="shared" si="34"/>
        <v>24092</v>
      </c>
      <c r="W189" s="171">
        <f t="shared" si="27"/>
        <v>0</v>
      </c>
      <c r="X189" s="176">
        <f t="shared" si="35"/>
        <v>24092</v>
      </c>
      <c r="Y189" s="177">
        <f>Z189-X189</f>
        <v>-124</v>
      </c>
      <c r="Z189" s="178">
        <f>E190</f>
        <v>23968</v>
      </c>
    </row>
    <row r="190" spans="1:46" s="24" customFormat="1" x14ac:dyDescent="0.25">
      <c r="A190" s="15">
        <f t="shared" si="28"/>
        <v>41456</v>
      </c>
      <c r="B190" s="16">
        <f t="shared" si="36"/>
        <v>41456</v>
      </c>
      <c r="C190" s="67">
        <v>23968</v>
      </c>
      <c r="D190" s="82">
        <v>0</v>
      </c>
      <c r="E190" s="69">
        <f t="shared" si="30"/>
        <v>23968</v>
      </c>
      <c r="F190" s="78"/>
      <c r="G190" s="79"/>
      <c r="H190" s="79"/>
      <c r="I190" s="73">
        <f t="shared" si="25"/>
        <v>0</v>
      </c>
      <c r="J190" s="79"/>
      <c r="K190" s="90">
        <f t="shared" si="31"/>
        <v>0</v>
      </c>
      <c r="L190" s="79"/>
      <c r="M190" s="79"/>
      <c r="N190" s="79"/>
      <c r="O190" s="73">
        <f t="shared" si="26"/>
        <v>0</v>
      </c>
      <c r="P190" s="79"/>
      <c r="Q190" s="72">
        <f t="shared" si="32"/>
        <v>0</v>
      </c>
      <c r="R190" s="79"/>
      <c r="S190" s="79"/>
      <c r="T190" s="79"/>
      <c r="U190" s="72">
        <f t="shared" si="33"/>
        <v>0</v>
      </c>
      <c r="V190" s="73">
        <f t="shared" si="34"/>
        <v>23968</v>
      </c>
      <c r="W190" s="74">
        <f t="shared" si="27"/>
        <v>0</v>
      </c>
      <c r="X190" s="75">
        <f t="shared" si="35"/>
        <v>23968</v>
      </c>
      <c r="Y190" s="83"/>
      <c r="Z190" s="77"/>
      <c r="AA190" s="2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s="24" customFormat="1" x14ac:dyDescent="0.25">
      <c r="A191" s="15">
        <f t="shared" si="28"/>
        <v>41457</v>
      </c>
      <c r="B191" s="16">
        <f t="shared" si="36"/>
        <v>41457</v>
      </c>
      <c r="C191" s="92">
        <f t="shared" si="29"/>
        <v>23968</v>
      </c>
      <c r="D191" s="74">
        <f t="shared" si="29"/>
        <v>0</v>
      </c>
      <c r="E191" s="69">
        <f t="shared" si="30"/>
        <v>23968</v>
      </c>
      <c r="F191" s="78"/>
      <c r="G191" s="79"/>
      <c r="H191" s="79"/>
      <c r="I191" s="73">
        <f t="shared" si="25"/>
        <v>0</v>
      </c>
      <c r="J191" s="79"/>
      <c r="K191" s="90">
        <f t="shared" si="31"/>
        <v>0</v>
      </c>
      <c r="L191" s="79"/>
      <c r="M191" s="79"/>
      <c r="N191" s="79"/>
      <c r="O191" s="73">
        <f t="shared" si="26"/>
        <v>0</v>
      </c>
      <c r="P191" s="79"/>
      <c r="Q191" s="72">
        <f t="shared" si="32"/>
        <v>0</v>
      </c>
      <c r="R191" s="79"/>
      <c r="S191" s="79"/>
      <c r="T191" s="79"/>
      <c r="U191" s="72">
        <f t="shared" si="33"/>
        <v>0</v>
      </c>
      <c r="V191" s="73">
        <f t="shared" si="34"/>
        <v>23968</v>
      </c>
      <c r="W191" s="74">
        <f t="shared" si="27"/>
        <v>0</v>
      </c>
      <c r="X191" s="75">
        <f t="shared" si="35"/>
        <v>23968</v>
      </c>
      <c r="Y191" s="83"/>
      <c r="Z191" s="77"/>
      <c r="AA191" s="2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s="24" customFormat="1" x14ac:dyDescent="0.25">
      <c r="A192" s="15">
        <f t="shared" si="28"/>
        <v>41458</v>
      </c>
      <c r="B192" s="16">
        <f t="shared" si="36"/>
        <v>41458</v>
      </c>
      <c r="C192" s="92">
        <f t="shared" si="29"/>
        <v>23968</v>
      </c>
      <c r="D192" s="74">
        <f t="shared" si="29"/>
        <v>0</v>
      </c>
      <c r="E192" s="69">
        <f t="shared" si="30"/>
        <v>23968</v>
      </c>
      <c r="F192" s="78"/>
      <c r="G192" s="79"/>
      <c r="H192" s="79"/>
      <c r="I192" s="73">
        <f t="shared" si="25"/>
        <v>0</v>
      </c>
      <c r="J192" s="79"/>
      <c r="K192" s="90">
        <f t="shared" si="31"/>
        <v>0</v>
      </c>
      <c r="L192" s="79"/>
      <c r="M192" s="79"/>
      <c r="N192" s="79"/>
      <c r="O192" s="73">
        <f t="shared" si="26"/>
        <v>0</v>
      </c>
      <c r="P192" s="79"/>
      <c r="Q192" s="72">
        <f t="shared" si="32"/>
        <v>0</v>
      </c>
      <c r="R192" s="79"/>
      <c r="S192" s="79"/>
      <c r="T192" s="79"/>
      <c r="U192" s="72">
        <f t="shared" si="33"/>
        <v>0</v>
      </c>
      <c r="V192" s="73">
        <f t="shared" si="34"/>
        <v>23968</v>
      </c>
      <c r="W192" s="74">
        <f t="shared" si="27"/>
        <v>0</v>
      </c>
      <c r="X192" s="75">
        <f t="shared" si="35"/>
        <v>23968</v>
      </c>
      <c r="Y192" s="83"/>
      <c r="Z192" s="77"/>
      <c r="AA192" s="2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s="24" customFormat="1" x14ac:dyDescent="0.25">
      <c r="A193" s="15">
        <f t="shared" si="28"/>
        <v>41459</v>
      </c>
      <c r="B193" s="16">
        <f t="shared" si="36"/>
        <v>41459</v>
      </c>
      <c r="C193" s="92">
        <f t="shared" si="29"/>
        <v>23968</v>
      </c>
      <c r="D193" s="74">
        <f t="shared" si="29"/>
        <v>0</v>
      </c>
      <c r="E193" s="69">
        <f t="shared" si="30"/>
        <v>23968</v>
      </c>
      <c r="F193" s="78"/>
      <c r="G193" s="79"/>
      <c r="H193" s="79"/>
      <c r="I193" s="73">
        <f t="shared" si="25"/>
        <v>0</v>
      </c>
      <c r="J193" s="79"/>
      <c r="K193" s="90">
        <f t="shared" si="31"/>
        <v>0</v>
      </c>
      <c r="L193" s="79"/>
      <c r="M193" s="79"/>
      <c r="N193" s="79"/>
      <c r="O193" s="73">
        <f t="shared" si="26"/>
        <v>0</v>
      </c>
      <c r="P193" s="79"/>
      <c r="Q193" s="72">
        <f t="shared" si="32"/>
        <v>0</v>
      </c>
      <c r="R193" s="79"/>
      <c r="S193" s="79"/>
      <c r="T193" s="79"/>
      <c r="U193" s="72">
        <f t="shared" si="33"/>
        <v>0</v>
      </c>
      <c r="V193" s="73">
        <f t="shared" si="34"/>
        <v>23968</v>
      </c>
      <c r="W193" s="74">
        <f t="shared" si="27"/>
        <v>0</v>
      </c>
      <c r="X193" s="75">
        <f t="shared" si="35"/>
        <v>23968</v>
      </c>
      <c r="Y193" s="83"/>
      <c r="Z193" s="77"/>
      <c r="AA193" s="2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s="24" customFormat="1" x14ac:dyDescent="0.25">
      <c r="A194" s="15">
        <f t="shared" si="28"/>
        <v>41460</v>
      </c>
      <c r="B194" s="16">
        <f t="shared" si="36"/>
        <v>41460</v>
      </c>
      <c r="C194" s="92">
        <f t="shared" si="29"/>
        <v>23968</v>
      </c>
      <c r="D194" s="74">
        <f t="shared" si="29"/>
        <v>0</v>
      </c>
      <c r="E194" s="69">
        <f t="shared" si="30"/>
        <v>23968</v>
      </c>
      <c r="F194" s="78"/>
      <c r="G194" s="79"/>
      <c r="H194" s="79"/>
      <c r="I194" s="73">
        <f t="shared" si="25"/>
        <v>0</v>
      </c>
      <c r="J194" s="79"/>
      <c r="K194" s="90">
        <f t="shared" si="31"/>
        <v>0</v>
      </c>
      <c r="L194" s="79"/>
      <c r="M194" s="79"/>
      <c r="N194" s="79"/>
      <c r="O194" s="73">
        <f t="shared" si="26"/>
        <v>0</v>
      </c>
      <c r="P194" s="79"/>
      <c r="Q194" s="72">
        <f t="shared" si="32"/>
        <v>0</v>
      </c>
      <c r="R194" s="79"/>
      <c r="S194" s="79"/>
      <c r="T194" s="79"/>
      <c r="U194" s="72">
        <f t="shared" si="33"/>
        <v>0</v>
      </c>
      <c r="V194" s="73">
        <f t="shared" si="34"/>
        <v>23968</v>
      </c>
      <c r="W194" s="74">
        <f t="shared" si="27"/>
        <v>0</v>
      </c>
      <c r="X194" s="75">
        <f t="shared" si="35"/>
        <v>23968</v>
      </c>
      <c r="Y194" s="83"/>
      <c r="Z194" s="77"/>
      <c r="AA194" s="2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s="24" customFormat="1" x14ac:dyDescent="0.25">
      <c r="A195" s="15">
        <f t="shared" si="28"/>
        <v>41461</v>
      </c>
      <c r="B195" s="16">
        <f t="shared" si="36"/>
        <v>41461</v>
      </c>
      <c r="C195" s="92">
        <f t="shared" si="29"/>
        <v>23968</v>
      </c>
      <c r="D195" s="74">
        <f t="shared" si="29"/>
        <v>0</v>
      </c>
      <c r="E195" s="69">
        <f t="shared" si="30"/>
        <v>23968</v>
      </c>
      <c r="F195" s="78"/>
      <c r="G195" s="79"/>
      <c r="H195" s="79"/>
      <c r="I195" s="73">
        <f t="shared" si="25"/>
        <v>0</v>
      </c>
      <c r="J195" s="79"/>
      <c r="K195" s="90">
        <f t="shared" si="31"/>
        <v>0</v>
      </c>
      <c r="L195" s="79"/>
      <c r="M195" s="79"/>
      <c r="N195" s="79"/>
      <c r="O195" s="73">
        <f t="shared" si="26"/>
        <v>0</v>
      </c>
      <c r="P195" s="79"/>
      <c r="Q195" s="72">
        <f t="shared" si="32"/>
        <v>0</v>
      </c>
      <c r="R195" s="79"/>
      <c r="S195" s="79"/>
      <c r="T195" s="79"/>
      <c r="U195" s="72">
        <f t="shared" si="33"/>
        <v>0</v>
      </c>
      <c r="V195" s="73">
        <f t="shared" si="34"/>
        <v>23968</v>
      </c>
      <c r="W195" s="74">
        <f t="shared" si="27"/>
        <v>0</v>
      </c>
      <c r="X195" s="75">
        <f t="shared" si="35"/>
        <v>23968</v>
      </c>
      <c r="Y195" s="83"/>
      <c r="Z195" s="77"/>
      <c r="AA195" s="2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s="24" customFormat="1" x14ac:dyDescent="0.25">
      <c r="A196" s="15">
        <f t="shared" si="28"/>
        <v>41462</v>
      </c>
      <c r="B196" s="16">
        <f t="shared" si="36"/>
        <v>41462</v>
      </c>
      <c r="C196" s="92">
        <f t="shared" si="29"/>
        <v>23968</v>
      </c>
      <c r="D196" s="74">
        <f t="shared" si="29"/>
        <v>0</v>
      </c>
      <c r="E196" s="69">
        <f t="shared" si="30"/>
        <v>23968</v>
      </c>
      <c r="F196" s="78"/>
      <c r="G196" s="79"/>
      <c r="H196" s="79"/>
      <c r="I196" s="73">
        <f t="shared" si="25"/>
        <v>0</v>
      </c>
      <c r="J196" s="79"/>
      <c r="K196" s="90">
        <f t="shared" si="31"/>
        <v>0</v>
      </c>
      <c r="L196" s="79"/>
      <c r="M196" s="79"/>
      <c r="N196" s="79"/>
      <c r="O196" s="73">
        <f t="shared" si="26"/>
        <v>0</v>
      </c>
      <c r="P196" s="79"/>
      <c r="Q196" s="72">
        <f t="shared" si="32"/>
        <v>0</v>
      </c>
      <c r="R196" s="79"/>
      <c r="S196" s="79"/>
      <c r="T196" s="79"/>
      <c r="U196" s="72">
        <f t="shared" si="33"/>
        <v>0</v>
      </c>
      <c r="V196" s="73">
        <f t="shared" si="34"/>
        <v>23968</v>
      </c>
      <c r="W196" s="74">
        <f t="shared" si="27"/>
        <v>0</v>
      </c>
      <c r="X196" s="75">
        <f t="shared" si="35"/>
        <v>23968</v>
      </c>
      <c r="Y196" s="83"/>
      <c r="Z196" s="77"/>
      <c r="AA196" s="2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s="24" customFormat="1" x14ac:dyDescent="0.25">
      <c r="A197" s="15">
        <f t="shared" si="28"/>
        <v>41463</v>
      </c>
      <c r="B197" s="16">
        <f t="shared" si="36"/>
        <v>41463</v>
      </c>
      <c r="C197" s="92">
        <f t="shared" si="29"/>
        <v>23968</v>
      </c>
      <c r="D197" s="74">
        <f t="shared" si="29"/>
        <v>0</v>
      </c>
      <c r="E197" s="69">
        <f t="shared" si="30"/>
        <v>23968</v>
      </c>
      <c r="F197" s="78"/>
      <c r="G197" s="79"/>
      <c r="H197" s="79"/>
      <c r="I197" s="73">
        <f t="shared" si="25"/>
        <v>0</v>
      </c>
      <c r="J197" s="79"/>
      <c r="K197" s="90">
        <f t="shared" si="31"/>
        <v>0</v>
      </c>
      <c r="L197" s="79"/>
      <c r="M197" s="79"/>
      <c r="N197" s="79"/>
      <c r="O197" s="73">
        <f t="shared" si="26"/>
        <v>0</v>
      </c>
      <c r="P197" s="79"/>
      <c r="Q197" s="72">
        <f t="shared" si="32"/>
        <v>0</v>
      </c>
      <c r="R197" s="79"/>
      <c r="S197" s="79"/>
      <c r="T197" s="79"/>
      <c r="U197" s="72">
        <f t="shared" si="33"/>
        <v>0</v>
      </c>
      <c r="V197" s="73">
        <f t="shared" si="34"/>
        <v>23968</v>
      </c>
      <c r="W197" s="74">
        <f t="shared" si="27"/>
        <v>0</v>
      </c>
      <c r="X197" s="75">
        <f t="shared" si="35"/>
        <v>23968</v>
      </c>
      <c r="Y197" s="83"/>
      <c r="Z197" s="77"/>
      <c r="AA197" s="2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s="24" customFormat="1" x14ac:dyDescent="0.25">
      <c r="A198" s="15">
        <f t="shared" si="28"/>
        <v>41464</v>
      </c>
      <c r="B198" s="16">
        <f t="shared" si="36"/>
        <v>41464</v>
      </c>
      <c r="C198" s="92">
        <f t="shared" si="29"/>
        <v>23968</v>
      </c>
      <c r="D198" s="74">
        <f t="shared" si="29"/>
        <v>0</v>
      </c>
      <c r="E198" s="69">
        <f t="shared" si="30"/>
        <v>23968</v>
      </c>
      <c r="F198" s="78"/>
      <c r="G198" s="79"/>
      <c r="H198" s="79"/>
      <c r="I198" s="73">
        <f t="shared" si="25"/>
        <v>0</v>
      </c>
      <c r="J198" s="79"/>
      <c r="K198" s="90">
        <f t="shared" si="31"/>
        <v>0</v>
      </c>
      <c r="L198" s="79"/>
      <c r="M198" s="79"/>
      <c r="N198" s="79"/>
      <c r="O198" s="73">
        <f t="shared" si="26"/>
        <v>0</v>
      </c>
      <c r="P198" s="79"/>
      <c r="Q198" s="72">
        <f t="shared" si="32"/>
        <v>0</v>
      </c>
      <c r="R198" s="79"/>
      <c r="S198" s="79"/>
      <c r="T198" s="79"/>
      <c r="U198" s="72">
        <f t="shared" si="33"/>
        <v>0</v>
      </c>
      <c r="V198" s="73">
        <f t="shared" si="34"/>
        <v>23968</v>
      </c>
      <c r="W198" s="74">
        <f t="shared" si="27"/>
        <v>0</v>
      </c>
      <c r="X198" s="75">
        <f t="shared" si="35"/>
        <v>23968</v>
      </c>
      <c r="Y198" s="83"/>
      <c r="Z198" s="77"/>
      <c r="AA198" s="2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s="24" customFormat="1" x14ac:dyDescent="0.25">
      <c r="A199" s="15">
        <f t="shared" si="28"/>
        <v>41465</v>
      </c>
      <c r="B199" s="16">
        <f t="shared" si="36"/>
        <v>41465</v>
      </c>
      <c r="C199" s="92">
        <f t="shared" si="29"/>
        <v>23968</v>
      </c>
      <c r="D199" s="74">
        <f t="shared" si="29"/>
        <v>0</v>
      </c>
      <c r="E199" s="69">
        <f t="shared" si="30"/>
        <v>23968</v>
      </c>
      <c r="F199" s="78"/>
      <c r="G199" s="79"/>
      <c r="H199" s="79"/>
      <c r="I199" s="73">
        <f t="shared" si="25"/>
        <v>0</v>
      </c>
      <c r="J199" s="79"/>
      <c r="K199" s="90">
        <f t="shared" si="31"/>
        <v>0</v>
      </c>
      <c r="L199" s="79"/>
      <c r="M199" s="79"/>
      <c r="N199" s="79"/>
      <c r="O199" s="73">
        <f t="shared" si="26"/>
        <v>0</v>
      </c>
      <c r="P199" s="79"/>
      <c r="Q199" s="72">
        <f t="shared" si="32"/>
        <v>0</v>
      </c>
      <c r="R199" s="79"/>
      <c r="S199" s="79"/>
      <c r="T199" s="79"/>
      <c r="U199" s="72">
        <f t="shared" si="33"/>
        <v>0</v>
      </c>
      <c r="V199" s="73">
        <f t="shared" si="34"/>
        <v>23968</v>
      </c>
      <c r="W199" s="74">
        <f t="shared" si="27"/>
        <v>0</v>
      </c>
      <c r="X199" s="75">
        <f t="shared" si="35"/>
        <v>23968</v>
      </c>
      <c r="Y199" s="83"/>
      <c r="Z199" s="77"/>
      <c r="AA199" s="2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s="24" customFormat="1" x14ac:dyDescent="0.25">
      <c r="A200" s="15">
        <f t="shared" si="28"/>
        <v>41466</v>
      </c>
      <c r="B200" s="16">
        <f t="shared" si="36"/>
        <v>41466</v>
      </c>
      <c r="C200" s="92">
        <f t="shared" si="29"/>
        <v>23968</v>
      </c>
      <c r="D200" s="74">
        <f t="shared" si="29"/>
        <v>0</v>
      </c>
      <c r="E200" s="69">
        <f t="shared" si="30"/>
        <v>23968</v>
      </c>
      <c r="F200" s="78"/>
      <c r="G200" s="79"/>
      <c r="H200" s="79"/>
      <c r="I200" s="73">
        <f t="shared" si="25"/>
        <v>0</v>
      </c>
      <c r="J200" s="79"/>
      <c r="K200" s="90">
        <f t="shared" si="31"/>
        <v>0</v>
      </c>
      <c r="L200" s="79"/>
      <c r="M200" s="79"/>
      <c r="N200" s="79"/>
      <c r="O200" s="73">
        <f t="shared" si="26"/>
        <v>0</v>
      </c>
      <c r="P200" s="79"/>
      <c r="Q200" s="72">
        <f t="shared" si="32"/>
        <v>0</v>
      </c>
      <c r="R200" s="79"/>
      <c r="S200" s="79"/>
      <c r="T200" s="79"/>
      <c r="U200" s="72">
        <f t="shared" si="33"/>
        <v>0</v>
      </c>
      <c r="V200" s="73">
        <f t="shared" si="34"/>
        <v>23968</v>
      </c>
      <c r="W200" s="74">
        <f t="shared" si="27"/>
        <v>0</v>
      </c>
      <c r="X200" s="75">
        <f t="shared" si="35"/>
        <v>23968</v>
      </c>
      <c r="Y200" s="83"/>
      <c r="Z200" s="77"/>
      <c r="AA200" s="2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s="24" customFormat="1" x14ac:dyDescent="0.25">
      <c r="A201" s="15">
        <f t="shared" si="28"/>
        <v>41467</v>
      </c>
      <c r="B201" s="16">
        <f t="shared" si="36"/>
        <v>41467</v>
      </c>
      <c r="C201" s="92">
        <f t="shared" si="29"/>
        <v>23968</v>
      </c>
      <c r="D201" s="74">
        <f t="shared" si="29"/>
        <v>0</v>
      </c>
      <c r="E201" s="69">
        <f t="shared" si="30"/>
        <v>23968</v>
      </c>
      <c r="F201" s="78"/>
      <c r="G201" s="79"/>
      <c r="H201" s="79"/>
      <c r="I201" s="73">
        <f t="shared" ref="I201:I264" si="37">SUM(F201:H201)</f>
        <v>0</v>
      </c>
      <c r="J201" s="79"/>
      <c r="K201" s="90">
        <f t="shared" si="31"/>
        <v>0</v>
      </c>
      <c r="L201" s="79"/>
      <c r="M201" s="79"/>
      <c r="N201" s="79"/>
      <c r="O201" s="73">
        <f t="shared" ref="O201:O264" si="38">SUM(L201:N201)</f>
        <v>0</v>
      </c>
      <c r="P201" s="79"/>
      <c r="Q201" s="72">
        <f t="shared" si="32"/>
        <v>0</v>
      </c>
      <c r="R201" s="79"/>
      <c r="S201" s="79"/>
      <c r="T201" s="79"/>
      <c r="U201" s="72">
        <f t="shared" si="33"/>
        <v>0</v>
      </c>
      <c r="V201" s="73">
        <f t="shared" si="34"/>
        <v>23968</v>
      </c>
      <c r="W201" s="74">
        <f t="shared" ref="W201:W264" si="39">D201+J201-P201</f>
        <v>0</v>
      </c>
      <c r="X201" s="75">
        <f t="shared" si="35"/>
        <v>23968</v>
      </c>
      <c r="Y201" s="83"/>
      <c r="Z201" s="77"/>
      <c r="AA201" s="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s="24" customFormat="1" x14ac:dyDescent="0.25">
      <c r="A202" s="15">
        <f t="shared" ref="A202:A265" si="40">B202</f>
        <v>41468</v>
      </c>
      <c r="B202" s="16">
        <f t="shared" si="36"/>
        <v>41468</v>
      </c>
      <c r="C202" s="92">
        <f t="shared" ref="C202:D265" si="41">V201</f>
        <v>23968</v>
      </c>
      <c r="D202" s="74">
        <f t="shared" si="41"/>
        <v>0</v>
      </c>
      <c r="E202" s="69">
        <f t="shared" ref="E202:E265" si="42">D202+C202</f>
        <v>23968</v>
      </c>
      <c r="F202" s="78"/>
      <c r="G202" s="79"/>
      <c r="H202" s="79"/>
      <c r="I202" s="73">
        <f t="shared" si="37"/>
        <v>0</v>
      </c>
      <c r="J202" s="79"/>
      <c r="K202" s="90">
        <f t="shared" ref="K202:K265" si="43">I202+J202</f>
        <v>0</v>
      </c>
      <c r="L202" s="79"/>
      <c r="M202" s="79"/>
      <c r="N202" s="79"/>
      <c r="O202" s="73">
        <f t="shared" si="38"/>
        <v>0</v>
      </c>
      <c r="P202" s="79"/>
      <c r="Q202" s="72">
        <f t="shared" ref="Q202:Q265" si="44">O202+P202</f>
        <v>0</v>
      </c>
      <c r="R202" s="79"/>
      <c r="S202" s="79"/>
      <c r="T202" s="79"/>
      <c r="U202" s="72">
        <f t="shared" ref="U202:U265" si="45">SUM(R202:T202)</f>
        <v>0</v>
      </c>
      <c r="V202" s="73">
        <f t="shared" ref="V202:V265" si="46">C202+I202-O202-U202</f>
        <v>23968</v>
      </c>
      <c r="W202" s="74">
        <f t="shared" si="39"/>
        <v>0</v>
      </c>
      <c r="X202" s="75">
        <f t="shared" ref="X202:X265" si="47">V202+W202</f>
        <v>23968</v>
      </c>
      <c r="Y202" s="83"/>
      <c r="Z202" s="77"/>
      <c r="AA202" s="2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s="24" customFormat="1" x14ac:dyDescent="0.25">
      <c r="A203" s="15">
        <f t="shared" si="40"/>
        <v>41469</v>
      </c>
      <c r="B203" s="16">
        <f t="shared" si="36"/>
        <v>41469</v>
      </c>
      <c r="C203" s="92">
        <f t="shared" si="41"/>
        <v>23968</v>
      </c>
      <c r="D203" s="74">
        <f t="shared" si="41"/>
        <v>0</v>
      </c>
      <c r="E203" s="69">
        <f t="shared" si="42"/>
        <v>23968</v>
      </c>
      <c r="F203" s="78"/>
      <c r="G203" s="79"/>
      <c r="H203" s="79"/>
      <c r="I203" s="73">
        <f t="shared" si="37"/>
        <v>0</v>
      </c>
      <c r="J203" s="79"/>
      <c r="K203" s="90">
        <f t="shared" si="43"/>
        <v>0</v>
      </c>
      <c r="L203" s="79"/>
      <c r="M203" s="79"/>
      <c r="N203" s="79"/>
      <c r="O203" s="73">
        <f t="shared" si="38"/>
        <v>0</v>
      </c>
      <c r="P203" s="79"/>
      <c r="Q203" s="72">
        <f t="shared" si="44"/>
        <v>0</v>
      </c>
      <c r="R203" s="79"/>
      <c r="S203" s="79"/>
      <c r="T203" s="79"/>
      <c r="U203" s="72">
        <f t="shared" si="45"/>
        <v>0</v>
      </c>
      <c r="V203" s="73">
        <f t="shared" si="46"/>
        <v>23968</v>
      </c>
      <c r="W203" s="74">
        <f t="shared" si="39"/>
        <v>0</v>
      </c>
      <c r="X203" s="75">
        <f t="shared" si="47"/>
        <v>23968</v>
      </c>
      <c r="Y203" s="83"/>
      <c r="Z203" s="77"/>
      <c r="AA203" s="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s="24" customFormat="1" x14ac:dyDescent="0.25">
      <c r="A204" s="15">
        <f t="shared" si="40"/>
        <v>41470</v>
      </c>
      <c r="B204" s="16">
        <f t="shared" si="36"/>
        <v>41470</v>
      </c>
      <c r="C204" s="92">
        <f t="shared" si="41"/>
        <v>23968</v>
      </c>
      <c r="D204" s="74">
        <f t="shared" si="41"/>
        <v>0</v>
      </c>
      <c r="E204" s="69">
        <f t="shared" si="42"/>
        <v>23968</v>
      </c>
      <c r="F204" s="78"/>
      <c r="G204" s="79"/>
      <c r="H204" s="79"/>
      <c r="I204" s="73">
        <f t="shared" si="37"/>
        <v>0</v>
      </c>
      <c r="J204" s="79"/>
      <c r="K204" s="90">
        <f t="shared" si="43"/>
        <v>0</v>
      </c>
      <c r="L204" s="79"/>
      <c r="M204" s="79"/>
      <c r="N204" s="79"/>
      <c r="O204" s="73">
        <f t="shared" si="38"/>
        <v>0</v>
      </c>
      <c r="P204" s="79"/>
      <c r="Q204" s="72">
        <f t="shared" si="44"/>
        <v>0</v>
      </c>
      <c r="R204" s="79"/>
      <c r="S204" s="79"/>
      <c r="T204" s="79"/>
      <c r="U204" s="72">
        <f t="shared" si="45"/>
        <v>0</v>
      </c>
      <c r="V204" s="73">
        <f t="shared" si="46"/>
        <v>23968</v>
      </c>
      <c r="W204" s="74">
        <f t="shared" si="39"/>
        <v>0</v>
      </c>
      <c r="X204" s="75">
        <f t="shared" si="47"/>
        <v>23968</v>
      </c>
      <c r="Y204" s="83"/>
      <c r="Z204" s="77"/>
      <c r="AA204" s="2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s="24" customFormat="1" x14ac:dyDescent="0.25">
      <c r="A205" s="15">
        <f t="shared" si="40"/>
        <v>41471</v>
      </c>
      <c r="B205" s="16">
        <f t="shared" si="36"/>
        <v>41471</v>
      </c>
      <c r="C205" s="92">
        <f t="shared" si="41"/>
        <v>23968</v>
      </c>
      <c r="D205" s="74">
        <f t="shared" si="41"/>
        <v>0</v>
      </c>
      <c r="E205" s="69">
        <f t="shared" si="42"/>
        <v>23968</v>
      </c>
      <c r="F205" s="78"/>
      <c r="G205" s="79"/>
      <c r="H205" s="79"/>
      <c r="I205" s="73">
        <f t="shared" si="37"/>
        <v>0</v>
      </c>
      <c r="J205" s="79"/>
      <c r="K205" s="90">
        <f t="shared" si="43"/>
        <v>0</v>
      </c>
      <c r="L205" s="79"/>
      <c r="M205" s="79"/>
      <c r="N205" s="79"/>
      <c r="O205" s="73">
        <f t="shared" si="38"/>
        <v>0</v>
      </c>
      <c r="P205" s="79"/>
      <c r="Q205" s="72">
        <f t="shared" si="44"/>
        <v>0</v>
      </c>
      <c r="R205" s="79"/>
      <c r="S205" s="79"/>
      <c r="T205" s="79"/>
      <c r="U205" s="72">
        <f t="shared" si="45"/>
        <v>0</v>
      </c>
      <c r="V205" s="73">
        <f t="shared" si="46"/>
        <v>23968</v>
      </c>
      <c r="W205" s="74">
        <f t="shared" si="39"/>
        <v>0</v>
      </c>
      <c r="X205" s="75">
        <f t="shared" si="47"/>
        <v>23968</v>
      </c>
      <c r="Y205" s="83"/>
      <c r="Z205" s="77"/>
      <c r="AA205" s="2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s="24" customFormat="1" x14ac:dyDescent="0.25">
      <c r="A206" s="15">
        <f t="shared" si="40"/>
        <v>41472</v>
      </c>
      <c r="B206" s="16">
        <f t="shared" si="36"/>
        <v>41472</v>
      </c>
      <c r="C206" s="92">
        <f t="shared" si="41"/>
        <v>23968</v>
      </c>
      <c r="D206" s="74">
        <f t="shared" si="41"/>
        <v>0</v>
      </c>
      <c r="E206" s="69">
        <f t="shared" si="42"/>
        <v>23968</v>
      </c>
      <c r="F206" s="78"/>
      <c r="G206" s="79"/>
      <c r="H206" s="79"/>
      <c r="I206" s="73">
        <f t="shared" si="37"/>
        <v>0</v>
      </c>
      <c r="J206" s="79"/>
      <c r="K206" s="90">
        <f t="shared" si="43"/>
        <v>0</v>
      </c>
      <c r="L206" s="79"/>
      <c r="M206" s="79"/>
      <c r="N206" s="79"/>
      <c r="O206" s="73">
        <f t="shared" si="38"/>
        <v>0</v>
      </c>
      <c r="P206" s="79"/>
      <c r="Q206" s="72">
        <f t="shared" si="44"/>
        <v>0</v>
      </c>
      <c r="R206" s="79"/>
      <c r="S206" s="79"/>
      <c r="T206" s="79"/>
      <c r="U206" s="72">
        <f t="shared" si="45"/>
        <v>0</v>
      </c>
      <c r="V206" s="73">
        <f t="shared" si="46"/>
        <v>23968</v>
      </c>
      <c r="W206" s="74">
        <f t="shared" si="39"/>
        <v>0</v>
      </c>
      <c r="X206" s="75">
        <f t="shared" si="47"/>
        <v>23968</v>
      </c>
      <c r="Y206" s="83"/>
      <c r="Z206" s="77"/>
      <c r="AA206" s="2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s="24" customFormat="1" x14ac:dyDescent="0.25">
      <c r="A207" s="15">
        <f t="shared" si="40"/>
        <v>41473</v>
      </c>
      <c r="B207" s="16">
        <f t="shared" si="36"/>
        <v>41473</v>
      </c>
      <c r="C207" s="92">
        <f t="shared" si="41"/>
        <v>23968</v>
      </c>
      <c r="D207" s="74">
        <f t="shared" si="41"/>
        <v>0</v>
      </c>
      <c r="E207" s="69">
        <f t="shared" si="42"/>
        <v>23968</v>
      </c>
      <c r="F207" s="78"/>
      <c r="G207" s="79"/>
      <c r="H207" s="79"/>
      <c r="I207" s="73">
        <f t="shared" si="37"/>
        <v>0</v>
      </c>
      <c r="J207" s="79"/>
      <c r="K207" s="90">
        <f t="shared" si="43"/>
        <v>0</v>
      </c>
      <c r="L207" s="79"/>
      <c r="M207" s="79"/>
      <c r="N207" s="79"/>
      <c r="O207" s="73">
        <f t="shared" si="38"/>
        <v>0</v>
      </c>
      <c r="P207" s="79"/>
      <c r="Q207" s="72">
        <f t="shared" si="44"/>
        <v>0</v>
      </c>
      <c r="R207" s="79"/>
      <c r="S207" s="79"/>
      <c r="T207" s="79"/>
      <c r="U207" s="72">
        <f t="shared" si="45"/>
        <v>0</v>
      </c>
      <c r="V207" s="73">
        <f t="shared" si="46"/>
        <v>23968</v>
      </c>
      <c r="W207" s="74">
        <f t="shared" si="39"/>
        <v>0</v>
      </c>
      <c r="X207" s="75">
        <f t="shared" si="47"/>
        <v>23968</v>
      </c>
      <c r="Y207" s="83"/>
      <c r="Z207" s="77"/>
      <c r="AA207" s="2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s="24" customFormat="1" x14ac:dyDescent="0.25">
      <c r="A208" s="15">
        <f t="shared" si="40"/>
        <v>41474</v>
      </c>
      <c r="B208" s="16">
        <f t="shared" si="36"/>
        <v>41474</v>
      </c>
      <c r="C208" s="92">
        <f t="shared" si="41"/>
        <v>23968</v>
      </c>
      <c r="D208" s="74">
        <f t="shared" si="41"/>
        <v>0</v>
      </c>
      <c r="E208" s="69">
        <f t="shared" si="42"/>
        <v>23968</v>
      </c>
      <c r="F208" s="78"/>
      <c r="G208" s="79"/>
      <c r="H208" s="79"/>
      <c r="I208" s="73">
        <f t="shared" si="37"/>
        <v>0</v>
      </c>
      <c r="J208" s="79"/>
      <c r="K208" s="90">
        <f t="shared" si="43"/>
        <v>0</v>
      </c>
      <c r="L208" s="79">
        <v>12000</v>
      </c>
      <c r="M208" s="79"/>
      <c r="N208" s="79"/>
      <c r="O208" s="73">
        <f t="shared" si="38"/>
        <v>12000</v>
      </c>
      <c r="P208" s="79"/>
      <c r="Q208" s="72">
        <f t="shared" si="44"/>
        <v>12000</v>
      </c>
      <c r="R208" s="79"/>
      <c r="S208" s="79"/>
      <c r="T208" s="79"/>
      <c r="U208" s="72">
        <f t="shared" si="45"/>
        <v>0</v>
      </c>
      <c r="V208" s="73">
        <f t="shared" si="46"/>
        <v>11968</v>
      </c>
      <c r="W208" s="74">
        <f t="shared" si="39"/>
        <v>0</v>
      </c>
      <c r="X208" s="75">
        <f t="shared" si="47"/>
        <v>11968</v>
      </c>
      <c r="Y208" s="83"/>
      <c r="Z208" s="77"/>
      <c r="AA208" s="2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s="24" customFormat="1" x14ac:dyDescent="0.25">
      <c r="A209" s="15">
        <f t="shared" si="40"/>
        <v>41475</v>
      </c>
      <c r="B209" s="16">
        <f t="shared" si="36"/>
        <v>41475</v>
      </c>
      <c r="C209" s="92">
        <f t="shared" si="41"/>
        <v>11968</v>
      </c>
      <c r="D209" s="74">
        <f t="shared" si="41"/>
        <v>0</v>
      </c>
      <c r="E209" s="69">
        <f t="shared" si="42"/>
        <v>11968</v>
      </c>
      <c r="F209" s="78"/>
      <c r="G209" s="79"/>
      <c r="H209" s="79"/>
      <c r="I209" s="73">
        <f t="shared" si="37"/>
        <v>0</v>
      </c>
      <c r="J209" s="79"/>
      <c r="K209" s="90">
        <f t="shared" si="43"/>
        <v>0</v>
      </c>
      <c r="L209" s="79"/>
      <c r="M209" s="79"/>
      <c r="N209" s="79"/>
      <c r="O209" s="73">
        <f t="shared" si="38"/>
        <v>0</v>
      </c>
      <c r="P209" s="79"/>
      <c r="Q209" s="72">
        <f t="shared" si="44"/>
        <v>0</v>
      </c>
      <c r="R209" s="79"/>
      <c r="S209" s="79"/>
      <c r="T209" s="79"/>
      <c r="U209" s="72">
        <f t="shared" si="45"/>
        <v>0</v>
      </c>
      <c r="V209" s="73">
        <f t="shared" si="46"/>
        <v>11968</v>
      </c>
      <c r="W209" s="74">
        <f t="shared" si="39"/>
        <v>0</v>
      </c>
      <c r="X209" s="75">
        <f t="shared" si="47"/>
        <v>11968</v>
      </c>
      <c r="Y209" s="83"/>
      <c r="Z209" s="77"/>
      <c r="AA209" s="2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s="24" customFormat="1" x14ac:dyDescent="0.25">
      <c r="A210" s="15">
        <f t="shared" si="40"/>
        <v>41476</v>
      </c>
      <c r="B210" s="16">
        <f t="shared" si="36"/>
        <v>41476</v>
      </c>
      <c r="C210" s="92">
        <f t="shared" si="41"/>
        <v>11968</v>
      </c>
      <c r="D210" s="74">
        <f t="shared" si="41"/>
        <v>0</v>
      </c>
      <c r="E210" s="69">
        <f t="shared" si="42"/>
        <v>11968</v>
      </c>
      <c r="F210" s="78"/>
      <c r="G210" s="79"/>
      <c r="H210" s="79"/>
      <c r="I210" s="73">
        <f t="shared" si="37"/>
        <v>0</v>
      </c>
      <c r="J210" s="79"/>
      <c r="K210" s="90">
        <f t="shared" si="43"/>
        <v>0</v>
      </c>
      <c r="L210" s="79"/>
      <c r="M210" s="79"/>
      <c r="N210" s="79"/>
      <c r="O210" s="73">
        <f t="shared" si="38"/>
        <v>0</v>
      </c>
      <c r="P210" s="79"/>
      <c r="Q210" s="72">
        <f t="shared" si="44"/>
        <v>0</v>
      </c>
      <c r="R210" s="79"/>
      <c r="S210" s="79"/>
      <c r="T210" s="79"/>
      <c r="U210" s="72">
        <f t="shared" si="45"/>
        <v>0</v>
      </c>
      <c r="V210" s="73">
        <f t="shared" si="46"/>
        <v>11968</v>
      </c>
      <c r="W210" s="74">
        <f t="shared" si="39"/>
        <v>0</v>
      </c>
      <c r="X210" s="75">
        <f t="shared" si="47"/>
        <v>11968</v>
      </c>
      <c r="Y210" s="83"/>
      <c r="Z210" s="77"/>
      <c r="AA210" s="2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s="24" customFormat="1" x14ac:dyDescent="0.25">
      <c r="A211" s="15">
        <f t="shared" si="40"/>
        <v>41477</v>
      </c>
      <c r="B211" s="16">
        <f t="shared" si="36"/>
        <v>41477</v>
      </c>
      <c r="C211" s="92">
        <f t="shared" si="41"/>
        <v>11968</v>
      </c>
      <c r="D211" s="74">
        <f t="shared" si="41"/>
        <v>0</v>
      </c>
      <c r="E211" s="69">
        <f t="shared" si="42"/>
        <v>11968</v>
      </c>
      <c r="F211" s="78"/>
      <c r="G211" s="79"/>
      <c r="H211" s="79"/>
      <c r="I211" s="73">
        <f t="shared" si="37"/>
        <v>0</v>
      </c>
      <c r="J211" s="79"/>
      <c r="K211" s="90">
        <f t="shared" si="43"/>
        <v>0</v>
      </c>
      <c r="L211" s="79"/>
      <c r="M211" s="79"/>
      <c r="N211" s="79"/>
      <c r="O211" s="73">
        <f t="shared" si="38"/>
        <v>0</v>
      </c>
      <c r="P211" s="79"/>
      <c r="Q211" s="72">
        <f t="shared" si="44"/>
        <v>0</v>
      </c>
      <c r="R211" s="79"/>
      <c r="S211" s="79"/>
      <c r="T211" s="79"/>
      <c r="U211" s="72">
        <f t="shared" si="45"/>
        <v>0</v>
      </c>
      <c r="V211" s="73">
        <f t="shared" si="46"/>
        <v>11968</v>
      </c>
      <c r="W211" s="74">
        <f t="shared" si="39"/>
        <v>0</v>
      </c>
      <c r="X211" s="75">
        <f t="shared" si="47"/>
        <v>11968</v>
      </c>
      <c r="Y211" s="83"/>
      <c r="Z211" s="77"/>
      <c r="AA211" s="2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s="24" customFormat="1" x14ac:dyDescent="0.25">
      <c r="A212" s="15">
        <f t="shared" si="40"/>
        <v>41478</v>
      </c>
      <c r="B212" s="16">
        <f t="shared" si="36"/>
        <v>41478</v>
      </c>
      <c r="C212" s="92">
        <f t="shared" si="41"/>
        <v>11968</v>
      </c>
      <c r="D212" s="74">
        <f t="shared" si="41"/>
        <v>0</v>
      </c>
      <c r="E212" s="69">
        <f t="shared" si="42"/>
        <v>11968</v>
      </c>
      <c r="F212" s="78"/>
      <c r="G212" s="79"/>
      <c r="H212" s="79"/>
      <c r="I212" s="73">
        <f t="shared" si="37"/>
        <v>0</v>
      </c>
      <c r="J212" s="79"/>
      <c r="K212" s="90">
        <f t="shared" si="43"/>
        <v>0</v>
      </c>
      <c r="L212" s="79"/>
      <c r="M212" s="79"/>
      <c r="N212" s="79"/>
      <c r="O212" s="73">
        <f t="shared" si="38"/>
        <v>0</v>
      </c>
      <c r="P212" s="79"/>
      <c r="Q212" s="72">
        <f t="shared" si="44"/>
        <v>0</v>
      </c>
      <c r="R212" s="79"/>
      <c r="S212" s="79"/>
      <c r="T212" s="79"/>
      <c r="U212" s="72">
        <f t="shared" si="45"/>
        <v>0</v>
      </c>
      <c r="V212" s="73">
        <f t="shared" si="46"/>
        <v>11968</v>
      </c>
      <c r="W212" s="74">
        <f t="shared" si="39"/>
        <v>0</v>
      </c>
      <c r="X212" s="75">
        <f t="shared" si="47"/>
        <v>11968</v>
      </c>
      <c r="Y212" s="83"/>
      <c r="Z212" s="77"/>
      <c r="AA212" s="2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s="24" customFormat="1" x14ac:dyDescent="0.25">
      <c r="A213" s="15">
        <f t="shared" si="40"/>
        <v>41479</v>
      </c>
      <c r="B213" s="16">
        <f t="shared" si="36"/>
        <v>41479</v>
      </c>
      <c r="C213" s="92">
        <f t="shared" si="41"/>
        <v>11968</v>
      </c>
      <c r="D213" s="74">
        <f t="shared" si="41"/>
        <v>0</v>
      </c>
      <c r="E213" s="69">
        <f t="shared" si="42"/>
        <v>11968</v>
      </c>
      <c r="F213" s="78"/>
      <c r="G213" s="79"/>
      <c r="H213" s="79"/>
      <c r="I213" s="73">
        <f t="shared" si="37"/>
        <v>0</v>
      </c>
      <c r="J213" s="79"/>
      <c r="K213" s="90">
        <f t="shared" si="43"/>
        <v>0</v>
      </c>
      <c r="L213" s="79"/>
      <c r="M213" s="79"/>
      <c r="N213" s="79"/>
      <c r="O213" s="73">
        <f t="shared" si="38"/>
        <v>0</v>
      </c>
      <c r="P213" s="79"/>
      <c r="Q213" s="72">
        <f t="shared" si="44"/>
        <v>0</v>
      </c>
      <c r="R213" s="79"/>
      <c r="S213" s="79"/>
      <c r="T213" s="79"/>
      <c r="U213" s="72">
        <f t="shared" si="45"/>
        <v>0</v>
      </c>
      <c r="V213" s="73">
        <f t="shared" si="46"/>
        <v>11968</v>
      </c>
      <c r="W213" s="74">
        <f t="shared" si="39"/>
        <v>0</v>
      </c>
      <c r="X213" s="75">
        <f t="shared" si="47"/>
        <v>11968</v>
      </c>
      <c r="Y213" s="83"/>
      <c r="Z213" s="77"/>
      <c r="AA213" s="2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s="24" customFormat="1" x14ac:dyDescent="0.25">
      <c r="A214" s="15">
        <f t="shared" si="40"/>
        <v>41480</v>
      </c>
      <c r="B214" s="16">
        <f t="shared" si="36"/>
        <v>41480</v>
      </c>
      <c r="C214" s="92">
        <f t="shared" si="41"/>
        <v>11968</v>
      </c>
      <c r="D214" s="74">
        <f t="shared" si="41"/>
        <v>0</v>
      </c>
      <c r="E214" s="69">
        <f t="shared" si="42"/>
        <v>11968</v>
      </c>
      <c r="F214" s="78"/>
      <c r="G214" s="79"/>
      <c r="H214" s="79"/>
      <c r="I214" s="73">
        <f t="shared" si="37"/>
        <v>0</v>
      </c>
      <c r="J214" s="79"/>
      <c r="K214" s="90">
        <f t="shared" si="43"/>
        <v>0</v>
      </c>
      <c r="L214" s="79"/>
      <c r="M214" s="79"/>
      <c r="N214" s="79"/>
      <c r="O214" s="73">
        <f t="shared" si="38"/>
        <v>0</v>
      </c>
      <c r="P214" s="79"/>
      <c r="Q214" s="72">
        <f t="shared" si="44"/>
        <v>0</v>
      </c>
      <c r="R214" s="79"/>
      <c r="S214" s="79"/>
      <c r="T214" s="79"/>
      <c r="U214" s="72">
        <f t="shared" si="45"/>
        <v>0</v>
      </c>
      <c r="V214" s="73">
        <f t="shared" si="46"/>
        <v>11968</v>
      </c>
      <c r="W214" s="74">
        <f t="shared" si="39"/>
        <v>0</v>
      </c>
      <c r="X214" s="75">
        <f t="shared" si="47"/>
        <v>11968</v>
      </c>
      <c r="Y214" s="83"/>
      <c r="Z214" s="77"/>
      <c r="AA214" s="2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s="24" customFormat="1" x14ac:dyDescent="0.25">
      <c r="A215" s="15">
        <f t="shared" si="40"/>
        <v>41481</v>
      </c>
      <c r="B215" s="16">
        <f t="shared" si="36"/>
        <v>41481</v>
      </c>
      <c r="C215" s="92">
        <f t="shared" si="41"/>
        <v>11968</v>
      </c>
      <c r="D215" s="74">
        <f t="shared" si="41"/>
        <v>0</v>
      </c>
      <c r="E215" s="69">
        <f t="shared" si="42"/>
        <v>11968</v>
      </c>
      <c r="F215" s="78"/>
      <c r="G215" s="79"/>
      <c r="H215" s="79"/>
      <c r="I215" s="73">
        <f t="shared" si="37"/>
        <v>0</v>
      </c>
      <c r="J215" s="79"/>
      <c r="K215" s="90">
        <f t="shared" si="43"/>
        <v>0</v>
      </c>
      <c r="L215" s="79"/>
      <c r="M215" s="79"/>
      <c r="N215" s="79"/>
      <c r="O215" s="73">
        <f t="shared" si="38"/>
        <v>0</v>
      </c>
      <c r="P215" s="79"/>
      <c r="Q215" s="72">
        <f t="shared" si="44"/>
        <v>0</v>
      </c>
      <c r="R215" s="79"/>
      <c r="S215" s="79"/>
      <c r="T215" s="79"/>
      <c r="U215" s="72">
        <f t="shared" si="45"/>
        <v>0</v>
      </c>
      <c r="V215" s="73">
        <f t="shared" si="46"/>
        <v>11968</v>
      </c>
      <c r="W215" s="74">
        <f t="shared" si="39"/>
        <v>0</v>
      </c>
      <c r="X215" s="75">
        <f t="shared" si="47"/>
        <v>11968</v>
      </c>
      <c r="Y215" s="83"/>
      <c r="Z215" s="77"/>
      <c r="AA215" s="2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s="24" customFormat="1" x14ac:dyDescent="0.25">
      <c r="A216" s="15">
        <f t="shared" si="40"/>
        <v>41482</v>
      </c>
      <c r="B216" s="16">
        <f t="shared" si="36"/>
        <v>41482</v>
      </c>
      <c r="C216" s="92">
        <f t="shared" si="41"/>
        <v>11968</v>
      </c>
      <c r="D216" s="74">
        <f t="shared" si="41"/>
        <v>0</v>
      </c>
      <c r="E216" s="69">
        <f t="shared" si="42"/>
        <v>11968</v>
      </c>
      <c r="F216" s="78"/>
      <c r="G216" s="79"/>
      <c r="H216" s="79"/>
      <c r="I216" s="73">
        <f t="shared" si="37"/>
        <v>0</v>
      </c>
      <c r="J216" s="79"/>
      <c r="K216" s="90">
        <f t="shared" si="43"/>
        <v>0</v>
      </c>
      <c r="L216" s="79"/>
      <c r="M216" s="79"/>
      <c r="N216" s="79"/>
      <c r="O216" s="73">
        <f t="shared" si="38"/>
        <v>0</v>
      </c>
      <c r="P216" s="79"/>
      <c r="Q216" s="72">
        <f t="shared" si="44"/>
        <v>0</v>
      </c>
      <c r="R216" s="79"/>
      <c r="S216" s="79"/>
      <c r="T216" s="79"/>
      <c r="U216" s="72">
        <f t="shared" si="45"/>
        <v>0</v>
      </c>
      <c r="V216" s="73">
        <f t="shared" si="46"/>
        <v>11968</v>
      </c>
      <c r="W216" s="74">
        <f t="shared" si="39"/>
        <v>0</v>
      </c>
      <c r="X216" s="75">
        <f t="shared" si="47"/>
        <v>11968</v>
      </c>
      <c r="Y216" s="83"/>
      <c r="Z216" s="77"/>
      <c r="AA216" s="2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s="24" customFormat="1" x14ac:dyDescent="0.25">
      <c r="A217" s="15">
        <f t="shared" si="40"/>
        <v>41483</v>
      </c>
      <c r="B217" s="16">
        <f t="shared" si="36"/>
        <v>41483</v>
      </c>
      <c r="C217" s="92">
        <f t="shared" si="41"/>
        <v>11968</v>
      </c>
      <c r="D217" s="74">
        <f t="shared" si="41"/>
        <v>0</v>
      </c>
      <c r="E217" s="69">
        <f t="shared" si="42"/>
        <v>11968</v>
      </c>
      <c r="F217" s="78"/>
      <c r="G217" s="79"/>
      <c r="H217" s="79"/>
      <c r="I217" s="73">
        <f t="shared" si="37"/>
        <v>0</v>
      </c>
      <c r="J217" s="79"/>
      <c r="K217" s="90">
        <f t="shared" si="43"/>
        <v>0</v>
      </c>
      <c r="L217" s="79"/>
      <c r="M217" s="79"/>
      <c r="N217" s="79"/>
      <c r="O217" s="73">
        <f t="shared" si="38"/>
        <v>0</v>
      </c>
      <c r="P217" s="79"/>
      <c r="Q217" s="72">
        <f t="shared" si="44"/>
        <v>0</v>
      </c>
      <c r="R217" s="79"/>
      <c r="S217" s="79"/>
      <c r="T217" s="79"/>
      <c r="U217" s="72">
        <f t="shared" si="45"/>
        <v>0</v>
      </c>
      <c r="V217" s="73">
        <f t="shared" si="46"/>
        <v>11968</v>
      </c>
      <c r="W217" s="74">
        <f t="shared" si="39"/>
        <v>0</v>
      </c>
      <c r="X217" s="75">
        <f t="shared" si="47"/>
        <v>11968</v>
      </c>
      <c r="Y217" s="83"/>
      <c r="Z217" s="77"/>
      <c r="AA217" s="2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s="24" customFormat="1" x14ac:dyDescent="0.25">
      <c r="A218" s="15">
        <f t="shared" si="40"/>
        <v>41484</v>
      </c>
      <c r="B218" s="16">
        <f t="shared" si="36"/>
        <v>41484</v>
      </c>
      <c r="C218" s="92">
        <f t="shared" si="41"/>
        <v>11968</v>
      </c>
      <c r="D218" s="74">
        <f t="shared" si="41"/>
        <v>0</v>
      </c>
      <c r="E218" s="69">
        <f t="shared" si="42"/>
        <v>11968</v>
      </c>
      <c r="F218" s="78"/>
      <c r="G218" s="79"/>
      <c r="H218" s="79"/>
      <c r="I218" s="73">
        <f t="shared" si="37"/>
        <v>0</v>
      </c>
      <c r="J218" s="79"/>
      <c r="K218" s="90">
        <f t="shared" si="43"/>
        <v>0</v>
      </c>
      <c r="L218" s="79"/>
      <c r="M218" s="79"/>
      <c r="N218" s="79"/>
      <c r="O218" s="73">
        <f t="shared" si="38"/>
        <v>0</v>
      </c>
      <c r="P218" s="79"/>
      <c r="Q218" s="72">
        <f t="shared" si="44"/>
        <v>0</v>
      </c>
      <c r="R218" s="79"/>
      <c r="S218" s="79"/>
      <c r="T218" s="79"/>
      <c r="U218" s="72">
        <f t="shared" si="45"/>
        <v>0</v>
      </c>
      <c r="V218" s="73">
        <f t="shared" si="46"/>
        <v>11968</v>
      </c>
      <c r="W218" s="74">
        <f t="shared" si="39"/>
        <v>0</v>
      </c>
      <c r="X218" s="75">
        <f t="shared" si="47"/>
        <v>11968</v>
      </c>
      <c r="Y218" s="83"/>
      <c r="Z218" s="77"/>
      <c r="AA218" s="2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s="24" customFormat="1" x14ac:dyDescent="0.25">
      <c r="A219" s="15">
        <f t="shared" si="40"/>
        <v>41485</v>
      </c>
      <c r="B219" s="16">
        <f t="shared" si="36"/>
        <v>41485</v>
      </c>
      <c r="C219" s="92">
        <f t="shared" si="41"/>
        <v>11968</v>
      </c>
      <c r="D219" s="74">
        <f t="shared" si="41"/>
        <v>0</v>
      </c>
      <c r="E219" s="69">
        <f t="shared" si="42"/>
        <v>11968</v>
      </c>
      <c r="F219" s="78"/>
      <c r="G219" s="79"/>
      <c r="H219" s="79"/>
      <c r="I219" s="73">
        <f t="shared" si="37"/>
        <v>0</v>
      </c>
      <c r="J219" s="79"/>
      <c r="K219" s="90">
        <f t="shared" si="43"/>
        <v>0</v>
      </c>
      <c r="L219" s="79"/>
      <c r="M219" s="79"/>
      <c r="N219" s="79"/>
      <c r="O219" s="73">
        <f t="shared" si="38"/>
        <v>0</v>
      </c>
      <c r="P219" s="79"/>
      <c r="Q219" s="72">
        <f t="shared" si="44"/>
        <v>0</v>
      </c>
      <c r="R219" s="79"/>
      <c r="S219" s="79"/>
      <c r="T219" s="79"/>
      <c r="U219" s="72">
        <f t="shared" si="45"/>
        <v>0</v>
      </c>
      <c r="V219" s="73">
        <f t="shared" si="46"/>
        <v>11968</v>
      </c>
      <c r="W219" s="74">
        <f t="shared" si="39"/>
        <v>0</v>
      </c>
      <c r="X219" s="75">
        <f t="shared" si="47"/>
        <v>11968</v>
      </c>
      <c r="Y219" s="83"/>
      <c r="Z219" s="77"/>
      <c r="AA219" s="2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s="179" customFormat="1" x14ac:dyDescent="0.25">
      <c r="A220" s="168">
        <f t="shared" si="40"/>
        <v>41486</v>
      </c>
      <c r="B220" s="169">
        <f t="shared" si="36"/>
        <v>41486</v>
      </c>
      <c r="C220" s="170">
        <f t="shared" si="41"/>
        <v>11968</v>
      </c>
      <c r="D220" s="171">
        <f t="shared" si="41"/>
        <v>0</v>
      </c>
      <c r="E220" s="182">
        <f t="shared" si="42"/>
        <v>11968</v>
      </c>
      <c r="F220" s="183"/>
      <c r="G220" s="173"/>
      <c r="H220" s="173"/>
      <c r="I220" s="174">
        <f t="shared" si="37"/>
        <v>0</v>
      </c>
      <c r="J220" s="173"/>
      <c r="K220" s="175">
        <f t="shared" si="43"/>
        <v>0</v>
      </c>
      <c r="L220" s="173"/>
      <c r="M220" s="173"/>
      <c r="N220" s="173"/>
      <c r="O220" s="174">
        <f t="shared" si="38"/>
        <v>0</v>
      </c>
      <c r="P220" s="173"/>
      <c r="Q220" s="174">
        <f t="shared" si="44"/>
        <v>0</v>
      </c>
      <c r="R220" s="173"/>
      <c r="S220" s="173"/>
      <c r="T220" s="173"/>
      <c r="U220" s="174">
        <f t="shared" si="45"/>
        <v>0</v>
      </c>
      <c r="V220" s="174">
        <f t="shared" si="46"/>
        <v>11968</v>
      </c>
      <c r="W220" s="171">
        <f t="shared" si="39"/>
        <v>0</v>
      </c>
      <c r="X220" s="176">
        <f t="shared" si="47"/>
        <v>11968</v>
      </c>
      <c r="Y220" s="177">
        <f>Z220-X220</f>
        <v>189</v>
      </c>
      <c r="Z220" s="178">
        <f>E221</f>
        <v>12157</v>
      </c>
    </row>
    <row r="221" spans="1:46" s="24" customFormat="1" x14ac:dyDescent="0.25">
      <c r="A221" s="15">
        <f t="shared" si="40"/>
        <v>41487</v>
      </c>
      <c r="B221" s="16">
        <f t="shared" si="36"/>
        <v>41487</v>
      </c>
      <c r="C221" s="67">
        <v>12157</v>
      </c>
      <c r="D221" s="82">
        <v>0</v>
      </c>
      <c r="E221" s="69">
        <f t="shared" si="42"/>
        <v>12157</v>
      </c>
      <c r="F221" s="78"/>
      <c r="G221" s="79"/>
      <c r="H221" s="79"/>
      <c r="I221" s="73">
        <f t="shared" si="37"/>
        <v>0</v>
      </c>
      <c r="J221" s="79"/>
      <c r="K221" s="90">
        <f t="shared" si="43"/>
        <v>0</v>
      </c>
      <c r="L221" s="79"/>
      <c r="M221" s="79"/>
      <c r="N221" s="79"/>
      <c r="O221" s="73">
        <f t="shared" si="38"/>
        <v>0</v>
      </c>
      <c r="P221" s="79"/>
      <c r="Q221" s="72">
        <f t="shared" si="44"/>
        <v>0</v>
      </c>
      <c r="R221" s="79"/>
      <c r="S221" s="79"/>
      <c r="T221" s="79"/>
      <c r="U221" s="72">
        <f t="shared" si="45"/>
        <v>0</v>
      </c>
      <c r="V221" s="73">
        <f t="shared" si="46"/>
        <v>12157</v>
      </c>
      <c r="W221" s="74">
        <f t="shared" si="39"/>
        <v>0</v>
      </c>
      <c r="X221" s="75">
        <f t="shared" si="47"/>
        <v>12157</v>
      </c>
      <c r="Y221" s="83"/>
      <c r="Z221" s="77"/>
      <c r="AA221" s="2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s="24" customFormat="1" x14ac:dyDescent="0.25">
      <c r="A222" s="15">
        <f t="shared" si="40"/>
        <v>41488</v>
      </c>
      <c r="B222" s="16">
        <f t="shared" si="36"/>
        <v>41488</v>
      </c>
      <c r="C222" s="92">
        <f t="shared" si="41"/>
        <v>12157</v>
      </c>
      <c r="D222" s="74">
        <f t="shared" si="41"/>
        <v>0</v>
      </c>
      <c r="E222" s="69">
        <f t="shared" si="42"/>
        <v>12157</v>
      </c>
      <c r="F222" s="78"/>
      <c r="G222" s="79"/>
      <c r="H222" s="79"/>
      <c r="I222" s="73">
        <f t="shared" si="37"/>
        <v>0</v>
      </c>
      <c r="J222" s="79"/>
      <c r="K222" s="90">
        <f t="shared" si="43"/>
        <v>0</v>
      </c>
      <c r="L222" s="79"/>
      <c r="M222" s="79"/>
      <c r="N222" s="79"/>
      <c r="O222" s="73">
        <f t="shared" si="38"/>
        <v>0</v>
      </c>
      <c r="P222" s="79"/>
      <c r="Q222" s="72">
        <f t="shared" si="44"/>
        <v>0</v>
      </c>
      <c r="R222" s="79"/>
      <c r="S222" s="79"/>
      <c r="T222" s="79"/>
      <c r="U222" s="72">
        <f t="shared" si="45"/>
        <v>0</v>
      </c>
      <c r="V222" s="73">
        <f t="shared" si="46"/>
        <v>12157</v>
      </c>
      <c r="W222" s="74">
        <f t="shared" si="39"/>
        <v>0</v>
      </c>
      <c r="X222" s="75">
        <f t="shared" si="47"/>
        <v>12157</v>
      </c>
      <c r="Y222" s="83"/>
      <c r="Z222" s="77"/>
      <c r="AA222" s="2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s="24" customFormat="1" x14ac:dyDescent="0.25">
      <c r="A223" s="15">
        <f t="shared" si="40"/>
        <v>41489</v>
      </c>
      <c r="B223" s="16">
        <f t="shared" si="36"/>
        <v>41489</v>
      </c>
      <c r="C223" s="92">
        <f t="shared" si="41"/>
        <v>12157</v>
      </c>
      <c r="D223" s="74">
        <f t="shared" si="41"/>
        <v>0</v>
      </c>
      <c r="E223" s="69">
        <f t="shared" si="42"/>
        <v>12157</v>
      </c>
      <c r="F223" s="78"/>
      <c r="G223" s="79"/>
      <c r="H223" s="79"/>
      <c r="I223" s="73">
        <f t="shared" si="37"/>
        <v>0</v>
      </c>
      <c r="J223" s="79"/>
      <c r="K223" s="90">
        <f t="shared" si="43"/>
        <v>0</v>
      </c>
      <c r="L223" s="79"/>
      <c r="M223" s="79"/>
      <c r="N223" s="79"/>
      <c r="O223" s="73">
        <f t="shared" si="38"/>
        <v>0</v>
      </c>
      <c r="P223" s="79"/>
      <c r="Q223" s="72">
        <f t="shared" si="44"/>
        <v>0</v>
      </c>
      <c r="R223" s="79"/>
      <c r="S223" s="79"/>
      <c r="T223" s="79"/>
      <c r="U223" s="72">
        <f t="shared" si="45"/>
        <v>0</v>
      </c>
      <c r="V223" s="73">
        <f t="shared" si="46"/>
        <v>12157</v>
      </c>
      <c r="W223" s="74">
        <f t="shared" si="39"/>
        <v>0</v>
      </c>
      <c r="X223" s="75">
        <f t="shared" si="47"/>
        <v>12157</v>
      </c>
      <c r="Y223" s="83"/>
      <c r="Z223" s="77"/>
      <c r="AA223" s="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s="24" customFormat="1" x14ac:dyDescent="0.25">
      <c r="A224" s="15">
        <f t="shared" si="40"/>
        <v>41490</v>
      </c>
      <c r="B224" s="16">
        <f t="shared" si="36"/>
        <v>41490</v>
      </c>
      <c r="C224" s="92">
        <f t="shared" si="41"/>
        <v>12157</v>
      </c>
      <c r="D224" s="74">
        <f t="shared" si="41"/>
        <v>0</v>
      </c>
      <c r="E224" s="69">
        <f t="shared" si="42"/>
        <v>12157</v>
      </c>
      <c r="F224" s="78"/>
      <c r="G224" s="79"/>
      <c r="H224" s="79"/>
      <c r="I224" s="73">
        <f t="shared" si="37"/>
        <v>0</v>
      </c>
      <c r="J224" s="79"/>
      <c r="K224" s="90">
        <f t="shared" si="43"/>
        <v>0</v>
      </c>
      <c r="L224" s="79"/>
      <c r="M224" s="79"/>
      <c r="N224" s="79"/>
      <c r="O224" s="73">
        <f t="shared" si="38"/>
        <v>0</v>
      </c>
      <c r="P224" s="79"/>
      <c r="Q224" s="72">
        <f t="shared" si="44"/>
        <v>0</v>
      </c>
      <c r="R224" s="79"/>
      <c r="S224" s="79"/>
      <c r="T224" s="79"/>
      <c r="U224" s="72">
        <f t="shared" si="45"/>
        <v>0</v>
      </c>
      <c r="V224" s="73">
        <f t="shared" si="46"/>
        <v>12157</v>
      </c>
      <c r="W224" s="74">
        <f t="shared" si="39"/>
        <v>0</v>
      </c>
      <c r="X224" s="75">
        <f t="shared" si="47"/>
        <v>12157</v>
      </c>
      <c r="Y224" s="83"/>
      <c r="Z224" s="77"/>
      <c r="AA224" s="2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s="24" customFormat="1" x14ac:dyDescent="0.25">
      <c r="A225" s="15">
        <f t="shared" si="40"/>
        <v>41491</v>
      </c>
      <c r="B225" s="16">
        <f t="shared" si="36"/>
        <v>41491</v>
      </c>
      <c r="C225" s="92">
        <f t="shared" si="41"/>
        <v>12157</v>
      </c>
      <c r="D225" s="74">
        <f t="shared" si="41"/>
        <v>0</v>
      </c>
      <c r="E225" s="69">
        <f t="shared" si="42"/>
        <v>12157</v>
      </c>
      <c r="F225" s="78"/>
      <c r="G225" s="79"/>
      <c r="H225" s="79"/>
      <c r="I225" s="73">
        <f t="shared" si="37"/>
        <v>0</v>
      </c>
      <c r="J225" s="79"/>
      <c r="K225" s="90">
        <f t="shared" si="43"/>
        <v>0</v>
      </c>
      <c r="L225" s="79"/>
      <c r="M225" s="79"/>
      <c r="N225" s="79"/>
      <c r="O225" s="73">
        <f t="shared" si="38"/>
        <v>0</v>
      </c>
      <c r="P225" s="79"/>
      <c r="Q225" s="72">
        <f t="shared" si="44"/>
        <v>0</v>
      </c>
      <c r="R225" s="79"/>
      <c r="S225" s="79"/>
      <c r="T225" s="79"/>
      <c r="U225" s="72">
        <f t="shared" si="45"/>
        <v>0</v>
      </c>
      <c r="V225" s="73">
        <f t="shared" si="46"/>
        <v>12157</v>
      </c>
      <c r="W225" s="74">
        <f t="shared" si="39"/>
        <v>0</v>
      </c>
      <c r="X225" s="75">
        <f t="shared" si="47"/>
        <v>12157</v>
      </c>
      <c r="Y225" s="83"/>
      <c r="Z225" s="77"/>
      <c r="AA225" s="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s="24" customFormat="1" x14ac:dyDescent="0.25">
      <c r="A226" s="15">
        <f t="shared" si="40"/>
        <v>41492</v>
      </c>
      <c r="B226" s="16">
        <f t="shared" si="36"/>
        <v>41492</v>
      </c>
      <c r="C226" s="92">
        <f t="shared" si="41"/>
        <v>12157</v>
      </c>
      <c r="D226" s="74">
        <f t="shared" si="41"/>
        <v>0</v>
      </c>
      <c r="E226" s="69">
        <f t="shared" si="42"/>
        <v>12157</v>
      </c>
      <c r="F226" s="78"/>
      <c r="G226" s="79"/>
      <c r="H226" s="79"/>
      <c r="I226" s="73">
        <f t="shared" si="37"/>
        <v>0</v>
      </c>
      <c r="J226" s="79"/>
      <c r="K226" s="90">
        <f t="shared" si="43"/>
        <v>0</v>
      </c>
      <c r="L226" s="79"/>
      <c r="M226" s="79"/>
      <c r="N226" s="79"/>
      <c r="O226" s="73">
        <f t="shared" si="38"/>
        <v>0</v>
      </c>
      <c r="P226" s="79"/>
      <c r="Q226" s="72">
        <f t="shared" si="44"/>
        <v>0</v>
      </c>
      <c r="R226" s="79"/>
      <c r="S226" s="79"/>
      <c r="T226" s="79"/>
      <c r="U226" s="72">
        <f t="shared" si="45"/>
        <v>0</v>
      </c>
      <c r="V226" s="73">
        <f t="shared" si="46"/>
        <v>12157</v>
      </c>
      <c r="W226" s="74">
        <f t="shared" si="39"/>
        <v>0</v>
      </c>
      <c r="X226" s="75">
        <f t="shared" si="47"/>
        <v>12157</v>
      </c>
      <c r="Y226" s="83"/>
      <c r="Z226" s="77"/>
      <c r="AA226" s="2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s="24" customFormat="1" x14ac:dyDescent="0.25">
      <c r="A227" s="15">
        <f t="shared" si="40"/>
        <v>41493</v>
      </c>
      <c r="B227" s="16">
        <f t="shared" si="36"/>
        <v>41493</v>
      </c>
      <c r="C227" s="92">
        <f t="shared" si="41"/>
        <v>12157</v>
      </c>
      <c r="D227" s="74">
        <f t="shared" si="41"/>
        <v>0</v>
      </c>
      <c r="E227" s="69">
        <f t="shared" si="42"/>
        <v>12157</v>
      </c>
      <c r="F227" s="78"/>
      <c r="G227" s="79"/>
      <c r="H227" s="79"/>
      <c r="I227" s="73">
        <f t="shared" si="37"/>
        <v>0</v>
      </c>
      <c r="J227" s="79"/>
      <c r="K227" s="90">
        <f t="shared" si="43"/>
        <v>0</v>
      </c>
      <c r="L227" s="79"/>
      <c r="M227" s="79"/>
      <c r="N227" s="79"/>
      <c r="O227" s="73">
        <f t="shared" si="38"/>
        <v>0</v>
      </c>
      <c r="P227" s="79"/>
      <c r="Q227" s="72">
        <f t="shared" si="44"/>
        <v>0</v>
      </c>
      <c r="R227" s="79"/>
      <c r="S227" s="79"/>
      <c r="T227" s="79"/>
      <c r="U227" s="72">
        <f t="shared" si="45"/>
        <v>0</v>
      </c>
      <c r="V227" s="73">
        <f t="shared" si="46"/>
        <v>12157</v>
      </c>
      <c r="W227" s="74">
        <f t="shared" si="39"/>
        <v>0</v>
      </c>
      <c r="X227" s="75">
        <f t="shared" si="47"/>
        <v>12157</v>
      </c>
      <c r="Y227" s="83"/>
      <c r="Z227" s="77"/>
      <c r="AA227" s="2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s="24" customFormat="1" x14ac:dyDescent="0.25">
      <c r="A228" s="15">
        <f t="shared" si="40"/>
        <v>41494</v>
      </c>
      <c r="B228" s="16">
        <f t="shared" si="36"/>
        <v>41494</v>
      </c>
      <c r="C228" s="92">
        <f t="shared" si="41"/>
        <v>12157</v>
      </c>
      <c r="D228" s="74">
        <f t="shared" si="41"/>
        <v>0</v>
      </c>
      <c r="E228" s="69">
        <f t="shared" si="42"/>
        <v>12157</v>
      </c>
      <c r="F228" s="78"/>
      <c r="G228" s="79"/>
      <c r="H228" s="79"/>
      <c r="I228" s="73">
        <f t="shared" si="37"/>
        <v>0</v>
      </c>
      <c r="J228" s="79"/>
      <c r="K228" s="90">
        <f t="shared" si="43"/>
        <v>0</v>
      </c>
      <c r="L228" s="79"/>
      <c r="M228" s="79"/>
      <c r="N228" s="79"/>
      <c r="O228" s="73">
        <f t="shared" si="38"/>
        <v>0</v>
      </c>
      <c r="P228" s="79"/>
      <c r="Q228" s="72">
        <f t="shared" si="44"/>
        <v>0</v>
      </c>
      <c r="R228" s="79"/>
      <c r="S228" s="79"/>
      <c r="T228" s="79"/>
      <c r="U228" s="72">
        <f t="shared" si="45"/>
        <v>0</v>
      </c>
      <c r="V228" s="73">
        <f t="shared" si="46"/>
        <v>12157</v>
      </c>
      <c r="W228" s="74">
        <f t="shared" si="39"/>
        <v>0</v>
      </c>
      <c r="X228" s="75">
        <f t="shared" si="47"/>
        <v>12157</v>
      </c>
      <c r="Y228" s="83"/>
      <c r="Z228" s="77"/>
      <c r="AA228" s="2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s="24" customFormat="1" x14ac:dyDescent="0.25">
      <c r="A229" s="15">
        <f t="shared" si="40"/>
        <v>41495</v>
      </c>
      <c r="B229" s="16">
        <f t="shared" si="36"/>
        <v>41495</v>
      </c>
      <c r="C229" s="92">
        <f t="shared" si="41"/>
        <v>12157</v>
      </c>
      <c r="D229" s="74">
        <f t="shared" si="41"/>
        <v>0</v>
      </c>
      <c r="E229" s="69">
        <f t="shared" si="42"/>
        <v>12157</v>
      </c>
      <c r="F229" s="78"/>
      <c r="G229" s="79"/>
      <c r="H229" s="79"/>
      <c r="I229" s="73">
        <f t="shared" si="37"/>
        <v>0</v>
      </c>
      <c r="J229" s="79"/>
      <c r="K229" s="90">
        <f t="shared" si="43"/>
        <v>0</v>
      </c>
      <c r="L229" s="79"/>
      <c r="M229" s="79"/>
      <c r="N229" s="79"/>
      <c r="O229" s="73">
        <f t="shared" si="38"/>
        <v>0</v>
      </c>
      <c r="P229" s="79"/>
      <c r="Q229" s="72">
        <f t="shared" si="44"/>
        <v>0</v>
      </c>
      <c r="R229" s="79"/>
      <c r="S229" s="79"/>
      <c r="T229" s="79"/>
      <c r="U229" s="72">
        <f t="shared" si="45"/>
        <v>0</v>
      </c>
      <c r="V229" s="73">
        <f t="shared" si="46"/>
        <v>12157</v>
      </c>
      <c r="W229" s="74">
        <f t="shared" si="39"/>
        <v>0</v>
      </c>
      <c r="X229" s="75">
        <f t="shared" si="47"/>
        <v>12157</v>
      </c>
      <c r="Y229" s="83"/>
      <c r="Z229" s="77"/>
      <c r="AA229" s="2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s="24" customFormat="1" x14ac:dyDescent="0.25">
      <c r="A230" s="15">
        <f t="shared" si="40"/>
        <v>41496</v>
      </c>
      <c r="B230" s="16">
        <f t="shared" si="36"/>
        <v>41496</v>
      </c>
      <c r="C230" s="92">
        <f t="shared" si="41"/>
        <v>12157</v>
      </c>
      <c r="D230" s="74">
        <f t="shared" si="41"/>
        <v>0</v>
      </c>
      <c r="E230" s="69">
        <f t="shared" si="42"/>
        <v>12157</v>
      </c>
      <c r="F230" s="78"/>
      <c r="G230" s="79"/>
      <c r="H230" s="79"/>
      <c r="I230" s="73">
        <f t="shared" si="37"/>
        <v>0</v>
      </c>
      <c r="J230" s="79"/>
      <c r="K230" s="90">
        <f t="shared" si="43"/>
        <v>0</v>
      </c>
      <c r="L230" s="79"/>
      <c r="M230" s="79"/>
      <c r="N230" s="79"/>
      <c r="O230" s="73">
        <f t="shared" si="38"/>
        <v>0</v>
      </c>
      <c r="P230" s="79"/>
      <c r="Q230" s="72">
        <f t="shared" si="44"/>
        <v>0</v>
      </c>
      <c r="R230" s="79"/>
      <c r="S230" s="79"/>
      <c r="T230" s="79"/>
      <c r="U230" s="72">
        <f t="shared" si="45"/>
        <v>0</v>
      </c>
      <c r="V230" s="73">
        <f t="shared" si="46"/>
        <v>12157</v>
      </c>
      <c r="W230" s="74">
        <f t="shared" si="39"/>
        <v>0</v>
      </c>
      <c r="X230" s="75">
        <f t="shared" si="47"/>
        <v>12157</v>
      </c>
      <c r="Y230" s="83"/>
      <c r="Z230" s="77"/>
      <c r="AA230" s="2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s="24" customFormat="1" x14ac:dyDescent="0.25">
      <c r="A231" s="15">
        <f t="shared" si="40"/>
        <v>41497</v>
      </c>
      <c r="B231" s="16">
        <f t="shared" si="36"/>
        <v>41497</v>
      </c>
      <c r="C231" s="92">
        <f t="shared" si="41"/>
        <v>12157</v>
      </c>
      <c r="D231" s="74">
        <f t="shared" si="41"/>
        <v>0</v>
      </c>
      <c r="E231" s="69">
        <f t="shared" si="42"/>
        <v>12157</v>
      </c>
      <c r="F231" s="78"/>
      <c r="G231" s="79"/>
      <c r="H231" s="79"/>
      <c r="I231" s="73">
        <f t="shared" si="37"/>
        <v>0</v>
      </c>
      <c r="J231" s="79"/>
      <c r="K231" s="90">
        <f t="shared" si="43"/>
        <v>0</v>
      </c>
      <c r="L231" s="79"/>
      <c r="M231" s="79"/>
      <c r="N231" s="79"/>
      <c r="O231" s="73">
        <f t="shared" si="38"/>
        <v>0</v>
      </c>
      <c r="P231" s="79"/>
      <c r="Q231" s="72">
        <f t="shared" si="44"/>
        <v>0</v>
      </c>
      <c r="R231" s="79"/>
      <c r="S231" s="79"/>
      <c r="T231" s="79"/>
      <c r="U231" s="72">
        <f t="shared" si="45"/>
        <v>0</v>
      </c>
      <c r="V231" s="73">
        <f t="shared" si="46"/>
        <v>12157</v>
      </c>
      <c r="W231" s="74">
        <f t="shared" si="39"/>
        <v>0</v>
      </c>
      <c r="X231" s="75">
        <f t="shared" si="47"/>
        <v>12157</v>
      </c>
      <c r="Y231" s="83"/>
      <c r="Z231" s="77"/>
      <c r="AA231" s="2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s="24" customFormat="1" x14ac:dyDescent="0.25">
      <c r="A232" s="15">
        <f t="shared" si="40"/>
        <v>41498</v>
      </c>
      <c r="B232" s="16">
        <f t="shared" si="36"/>
        <v>41498</v>
      </c>
      <c r="C232" s="92">
        <f t="shared" si="41"/>
        <v>12157</v>
      </c>
      <c r="D232" s="74">
        <f t="shared" si="41"/>
        <v>0</v>
      </c>
      <c r="E232" s="69">
        <f t="shared" si="42"/>
        <v>12157</v>
      </c>
      <c r="F232" s="78"/>
      <c r="G232" s="79"/>
      <c r="H232" s="79"/>
      <c r="I232" s="73">
        <f t="shared" si="37"/>
        <v>0</v>
      </c>
      <c r="J232" s="79"/>
      <c r="K232" s="90">
        <f t="shared" si="43"/>
        <v>0</v>
      </c>
      <c r="L232" s="79"/>
      <c r="M232" s="79"/>
      <c r="N232" s="79"/>
      <c r="O232" s="73">
        <f t="shared" si="38"/>
        <v>0</v>
      </c>
      <c r="P232" s="79"/>
      <c r="Q232" s="72">
        <f t="shared" si="44"/>
        <v>0</v>
      </c>
      <c r="R232" s="79"/>
      <c r="S232" s="79"/>
      <c r="T232" s="79"/>
      <c r="U232" s="72">
        <f t="shared" si="45"/>
        <v>0</v>
      </c>
      <c r="V232" s="73">
        <f t="shared" si="46"/>
        <v>12157</v>
      </c>
      <c r="W232" s="74">
        <f t="shared" si="39"/>
        <v>0</v>
      </c>
      <c r="X232" s="75">
        <f t="shared" si="47"/>
        <v>12157</v>
      </c>
      <c r="Y232" s="83"/>
      <c r="Z232" s="77"/>
      <c r="AA232" s="2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s="24" customFormat="1" x14ac:dyDescent="0.25">
      <c r="A233" s="15">
        <f t="shared" si="40"/>
        <v>41499</v>
      </c>
      <c r="B233" s="16">
        <f t="shared" si="36"/>
        <v>41499</v>
      </c>
      <c r="C233" s="92">
        <f t="shared" si="41"/>
        <v>12157</v>
      </c>
      <c r="D233" s="74">
        <f t="shared" si="41"/>
        <v>0</v>
      </c>
      <c r="E233" s="69">
        <f t="shared" si="42"/>
        <v>12157</v>
      </c>
      <c r="F233" s="78"/>
      <c r="G233" s="79"/>
      <c r="H233" s="79"/>
      <c r="I233" s="73">
        <f t="shared" si="37"/>
        <v>0</v>
      </c>
      <c r="J233" s="79"/>
      <c r="K233" s="90">
        <f t="shared" si="43"/>
        <v>0</v>
      </c>
      <c r="L233" s="79"/>
      <c r="M233" s="79"/>
      <c r="N233" s="79"/>
      <c r="O233" s="73">
        <f t="shared" si="38"/>
        <v>0</v>
      </c>
      <c r="P233" s="79"/>
      <c r="Q233" s="72">
        <f t="shared" si="44"/>
        <v>0</v>
      </c>
      <c r="R233" s="79"/>
      <c r="S233" s="79"/>
      <c r="T233" s="79"/>
      <c r="U233" s="72">
        <f t="shared" si="45"/>
        <v>0</v>
      </c>
      <c r="V233" s="73">
        <f t="shared" si="46"/>
        <v>12157</v>
      </c>
      <c r="W233" s="74">
        <f t="shared" si="39"/>
        <v>0</v>
      </c>
      <c r="X233" s="75">
        <f t="shared" si="47"/>
        <v>12157</v>
      </c>
      <c r="Y233" s="83"/>
      <c r="Z233" s="77"/>
      <c r="AA233" s="2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s="24" customFormat="1" x14ac:dyDescent="0.25">
      <c r="A234" s="15">
        <f t="shared" si="40"/>
        <v>41500</v>
      </c>
      <c r="B234" s="16">
        <f t="shared" ref="B234:B297" si="48">B233+1</f>
        <v>41500</v>
      </c>
      <c r="C234" s="92">
        <f t="shared" si="41"/>
        <v>12157</v>
      </c>
      <c r="D234" s="74">
        <f t="shared" si="41"/>
        <v>0</v>
      </c>
      <c r="E234" s="69">
        <f t="shared" si="42"/>
        <v>12157</v>
      </c>
      <c r="F234" s="78"/>
      <c r="G234" s="79"/>
      <c r="H234" s="79"/>
      <c r="I234" s="73">
        <f t="shared" si="37"/>
        <v>0</v>
      </c>
      <c r="J234" s="79"/>
      <c r="K234" s="90">
        <f t="shared" si="43"/>
        <v>0</v>
      </c>
      <c r="L234" s="79"/>
      <c r="M234" s="79"/>
      <c r="N234" s="79"/>
      <c r="O234" s="73">
        <f t="shared" si="38"/>
        <v>0</v>
      </c>
      <c r="P234" s="79"/>
      <c r="Q234" s="72">
        <f t="shared" si="44"/>
        <v>0</v>
      </c>
      <c r="R234" s="79"/>
      <c r="S234" s="79"/>
      <c r="T234" s="79"/>
      <c r="U234" s="72">
        <f t="shared" si="45"/>
        <v>0</v>
      </c>
      <c r="V234" s="73">
        <f t="shared" si="46"/>
        <v>12157</v>
      </c>
      <c r="W234" s="74">
        <f t="shared" si="39"/>
        <v>0</v>
      </c>
      <c r="X234" s="75">
        <f t="shared" si="47"/>
        <v>12157</v>
      </c>
      <c r="Y234" s="83"/>
      <c r="Z234" s="77"/>
      <c r="AA234" s="2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s="24" customFormat="1" x14ac:dyDescent="0.25">
      <c r="A235" s="15">
        <f t="shared" si="40"/>
        <v>41501</v>
      </c>
      <c r="B235" s="16">
        <f t="shared" si="48"/>
        <v>41501</v>
      </c>
      <c r="C235" s="92">
        <f t="shared" si="41"/>
        <v>12157</v>
      </c>
      <c r="D235" s="74">
        <f t="shared" si="41"/>
        <v>0</v>
      </c>
      <c r="E235" s="69">
        <f t="shared" si="42"/>
        <v>12157</v>
      </c>
      <c r="F235" s="78"/>
      <c r="G235" s="79"/>
      <c r="H235" s="79"/>
      <c r="I235" s="73">
        <f t="shared" si="37"/>
        <v>0</v>
      </c>
      <c r="J235" s="79"/>
      <c r="K235" s="90">
        <f t="shared" si="43"/>
        <v>0</v>
      </c>
      <c r="L235" s="79"/>
      <c r="M235" s="79"/>
      <c r="N235" s="79"/>
      <c r="O235" s="73">
        <f t="shared" si="38"/>
        <v>0</v>
      </c>
      <c r="P235" s="79"/>
      <c r="Q235" s="72">
        <f t="shared" si="44"/>
        <v>0</v>
      </c>
      <c r="R235" s="79"/>
      <c r="S235" s="79"/>
      <c r="T235" s="79"/>
      <c r="U235" s="72">
        <f t="shared" si="45"/>
        <v>0</v>
      </c>
      <c r="V235" s="73">
        <f t="shared" si="46"/>
        <v>12157</v>
      </c>
      <c r="W235" s="74">
        <f t="shared" si="39"/>
        <v>0</v>
      </c>
      <c r="X235" s="75">
        <f t="shared" si="47"/>
        <v>12157</v>
      </c>
      <c r="Y235" s="83"/>
      <c r="Z235" s="77"/>
      <c r="AA235" s="2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s="24" customFormat="1" x14ac:dyDescent="0.25">
      <c r="A236" s="15">
        <f t="shared" si="40"/>
        <v>41502</v>
      </c>
      <c r="B236" s="16">
        <f t="shared" si="48"/>
        <v>41502</v>
      </c>
      <c r="C236" s="92">
        <f t="shared" si="41"/>
        <v>12157</v>
      </c>
      <c r="D236" s="74">
        <f t="shared" si="41"/>
        <v>0</v>
      </c>
      <c r="E236" s="69">
        <f t="shared" si="42"/>
        <v>12157</v>
      </c>
      <c r="F236" s="78"/>
      <c r="G236" s="79"/>
      <c r="H236" s="79"/>
      <c r="I236" s="73">
        <f t="shared" si="37"/>
        <v>0</v>
      </c>
      <c r="J236" s="79"/>
      <c r="K236" s="90">
        <f t="shared" si="43"/>
        <v>0</v>
      </c>
      <c r="L236" s="79"/>
      <c r="M236" s="79"/>
      <c r="N236" s="79"/>
      <c r="O236" s="73">
        <f t="shared" si="38"/>
        <v>0</v>
      </c>
      <c r="P236" s="79"/>
      <c r="Q236" s="72">
        <f t="shared" si="44"/>
        <v>0</v>
      </c>
      <c r="R236" s="79"/>
      <c r="S236" s="79"/>
      <c r="T236" s="79"/>
      <c r="U236" s="72">
        <f t="shared" si="45"/>
        <v>0</v>
      </c>
      <c r="V236" s="73">
        <f t="shared" si="46"/>
        <v>12157</v>
      </c>
      <c r="W236" s="74">
        <f t="shared" si="39"/>
        <v>0</v>
      </c>
      <c r="X236" s="75">
        <f t="shared" si="47"/>
        <v>12157</v>
      </c>
      <c r="Y236" s="83"/>
      <c r="Z236" s="77"/>
      <c r="AA236" s="2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s="24" customFormat="1" x14ac:dyDescent="0.25">
      <c r="A237" s="15">
        <f t="shared" si="40"/>
        <v>41503</v>
      </c>
      <c r="B237" s="16">
        <f t="shared" si="48"/>
        <v>41503</v>
      </c>
      <c r="C237" s="92">
        <f t="shared" si="41"/>
        <v>12157</v>
      </c>
      <c r="D237" s="74">
        <f t="shared" si="41"/>
        <v>0</v>
      </c>
      <c r="E237" s="69">
        <f t="shared" si="42"/>
        <v>12157</v>
      </c>
      <c r="F237" s="78"/>
      <c r="G237" s="79"/>
      <c r="H237" s="79"/>
      <c r="I237" s="73">
        <f t="shared" si="37"/>
        <v>0</v>
      </c>
      <c r="J237" s="79"/>
      <c r="K237" s="90">
        <f t="shared" si="43"/>
        <v>0</v>
      </c>
      <c r="L237" s="79"/>
      <c r="M237" s="79"/>
      <c r="N237" s="79"/>
      <c r="O237" s="73">
        <f t="shared" si="38"/>
        <v>0</v>
      </c>
      <c r="P237" s="79"/>
      <c r="Q237" s="72">
        <f t="shared" si="44"/>
        <v>0</v>
      </c>
      <c r="R237" s="79"/>
      <c r="S237" s="79"/>
      <c r="T237" s="79"/>
      <c r="U237" s="72">
        <f t="shared" si="45"/>
        <v>0</v>
      </c>
      <c r="V237" s="73">
        <f t="shared" si="46"/>
        <v>12157</v>
      </c>
      <c r="W237" s="74">
        <f t="shared" si="39"/>
        <v>0</v>
      </c>
      <c r="X237" s="75">
        <f t="shared" si="47"/>
        <v>12157</v>
      </c>
      <c r="Y237" s="83"/>
      <c r="Z237" s="77"/>
      <c r="AA237" s="2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s="24" customFormat="1" x14ac:dyDescent="0.25">
      <c r="A238" s="15">
        <f t="shared" si="40"/>
        <v>41504</v>
      </c>
      <c r="B238" s="16">
        <f t="shared" si="48"/>
        <v>41504</v>
      </c>
      <c r="C238" s="92">
        <f t="shared" si="41"/>
        <v>12157</v>
      </c>
      <c r="D238" s="74">
        <f t="shared" si="41"/>
        <v>0</v>
      </c>
      <c r="E238" s="69">
        <f t="shared" si="42"/>
        <v>12157</v>
      </c>
      <c r="F238" s="78"/>
      <c r="G238" s="79"/>
      <c r="H238" s="79"/>
      <c r="I238" s="73">
        <f t="shared" si="37"/>
        <v>0</v>
      </c>
      <c r="J238" s="79"/>
      <c r="K238" s="90">
        <f t="shared" si="43"/>
        <v>0</v>
      </c>
      <c r="L238" s="79"/>
      <c r="M238" s="79"/>
      <c r="N238" s="79"/>
      <c r="O238" s="73">
        <f t="shared" si="38"/>
        <v>0</v>
      </c>
      <c r="P238" s="79"/>
      <c r="Q238" s="72">
        <f t="shared" si="44"/>
        <v>0</v>
      </c>
      <c r="R238" s="79"/>
      <c r="S238" s="79"/>
      <c r="T238" s="79"/>
      <c r="U238" s="72">
        <f t="shared" si="45"/>
        <v>0</v>
      </c>
      <c r="V238" s="73">
        <f t="shared" si="46"/>
        <v>12157</v>
      </c>
      <c r="W238" s="74">
        <f t="shared" si="39"/>
        <v>0</v>
      </c>
      <c r="X238" s="75">
        <f t="shared" si="47"/>
        <v>12157</v>
      </c>
      <c r="Y238" s="83"/>
      <c r="Z238" s="77"/>
      <c r="AA238" s="2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s="24" customFormat="1" x14ac:dyDescent="0.25">
      <c r="A239" s="15">
        <f t="shared" si="40"/>
        <v>41505</v>
      </c>
      <c r="B239" s="16">
        <f t="shared" si="48"/>
        <v>41505</v>
      </c>
      <c r="C239" s="92">
        <f t="shared" si="41"/>
        <v>12157</v>
      </c>
      <c r="D239" s="74">
        <f t="shared" si="41"/>
        <v>0</v>
      </c>
      <c r="E239" s="69">
        <f t="shared" si="42"/>
        <v>12157</v>
      </c>
      <c r="F239" s="78"/>
      <c r="G239" s="79"/>
      <c r="H239" s="79"/>
      <c r="I239" s="73">
        <f t="shared" si="37"/>
        <v>0</v>
      </c>
      <c r="J239" s="79"/>
      <c r="K239" s="90">
        <f t="shared" si="43"/>
        <v>0</v>
      </c>
      <c r="L239" s="79"/>
      <c r="M239" s="79"/>
      <c r="N239" s="79"/>
      <c r="O239" s="73">
        <f t="shared" si="38"/>
        <v>0</v>
      </c>
      <c r="P239" s="79"/>
      <c r="Q239" s="72">
        <f t="shared" si="44"/>
        <v>0</v>
      </c>
      <c r="R239" s="79"/>
      <c r="S239" s="79"/>
      <c r="T239" s="79"/>
      <c r="U239" s="72">
        <f t="shared" si="45"/>
        <v>0</v>
      </c>
      <c r="V239" s="73">
        <f t="shared" si="46"/>
        <v>12157</v>
      </c>
      <c r="W239" s="74">
        <f t="shared" si="39"/>
        <v>0</v>
      </c>
      <c r="X239" s="75">
        <f t="shared" si="47"/>
        <v>12157</v>
      </c>
      <c r="Y239" s="83"/>
      <c r="Z239" s="77"/>
      <c r="AA239" s="2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s="24" customFormat="1" x14ac:dyDescent="0.25">
      <c r="A240" s="15">
        <f t="shared" si="40"/>
        <v>41506</v>
      </c>
      <c r="B240" s="16">
        <f t="shared" si="48"/>
        <v>41506</v>
      </c>
      <c r="C240" s="92">
        <f t="shared" si="41"/>
        <v>12157</v>
      </c>
      <c r="D240" s="74">
        <f t="shared" si="41"/>
        <v>0</v>
      </c>
      <c r="E240" s="69">
        <f t="shared" si="42"/>
        <v>12157</v>
      </c>
      <c r="F240" s="78"/>
      <c r="G240" s="79"/>
      <c r="H240" s="79"/>
      <c r="I240" s="73">
        <f t="shared" si="37"/>
        <v>0</v>
      </c>
      <c r="J240" s="79"/>
      <c r="K240" s="90">
        <f t="shared" si="43"/>
        <v>0</v>
      </c>
      <c r="L240" s="79"/>
      <c r="M240" s="79"/>
      <c r="N240" s="79"/>
      <c r="O240" s="73">
        <f t="shared" si="38"/>
        <v>0</v>
      </c>
      <c r="P240" s="79"/>
      <c r="Q240" s="72">
        <f t="shared" si="44"/>
        <v>0</v>
      </c>
      <c r="R240" s="79"/>
      <c r="S240" s="79"/>
      <c r="T240" s="79"/>
      <c r="U240" s="72">
        <f t="shared" si="45"/>
        <v>0</v>
      </c>
      <c r="V240" s="73">
        <f t="shared" si="46"/>
        <v>12157</v>
      </c>
      <c r="W240" s="74">
        <f t="shared" si="39"/>
        <v>0</v>
      </c>
      <c r="X240" s="75">
        <f t="shared" si="47"/>
        <v>12157</v>
      </c>
      <c r="Y240" s="83"/>
      <c r="Z240" s="77"/>
      <c r="AA240" s="2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s="24" customFormat="1" x14ac:dyDescent="0.25">
      <c r="A241" s="15">
        <f t="shared" si="40"/>
        <v>41507</v>
      </c>
      <c r="B241" s="16">
        <f t="shared" si="48"/>
        <v>41507</v>
      </c>
      <c r="C241" s="92">
        <f t="shared" si="41"/>
        <v>12157</v>
      </c>
      <c r="D241" s="74">
        <f t="shared" si="41"/>
        <v>0</v>
      </c>
      <c r="E241" s="69">
        <f t="shared" si="42"/>
        <v>12157</v>
      </c>
      <c r="F241" s="78"/>
      <c r="G241" s="79"/>
      <c r="H241" s="79"/>
      <c r="I241" s="73">
        <f t="shared" si="37"/>
        <v>0</v>
      </c>
      <c r="J241" s="79"/>
      <c r="K241" s="90">
        <f t="shared" si="43"/>
        <v>0</v>
      </c>
      <c r="L241" s="79"/>
      <c r="M241" s="79"/>
      <c r="N241" s="79"/>
      <c r="O241" s="73">
        <f t="shared" si="38"/>
        <v>0</v>
      </c>
      <c r="P241" s="79"/>
      <c r="Q241" s="72">
        <f t="shared" si="44"/>
        <v>0</v>
      </c>
      <c r="R241" s="79"/>
      <c r="S241" s="79"/>
      <c r="T241" s="79"/>
      <c r="U241" s="72">
        <f t="shared" si="45"/>
        <v>0</v>
      </c>
      <c r="V241" s="73">
        <f t="shared" si="46"/>
        <v>12157</v>
      </c>
      <c r="W241" s="74">
        <f t="shared" si="39"/>
        <v>0</v>
      </c>
      <c r="X241" s="75">
        <f t="shared" si="47"/>
        <v>12157</v>
      </c>
      <c r="Y241" s="83"/>
      <c r="Z241" s="77"/>
      <c r="AA241" s="2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s="24" customFormat="1" x14ac:dyDescent="0.25">
      <c r="A242" s="15">
        <f t="shared" si="40"/>
        <v>41508</v>
      </c>
      <c r="B242" s="16">
        <f t="shared" si="48"/>
        <v>41508</v>
      </c>
      <c r="C242" s="92">
        <f t="shared" si="41"/>
        <v>12157</v>
      </c>
      <c r="D242" s="74">
        <f t="shared" si="41"/>
        <v>0</v>
      </c>
      <c r="E242" s="69">
        <f t="shared" si="42"/>
        <v>12157</v>
      </c>
      <c r="F242" s="78"/>
      <c r="G242" s="79"/>
      <c r="H242" s="79"/>
      <c r="I242" s="73">
        <f t="shared" si="37"/>
        <v>0</v>
      </c>
      <c r="J242" s="79"/>
      <c r="K242" s="90">
        <f t="shared" si="43"/>
        <v>0</v>
      </c>
      <c r="L242" s="79"/>
      <c r="M242" s="79"/>
      <c r="N242" s="79"/>
      <c r="O242" s="73">
        <f t="shared" si="38"/>
        <v>0</v>
      </c>
      <c r="P242" s="79"/>
      <c r="Q242" s="72">
        <f t="shared" si="44"/>
        <v>0</v>
      </c>
      <c r="R242" s="79"/>
      <c r="S242" s="79"/>
      <c r="T242" s="79"/>
      <c r="U242" s="72">
        <f t="shared" si="45"/>
        <v>0</v>
      </c>
      <c r="V242" s="73">
        <f t="shared" si="46"/>
        <v>12157</v>
      </c>
      <c r="W242" s="74">
        <f t="shared" si="39"/>
        <v>0</v>
      </c>
      <c r="X242" s="75">
        <f t="shared" si="47"/>
        <v>12157</v>
      </c>
      <c r="Y242" s="83"/>
      <c r="Z242" s="77"/>
      <c r="AA242" s="2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s="24" customFormat="1" x14ac:dyDescent="0.25">
      <c r="A243" s="15">
        <f t="shared" si="40"/>
        <v>41509</v>
      </c>
      <c r="B243" s="16">
        <f t="shared" si="48"/>
        <v>41509</v>
      </c>
      <c r="C243" s="92">
        <f t="shared" si="41"/>
        <v>12157</v>
      </c>
      <c r="D243" s="74">
        <f t="shared" si="41"/>
        <v>0</v>
      </c>
      <c r="E243" s="69">
        <f t="shared" si="42"/>
        <v>12157</v>
      </c>
      <c r="F243" s="78"/>
      <c r="G243" s="79"/>
      <c r="H243" s="79"/>
      <c r="I243" s="73">
        <f t="shared" si="37"/>
        <v>0</v>
      </c>
      <c r="J243" s="79"/>
      <c r="K243" s="90">
        <f t="shared" si="43"/>
        <v>0</v>
      </c>
      <c r="L243" s="79"/>
      <c r="M243" s="79"/>
      <c r="N243" s="79"/>
      <c r="O243" s="73">
        <f t="shared" si="38"/>
        <v>0</v>
      </c>
      <c r="P243" s="79"/>
      <c r="Q243" s="72">
        <f t="shared" si="44"/>
        <v>0</v>
      </c>
      <c r="R243" s="79"/>
      <c r="S243" s="79"/>
      <c r="T243" s="79"/>
      <c r="U243" s="72">
        <f t="shared" si="45"/>
        <v>0</v>
      </c>
      <c r="V243" s="73">
        <f t="shared" si="46"/>
        <v>12157</v>
      </c>
      <c r="W243" s="74">
        <f t="shared" si="39"/>
        <v>0</v>
      </c>
      <c r="X243" s="75">
        <f t="shared" si="47"/>
        <v>12157</v>
      </c>
      <c r="Y243" s="83"/>
      <c r="Z243" s="77"/>
      <c r="AA243" s="2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s="24" customFormat="1" x14ac:dyDescent="0.25">
      <c r="A244" s="15">
        <f t="shared" si="40"/>
        <v>41510</v>
      </c>
      <c r="B244" s="16">
        <f t="shared" si="48"/>
        <v>41510</v>
      </c>
      <c r="C244" s="92">
        <f t="shared" si="41"/>
        <v>12157</v>
      </c>
      <c r="D244" s="74">
        <f t="shared" si="41"/>
        <v>0</v>
      </c>
      <c r="E244" s="69">
        <f t="shared" si="42"/>
        <v>12157</v>
      </c>
      <c r="F244" s="78"/>
      <c r="G244" s="79"/>
      <c r="H244" s="79"/>
      <c r="I244" s="73">
        <f t="shared" si="37"/>
        <v>0</v>
      </c>
      <c r="J244" s="79"/>
      <c r="K244" s="90">
        <f t="shared" si="43"/>
        <v>0</v>
      </c>
      <c r="L244" s="79"/>
      <c r="M244" s="79"/>
      <c r="N244" s="79"/>
      <c r="O244" s="73">
        <f t="shared" si="38"/>
        <v>0</v>
      </c>
      <c r="P244" s="79"/>
      <c r="Q244" s="72">
        <f t="shared" si="44"/>
        <v>0</v>
      </c>
      <c r="R244" s="79"/>
      <c r="S244" s="79"/>
      <c r="T244" s="79"/>
      <c r="U244" s="72">
        <f t="shared" si="45"/>
        <v>0</v>
      </c>
      <c r="V244" s="73">
        <f t="shared" si="46"/>
        <v>12157</v>
      </c>
      <c r="W244" s="74">
        <f t="shared" si="39"/>
        <v>0</v>
      </c>
      <c r="X244" s="75">
        <f t="shared" si="47"/>
        <v>12157</v>
      </c>
      <c r="Y244" s="83"/>
      <c r="Z244" s="77"/>
      <c r="AA244" s="2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s="24" customFormat="1" x14ac:dyDescent="0.25">
      <c r="A245" s="15">
        <f t="shared" si="40"/>
        <v>41511</v>
      </c>
      <c r="B245" s="16">
        <f t="shared" si="48"/>
        <v>41511</v>
      </c>
      <c r="C245" s="92">
        <f t="shared" si="41"/>
        <v>12157</v>
      </c>
      <c r="D245" s="74">
        <f t="shared" si="41"/>
        <v>0</v>
      </c>
      <c r="E245" s="69">
        <f t="shared" si="42"/>
        <v>12157</v>
      </c>
      <c r="F245" s="78"/>
      <c r="G245" s="79"/>
      <c r="H245" s="79"/>
      <c r="I245" s="73">
        <f t="shared" si="37"/>
        <v>0</v>
      </c>
      <c r="J245" s="79"/>
      <c r="K245" s="90">
        <f t="shared" si="43"/>
        <v>0</v>
      </c>
      <c r="L245" s="79"/>
      <c r="M245" s="79"/>
      <c r="N245" s="79"/>
      <c r="O245" s="73">
        <f t="shared" si="38"/>
        <v>0</v>
      </c>
      <c r="P245" s="79"/>
      <c r="Q245" s="72">
        <f t="shared" si="44"/>
        <v>0</v>
      </c>
      <c r="R245" s="79"/>
      <c r="S245" s="79"/>
      <c r="T245" s="79"/>
      <c r="U245" s="72">
        <f t="shared" si="45"/>
        <v>0</v>
      </c>
      <c r="V245" s="73">
        <f t="shared" si="46"/>
        <v>12157</v>
      </c>
      <c r="W245" s="74">
        <f t="shared" si="39"/>
        <v>0</v>
      </c>
      <c r="X245" s="75">
        <f t="shared" si="47"/>
        <v>12157</v>
      </c>
      <c r="Y245" s="83"/>
      <c r="Z245" s="77"/>
      <c r="AA245" s="2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s="24" customFormat="1" x14ac:dyDescent="0.25">
      <c r="A246" s="15">
        <f t="shared" si="40"/>
        <v>41512</v>
      </c>
      <c r="B246" s="16">
        <f t="shared" si="48"/>
        <v>41512</v>
      </c>
      <c r="C246" s="92">
        <f t="shared" si="41"/>
        <v>12157</v>
      </c>
      <c r="D246" s="74">
        <f t="shared" si="41"/>
        <v>0</v>
      </c>
      <c r="E246" s="69">
        <f t="shared" si="42"/>
        <v>12157</v>
      </c>
      <c r="F246" s="78"/>
      <c r="G246" s="79"/>
      <c r="H246" s="79"/>
      <c r="I246" s="73">
        <f t="shared" si="37"/>
        <v>0</v>
      </c>
      <c r="J246" s="79"/>
      <c r="K246" s="90">
        <f t="shared" si="43"/>
        <v>0</v>
      </c>
      <c r="L246" s="79"/>
      <c r="M246" s="79"/>
      <c r="N246" s="79"/>
      <c r="O246" s="73">
        <f t="shared" si="38"/>
        <v>0</v>
      </c>
      <c r="P246" s="79"/>
      <c r="Q246" s="72">
        <f t="shared" si="44"/>
        <v>0</v>
      </c>
      <c r="R246" s="79"/>
      <c r="S246" s="79"/>
      <c r="T246" s="79"/>
      <c r="U246" s="72">
        <f t="shared" si="45"/>
        <v>0</v>
      </c>
      <c r="V246" s="73">
        <f t="shared" si="46"/>
        <v>12157</v>
      </c>
      <c r="W246" s="74">
        <f t="shared" si="39"/>
        <v>0</v>
      </c>
      <c r="X246" s="75">
        <f t="shared" si="47"/>
        <v>12157</v>
      </c>
      <c r="Y246" s="83"/>
      <c r="Z246" s="77"/>
      <c r="AA246" s="2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s="24" customFormat="1" x14ac:dyDescent="0.25">
      <c r="A247" s="15">
        <f t="shared" si="40"/>
        <v>41513</v>
      </c>
      <c r="B247" s="16">
        <f t="shared" si="48"/>
        <v>41513</v>
      </c>
      <c r="C247" s="92">
        <f t="shared" si="41"/>
        <v>12157</v>
      </c>
      <c r="D247" s="74">
        <f t="shared" si="41"/>
        <v>0</v>
      </c>
      <c r="E247" s="69">
        <f t="shared" si="42"/>
        <v>12157</v>
      </c>
      <c r="F247" s="78"/>
      <c r="G247" s="79"/>
      <c r="H247" s="79"/>
      <c r="I247" s="73">
        <f t="shared" si="37"/>
        <v>0</v>
      </c>
      <c r="J247" s="79"/>
      <c r="K247" s="90">
        <f t="shared" si="43"/>
        <v>0</v>
      </c>
      <c r="L247" s="79"/>
      <c r="M247" s="79"/>
      <c r="N247" s="79"/>
      <c r="O247" s="73">
        <f t="shared" si="38"/>
        <v>0</v>
      </c>
      <c r="P247" s="79"/>
      <c r="Q247" s="72">
        <f t="shared" si="44"/>
        <v>0</v>
      </c>
      <c r="R247" s="79"/>
      <c r="S247" s="79"/>
      <c r="T247" s="79"/>
      <c r="U247" s="72">
        <f t="shared" si="45"/>
        <v>0</v>
      </c>
      <c r="V247" s="73">
        <f t="shared" si="46"/>
        <v>12157</v>
      </c>
      <c r="W247" s="74">
        <f t="shared" si="39"/>
        <v>0</v>
      </c>
      <c r="X247" s="75">
        <f t="shared" si="47"/>
        <v>12157</v>
      </c>
      <c r="Y247" s="83"/>
      <c r="Z247" s="77"/>
      <c r="AA247" s="2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s="24" customFormat="1" x14ac:dyDescent="0.25">
      <c r="A248" s="15">
        <f t="shared" si="40"/>
        <v>41514</v>
      </c>
      <c r="B248" s="16">
        <f t="shared" si="48"/>
        <v>41514</v>
      </c>
      <c r="C248" s="92">
        <f t="shared" si="41"/>
        <v>12157</v>
      </c>
      <c r="D248" s="74">
        <f t="shared" si="41"/>
        <v>0</v>
      </c>
      <c r="E248" s="69">
        <f t="shared" si="42"/>
        <v>12157</v>
      </c>
      <c r="F248" s="78"/>
      <c r="G248" s="79"/>
      <c r="H248" s="79"/>
      <c r="I248" s="73">
        <f t="shared" si="37"/>
        <v>0</v>
      </c>
      <c r="J248" s="79"/>
      <c r="K248" s="90">
        <f t="shared" si="43"/>
        <v>0</v>
      </c>
      <c r="L248" s="79"/>
      <c r="M248" s="79"/>
      <c r="N248" s="79"/>
      <c r="O248" s="73">
        <f t="shared" si="38"/>
        <v>0</v>
      </c>
      <c r="P248" s="79"/>
      <c r="Q248" s="72">
        <f t="shared" si="44"/>
        <v>0</v>
      </c>
      <c r="R248" s="79"/>
      <c r="S248" s="79"/>
      <c r="T248" s="79"/>
      <c r="U248" s="72">
        <f t="shared" si="45"/>
        <v>0</v>
      </c>
      <c r="V248" s="73">
        <f t="shared" si="46"/>
        <v>12157</v>
      </c>
      <c r="W248" s="74">
        <f t="shared" si="39"/>
        <v>0</v>
      </c>
      <c r="X248" s="75">
        <f t="shared" si="47"/>
        <v>12157</v>
      </c>
      <c r="Y248" s="83"/>
      <c r="Z248" s="77"/>
      <c r="AA248" s="2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s="24" customFormat="1" x14ac:dyDescent="0.25">
      <c r="A249" s="15">
        <f t="shared" si="40"/>
        <v>41515</v>
      </c>
      <c r="B249" s="16">
        <f t="shared" si="48"/>
        <v>41515</v>
      </c>
      <c r="C249" s="92">
        <f t="shared" si="41"/>
        <v>12157</v>
      </c>
      <c r="D249" s="74">
        <f t="shared" si="41"/>
        <v>0</v>
      </c>
      <c r="E249" s="69">
        <f t="shared" si="42"/>
        <v>12157</v>
      </c>
      <c r="F249" s="78"/>
      <c r="G249" s="79"/>
      <c r="H249" s="79"/>
      <c r="I249" s="73">
        <f t="shared" si="37"/>
        <v>0</v>
      </c>
      <c r="J249" s="79"/>
      <c r="K249" s="90">
        <f t="shared" si="43"/>
        <v>0</v>
      </c>
      <c r="L249" s="79"/>
      <c r="M249" s="79"/>
      <c r="N249" s="79"/>
      <c r="O249" s="73">
        <f t="shared" si="38"/>
        <v>0</v>
      </c>
      <c r="P249" s="79"/>
      <c r="Q249" s="72">
        <f t="shared" si="44"/>
        <v>0</v>
      </c>
      <c r="R249" s="79"/>
      <c r="S249" s="79"/>
      <c r="T249" s="79"/>
      <c r="U249" s="72">
        <f t="shared" si="45"/>
        <v>0</v>
      </c>
      <c r="V249" s="73">
        <f t="shared" si="46"/>
        <v>12157</v>
      </c>
      <c r="W249" s="74">
        <f t="shared" si="39"/>
        <v>0</v>
      </c>
      <c r="X249" s="75">
        <f t="shared" si="47"/>
        <v>12157</v>
      </c>
      <c r="Y249" s="83"/>
      <c r="Z249" s="77"/>
      <c r="AA249" s="2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s="24" customFormat="1" x14ac:dyDescent="0.25">
      <c r="A250" s="15">
        <f t="shared" si="40"/>
        <v>41516</v>
      </c>
      <c r="B250" s="16">
        <f t="shared" si="48"/>
        <v>41516</v>
      </c>
      <c r="C250" s="92">
        <f t="shared" si="41"/>
        <v>12157</v>
      </c>
      <c r="D250" s="74">
        <f t="shared" si="41"/>
        <v>0</v>
      </c>
      <c r="E250" s="69">
        <f t="shared" si="42"/>
        <v>12157</v>
      </c>
      <c r="F250" s="78"/>
      <c r="G250" s="79"/>
      <c r="H250" s="79"/>
      <c r="I250" s="73">
        <f t="shared" si="37"/>
        <v>0</v>
      </c>
      <c r="J250" s="79"/>
      <c r="K250" s="90">
        <f t="shared" si="43"/>
        <v>0</v>
      </c>
      <c r="L250" s="79"/>
      <c r="M250" s="79"/>
      <c r="N250" s="79"/>
      <c r="O250" s="73">
        <f t="shared" si="38"/>
        <v>0</v>
      </c>
      <c r="P250" s="79"/>
      <c r="Q250" s="72">
        <f t="shared" si="44"/>
        <v>0</v>
      </c>
      <c r="R250" s="79"/>
      <c r="S250" s="79"/>
      <c r="T250" s="79"/>
      <c r="U250" s="72">
        <f t="shared" si="45"/>
        <v>0</v>
      </c>
      <c r="V250" s="73">
        <f t="shared" si="46"/>
        <v>12157</v>
      </c>
      <c r="W250" s="74">
        <f t="shared" si="39"/>
        <v>0</v>
      </c>
      <c r="X250" s="75">
        <f t="shared" si="47"/>
        <v>12157</v>
      </c>
      <c r="Y250" s="83"/>
      <c r="Z250" s="77"/>
      <c r="AA250" s="2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s="179" customFormat="1" x14ac:dyDescent="0.25">
      <c r="A251" s="168">
        <f t="shared" si="40"/>
        <v>41517</v>
      </c>
      <c r="B251" s="169">
        <f t="shared" si="48"/>
        <v>41517</v>
      </c>
      <c r="C251" s="170">
        <f t="shared" si="41"/>
        <v>12157</v>
      </c>
      <c r="D251" s="171">
        <f t="shared" si="41"/>
        <v>0</v>
      </c>
      <c r="E251" s="182">
        <f t="shared" si="42"/>
        <v>12157</v>
      </c>
      <c r="F251" s="183"/>
      <c r="G251" s="173"/>
      <c r="H251" s="173"/>
      <c r="I251" s="174">
        <f t="shared" si="37"/>
        <v>0</v>
      </c>
      <c r="J251" s="173"/>
      <c r="K251" s="175">
        <f t="shared" si="43"/>
        <v>0</v>
      </c>
      <c r="L251" s="173"/>
      <c r="M251" s="173"/>
      <c r="N251" s="173"/>
      <c r="O251" s="174">
        <f t="shared" si="38"/>
        <v>0</v>
      </c>
      <c r="P251" s="173"/>
      <c r="Q251" s="174">
        <f t="shared" si="44"/>
        <v>0</v>
      </c>
      <c r="R251" s="173"/>
      <c r="S251" s="173"/>
      <c r="T251" s="173"/>
      <c r="U251" s="174">
        <f t="shared" si="45"/>
        <v>0</v>
      </c>
      <c r="V251" s="174">
        <f t="shared" si="46"/>
        <v>12157</v>
      </c>
      <c r="W251" s="171">
        <f t="shared" si="39"/>
        <v>0</v>
      </c>
      <c r="X251" s="176">
        <f t="shared" si="47"/>
        <v>12157</v>
      </c>
      <c r="Y251" s="177">
        <f>Z251-X251</f>
        <v>-26</v>
      </c>
      <c r="Z251" s="178">
        <f>E252</f>
        <v>12131</v>
      </c>
    </row>
    <row r="252" spans="1:46" s="24" customFormat="1" x14ac:dyDescent="0.25">
      <c r="A252" s="15">
        <f t="shared" si="40"/>
        <v>41518</v>
      </c>
      <c r="B252" s="16">
        <f t="shared" si="48"/>
        <v>41518</v>
      </c>
      <c r="C252" s="67">
        <v>12131</v>
      </c>
      <c r="D252" s="82">
        <v>0</v>
      </c>
      <c r="E252" s="69">
        <f t="shared" si="42"/>
        <v>12131</v>
      </c>
      <c r="F252" s="78"/>
      <c r="G252" s="79"/>
      <c r="H252" s="79"/>
      <c r="I252" s="73">
        <f t="shared" si="37"/>
        <v>0</v>
      </c>
      <c r="J252" s="79"/>
      <c r="K252" s="90">
        <f t="shared" si="43"/>
        <v>0</v>
      </c>
      <c r="L252" s="79"/>
      <c r="M252" s="79"/>
      <c r="N252" s="79"/>
      <c r="O252" s="73">
        <f t="shared" si="38"/>
        <v>0</v>
      </c>
      <c r="P252" s="79"/>
      <c r="Q252" s="72">
        <f t="shared" si="44"/>
        <v>0</v>
      </c>
      <c r="R252" s="79"/>
      <c r="S252" s="79"/>
      <c r="T252" s="79"/>
      <c r="U252" s="72">
        <f t="shared" si="45"/>
        <v>0</v>
      </c>
      <c r="V252" s="73">
        <f t="shared" si="46"/>
        <v>12131</v>
      </c>
      <c r="W252" s="74">
        <f t="shared" si="39"/>
        <v>0</v>
      </c>
      <c r="X252" s="75">
        <f t="shared" si="47"/>
        <v>12131</v>
      </c>
      <c r="Y252" s="83"/>
      <c r="Z252" s="77"/>
      <c r="AA252" s="2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s="24" customFormat="1" x14ac:dyDescent="0.25">
      <c r="A253" s="15">
        <f t="shared" si="40"/>
        <v>41519</v>
      </c>
      <c r="B253" s="16">
        <f t="shared" si="48"/>
        <v>41519</v>
      </c>
      <c r="C253" s="92">
        <f t="shared" si="41"/>
        <v>12131</v>
      </c>
      <c r="D253" s="74">
        <f t="shared" si="41"/>
        <v>0</v>
      </c>
      <c r="E253" s="69">
        <f t="shared" si="42"/>
        <v>12131</v>
      </c>
      <c r="F253" s="78"/>
      <c r="G253" s="79"/>
      <c r="H253" s="79"/>
      <c r="I253" s="73">
        <f t="shared" si="37"/>
        <v>0</v>
      </c>
      <c r="J253" s="79"/>
      <c r="K253" s="90">
        <f t="shared" si="43"/>
        <v>0</v>
      </c>
      <c r="L253" s="79"/>
      <c r="M253" s="79"/>
      <c r="N253" s="79"/>
      <c r="O253" s="73">
        <f t="shared" si="38"/>
        <v>0</v>
      </c>
      <c r="P253" s="79"/>
      <c r="Q253" s="72">
        <f t="shared" si="44"/>
        <v>0</v>
      </c>
      <c r="R253" s="79"/>
      <c r="S253" s="79"/>
      <c r="T253" s="79"/>
      <c r="U253" s="72">
        <f t="shared" si="45"/>
        <v>0</v>
      </c>
      <c r="V253" s="73">
        <f t="shared" si="46"/>
        <v>12131</v>
      </c>
      <c r="W253" s="74">
        <f t="shared" si="39"/>
        <v>0</v>
      </c>
      <c r="X253" s="75">
        <f t="shared" si="47"/>
        <v>12131</v>
      </c>
      <c r="Y253" s="83"/>
      <c r="Z253" s="77"/>
      <c r="AA253" s="2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s="24" customFormat="1" x14ac:dyDescent="0.25">
      <c r="A254" s="15">
        <f t="shared" si="40"/>
        <v>41520</v>
      </c>
      <c r="B254" s="16">
        <f t="shared" si="48"/>
        <v>41520</v>
      </c>
      <c r="C254" s="92">
        <f t="shared" si="41"/>
        <v>12131</v>
      </c>
      <c r="D254" s="74">
        <f t="shared" si="41"/>
        <v>0</v>
      </c>
      <c r="E254" s="69">
        <f t="shared" si="42"/>
        <v>12131</v>
      </c>
      <c r="F254" s="78"/>
      <c r="G254" s="79"/>
      <c r="H254" s="79"/>
      <c r="I254" s="73">
        <f t="shared" si="37"/>
        <v>0</v>
      </c>
      <c r="J254" s="79"/>
      <c r="K254" s="90">
        <f t="shared" si="43"/>
        <v>0</v>
      </c>
      <c r="L254" s="79"/>
      <c r="M254" s="79"/>
      <c r="N254" s="79"/>
      <c r="O254" s="73">
        <f t="shared" si="38"/>
        <v>0</v>
      </c>
      <c r="P254" s="79"/>
      <c r="Q254" s="72">
        <f t="shared" si="44"/>
        <v>0</v>
      </c>
      <c r="R254" s="79"/>
      <c r="S254" s="79"/>
      <c r="T254" s="79"/>
      <c r="U254" s="72">
        <f t="shared" si="45"/>
        <v>0</v>
      </c>
      <c r="V254" s="73">
        <f t="shared" si="46"/>
        <v>12131</v>
      </c>
      <c r="W254" s="74">
        <f t="shared" si="39"/>
        <v>0</v>
      </c>
      <c r="X254" s="75">
        <f t="shared" si="47"/>
        <v>12131</v>
      </c>
      <c r="Y254" s="83"/>
      <c r="Z254" s="77"/>
      <c r="AA254" s="2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s="24" customFormat="1" x14ac:dyDescent="0.25">
      <c r="A255" s="15">
        <f t="shared" si="40"/>
        <v>41521</v>
      </c>
      <c r="B255" s="16">
        <f t="shared" si="48"/>
        <v>41521</v>
      </c>
      <c r="C255" s="92">
        <f t="shared" si="41"/>
        <v>12131</v>
      </c>
      <c r="D255" s="74">
        <f t="shared" si="41"/>
        <v>0</v>
      </c>
      <c r="E255" s="69">
        <f t="shared" si="42"/>
        <v>12131</v>
      </c>
      <c r="F255" s="78"/>
      <c r="G255" s="79"/>
      <c r="H255" s="79"/>
      <c r="I255" s="73">
        <f t="shared" si="37"/>
        <v>0</v>
      </c>
      <c r="J255" s="79"/>
      <c r="K255" s="90">
        <f t="shared" si="43"/>
        <v>0</v>
      </c>
      <c r="L255" s="79"/>
      <c r="M255" s="79"/>
      <c r="N255" s="79"/>
      <c r="O255" s="73">
        <f t="shared" si="38"/>
        <v>0</v>
      </c>
      <c r="P255" s="79"/>
      <c r="Q255" s="72">
        <f t="shared" si="44"/>
        <v>0</v>
      </c>
      <c r="R255" s="79"/>
      <c r="S255" s="79"/>
      <c r="T255" s="79"/>
      <c r="U255" s="72">
        <f t="shared" si="45"/>
        <v>0</v>
      </c>
      <c r="V255" s="73">
        <f t="shared" si="46"/>
        <v>12131</v>
      </c>
      <c r="W255" s="74">
        <f t="shared" si="39"/>
        <v>0</v>
      </c>
      <c r="X255" s="75">
        <f t="shared" si="47"/>
        <v>12131</v>
      </c>
      <c r="Y255" s="83"/>
      <c r="Z255" s="77"/>
      <c r="AA255" s="2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s="24" customFormat="1" x14ac:dyDescent="0.25">
      <c r="A256" s="15">
        <f t="shared" si="40"/>
        <v>41522</v>
      </c>
      <c r="B256" s="16">
        <f t="shared" si="48"/>
        <v>41522</v>
      </c>
      <c r="C256" s="92">
        <f t="shared" si="41"/>
        <v>12131</v>
      </c>
      <c r="D256" s="74">
        <f t="shared" si="41"/>
        <v>0</v>
      </c>
      <c r="E256" s="69">
        <f t="shared" si="42"/>
        <v>12131</v>
      </c>
      <c r="F256" s="78"/>
      <c r="G256" s="79"/>
      <c r="H256" s="79"/>
      <c r="I256" s="73">
        <f t="shared" si="37"/>
        <v>0</v>
      </c>
      <c r="J256" s="79"/>
      <c r="K256" s="90">
        <f t="shared" si="43"/>
        <v>0</v>
      </c>
      <c r="L256" s="79"/>
      <c r="M256" s="79"/>
      <c r="N256" s="79"/>
      <c r="O256" s="73">
        <f t="shared" si="38"/>
        <v>0</v>
      </c>
      <c r="P256" s="79"/>
      <c r="Q256" s="72">
        <f t="shared" si="44"/>
        <v>0</v>
      </c>
      <c r="R256" s="79"/>
      <c r="S256" s="79"/>
      <c r="T256" s="79"/>
      <c r="U256" s="72">
        <f t="shared" si="45"/>
        <v>0</v>
      </c>
      <c r="V256" s="73">
        <f t="shared" si="46"/>
        <v>12131</v>
      </c>
      <c r="W256" s="74">
        <f t="shared" si="39"/>
        <v>0</v>
      </c>
      <c r="X256" s="75">
        <f t="shared" si="47"/>
        <v>12131</v>
      </c>
      <c r="Y256" s="83"/>
      <c r="Z256" s="77"/>
      <c r="AA256" s="2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s="24" customFormat="1" x14ac:dyDescent="0.25">
      <c r="A257" s="15">
        <f t="shared" si="40"/>
        <v>41523</v>
      </c>
      <c r="B257" s="16">
        <f t="shared" si="48"/>
        <v>41523</v>
      </c>
      <c r="C257" s="92">
        <f t="shared" si="41"/>
        <v>12131</v>
      </c>
      <c r="D257" s="74">
        <f t="shared" si="41"/>
        <v>0</v>
      </c>
      <c r="E257" s="69">
        <f t="shared" si="42"/>
        <v>12131</v>
      </c>
      <c r="F257" s="78">
        <v>10000</v>
      </c>
      <c r="G257" s="79"/>
      <c r="H257" s="79"/>
      <c r="I257" s="73">
        <f t="shared" si="37"/>
        <v>10000</v>
      </c>
      <c r="J257" s="79"/>
      <c r="K257" s="90">
        <f t="shared" si="43"/>
        <v>10000</v>
      </c>
      <c r="L257" s="79"/>
      <c r="M257" s="79"/>
      <c r="N257" s="79"/>
      <c r="O257" s="73">
        <f t="shared" si="38"/>
        <v>0</v>
      </c>
      <c r="P257" s="79"/>
      <c r="Q257" s="72">
        <f t="shared" si="44"/>
        <v>0</v>
      </c>
      <c r="R257" s="79"/>
      <c r="S257" s="79"/>
      <c r="T257" s="79"/>
      <c r="U257" s="72">
        <f t="shared" si="45"/>
        <v>0</v>
      </c>
      <c r="V257" s="73">
        <f t="shared" si="46"/>
        <v>22131</v>
      </c>
      <c r="W257" s="74">
        <f t="shared" si="39"/>
        <v>0</v>
      </c>
      <c r="X257" s="75">
        <f t="shared" si="47"/>
        <v>22131</v>
      </c>
      <c r="Y257" s="83"/>
      <c r="Z257" s="77"/>
      <c r="AA257" s="2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s="24" customFormat="1" x14ac:dyDescent="0.25">
      <c r="A258" s="15">
        <f t="shared" si="40"/>
        <v>41524</v>
      </c>
      <c r="B258" s="16">
        <f t="shared" si="48"/>
        <v>41524</v>
      </c>
      <c r="C258" s="92">
        <f t="shared" si="41"/>
        <v>22131</v>
      </c>
      <c r="D258" s="74">
        <f t="shared" si="41"/>
        <v>0</v>
      </c>
      <c r="E258" s="69">
        <f t="shared" si="42"/>
        <v>22131</v>
      </c>
      <c r="F258" s="78"/>
      <c r="G258" s="79"/>
      <c r="H258" s="79"/>
      <c r="I258" s="73">
        <f t="shared" si="37"/>
        <v>0</v>
      </c>
      <c r="J258" s="79"/>
      <c r="K258" s="90">
        <f t="shared" si="43"/>
        <v>0</v>
      </c>
      <c r="L258" s="79"/>
      <c r="M258" s="79"/>
      <c r="N258" s="79"/>
      <c r="O258" s="73">
        <f t="shared" si="38"/>
        <v>0</v>
      </c>
      <c r="P258" s="79"/>
      <c r="Q258" s="72">
        <f t="shared" si="44"/>
        <v>0</v>
      </c>
      <c r="R258" s="79"/>
      <c r="S258" s="79"/>
      <c r="T258" s="79"/>
      <c r="U258" s="72">
        <f t="shared" si="45"/>
        <v>0</v>
      </c>
      <c r="V258" s="73">
        <f t="shared" si="46"/>
        <v>22131</v>
      </c>
      <c r="W258" s="74">
        <f t="shared" si="39"/>
        <v>0</v>
      </c>
      <c r="X258" s="75">
        <f t="shared" si="47"/>
        <v>22131</v>
      </c>
      <c r="Y258" s="83"/>
      <c r="Z258" s="77"/>
      <c r="AA258" s="2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s="24" customFormat="1" x14ac:dyDescent="0.25">
      <c r="A259" s="15">
        <f t="shared" si="40"/>
        <v>41525</v>
      </c>
      <c r="B259" s="16">
        <f t="shared" si="48"/>
        <v>41525</v>
      </c>
      <c r="C259" s="92">
        <f t="shared" si="41"/>
        <v>22131</v>
      </c>
      <c r="D259" s="74">
        <f t="shared" si="41"/>
        <v>0</v>
      </c>
      <c r="E259" s="69">
        <f t="shared" si="42"/>
        <v>22131</v>
      </c>
      <c r="F259" s="78"/>
      <c r="G259" s="79"/>
      <c r="H259" s="79"/>
      <c r="I259" s="73">
        <f t="shared" si="37"/>
        <v>0</v>
      </c>
      <c r="J259" s="79"/>
      <c r="K259" s="90">
        <f t="shared" si="43"/>
        <v>0</v>
      </c>
      <c r="L259" s="79"/>
      <c r="M259" s="79"/>
      <c r="N259" s="79"/>
      <c r="O259" s="73">
        <f t="shared" si="38"/>
        <v>0</v>
      </c>
      <c r="P259" s="79"/>
      <c r="Q259" s="72">
        <f t="shared" si="44"/>
        <v>0</v>
      </c>
      <c r="R259" s="79"/>
      <c r="S259" s="79"/>
      <c r="T259" s="79"/>
      <c r="U259" s="72">
        <f t="shared" si="45"/>
        <v>0</v>
      </c>
      <c r="V259" s="73">
        <f t="shared" si="46"/>
        <v>22131</v>
      </c>
      <c r="W259" s="74">
        <f t="shared" si="39"/>
        <v>0</v>
      </c>
      <c r="X259" s="75">
        <f t="shared" si="47"/>
        <v>22131</v>
      </c>
      <c r="Y259" s="83"/>
      <c r="Z259" s="77"/>
      <c r="AA259" s="2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s="24" customFormat="1" x14ac:dyDescent="0.25">
      <c r="A260" s="15">
        <f t="shared" si="40"/>
        <v>41526</v>
      </c>
      <c r="B260" s="16">
        <f t="shared" si="48"/>
        <v>41526</v>
      </c>
      <c r="C260" s="92">
        <f t="shared" si="41"/>
        <v>22131</v>
      </c>
      <c r="D260" s="74">
        <f t="shared" si="41"/>
        <v>0</v>
      </c>
      <c r="E260" s="69">
        <f t="shared" si="42"/>
        <v>22131</v>
      </c>
      <c r="F260" s="78"/>
      <c r="G260" s="79"/>
      <c r="H260" s="79"/>
      <c r="I260" s="73">
        <f t="shared" si="37"/>
        <v>0</v>
      </c>
      <c r="J260" s="79"/>
      <c r="K260" s="90">
        <f t="shared" si="43"/>
        <v>0</v>
      </c>
      <c r="L260" s="79"/>
      <c r="M260" s="79"/>
      <c r="N260" s="79"/>
      <c r="O260" s="73">
        <f t="shared" si="38"/>
        <v>0</v>
      </c>
      <c r="P260" s="79"/>
      <c r="Q260" s="72">
        <f t="shared" si="44"/>
        <v>0</v>
      </c>
      <c r="R260" s="79"/>
      <c r="S260" s="79"/>
      <c r="T260" s="79"/>
      <c r="U260" s="72">
        <f t="shared" si="45"/>
        <v>0</v>
      </c>
      <c r="V260" s="73">
        <f t="shared" si="46"/>
        <v>22131</v>
      </c>
      <c r="W260" s="74">
        <f t="shared" si="39"/>
        <v>0</v>
      </c>
      <c r="X260" s="75">
        <f t="shared" si="47"/>
        <v>22131</v>
      </c>
      <c r="Y260" s="83"/>
      <c r="Z260" s="77"/>
      <c r="AA260" s="2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s="24" customFormat="1" x14ac:dyDescent="0.25">
      <c r="A261" s="15">
        <f t="shared" si="40"/>
        <v>41527</v>
      </c>
      <c r="B261" s="16">
        <f t="shared" si="48"/>
        <v>41527</v>
      </c>
      <c r="C261" s="92">
        <f t="shared" si="41"/>
        <v>22131</v>
      </c>
      <c r="D261" s="74">
        <f t="shared" si="41"/>
        <v>0</v>
      </c>
      <c r="E261" s="69">
        <f t="shared" si="42"/>
        <v>22131</v>
      </c>
      <c r="F261" s="78"/>
      <c r="G261" s="79"/>
      <c r="H261" s="79"/>
      <c r="I261" s="73">
        <f t="shared" si="37"/>
        <v>0</v>
      </c>
      <c r="J261" s="79"/>
      <c r="K261" s="90">
        <f t="shared" si="43"/>
        <v>0</v>
      </c>
      <c r="L261" s="79"/>
      <c r="M261" s="79"/>
      <c r="N261" s="79"/>
      <c r="O261" s="73">
        <f t="shared" si="38"/>
        <v>0</v>
      </c>
      <c r="P261" s="79"/>
      <c r="Q261" s="72">
        <f t="shared" si="44"/>
        <v>0</v>
      </c>
      <c r="R261" s="79"/>
      <c r="S261" s="79"/>
      <c r="T261" s="79"/>
      <c r="U261" s="72">
        <f t="shared" si="45"/>
        <v>0</v>
      </c>
      <c r="V261" s="73">
        <f t="shared" si="46"/>
        <v>22131</v>
      </c>
      <c r="W261" s="74">
        <f t="shared" si="39"/>
        <v>0</v>
      </c>
      <c r="X261" s="75">
        <f t="shared" si="47"/>
        <v>22131</v>
      </c>
      <c r="Y261" s="83"/>
      <c r="Z261" s="77"/>
      <c r="AA261" s="2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s="24" customFormat="1" x14ac:dyDescent="0.25">
      <c r="A262" s="15">
        <f t="shared" si="40"/>
        <v>41528</v>
      </c>
      <c r="B262" s="16">
        <f t="shared" si="48"/>
        <v>41528</v>
      </c>
      <c r="C262" s="92">
        <f t="shared" si="41"/>
        <v>22131</v>
      </c>
      <c r="D262" s="74">
        <f t="shared" si="41"/>
        <v>0</v>
      </c>
      <c r="E262" s="69">
        <f t="shared" si="42"/>
        <v>22131</v>
      </c>
      <c r="F262" s="78"/>
      <c r="G262" s="79"/>
      <c r="H262" s="79"/>
      <c r="I262" s="73">
        <f t="shared" si="37"/>
        <v>0</v>
      </c>
      <c r="J262" s="79"/>
      <c r="K262" s="90">
        <f t="shared" si="43"/>
        <v>0</v>
      </c>
      <c r="L262" s="79"/>
      <c r="M262" s="79"/>
      <c r="N262" s="79"/>
      <c r="O262" s="73">
        <f t="shared" si="38"/>
        <v>0</v>
      </c>
      <c r="P262" s="79"/>
      <c r="Q262" s="72">
        <f t="shared" si="44"/>
        <v>0</v>
      </c>
      <c r="R262" s="79"/>
      <c r="S262" s="79"/>
      <c r="T262" s="79"/>
      <c r="U262" s="72">
        <f t="shared" si="45"/>
        <v>0</v>
      </c>
      <c r="V262" s="73">
        <f t="shared" si="46"/>
        <v>22131</v>
      </c>
      <c r="W262" s="74">
        <f t="shared" si="39"/>
        <v>0</v>
      </c>
      <c r="X262" s="75">
        <f t="shared" si="47"/>
        <v>22131</v>
      </c>
      <c r="Y262" s="83"/>
      <c r="Z262" s="77"/>
      <c r="AA262" s="2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s="24" customFormat="1" x14ac:dyDescent="0.25">
      <c r="A263" s="15">
        <f t="shared" si="40"/>
        <v>41529</v>
      </c>
      <c r="B263" s="16">
        <f t="shared" si="48"/>
        <v>41529</v>
      </c>
      <c r="C263" s="92">
        <f t="shared" si="41"/>
        <v>22131</v>
      </c>
      <c r="D263" s="74">
        <f t="shared" si="41"/>
        <v>0</v>
      </c>
      <c r="E263" s="69">
        <f t="shared" si="42"/>
        <v>22131</v>
      </c>
      <c r="F263" s="78"/>
      <c r="G263" s="79"/>
      <c r="H263" s="79"/>
      <c r="I263" s="73">
        <f t="shared" si="37"/>
        <v>0</v>
      </c>
      <c r="J263" s="79"/>
      <c r="K263" s="90">
        <f t="shared" si="43"/>
        <v>0</v>
      </c>
      <c r="L263" s="79"/>
      <c r="M263" s="79"/>
      <c r="N263" s="79"/>
      <c r="O263" s="73">
        <f t="shared" si="38"/>
        <v>0</v>
      </c>
      <c r="P263" s="79"/>
      <c r="Q263" s="72">
        <f t="shared" si="44"/>
        <v>0</v>
      </c>
      <c r="R263" s="79"/>
      <c r="S263" s="79"/>
      <c r="T263" s="79"/>
      <c r="U263" s="72">
        <f t="shared" si="45"/>
        <v>0</v>
      </c>
      <c r="V263" s="73">
        <f t="shared" si="46"/>
        <v>22131</v>
      </c>
      <c r="W263" s="74">
        <f t="shared" si="39"/>
        <v>0</v>
      </c>
      <c r="X263" s="75">
        <f t="shared" si="47"/>
        <v>22131</v>
      </c>
      <c r="Y263" s="83"/>
      <c r="Z263" s="77"/>
      <c r="AA263" s="2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s="24" customFormat="1" x14ac:dyDescent="0.25">
      <c r="A264" s="15">
        <f t="shared" si="40"/>
        <v>41530</v>
      </c>
      <c r="B264" s="16">
        <f t="shared" si="48"/>
        <v>41530</v>
      </c>
      <c r="C264" s="92">
        <f t="shared" si="41"/>
        <v>22131</v>
      </c>
      <c r="D264" s="74">
        <f t="shared" si="41"/>
        <v>0</v>
      </c>
      <c r="E264" s="69">
        <f t="shared" si="42"/>
        <v>22131</v>
      </c>
      <c r="F264" s="78"/>
      <c r="G264" s="79"/>
      <c r="H264" s="79"/>
      <c r="I264" s="73">
        <f t="shared" si="37"/>
        <v>0</v>
      </c>
      <c r="J264" s="79"/>
      <c r="K264" s="90">
        <f t="shared" si="43"/>
        <v>0</v>
      </c>
      <c r="L264" s="79"/>
      <c r="M264" s="79"/>
      <c r="N264" s="79"/>
      <c r="O264" s="73">
        <f t="shared" si="38"/>
        <v>0</v>
      </c>
      <c r="P264" s="79"/>
      <c r="Q264" s="72">
        <f t="shared" si="44"/>
        <v>0</v>
      </c>
      <c r="R264" s="79"/>
      <c r="S264" s="79"/>
      <c r="T264" s="79"/>
      <c r="U264" s="72">
        <f t="shared" si="45"/>
        <v>0</v>
      </c>
      <c r="V264" s="73">
        <f t="shared" si="46"/>
        <v>22131</v>
      </c>
      <c r="W264" s="74">
        <f t="shared" si="39"/>
        <v>0</v>
      </c>
      <c r="X264" s="75">
        <f t="shared" si="47"/>
        <v>22131</v>
      </c>
      <c r="Y264" s="83"/>
      <c r="Z264" s="77"/>
      <c r="AA264" s="2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s="24" customFormat="1" x14ac:dyDescent="0.25">
      <c r="A265" s="15">
        <f t="shared" si="40"/>
        <v>41531</v>
      </c>
      <c r="B265" s="16">
        <f t="shared" si="48"/>
        <v>41531</v>
      </c>
      <c r="C265" s="92">
        <f t="shared" si="41"/>
        <v>22131</v>
      </c>
      <c r="D265" s="74">
        <f t="shared" si="41"/>
        <v>0</v>
      </c>
      <c r="E265" s="69">
        <f t="shared" si="42"/>
        <v>22131</v>
      </c>
      <c r="F265" s="78"/>
      <c r="G265" s="79"/>
      <c r="H265" s="79"/>
      <c r="I265" s="73">
        <f t="shared" ref="I265:I328" si="49">SUM(F265:H265)</f>
        <v>0</v>
      </c>
      <c r="J265" s="79"/>
      <c r="K265" s="90">
        <f t="shared" si="43"/>
        <v>0</v>
      </c>
      <c r="L265" s="79"/>
      <c r="M265" s="79"/>
      <c r="N265" s="79"/>
      <c r="O265" s="73">
        <f t="shared" ref="O265:O328" si="50">SUM(L265:N265)</f>
        <v>0</v>
      </c>
      <c r="P265" s="79"/>
      <c r="Q265" s="72">
        <f t="shared" si="44"/>
        <v>0</v>
      </c>
      <c r="R265" s="79"/>
      <c r="S265" s="79"/>
      <c r="T265" s="79"/>
      <c r="U265" s="72">
        <f t="shared" si="45"/>
        <v>0</v>
      </c>
      <c r="V265" s="73">
        <f t="shared" si="46"/>
        <v>22131</v>
      </c>
      <c r="W265" s="74">
        <f t="shared" ref="W265:W328" si="51">D265+J265-P265</f>
        <v>0</v>
      </c>
      <c r="X265" s="75">
        <f t="shared" si="47"/>
        <v>22131</v>
      </c>
      <c r="Y265" s="83"/>
      <c r="Z265" s="77"/>
      <c r="AA265" s="2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s="24" customFormat="1" x14ac:dyDescent="0.25">
      <c r="A266" s="15">
        <f t="shared" ref="A266:A329" si="52">B266</f>
        <v>41532</v>
      </c>
      <c r="B266" s="16">
        <f t="shared" si="48"/>
        <v>41532</v>
      </c>
      <c r="C266" s="92">
        <f t="shared" ref="C266:D329" si="53">V265</f>
        <v>22131</v>
      </c>
      <c r="D266" s="74">
        <f t="shared" si="53"/>
        <v>0</v>
      </c>
      <c r="E266" s="69">
        <f t="shared" ref="E266:E329" si="54">D266+C266</f>
        <v>22131</v>
      </c>
      <c r="F266" s="78"/>
      <c r="G266" s="79"/>
      <c r="H266" s="79"/>
      <c r="I266" s="73">
        <f t="shared" si="49"/>
        <v>0</v>
      </c>
      <c r="J266" s="79"/>
      <c r="K266" s="90">
        <f t="shared" ref="K266:K329" si="55">I266+J266</f>
        <v>0</v>
      </c>
      <c r="L266" s="79"/>
      <c r="M266" s="79"/>
      <c r="N266" s="79"/>
      <c r="O266" s="73">
        <f t="shared" si="50"/>
        <v>0</v>
      </c>
      <c r="P266" s="79"/>
      <c r="Q266" s="72">
        <f t="shared" ref="Q266:Q329" si="56">O266+P266</f>
        <v>0</v>
      </c>
      <c r="R266" s="79"/>
      <c r="S266" s="79"/>
      <c r="T266" s="79"/>
      <c r="U266" s="72">
        <f t="shared" ref="U266:U329" si="57">SUM(R266:T266)</f>
        <v>0</v>
      </c>
      <c r="V266" s="73">
        <f t="shared" ref="V266:V329" si="58">C266+I266-O266-U266</f>
        <v>22131</v>
      </c>
      <c r="W266" s="74">
        <f t="shared" si="51"/>
        <v>0</v>
      </c>
      <c r="X266" s="75">
        <f t="shared" ref="X266:X329" si="59">V266+W266</f>
        <v>22131</v>
      </c>
      <c r="Y266" s="83"/>
      <c r="Z266" s="77"/>
      <c r="AA266" s="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s="24" customFormat="1" x14ac:dyDescent="0.25">
      <c r="A267" s="15">
        <f t="shared" si="52"/>
        <v>41533</v>
      </c>
      <c r="B267" s="16">
        <f t="shared" si="48"/>
        <v>41533</v>
      </c>
      <c r="C267" s="92">
        <f t="shared" si="53"/>
        <v>22131</v>
      </c>
      <c r="D267" s="74">
        <f t="shared" si="53"/>
        <v>0</v>
      </c>
      <c r="E267" s="69">
        <f t="shared" si="54"/>
        <v>22131</v>
      </c>
      <c r="F267" s="78"/>
      <c r="G267" s="79"/>
      <c r="H267" s="79"/>
      <c r="I267" s="73">
        <f t="shared" si="49"/>
        <v>0</v>
      </c>
      <c r="J267" s="79"/>
      <c r="K267" s="90">
        <f t="shared" si="55"/>
        <v>0</v>
      </c>
      <c r="L267" s="79"/>
      <c r="M267" s="79"/>
      <c r="N267" s="79"/>
      <c r="O267" s="73">
        <f t="shared" si="50"/>
        <v>0</v>
      </c>
      <c r="P267" s="79"/>
      <c r="Q267" s="72">
        <f t="shared" si="56"/>
        <v>0</v>
      </c>
      <c r="R267" s="79"/>
      <c r="S267" s="79"/>
      <c r="T267" s="79"/>
      <c r="U267" s="72">
        <f t="shared" si="57"/>
        <v>0</v>
      </c>
      <c r="V267" s="73">
        <f t="shared" si="58"/>
        <v>22131</v>
      </c>
      <c r="W267" s="74">
        <f t="shared" si="51"/>
        <v>0</v>
      </c>
      <c r="X267" s="75">
        <f t="shared" si="59"/>
        <v>22131</v>
      </c>
      <c r="Y267" s="83"/>
      <c r="Z267" s="77"/>
      <c r="AA267" s="2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s="24" customFormat="1" x14ac:dyDescent="0.25">
      <c r="A268" s="15">
        <f t="shared" si="52"/>
        <v>41534</v>
      </c>
      <c r="B268" s="16">
        <f t="shared" si="48"/>
        <v>41534</v>
      </c>
      <c r="C268" s="92">
        <f t="shared" si="53"/>
        <v>22131</v>
      </c>
      <c r="D268" s="74">
        <f t="shared" si="53"/>
        <v>0</v>
      </c>
      <c r="E268" s="69">
        <f t="shared" si="54"/>
        <v>22131</v>
      </c>
      <c r="F268" s="78"/>
      <c r="G268" s="79"/>
      <c r="H268" s="79"/>
      <c r="I268" s="73">
        <f t="shared" si="49"/>
        <v>0</v>
      </c>
      <c r="J268" s="79"/>
      <c r="K268" s="90">
        <f t="shared" si="55"/>
        <v>0</v>
      </c>
      <c r="L268" s="79"/>
      <c r="M268" s="79"/>
      <c r="N268" s="79"/>
      <c r="O268" s="73">
        <f t="shared" si="50"/>
        <v>0</v>
      </c>
      <c r="P268" s="79"/>
      <c r="Q268" s="72">
        <f t="shared" si="56"/>
        <v>0</v>
      </c>
      <c r="R268" s="79"/>
      <c r="S268" s="79"/>
      <c r="T268" s="79"/>
      <c r="U268" s="72">
        <f t="shared" si="57"/>
        <v>0</v>
      </c>
      <c r="V268" s="73">
        <f t="shared" si="58"/>
        <v>22131</v>
      </c>
      <c r="W268" s="74">
        <f t="shared" si="51"/>
        <v>0</v>
      </c>
      <c r="X268" s="75">
        <f t="shared" si="59"/>
        <v>22131</v>
      </c>
      <c r="Y268" s="83"/>
      <c r="Z268" s="77"/>
      <c r="AA268" s="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s="24" customFormat="1" x14ac:dyDescent="0.25">
      <c r="A269" s="15">
        <f t="shared" si="52"/>
        <v>41535</v>
      </c>
      <c r="B269" s="16">
        <f t="shared" si="48"/>
        <v>41535</v>
      </c>
      <c r="C269" s="92">
        <f t="shared" si="53"/>
        <v>22131</v>
      </c>
      <c r="D269" s="74">
        <f t="shared" si="53"/>
        <v>0</v>
      </c>
      <c r="E269" s="69">
        <f t="shared" si="54"/>
        <v>22131</v>
      </c>
      <c r="F269" s="78"/>
      <c r="G269" s="79"/>
      <c r="H269" s="79"/>
      <c r="I269" s="73">
        <f t="shared" si="49"/>
        <v>0</v>
      </c>
      <c r="J269" s="79"/>
      <c r="K269" s="90">
        <f t="shared" si="55"/>
        <v>0</v>
      </c>
      <c r="L269" s="79"/>
      <c r="M269" s="79"/>
      <c r="N269" s="79"/>
      <c r="O269" s="73">
        <f t="shared" si="50"/>
        <v>0</v>
      </c>
      <c r="P269" s="79"/>
      <c r="Q269" s="72">
        <f t="shared" si="56"/>
        <v>0</v>
      </c>
      <c r="R269" s="79"/>
      <c r="S269" s="79"/>
      <c r="T269" s="79"/>
      <c r="U269" s="72">
        <f t="shared" si="57"/>
        <v>0</v>
      </c>
      <c r="V269" s="73">
        <f t="shared" si="58"/>
        <v>22131</v>
      </c>
      <c r="W269" s="74">
        <f t="shared" si="51"/>
        <v>0</v>
      </c>
      <c r="X269" s="75">
        <f t="shared" si="59"/>
        <v>22131</v>
      </c>
      <c r="Y269" s="83"/>
      <c r="Z269" s="77"/>
      <c r="AA269" s="2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s="24" customFormat="1" x14ac:dyDescent="0.25">
      <c r="A270" s="15">
        <f t="shared" si="52"/>
        <v>41536</v>
      </c>
      <c r="B270" s="16">
        <f t="shared" si="48"/>
        <v>41536</v>
      </c>
      <c r="C270" s="92">
        <f t="shared" si="53"/>
        <v>22131</v>
      </c>
      <c r="D270" s="74">
        <f t="shared" si="53"/>
        <v>0</v>
      </c>
      <c r="E270" s="69">
        <f t="shared" si="54"/>
        <v>22131</v>
      </c>
      <c r="F270" s="78"/>
      <c r="G270" s="79"/>
      <c r="H270" s="79"/>
      <c r="I270" s="73">
        <f t="shared" si="49"/>
        <v>0</v>
      </c>
      <c r="J270" s="79"/>
      <c r="K270" s="90">
        <f t="shared" si="55"/>
        <v>0</v>
      </c>
      <c r="L270" s="79"/>
      <c r="M270" s="79"/>
      <c r="N270" s="79"/>
      <c r="O270" s="73">
        <f t="shared" si="50"/>
        <v>0</v>
      </c>
      <c r="P270" s="79"/>
      <c r="Q270" s="72">
        <f t="shared" si="56"/>
        <v>0</v>
      </c>
      <c r="R270" s="79"/>
      <c r="S270" s="79"/>
      <c r="T270" s="79"/>
      <c r="U270" s="72">
        <f t="shared" si="57"/>
        <v>0</v>
      </c>
      <c r="V270" s="73">
        <f t="shared" si="58"/>
        <v>22131</v>
      </c>
      <c r="W270" s="74">
        <f t="shared" si="51"/>
        <v>0</v>
      </c>
      <c r="X270" s="75">
        <f t="shared" si="59"/>
        <v>22131</v>
      </c>
      <c r="Y270" s="83"/>
      <c r="Z270" s="77"/>
      <c r="AA270" s="2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s="24" customFormat="1" x14ac:dyDescent="0.25">
      <c r="A271" s="15">
        <f t="shared" si="52"/>
        <v>41537</v>
      </c>
      <c r="B271" s="16">
        <f t="shared" si="48"/>
        <v>41537</v>
      </c>
      <c r="C271" s="92">
        <f t="shared" si="53"/>
        <v>22131</v>
      </c>
      <c r="D271" s="74">
        <f t="shared" si="53"/>
        <v>0</v>
      </c>
      <c r="E271" s="69">
        <f t="shared" si="54"/>
        <v>22131</v>
      </c>
      <c r="F271" s="78"/>
      <c r="G271" s="79"/>
      <c r="H271" s="79"/>
      <c r="I271" s="73">
        <f t="shared" si="49"/>
        <v>0</v>
      </c>
      <c r="J271" s="79"/>
      <c r="K271" s="90">
        <f t="shared" si="55"/>
        <v>0</v>
      </c>
      <c r="L271" s="79"/>
      <c r="M271" s="79"/>
      <c r="N271" s="79"/>
      <c r="O271" s="73">
        <f t="shared" si="50"/>
        <v>0</v>
      </c>
      <c r="P271" s="79"/>
      <c r="Q271" s="72">
        <f t="shared" si="56"/>
        <v>0</v>
      </c>
      <c r="R271" s="79"/>
      <c r="S271" s="79"/>
      <c r="T271" s="79"/>
      <c r="U271" s="72">
        <f t="shared" si="57"/>
        <v>0</v>
      </c>
      <c r="V271" s="73">
        <f t="shared" si="58"/>
        <v>22131</v>
      </c>
      <c r="W271" s="74">
        <f t="shared" si="51"/>
        <v>0</v>
      </c>
      <c r="X271" s="75">
        <f t="shared" si="59"/>
        <v>22131</v>
      </c>
      <c r="Y271" s="83"/>
      <c r="Z271" s="77"/>
      <c r="AA271" s="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s="24" customFormat="1" x14ac:dyDescent="0.25">
      <c r="A272" s="15">
        <f t="shared" si="52"/>
        <v>41538</v>
      </c>
      <c r="B272" s="16">
        <f t="shared" si="48"/>
        <v>41538</v>
      </c>
      <c r="C272" s="92">
        <f t="shared" si="53"/>
        <v>22131</v>
      </c>
      <c r="D272" s="74">
        <f t="shared" si="53"/>
        <v>0</v>
      </c>
      <c r="E272" s="69">
        <f t="shared" si="54"/>
        <v>22131</v>
      </c>
      <c r="F272" s="78"/>
      <c r="G272" s="79"/>
      <c r="H272" s="79"/>
      <c r="I272" s="73">
        <f t="shared" si="49"/>
        <v>0</v>
      </c>
      <c r="J272" s="79"/>
      <c r="K272" s="90">
        <f t="shared" si="55"/>
        <v>0</v>
      </c>
      <c r="L272" s="79"/>
      <c r="M272" s="79"/>
      <c r="N272" s="79"/>
      <c r="O272" s="73">
        <f t="shared" si="50"/>
        <v>0</v>
      </c>
      <c r="P272" s="79"/>
      <c r="Q272" s="72">
        <f t="shared" si="56"/>
        <v>0</v>
      </c>
      <c r="R272" s="79"/>
      <c r="S272" s="79"/>
      <c r="T272" s="79"/>
      <c r="U272" s="72">
        <f t="shared" si="57"/>
        <v>0</v>
      </c>
      <c r="V272" s="73">
        <f t="shared" si="58"/>
        <v>22131</v>
      </c>
      <c r="W272" s="74">
        <f t="shared" si="51"/>
        <v>0</v>
      </c>
      <c r="X272" s="75">
        <f t="shared" si="59"/>
        <v>22131</v>
      </c>
      <c r="Y272" s="83"/>
      <c r="Z272" s="77"/>
      <c r="AA272" s="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s="24" customFormat="1" x14ac:dyDescent="0.25">
      <c r="A273" s="15">
        <f t="shared" si="52"/>
        <v>41539</v>
      </c>
      <c r="B273" s="16">
        <f t="shared" si="48"/>
        <v>41539</v>
      </c>
      <c r="C273" s="92">
        <f t="shared" si="53"/>
        <v>22131</v>
      </c>
      <c r="D273" s="74">
        <f t="shared" si="53"/>
        <v>0</v>
      </c>
      <c r="E273" s="69">
        <f t="shared" si="54"/>
        <v>22131</v>
      </c>
      <c r="F273" s="78"/>
      <c r="G273" s="79"/>
      <c r="H273" s="79"/>
      <c r="I273" s="73">
        <f t="shared" si="49"/>
        <v>0</v>
      </c>
      <c r="J273" s="79"/>
      <c r="K273" s="90">
        <f t="shared" si="55"/>
        <v>0</v>
      </c>
      <c r="L273" s="79"/>
      <c r="M273" s="79"/>
      <c r="N273" s="79"/>
      <c r="O273" s="73">
        <f t="shared" si="50"/>
        <v>0</v>
      </c>
      <c r="P273" s="79"/>
      <c r="Q273" s="72">
        <f t="shared" si="56"/>
        <v>0</v>
      </c>
      <c r="R273" s="79"/>
      <c r="S273" s="79"/>
      <c r="T273" s="79"/>
      <c r="U273" s="72">
        <f t="shared" si="57"/>
        <v>0</v>
      </c>
      <c r="V273" s="73">
        <f t="shared" si="58"/>
        <v>22131</v>
      </c>
      <c r="W273" s="74">
        <f t="shared" si="51"/>
        <v>0</v>
      </c>
      <c r="X273" s="75">
        <f t="shared" si="59"/>
        <v>22131</v>
      </c>
      <c r="Y273" s="83"/>
      <c r="Z273" s="77"/>
      <c r="AA273" s="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s="24" customFormat="1" x14ac:dyDescent="0.25">
      <c r="A274" s="15">
        <f t="shared" si="52"/>
        <v>41540</v>
      </c>
      <c r="B274" s="16">
        <f t="shared" si="48"/>
        <v>41540</v>
      </c>
      <c r="C274" s="92">
        <f t="shared" si="53"/>
        <v>22131</v>
      </c>
      <c r="D274" s="74">
        <f t="shared" si="53"/>
        <v>0</v>
      </c>
      <c r="E274" s="69">
        <f t="shared" si="54"/>
        <v>22131</v>
      </c>
      <c r="F274" s="78"/>
      <c r="G274" s="79"/>
      <c r="H274" s="79"/>
      <c r="I274" s="73">
        <f t="shared" si="49"/>
        <v>0</v>
      </c>
      <c r="J274" s="79"/>
      <c r="K274" s="90">
        <f t="shared" si="55"/>
        <v>0</v>
      </c>
      <c r="L274" s="79"/>
      <c r="M274" s="79"/>
      <c r="N274" s="79"/>
      <c r="O274" s="73">
        <f t="shared" si="50"/>
        <v>0</v>
      </c>
      <c r="P274" s="79"/>
      <c r="Q274" s="72">
        <f t="shared" si="56"/>
        <v>0</v>
      </c>
      <c r="R274" s="79"/>
      <c r="S274" s="79"/>
      <c r="T274" s="79"/>
      <c r="U274" s="72">
        <f t="shared" si="57"/>
        <v>0</v>
      </c>
      <c r="V274" s="73">
        <f t="shared" si="58"/>
        <v>22131</v>
      </c>
      <c r="W274" s="74">
        <f t="shared" si="51"/>
        <v>0</v>
      </c>
      <c r="X274" s="75">
        <f t="shared" si="59"/>
        <v>22131</v>
      </c>
      <c r="Y274" s="83"/>
      <c r="Z274" s="77"/>
      <c r="AA274" s="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s="24" customFormat="1" x14ac:dyDescent="0.25">
      <c r="A275" s="15">
        <f t="shared" si="52"/>
        <v>41541</v>
      </c>
      <c r="B275" s="16">
        <f t="shared" si="48"/>
        <v>41541</v>
      </c>
      <c r="C275" s="92">
        <f t="shared" si="53"/>
        <v>22131</v>
      </c>
      <c r="D275" s="74">
        <f t="shared" si="53"/>
        <v>0</v>
      </c>
      <c r="E275" s="69">
        <f t="shared" si="54"/>
        <v>22131</v>
      </c>
      <c r="F275" s="78"/>
      <c r="G275" s="79"/>
      <c r="H275" s="79"/>
      <c r="I275" s="73">
        <f t="shared" si="49"/>
        <v>0</v>
      </c>
      <c r="J275" s="79"/>
      <c r="K275" s="90">
        <f t="shared" si="55"/>
        <v>0</v>
      </c>
      <c r="L275" s="79"/>
      <c r="M275" s="79"/>
      <c r="N275" s="79"/>
      <c r="O275" s="73">
        <f t="shared" si="50"/>
        <v>0</v>
      </c>
      <c r="P275" s="79"/>
      <c r="Q275" s="72">
        <f t="shared" si="56"/>
        <v>0</v>
      </c>
      <c r="R275" s="79"/>
      <c r="S275" s="79"/>
      <c r="T275" s="79"/>
      <c r="U275" s="72">
        <f t="shared" si="57"/>
        <v>0</v>
      </c>
      <c r="V275" s="73">
        <f t="shared" si="58"/>
        <v>22131</v>
      </c>
      <c r="W275" s="74">
        <f t="shared" si="51"/>
        <v>0</v>
      </c>
      <c r="X275" s="75">
        <f t="shared" si="59"/>
        <v>22131</v>
      </c>
      <c r="Y275" s="83"/>
      <c r="Z275" s="77"/>
      <c r="AA275" s="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s="24" customFormat="1" x14ac:dyDescent="0.25">
      <c r="A276" s="15">
        <f t="shared" si="52"/>
        <v>41542</v>
      </c>
      <c r="B276" s="16">
        <f t="shared" si="48"/>
        <v>41542</v>
      </c>
      <c r="C276" s="92">
        <f t="shared" si="53"/>
        <v>22131</v>
      </c>
      <c r="D276" s="74">
        <f t="shared" si="53"/>
        <v>0</v>
      </c>
      <c r="E276" s="69">
        <f t="shared" si="54"/>
        <v>22131</v>
      </c>
      <c r="F276" s="78"/>
      <c r="G276" s="79"/>
      <c r="H276" s="79"/>
      <c r="I276" s="73">
        <f t="shared" si="49"/>
        <v>0</v>
      </c>
      <c r="J276" s="79"/>
      <c r="K276" s="90">
        <f t="shared" si="55"/>
        <v>0</v>
      </c>
      <c r="L276" s="79"/>
      <c r="M276" s="79"/>
      <c r="N276" s="79"/>
      <c r="O276" s="73">
        <f t="shared" si="50"/>
        <v>0</v>
      </c>
      <c r="P276" s="79"/>
      <c r="Q276" s="72">
        <f t="shared" si="56"/>
        <v>0</v>
      </c>
      <c r="R276" s="79"/>
      <c r="S276" s="79"/>
      <c r="T276" s="79"/>
      <c r="U276" s="72">
        <f t="shared" si="57"/>
        <v>0</v>
      </c>
      <c r="V276" s="73">
        <f t="shared" si="58"/>
        <v>22131</v>
      </c>
      <c r="W276" s="74">
        <f t="shared" si="51"/>
        <v>0</v>
      </c>
      <c r="X276" s="75">
        <f t="shared" si="59"/>
        <v>22131</v>
      </c>
      <c r="Y276" s="83"/>
      <c r="Z276" s="77"/>
      <c r="AA276" s="2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s="24" customFormat="1" x14ac:dyDescent="0.25">
      <c r="A277" s="15">
        <f t="shared" si="52"/>
        <v>41543</v>
      </c>
      <c r="B277" s="16">
        <f t="shared" si="48"/>
        <v>41543</v>
      </c>
      <c r="C277" s="92">
        <f t="shared" si="53"/>
        <v>22131</v>
      </c>
      <c r="D277" s="74">
        <f t="shared" si="53"/>
        <v>0</v>
      </c>
      <c r="E277" s="69">
        <f t="shared" si="54"/>
        <v>22131</v>
      </c>
      <c r="F277" s="78"/>
      <c r="G277" s="79"/>
      <c r="H277" s="79"/>
      <c r="I277" s="73">
        <f t="shared" si="49"/>
        <v>0</v>
      </c>
      <c r="J277" s="79"/>
      <c r="K277" s="90">
        <f t="shared" si="55"/>
        <v>0</v>
      </c>
      <c r="L277" s="79"/>
      <c r="M277" s="79"/>
      <c r="N277" s="79"/>
      <c r="O277" s="73">
        <f t="shared" si="50"/>
        <v>0</v>
      </c>
      <c r="P277" s="79"/>
      <c r="Q277" s="72">
        <f t="shared" si="56"/>
        <v>0</v>
      </c>
      <c r="R277" s="79"/>
      <c r="S277" s="79"/>
      <c r="T277" s="79"/>
      <c r="U277" s="72">
        <f t="shared" si="57"/>
        <v>0</v>
      </c>
      <c r="V277" s="73">
        <f t="shared" si="58"/>
        <v>22131</v>
      </c>
      <c r="W277" s="74">
        <f t="shared" si="51"/>
        <v>0</v>
      </c>
      <c r="X277" s="75">
        <f t="shared" si="59"/>
        <v>22131</v>
      </c>
      <c r="Y277" s="83"/>
      <c r="Z277" s="77"/>
      <c r="AA277" s="2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s="24" customFormat="1" x14ac:dyDescent="0.25">
      <c r="A278" s="15">
        <f t="shared" si="52"/>
        <v>41544</v>
      </c>
      <c r="B278" s="16">
        <f t="shared" si="48"/>
        <v>41544</v>
      </c>
      <c r="C278" s="92">
        <f t="shared" si="53"/>
        <v>22131</v>
      </c>
      <c r="D278" s="74">
        <f t="shared" si="53"/>
        <v>0</v>
      </c>
      <c r="E278" s="69">
        <f t="shared" si="54"/>
        <v>22131</v>
      </c>
      <c r="F278" s="78"/>
      <c r="G278" s="79"/>
      <c r="H278" s="79"/>
      <c r="I278" s="73">
        <f t="shared" si="49"/>
        <v>0</v>
      </c>
      <c r="J278" s="79"/>
      <c r="K278" s="90">
        <f t="shared" si="55"/>
        <v>0</v>
      </c>
      <c r="L278" s="79"/>
      <c r="M278" s="79"/>
      <c r="N278" s="79"/>
      <c r="O278" s="73">
        <f t="shared" si="50"/>
        <v>0</v>
      </c>
      <c r="P278" s="79"/>
      <c r="Q278" s="72">
        <f t="shared" si="56"/>
        <v>0</v>
      </c>
      <c r="R278" s="79"/>
      <c r="S278" s="79"/>
      <c r="T278" s="79"/>
      <c r="U278" s="72">
        <f t="shared" si="57"/>
        <v>0</v>
      </c>
      <c r="V278" s="73">
        <f t="shared" si="58"/>
        <v>22131</v>
      </c>
      <c r="W278" s="74">
        <f t="shared" si="51"/>
        <v>0</v>
      </c>
      <c r="X278" s="75">
        <f t="shared" si="59"/>
        <v>22131</v>
      </c>
      <c r="Y278" s="83"/>
      <c r="Z278" s="77"/>
      <c r="AA278" s="2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s="24" customFormat="1" x14ac:dyDescent="0.25">
      <c r="A279" s="15">
        <f t="shared" si="52"/>
        <v>41545</v>
      </c>
      <c r="B279" s="16">
        <f t="shared" si="48"/>
        <v>41545</v>
      </c>
      <c r="C279" s="92">
        <f t="shared" si="53"/>
        <v>22131</v>
      </c>
      <c r="D279" s="74">
        <f t="shared" si="53"/>
        <v>0</v>
      </c>
      <c r="E279" s="69">
        <f t="shared" si="54"/>
        <v>22131</v>
      </c>
      <c r="F279" s="78"/>
      <c r="G279" s="79"/>
      <c r="H279" s="79"/>
      <c r="I279" s="73">
        <f t="shared" si="49"/>
        <v>0</v>
      </c>
      <c r="J279" s="79"/>
      <c r="K279" s="90">
        <f t="shared" si="55"/>
        <v>0</v>
      </c>
      <c r="L279" s="79"/>
      <c r="M279" s="79"/>
      <c r="N279" s="79"/>
      <c r="O279" s="73">
        <f t="shared" si="50"/>
        <v>0</v>
      </c>
      <c r="P279" s="79"/>
      <c r="Q279" s="72">
        <f t="shared" si="56"/>
        <v>0</v>
      </c>
      <c r="R279" s="79"/>
      <c r="S279" s="79"/>
      <c r="T279" s="79"/>
      <c r="U279" s="72">
        <f t="shared" si="57"/>
        <v>0</v>
      </c>
      <c r="V279" s="73">
        <f t="shared" si="58"/>
        <v>22131</v>
      </c>
      <c r="W279" s="74">
        <f t="shared" si="51"/>
        <v>0</v>
      </c>
      <c r="X279" s="75">
        <f t="shared" si="59"/>
        <v>22131</v>
      </c>
      <c r="Y279" s="83"/>
      <c r="Z279" s="77"/>
      <c r="AA279" s="2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s="24" customFormat="1" x14ac:dyDescent="0.25">
      <c r="A280" s="15">
        <f t="shared" si="52"/>
        <v>41546</v>
      </c>
      <c r="B280" s="16">
        <f t="shared" si="48"/>
        <v>41546</v>
      </c>
      <c r="C280" s="92">
        <f t="shared" si="53"/>
        <v>22131</v>
      </c>
      <c r="D280" s="74">
        <f t="shared" si="53"/>
        <v>0</v>
      </c>
      <c r="E280" s="69">
        <f t="shared" si="54"/>
        <v>22131</v>
      </c>
      <c r="F280" s="78"/>
      <c r="G280" s="79"/>
      <c r="H280" s="79"/>
      <c r="I280" s="73">
        <f t="shared" si="49"/>
        <v>0</v>
      </c>
      <c r="J280" s="79"/>
      <c r="K280" s="90">
        <f t="shared" si="55"/>
        <v>0</v>
      </c>
      <c r="L280" s="79"/>
      <c r="M280" s="79"/>
      <c r="N280" s="79"/>
      <c r="O280" s="73">
        <f t="shared" si="50"/>
        <v>0</v>
      </c>
      <c r="P280" s="79"/>
      <c r="Q280" s="72">
        <f t="shared" si="56"/>
        <v>0</v>
      </c>
      <c r="R280" s="79"/>
      <c r="S280" s="79"/>
      <c r="T280" s="79"/>
      <c r="U280" s="72">
        <f t="shared" si="57"/>
        <v>0</v>
      </c>
      <c r="V280" s="73">
        <f t="shared" si="58"/>
        <v>22131</v>
      </c>
      <c r="W280" s="74">
        <f t="shared" si="51"/>
        <v>0</v>
      </c>
      <c r="X280" s="75">
        <f t="shared" si="59"/>
        <v>22131</v>
      </c>
      <c r="Y280" s="83"/>
      <c r="Z280" s="77"/>
      <c r="AA280" s="2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s="179" customFormat="1" x14ac:dyDescent="0.25">
      <c r="A281" s="168">
        <f t="shared" si="52"/>
        <v>41547</v>
      </c>
      <c r="B281" s="169">
        <f t="shared" si="48"/>
        <v>41547</v>
      </c>
      <c r="C281" s="170">
        <f t="shared" si="53"/>
        <v>22131</v>
      </c>
      <c r="D281" s="171">
        <f t="shared" si="53"/>
        <v>0</v>
      </c>
      <c r="E281" s="182">
        <f t="shared" si="54"/>
        <v>22131</v>
      </c>
      <c r="F281" s="183"/>
      <c r="G281" s="173"/>
      <c r="H281" s="173"/>
      <c r="I281" s="174">
        <f t="shared" si="49"/>
        <v>0</v>
      </c>
      <c r="J281" s="173"/>
      <c r="K281" s="175">
        <f t="shared" si="55"/>
        <v>0</v>
      </c>
      <c r="L281" s="173"/>
      <c r="M281" s="173"/>
      <c r="N281" s="173"/>
      <c r="O281" s="174">
        <f t="shared" si="50"/>
        <v>0</v>
      </c>
      <c r="P281" s="173"/>
      <c r="Q281" s="174">
        <f t="shared" si="56"/>
        <v>0</v>
      </c>
      <c r="R281" s="173"/>
      <c r="S281" s="173"/>
      <c r="T281" s="173"/>
      <c r="U281" s="174">
        <f t="shared" si="57"/>
        <v>0</v>
      </c>
      <c r="V281" s="174">
        <f t="shared" si="58"/>
        <v>22131</v>
      </c>
      <c r="W281" s="171">
        <f t="shared" si="51"/>
        <v>0</v>
      </c>
      <c r="X281" s="176">
        <f t="shared" si="59"/>
        <v>22131</v>
      </c>
      <c r="Y281" s="177">
        <f>Z281-X281</f>
        <v>-38</v>
      </c>
      <c r="Z281" s="178">
        <f>E282</f>
        <v>22093</v>
      </c>
    </row>
    <row r="282" spans="1:46" s="24" customFormat="1" x14ac:dyDescent="0.25">
      <c r="A282" s="15">
        <f t="shared" si="52"/>
        <v>41548</v>
      </c>
      <c r="B282" s="16">
        <f t="shared" si="48"/>
        <v>41548</v>
      </c>
      <c r="C282" s="67">
        <v>22093</v>
      </c>
      <c r="D282" s="82">
        <v>0</v>
      </c>
      <c r="E282" s="69">
        <f t="shared" si="54"/>
        <v>22093</v>
      </c>
      <c r="F282" s="78"/>
      <c r="G282" s="79"/>
      <c r="H282" s="79"/>
      <c r="I282" s="73">
        <f t="shared" si="49"/>
        <v>0</v>
      </c>
      <c r="J282" s="79"/>
      <c r="K282" s="90">
        <f t="shared" si="55"/>
        <v>0</v>
      </c>
      <c r="L282" s="79"/>
      <c r="M282" s="79"/>
      <c r="N282" s="79"/>
      <c r="O282" s="73">
        <f t="shared" si="50"/>
        <v>0</v>
      </c>
      <c r="P282" s="79"/>
      <c r="Q282" s="72">
        <f t="shared" si="56"/>
        <v>0</v>
      </c>
      <c r="R282" s="79"/>
      <c r="S282" s="79"/>
      <c r="T282" s="79"/>
      <c r="U282" s="72">
        <f t="shared" si="57"/>
        <v>0</v>
      </c>
      <c r="V282" s="73">
        <f t="shared" si="58"/>
        <v>22093</v>
      </c>
      <c r="W282" s="74">
        <f t="shared" si="51"/>
        <v>0</v>
      </c>
      <c r="X282" s="75">
        <f t="shared" si="59"/>
        <v>22093</v>
      </c>
      <c r="Y282" s="83"/>
      <c r="Z282" s="77"/>
      <c r="AA282" s="2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s="24" customFormat="1" x14ac:dyDescent="0.25">
      <c r="A283" s="15">
        <f t="shared" si="52"/>
        <v>41549</v>
      </c>
      <c r="B283" s="16">
        <f t="shared" si="48"/>
        <v>41549</v>
      </c>
      <c r="C283" s="92">
        <f t="shared" si="53"/>
        <v>22093</v>
      </c>
      <c r="D283" s="74">
        <f t="shared" si="53"/>
        <v>0</v>
      </c>
      <c r="E283" s="69">
        <f t="shared" si="54"/>
        <v>22093</v>
      </c>
      <c r="F283" s="78"/>
      <c r="G283" s="79"/>
      <c r="H283" s="79"/>
      <c r="I283" s="73">
        <f t="shared" si="49"/>
        <v>0</v>
      </c>
      <c r="J283" s="79"/>
      <c r="K283" s="90">
        <f t="shared" si="55"/>
        <v>0</v>
      </c>
      <c r="L283" s="79"/>
      <c r="M283" s="79"/>
      <c r="N283" s="79"/>
      <c r="O283" s="73">
        <f t="shared" si="50"/>
        <v>0</v>
      </c>
      <c r="P283" s="79"/>
      <c r="Q283" s="72">
        <f t="shared" si="56"/>
        <v>0</v>
      </c>
      <c r="R283" s="79"/>
      <c r="S283" s="79"/>
      <c r="T283" s="79"/>
      <c r="U283" s="72">
        <f t="shared" si="57"/>
        <v>0</v>
      </c>
      <c r="V283" s="73">
        <f t="shared" si="58"/>
        <v>22093</v>
      </c>
      <c r="W283" s="74">
        <f t="shared" si="51"/>
        <v>0</v>
      </c>
      <c r="X283" s="75">
        <f t="shared" si="59"/>
        <v>22093</v>
      </c>
      <c r="Y283" s="83"/>
      <c r="Z283" s="77"/>
      <c r="AA283" s="2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s="24" customFormat="1" x14ac:dyDescent="0.25">
      <c r="A284" s="15">
        <f t="shared" si="52"/>
        <v>41550</v>
      </c>
      <c r="B284" s="16">
        <f t="shared" si="48"/>
        <v>41550</v>
      </c>
      <c r="C284" s="92">
        <f t="shared" si="53"/>
        <v>22093</v>
      </c>
      <c r="D284" s="74">
        <f t="shared" si="53"/>
        <v>0</v>
      </c>
      <c r="E284" s="69">
        <f t="shared" si="54"/>
        <v>22093</v>
      </c>
      <c r="F284" s="78"/>
      <c r="G284" s="79"/>
      <c r="H284" s="79"/>
      <c r="I284" s="73">
        <f t="shared" si="49"/>
        <v>0</v>
      </c>
      <c r="J284" s="79"/>
      <c r="K284" s="90">
        <f t="shared" si="55"/>
        <v>0</v>
      </c>
      <c r="L284" s="79"/>
      <c r="M284" s="79"/>
      <c r="N284" s="79"/>
      <c r="O284" s="73">
        <f t="shared" si="50"/>
        <v>0</v>
      </c>
      <c r="P284" s="79"/>
      <c r="Q284" s="72">
        <f t="shared" si="56"/>
        <v>0</v>
      </c>
      <c r="R284" s="79"/>
      <c r="S284" s="79"/>
      <c r="T284" s="79"/>
      <c r="U284" s="72">
        <f t="shared" si="57"/>
        <v>0</v>
      </c>
      <c r="V284" s="73">
        <f t="shared" si="58"/>
        <v>22093</v>
      </c>
      <c r="W284" s="74">
        <f t="shared" si="51"/>
        <v>0</v>
      </c>
      <c r="X284" s="75">
        <f t="shared" si="59"/>
        <v>22093</v>
      </c>
      <c r="Y284" s="83"/>
      <c r="Z284" s="77"/>
      <c r="AA284" s="2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s="24" customFormat="1" x14ac:dyDescent="0.25">
      <c r="A285" s="15">
        <f t="shared" si="52"/>
        <v>41551</v>
      </c>
      <c r="B285" s="16">
        <f t="shared" si="48"/>
        <v>41551</v>
      </c>
      <c r="C285" s="92">
        <f t="shared" si="53"/>
        <v>22093</v>
      </c>
      <c r="D285" s="74">
        <f t="shared" si="53"/>
        <v>0</v>
      </c>
      <c r="E285" s="69">
        <f t="shared" si="54"/>
        <v>22093</v>
      </c>
      <c r="F285" s="78"/>
      <c r="G285" s="79"/>
      <c r="H285" s="79"/>
      <c r="I285" s="73">
        <f t="shared" si="49"/>
        <v>0</v>
      </c>
      <c r="J285" s="79"/>
      <c r="K285" s="90">
        <f t="shared" si="55"/>
        <v>0</v>
      </c>
      <c r="L285" s="79"/>
      <c r="M285" s="79"/>
      <c r="N285" s="79"/>
      <c r="O285" s="73">
        <f t="shared" si="50"/>
        <v>0</v>
      </c>
      <c r="P285" s="79"/>
      <c r="Q285" s="72">
        <f t="shared" si="56"/>
        <v>0</v>
      </c>
      <c r="R285" s="79"/>
      <c r="S285" s="79"/>
      <c r="T285" s="79"/>
      <c r="U285" s="72">
        <f t="shared" si="57"/>
        <v>0</v>
      </c>
      <c r="V285" s="73">
        <f t="shared" si="58"/>
        <v>22093</v>
      </c>
      <c r="W285" s="74">
        <f t="shared" si="51"/>
        <v>0</v>
      </c>
      <c r="X285" s="75">
        <f t="shared" si="59"/>
        <v>22093</v>
      </c>
      <c r="Y285" s="83"/>
      <c r="Z285" s="77"/>
      <c r="AA285" s="2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s="24" customFormat="1" x14ac:dyDescent="0.25">
      <c r="A286" s="15">
        <f t="shared" si="52"/>
        <v>41552</v>
      </c>
      <c r="B286" s="16">
        <f t="shared" si="48"/>
        <v>41552</v>
      </c>
      <c r="C286" s="92">
        <f t="shared" si="53"/>
        <v>22093</v>
      </c>
      <c r="D286" s="74">
        <f t="shared" si="53"/>
        <v>0</v>
      </c>
      <c r="E286" s="69">
        <f t="shared" si="54"/>
        <v>22093</v>
      </c>
      <c r="F286" s="78"/>
      <c r="G286" s="79"/>
      <c r="H286" s="79"/>
      <c r="I286" s="73">
        <f t="shared" si="49"/>
        <v>0</v>
      </c>
      <c r="J286" s="79"/>
      <c r="K286" s="90">
        <f t="shared" si="55"/>
        <v>0</v>
      </c>
      <c r="L286" s="79"/>
      <c r="M286" s="79"/>
      <c r="N286" s="79"/>
      <c r="O286" s="73">
        <f t="shared" si="50"/>
        <v>0</v>
      </c>
      <c r="P286" s="79"/>
      <c r="Q286" s="72">
        <f t="shared" si="56"/>
        <v>0</v>
      </c>
      <c r="R286" s="79"/>
      <c r="S286" s="79"/>
      <c r="T286" s="79"/>
      <c r="U286" s="72">
        <f t="shared" si="57"/>
        <v>0</v>
      </c>
      <c r="V286" s="73">
        <f t="shared" si="58"/>
        <v>22093</v>
      </c>
      <c r="W286" s="74">
        <f t="shared" si="51"/>
        <v>0</v>
      </c>
      <c r="X286" s="75">
        <f t="shared" si="59"/>
        <v>22093</v>
      </c>
      <c r="Y286" s="83"/>
      <c r="Z286" s="77"/>
      <c r="AA286" s="2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s="24" customFormat="1" x14ac:dyDescent="0.25">
      <c r="A287" s="15">
        <f t="shared" si="52"/>
        <v>41553</v>
      </c>
      <c r="B287" s="16">
        <f t="shared" si="48"/>
        <v>41553</v>
      </c>
      <c r="C287" s="92">
        <f t="shared" si="53"/>
        <v>22093</v>
      </c>
      <c r="D287" s="74">
        <f t="shared" si="53"/>
        <v>0</v>
      </c>
      <c r="E287" s="69">
        <f t="shared" si="54"/>
        <v>22093</v>
      </c>
      <c r="F287" s="78"/>
      <c r="G287" s="79"/>
      <c r="H287" s="79"/>
      <c r="I287" s="73">
        <f t="shared" si="49"/>
        <v>0</v>
      </c>
      <c r="J287" s="79"/>
      <c r="K287" s="90">
        <f t="shared" si="55"/>
        <v>0</v>
      </c>
      <c r="L287" s="79"/>
      <c r="M287" s="79"/>
      <c r="N287" s="79"/>
      <c r="O287" s="73">
        <f t="shared" si="50"/>
        <v>0</v>
      </c>
      <c r="P287" s="79"/>
      <c r="Q287" s="72">
        <f t="shared" si="56"/>
        <v>0</v>
      </c>
      <c r="R287" s="79"/>
      <c r="S287" s="79"/>
      <c r="T287" s="79"/>
      <c r="U287" s="72">
        <f t="shared" si="57"/>
        <v>0</v>
      </c>
      <c r="V287" s="73">
        <f t="shared" si="58"/>
        <v>22093</v>
      </c>
      <c r="W287" s="74">
        <f t="shared" si="51"/>
        <v>0</v>
      </c>
      <c r="X287" s="75">
        <f t="shared" si="59"/>
        <v>22093</v>
      </c>
      <c r="Y287" s="83"/>
      <c r="Z287" s="77"/>
      <c r="AA287" s="2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s="24" customFormat="1" x14ac:dyDescent="0.25">
      <c r="A288" s="15">
        <f t="shared" si="52"/>
        <v>41554</v>
      </c>
      <c r="B288" s="16">
        <f t="shared" si="48"/>
        <v>41554</v>
      </c>
      <c r="C288" s="92">
        <f t="shared" si="53"/>
        <v>22093</v>
      </c>
      <c r="D288" s="74">
        <f t="shared" si="53"/>
        <v>0</v>
      </c>
      <c r="E288" s="69">
        <f t="shared" si="54"/>
        <v>22093</v>
      </c>
      <c r="F288" s="78"/>
      <c r="G288" s="79"/>
      <c r="H288" s="79"/>
      <c r="I288" s="73">
        <f t="shared" si="49"/>
        <v>0</v>
      </c>
      <c r="J288" s="79"/>
      <c r="K288" s="90">
        <f t="shared" si="55"/>
        <v>0</v>
      </c>
      <c r="L288" s="79"/>
      <c r="M288" s="79"/>
      <c r="N288" s="79"/>
      <c r="O288" s="73">
        <f t="shared" si="50"/>
        <v>0</v>
      </c>
      <c r="P288" s="79"/>
      <c r="Q288" s="72">
        <f t="shared" si="56"/>
        <v>0</v>
      </c>
      <c r="R288" s="79"/>
      <c r="S288" s="79"/>
      <c r="T288" s="79"/>
      <c r="U288" s="72">
        <f t="shared" si="57"/>
        <v>0</v>
      </c>
      <c r="V288" s="73">
        <f t="shared" si="58"/>
        <v>22093</v>
      </c>
      <c r="W288" s="74">
        <f t="shared" si="51"/>
        <v>0</v>
      </c>
      <c r="X288" s="75">
        <f t="shared" si="59"/>
        <v>22093</v>
      </c>
      <c r="Y288" s="83"/>
      <c r="Z288" s="77"/>
      <c r="AA288" s="2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s="24" customFormat="1" x14ac:dyDescent="0.25">
      <c r="A289" s="15">
        <f t="shared" si="52"/>
        <v>41555</v>
      </c>
      <c r="B289" s="16">
        <f t="shared" si="48"/>
        <v>41555</v>
      </c>
      <c r="C289" s="92">
        <f t="shared" si="53"/>
        <v>22093</v>
      </c>
      <c r="D289" s="74">
        <f t="shared" si="53"/>
        <v>0</v>
      </c>
      <c r="E289" s="69">
        <f t="shared" si="54"/>
        <v>22093</v>
      </c>
      <c r="F289" s="78"/>
      <c r="G289" s="79"/>
      <c r="H289" s="79"/>
      <c r="I289" s="73">
        <f t="shared" si="49"/>
        <v>0</v>
      </c>
      <c r="J289" s="79"/>
      <c r="K289" s="90">
        <f t="shared" si="55"/>
        <v>0</v>
      </c>
      <c r="L289" s="79"/>
      <c r="M289" s="79"/>
      <c r="N289" s="79"/>
      <c r="O289" s="73">
        <f t="shared" si="50"/>
        <v>0</v>
      </c>
      <c r="P289" s="79"/>
      <c r="Q289" s="72">
        <f t="shared" si="56"/>
        <v>0</v>
      </c>
      <c r="R289" s="79"/>
      <c r="S289" s="79"/>
      <c r="T289" s="79"/>
      <c r="U289" s="72">
        <f t="shared" si="57"/>
        <v>0</v>
      </c>
      <c r="V289" s="73">
        <f t="shared" si="58"/>
        <v>22093</v>
      </c>
      <c r="W289" s="74">
        <f t="shared" si="51"/>
        <v>0</v>
      </c>
      <c r="X289" s="75">
        <f t="shared" si="59"/>
        <v>22093</v>
      </c>
      <c r="Y289" s="83"/>
      <c r="Z289" s="77"/>
      <c r="AA289" s="2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s="24" customFormat="1" x14ac:dyDescent="0.25">
      <c r="A290" s="15">
        <f t="shared" si="52"/>
        <v>41556</v>
      </c>
      <c r="B290" s="16">
        <f t="shared" si="48"/>
        <v>41556</v>
      </c>
      <c r="C290" s="92">
        <f t="shared" si="53"/>
        <v>22093</v>
      </c>
      <c r="D290" s="74">
        <f t="shared" si="53"/>
        <v>0</v>
      </c>
      <c r="E290" s="69">
        <f t="shared" si="54"/>
        <v>22093</v>
      </c>
      <c r="F290" s="78"/>
      <c r="G290" s="79"/>
      <c r="H290" s="79"/>
      <c r="I290" s="73">
        <f t="shared" si="49"/>
        <v>0</v>
      </c>
      <c r="J290" s="79"/>
      <c r="K290" s="90">
        <f t="shared" si="55"/>
        <v>0</v>
      </c>
      <c r="L290" s="79"/>
      <c r="M290" s="79"/>
      <c r="N290" s="79"/>
      <c r="O290" s="73">
        <f t="shared" si="50"/>
        <v>0</v>
      </c>
      <c r="P290" s="79"/>
      <c r="Q290" s="72">
        <f t="shared" si="56"/>
        <v>0</v>
      </c>
      <c r="R290" s="79"/>
      <c r="S290" s="79"/>
      <c r="T290" s="79"/>
      <c r="U290" s="72">
        <f t="shared" si="57"/>
        <v>0</v>
      </c>
      <c r="V290" s="73">
        <f t="shared" si="58"/>
        <v>22093</v>
      </c>
      <c r="W290" s="74">
        <f t="shared" si="51"/>
        <v>0</v>
      </c>
      <c r="X290" s="75">
        <f t="shared" si="59"/>
        <v>22093</v>
      </c>
      <c r="Y290" s="83"/>
      <c r="Z290" s="77"/>
      <c r="AA290" s="2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s="24" customFormat="1" x14ac:dyDescent="0.25">
      <c r="A291" s="15">
        <f t="shared" si="52"/>
        <v>41557</v>
      </c>
      <c r="B291" s="16">
        <f t="shared" si="48"/>
        <v>41557</v>
      </c>
      <c r="C291" s="92">
        <f t="shared" si="53"/>
        <v>22093</v>
      </c>
      <c r="D291" s="74">
        <f t="shared" si="53"/>
        <v>0</v>
      </c>
      <c r="E291" s="69">
        <f t="shared" si="54"/>
        <v>22093</v>
      </c>
      <c r="F291" s="78"/>
      <c r="G291" s="79"/>
      <c r="H291" s="79"/>
      <c r="I291" s="73">
        <f t="shared" si="49"/>
        <v>0</v>
      </c>
      <c r="J291" s="79"/>
      <c r="K291" s="90">
        <f t="shared" si="55"/>
        <v>0</v>
      </c>
      <c r="L291" s="79"/>
      <c r="M291" s="79"/>
      <c r="N291" s="79"/>
      <c r="O291" s="73">
        <f t="shared" si="50"/>
        <v>0</v>
      </c>
      <c r="P291" s="79"/>
      <c r="Q291" s="72">
        <f t="shared" si="56"/>
        <v>0</v>
      </c>
      <c r="R291" s="79"/>
      <c r="S291" s="79"/>
      <c r="T291" s="79"/>
      <c r="U291" s="72">
        <f t="shared" si="57"/>
        <v>0</v>
      </c>
      <c r="V291" s="73">
        <f t="shared" si="58"/>
        <v>22093</v>
      </c>
      <c r="W291" s="74">
        <f t="shared" si="51"/>
        <v>0</v>
      </c>
      <c r="X291" s="75">
        <f t="shared" si="59"/>
        <v>22093</v>
      </c>
      <c r="Y291" s="83"/>
      <c r="Z291" s="77"/>
      <c r="AA291" s="2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s="24" customFormat="1" x14ac:dyDescent="0.25">
      <c r="A292" s="15">
        <f t="shared" si="52"/>
        <v>41558</v>
      </c>
      <c r="B292" s="16">
        <f t="shared" si="48"/>
        <v>41558</v>
      </c>
      <c r="C292" s="92">
        <f t="shared" si="53"/>
        <v>22093</v>
      </c>
      <c r="D292" s="74">
        <f t="shared" si="53"/>
        <v>0</v>
      </c>
      <c r="E292" s="69">
        <f t="shared" si="54"/>
        <v>22093</v>
      </c>
      <c r="F292" s="78"/>
      <c r="G292" s="79"/>
      <c r="H292" s="79"/>
      <c r="I292" s="73">
        <f t="shared" si="49"/>
        <v>0</v>
      </c>
      <c r="J292" s="79"/>
      <c r="K292" s="90">
        <f t="shared" si="55"/>
        <v>0</v>
      </c>
      <c r="L292" s="79"/>
      <c r="M292" s="79"/>
      <c r="N292" s="79"/>
      <c r="O292" s="73">
        <f t="shared" si="50"/>
        <v>0</v>
      </c>
      <c r="P292" s="79"/>
      <c r="Q292" s="72">
        <f t="shared" si="56"/>
        <v>0</v>
      </c>
      <c r="R292" s="79"/>
      <c r="S292" s="79"/>
      <c r="T292" s="79"/>
      <c r="U292" s="72">
        <f t="shared" si="57"/>
        <v>0</v>
      </c>
      <c r="V292" s="73">
        <f t="shared" si="58"/>
        <v>22093</v>
      </c>
      <c r="W292" s="74">
        <f t="shared" si="51"/>
        <v>0</v>
      </c>
      <c r="X292" s="75">
        <f t="shared" si="59"/>
        <v>22093</v>
      </c>
      <c r="Y292" s="83"/>
      <c r="Z292" s="77"/>
      <c r="AA292" s="2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s="24" customFormat="1" x14ac:dyDescent="0.25">
      <c r="A293" s="15">
        <f t="shared" si="52"/>
        <v>41559</v>
      </c>
      <c r="B293" s="16">
        <f t="shared" si="48"/>
        <v>41559</v>
      </c>
      <c r="C293" s="92">
        <f t="shared" si="53"/>
        <v>22093</v>
      </c>
      <c r="D293" s="74">
        <f t="shared" si="53"/>
        <v>0</v>
      </c>
      <c r="E293" s="69">
        <f t="shared" si="54"/>
        <v>22093</v>
      </c>
      <c r="F293" s="78"/>
      <c r="G293" s="79"/>
      <c r="H293" s="79"/>
      <c r="I293" s="73">
        <f t="shared" si="49"/>
        <v>0</v>
      </c>
      <c r="J293" s="79"/>
      <c r="K293" s="90">
        <f t="shared" si="55"/>
        <v>0</v>
      </c>
      <c r="L293" s="79"/>
      <c r="M293" s="79"/>
      <c r="N293" s="79"/>
      <c r="O293" s="73">
        <f t="shared" si="50"/>
        <v>0</v>
      </c>
      <c r="P293" s="79"/>
      <c r="Q293" s="72">
        <f t="shared" si="56"/>
        <v>0</v>
      </c>
      <c r="R293" s="79"/>
      <c r="S293" s="79"/>
      <c r="T293" s="79"/>
      <c r="U293" s="72">
        <f t="shared" si="57"/>
        <v>0</v>
      </c>
      <c r="V293" s="73">
        <f t="shared" si="58"/>
        <v>22093</v>
      </c>
      <c r="W293" s="74">
        <f t="shared" si="51"/>
        <v>0</v>
      </c>
      <c r="X293" s="75">
        <f t="shared" si="59"/>
        <v>22093</v>
      </c>
      <c r="Y293" s="83"/>
      <c r="Z293" s="77"/>
      <c r="AA293" s="2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s="24" customFormat="1" x14ac:dyDescent="0.25">
      <c r="A294" s="15">
        <f t="shared" si="52"/>
        <v>41560</v>
      </c>
      <c r="B294" s="16">
        <f t="shared" si="48"/>
        <v>41560</v>
      </c>
      <c r="C294" s="92">
        <f t="shared" si="53"/>
        <v>22093</v>
      </c>
      <c r="D294" s="74">
        <f t="shared" si="53"/>
        <v>0</v>
      </c>
      <c r="E294" s="69">
        <f t="shared" si="54"/>
        <v>22093</v>
      </c>
      <c r="F294" s="78"/>
      <c r="G294" s="79"/>
      <c r="H294" s="79"/>
      <c r="I294" s="73">
        <f t="shared" si="49"/>
        <v>0</v>
      </c>
      <c r="J294" s="79"/>
      <c r="K294" s="90">
        <f t="shared" si="55"/>
        <v>0</v>
      </c>
      <c r="L294" s="79"/>
      <c r="M294" s="79"/>
      <c r="N294" s="79"/>
      <c r="O294" s="73">
        <f t="shared" si="50"/>
        <v>0</v>
      </c>
      <c r="P294" s="79"/>
      <c r="Q294" s="72">
        <f t="shared" si="56"/>
        <v>0</v>
      </c>
      <c r="R294" s="79"/>
      <c r="S294" s="79"/>
      <c r="T294" s="79"/>
      <c r="U294" s="72">
        <f t="shared" si="57"/>
        <v>0</v>
      </c>
      <c r="V294" s="73">
        <f t="shared" si="58"/>
        <v>22093</v>
      </c>
      <c r="W294" s="74">
        <f t="shared" si="51"/>
        <v>0</v>
      </c>
      <c r="X294" s="75">
        <f t="shared" si="59"/>
        <v>22093</v>
      </c>
      <c r="Y294" s="83"/>
      <c r="Z294" s="77"/>
      <c r="AA294" s="2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s="24" customFormat="1" x14ac:dyDescent="0.25">
      <c r="A295" s="15">
        <f t="shared" si="52"/>
        <v>41561</v>
      </c>
      <c r="B295" s="16">
        <f t="shared" si="48"/>
        <v>41561</v>
      </c>
      <c r="C295" s="92">
        <f t="shared" si="53"/>
        <v>22093</v>
      </c>
      <c r="D295" s="74">
        <f t="shared" si="53"/>
        <v>0</v>
      </c>
      <c r="E295" s="69">
        <f t="shared" si="54"/>
        <v>22093</v>
      </c>
      <c r="F295" s="78"/>
      <c r="G295" s="79"/>
      <c r="H295" s="79"/>
      <c r="I295" s="73">
        <f t="shared" si="49"/>
        <v>0</v>
      </c>
      <c r="J295" s="79"/>
      <c r="K295" s="90">
        <f t="shared" si="55"/>
        <v>0</v>
      </c>
      <c r="L295" s="79"/>
      <c r="M295" s="79"/>
      <c r="N295" s="79"/>
      <c r="O295" s="73">
        <f t="shared" si="50"/>
        <v>0</v>
      </c>
      <c r="P295" s="79"/>
      <c r="Q295" s="72">
        <f t="shared" si="56"/>
        <v>0</v>
      </c>
      <c r="R295" s="79"/>
      <c r="S295" s="79"/>
      <c r="T295" s="79"/>
      <c r="U295" s="72">
        <f t="shared" si="57"/>
        <v>0</v>
      </c>
      <c r="V295" s="73">
        <f t="shared" si="58"/>
        <v>22093</v>
      </c>
      <c r="W295" s="74">
        <f t="shared" si="51"/>
        <v>0</v>
      </c>
      <c r="X295" s="75">
        <f t="shared" si="59"/>
        <v>22093</v>
      </c>
      <c r="Y295" s="83"/>
      <c r="Z295" s="77"/>
      <c r="AA295" s="2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s="24" customFormat="1" x14ac:dyDescent="0.25">
      <c r="A296" s="15">
        <f t="shared" si="52"/>
        <v>41562</v>
      </c>
      <c r="B296" s="16">
        <f t="shared" si="48"/>
        <v>41562</v>
      </c>
      <c r="C296" s="92">
        <f t="shared" si="53"/>
        <v>22093</v>
      </c>
      <c r="D296" s="74">
        <f t="shared" si="53"/>
        <v>0</v>
      </c>
      <c r="E296" s="69">
        <f t="shared" si="54"/>
        <v>22093</v>
      </c>
      <c r="F296" s="78"/>
      <c r="G296" s="79"/>
      <c r="H296" s="79"/>
      <c r="I296" s="73">
        <f t="shared" si="49"/>
        <v>0</v>
      </c>
      <c r="J296" s="79"/>
      <c r="K296" s="90">
        <f t="shared" si="55"/>
        <v>0</v>
      </c>
      <c r="L296" s="79"/>
      <c r="M296" s="79"/>
      <c r="N296" s="79"/>
      <c r="O296" s="73">
        <f t="shared" si="50"/>
        <v>0</v>
      </c>
      <c r="P296" s="79"/>
      <c r="Q296" s="72">
        <f t="shared" si="56"/>
        <v>0</v>
      </c>
      <c r="R296" s="79"/>
      <c r="S296" s="79"/>
      <c r="T296" s="79"/>
      <c r="U296" s="72">
        <f t="shared" si="57"/>
        <v>0</v>
      </c>
      <c r="V296" s="73">
        <f t="shared" si="58"/>
        <v>22093</v>
      </c>
      <c r="W296" s="74">
        <f t="shared" si="51"/>
        <v>0</v>
      </c>
      <c r="X296" s="75">
        <f t="shared" si="59"/>
        <v>22093</v>
      </c>
      <c r="Y296" s="83"/>
      <c r="Z296" s="77"/>
      <c r="AA296" s="2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s="24" customFormat="1" x14ac:dyDescent="0.25">
      <c r="A297" s="15">
        <f t="shared" si="52"/>
        <v>41563</v>
      </c>
      <c r="B297" s="16">
        <f t="shared" si="48"/>
        <v>41563</v>
      </c>
      <c r="C297" s="92">
        <f t="shared" si="53"/>
        <v>22093</v>
      </c>
      <c r="D297" s="74">
        <f t="shared" si="53"/>
        <v>0</v>
      </c>
      <c r="E297" s="69">
        <f t="shared" si="54"/>
        <v>22093</v>
      </c>
      <c r="F297" s="78"/>
      <c r="G297" s="79"/>
      <c r="H297" s="79"/>
      <c r="I297" s="73">
        <f t="shared" si="49"/>
        <v>0</v>
      </c>
      <c r="J297" s="79"/>
      <c r="K297" s="90">
        <f t="shared" si="55"/>
        <v>0</v>
      </c>
      <c r="L297" s="79"/>
      <c r="M297" s="79"/>
      <c r="N297" s="79"/>
      <c r="O297" s="73">
        <f t="shared" si="50"/>
        <v>0</v>
      </c>
      <c r="P297" s="79"/>
      <c r="Q297" s="72">
        <f t="shared" si="56"/>
        <v>0</v>
      </c>
      <c r="R297" s="79"/>
      <c r="S297" s="79"/>
      <c r="T297" s="79"/>
      <c r="U297" s="72">
        <f t="shared" si="57"/>
        <v>0</v>
      </c>
      <c r="V297" s="73">
        <f t="shared" si="58"/>
        <v>22093</v>
      </c>
      <c r="W297" s="74">
        <f t="shared" si="51"/>
        <v>0</v>
      </c>
      <c r="X297" s="75">
        <f t="shared" si="59"/>
        <v>22093</v>
      </c>
      <c r="Y297" s="83"/>
      <c r="Z297" s="77"/>
      <c r="AA297" s="2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s="24" customFormat="1" x14ac:dyDescent="0.25">
      <c r="A298" s="15">
        <f t="shared" si="52"/>
        <v>41564</v>
      </c>
      <c r="B298" s="16">
        <f t="shared" ref="B298:B361" si="60">B297+1</f>
        <v>41564</v>
      </c>
      <c r="C298" s="92">
        <f t="shared" si="53"/>
        <v>22093</v>
      </c>
      <c r="D298" s="74">
        <f t="shared" si="53"/>
        <v>0</v>
      </c>
      <c r="E298" s="69">
        <f t="shared" si="54"/>
        <v>22093</v>
      </c>
      <c r="F298" s="78"/>
      <c r="G298" s="79"/>
      <c r="H298" s="79"/>
      <c r="I298" s="73">
        <f t="shared" si="49"/>
        <v>0</v>
      </c>
      <c r="J298" s="79"/>
      <c r="K298" s="90">
        <f t="shared" si="55"/>
        <v>0</v>
      </c>
      <c r="L298" s="79"/>
      <c r="M298" s="79"/>
      <c r="N298" s="79"/>
      <c r="O298" s="73">
        <f t="shared" si="50"/>
        <v>0</v>
      </c>
      <c r="P298" s="79"/>
      <c r="Q298" s="72">
        <f t="shared" si="56"/>
        <v>0</v>
      </c>
      <c r="R298" s="79"/>
      <c r="S298" s="79"/>
      <c r="T298" s="79"/>
      <c r="U298" s="72">
        <f t="shared" si="57"/>
        <v>0</v>
      </c>
      <c r="V298" s="73">
        <f t="shared" si="58"/>
        <v>22093</v>
      </c>
      <c r="W298" s="74">
        <f t="shared" si="51"/>
        <v>0</v>
      </c>
      <c r="X298" s="75">
        <f t="shared" si="59"/>
        <v>22093</v>
      </c>
      <c r="Y298" s="83"/>
      <c r="Z298" s="77"/>
      <c r="AA298" s="2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s="24" customFormat="1" x14ac:dyDescent="0.25">
      <c r="A299" s="15">
        <f t="shared" si="52"/>
        <v>41565</v>
      </c>
      <c r="B299" s="16">
        <f t="shared" si="60"/>
        <v>41565</v>
      </c>
      <c r="C299" s="92">
        <f t="shared" si="53"/>
        <v>22093</v>
      </c>
      <c r="D299" s="74">
        <f t="shared" si="53"/>
        <v>0</v>
      </c>
      <c r="E299" s="69">
        <f t="shared" si="54"/>
        <v>22093</v>
      </c>
      <c r="F299" s="78"/>
      <c r="G299" s="79"/>
      <c r="H299" s="79"/>
      <c r="I299" s="73">
        <f t="shared" si="49"/>
        <v>0</v>
      </c>
      <c r="J299" s="79"/>
      <c r="K299" s="90">
        <f t="shared" si="55"/>
        <v>0</v>
      </c>
      <c r="L299" s="79"/>
      <c r="M299" s="79"/>
      <c r="N299" s="79"/>
      <c r="O299" s="73">
        <f t="shared" si="50"/>
        <v>0</v>
      </c>
      <c r="P299" s="79"/>
      <c r="Q299" s="72">
        <f t="shared" si="56"/>
        <v>0</v>
      </c>
      <c r="R299" s="79"/>
      <c r="S299" s="79"/>
      <c r="T299" s="79"/>
      <c r="U299" s="72">
        <f t="shared" si="57"/>
        <v>0</v>
      </c>
      <c r="V299" s="73">
        <f t="shared" si="58"/>
        <v>22093</v>
      </c>
      <c r="W299" s="74">
        <f t="shared" si="51"/>
        <v>0</v>
      </c>
      <c r="X299" s="75">
        <f t="shared" si="59"/>
        <v>22093</v>
      </c>
      <c r="Y299" s="83"/>
      <c r="Z299" s="77"/>
      <c r="AA299" s="2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s="24" customFormat="1" x14ac:dyDescent="0.25">
      <c r="A300" s="15">
        <f t="shared" si="52"/>
        <v>41566</v>
      </c>
      <c r="B300" s="16">
        <f t="shared" si="60"/>
        <v>41566</v>
      </c>
      <c r="C300" s="92">
        <f t="shared" si="53"/>
        <v>22093</v>
      </c>
      <c r="D300" s="74">
        <f t="shared" si="53"/>
        <v>0</v>
      </c>
      <c r="E300" s="69">
        <f t="shared" si="54"/>
        <v>22093</v>
      </c>
      <c r="F300" s="78"/>
      <c r="G300" s="79"/>
      <c r="H300" s="79"/>
      <c r="I300" s="73">
        <f t="shared" si="49"/>
        <v>0</v>
      </c>
      <c r="J300" s="79"/>
      <c r="K300" s="90">
        <f t="shared" si="55"/>
        <v>0</v>
      </c>
      <c r="L300" s="79"/>
      <c r="M300" s="79"/>
      <c r="N300" s="79"/>
      <c r="O300" s="73">
        <f t="shared" si="50"/>
        <v>0</v>
      </c>
      <c r="P300" s="79"/>
      <c r="Q300" s="72">
        <f t="shared" si="56"/>
        <v>0</v>
      </c>
      <c r="R300" s="79"/>
      <c r="S300" s="79"/>
      <c r="T300" s="79"/>
      <c r="U300" s="72">
        <f t="shared" si="57"/>
        <v>0</v>
      </c>
      <c r="V300" s="73">
        <f t="shared" si="58"/>
        <v>22093</v>
      </c>
      <c r="W300" s="74">
        <f t="shared" si="51"/>
        <v>0</v>
      </c>
      <c r="X300" s="75">
        <f t="shared" si="59"/>
        <v>22093</v>
      </c>
      <c r="Y300" s="83"/>
      <c r="Z300" s="77"/>
      <c r="AA300" s="2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s="24" customFormat="1" x14ac:dyDescent="0.25">
      <c r="A301" s="15">
        <f t="shared" si="52"/>
        <v>41567</v>
      </c>
      <c r="B301" s="16">
        <f t="shared" si="60"/>
        <v>41567</v>
      </c>
      <c r="C301" s="92">
        <f t="shared" si="53"/>
        <v>22093</v>
      </c>
      <c r="D301" s="74">
        <f t="shared" si="53"/>
        <v>0</v>
      </c>
      <c r="E301" s="69">
        <f t="shared" si="54"/>
        <v>22093</v>
      </c>
      <c r="F301" s="78"/>
      <c r="G301" s="79"/>
      <c r="H301" s="79"/>
      <c r="I301" s="73">
        <f t="shared" si="49"/>
        <v>0</v>
      </c>
      <c r="J301" s="79"/>
      <c r="K301" s="90">
        <f t="shared" si="55"/>
        <v>0</v>
      </c>
      <c r="L301" s="79"/>
      <c r="M301" s="79"/>
      <c r="N301" s="79"/>
      <c r="O301" s="73">
        <f t="shared" si="50"/>
        <v>0</v>
      </c>
      <c r="P301" s="79"/>
      <c r="Q301" s="72">
        <f t="shared" si="56"/>
        <v>0</v>
      </c>
      <c r="R301" s="79"/>
      <c r="S301" s="79"/>
      <c r="T301" s="79"/>
      <c r="U301" s="72">
        <f t="shared" si="57"/>
        <v>0</v>
      </c>
      <c r="V301" s="73">
        <f t="shared" si="58"/>
        <v>22093</v>
      </c>
      <c r="W301" s="74">
        <f t="shared" si="51"/>
        <v>0</v>
      </c>
      <c r="X301" s="75">
        <f t="shared" si="59"/>
        <v>22093</v>
      </c>
      <c r="Y301" s="83"/>
      <c r="Z301" s="77"/>
      <c r="AA301" s="2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s="24" customFormat="1" x14ac:dyDescent="0.25">
      <c r="A302" s="15">
        <f t="shared" si="52"/>
        <v>41568</v>
      </c>
      <c r="B302" s="16">
        <f t="shared" si="60"/>
        <v>41568</v>
      </c>
      <c r="C302" s="92">
        <f t="shared" si="53"/>
        <v>22093</v>
      </c>
      <c r="D302" s="74">
        <f t="shared" si="53"/>
        <v>0</v>
      </c>
      <c r="E302" s="69">
        <f t="shared" si="54"/>
        <v>22093</v>
      </c>
      <c r="F302" s="78"/>
      <c r="G302" s="79"/>
      <c r="H302" s="79"/>
      <c r="I302" s="73">
        <f t="shared" si="49"/>
        <v>0</v>
      </c>
      <c r="J302" s="79"/>
      <c r="K302" s="90">
        <f t="shared" si="55"/>
        <v>0</v>
      </c>
      <c r="L302" s="79"/>
      <c r="M302" s="79"/>
      <c r="N302" s="79"/>
      <c r="O302" s="73">
        <f t="shared" si="50"/>
        <v>0</v>
      </c>
      <c r="P302" s="79"/>
      <c r="Q302" s="72">
        <f t="shared" si="56"/>
        <v>0</v>
      </c>
      <c r="R302" s="79"/>
      <c r="S302" s="79"/>
      <c r="T302" s="79"/>
      <c r="U302" s="72">
        <f t="shared" si="57"/>
        <v>0</v>
      </c>
      <c r="V302" s="73">
        <f t="shared" si="58"/>
        <v>22093</v>
      </c>
      <c r="W302" s="74">
        <f t="shared" si="51"/>
        <v>0</v>
      </c>
      <c r="X302" s="75">
        <f t="shared" si="59"/>
        <v>22093</v>
      </c>
      <c r="Y302" s="83"/>
      <c r="Z302" s="77"/>
      <c r="AA302" s="2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s="24" customFormat="1" x14ac:dyDescent="0.25">
      <c r="A303" s="15">
        <f t="shared" si="52"/>
        <v>41569</v>
      </c>
      <c r="B303" s="16">
        <f t="shared" si="60"/>
        <v>41569</v>
      </c>
      <c r="C303" s="92">
        <f t="shared" si="53"/>
        <v>22093</v>
      </c>
      <c r="D303" s="74">
        <f t="shared" si="53"/>
        <v>0</v>
      </c>
      <c r="E303" s="69">
        <f t="shared" si="54"/>
        <v>22093</v>
      </c>
      <c r="F303" s="78"/>
      <c r="G303" s="79"/>
      <c r="H303" s="79"/>
      <c r="I303" s="73">
        <f t="shared" si="49"/>
        <v>0</v>
      </c>
      <c r="J303" s="79"/>
      <c r="K303" s="90">
        <f t="shared" si="55"/>
        <v>0</v>
      </c>
      <c r="L303" s="79"/>
      <c r="M303" s="79"/>
      <c r="N303" s="79"/>
      <c r="O303" s="73">
        <f t="shared" si="50"/>
        <v>0</v>
      </c>
      <c r="P303" s="79"/>
      <c r="Q303" s="72">
        <f t="shared" si="56"/>
        <v>0</v>
      </c>
      <c r="R303" s="79"/>
      <c r="S303" s="79"/>
      <c r="T303" s="79"/>
      <c r="U303" s="72">
        <f t="shared" si="57"/>
        <v>0</v>
      </c>
      <c r="V303" s="73">
        <f t="shared" si="58"/>
        <v>22093</v>
      </c>
      <c r="W303" s="74">
        <f t="shared" si="51"/>
        <v>0</v>
      </c>
      <c r="X303" s="75">
        <f t="shared" si="59"/>
        <v>22093</v>
      </c>
      <c r="Y303" s="83"/>
      <c r="Z303" s="77"/>
      <c r="AA303" s="2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s="24" customFormat="1" x14ac:dyDescent="0.25">
      <c r="A304" s="15">
        <f t="shared" si="52"/>
        <v>41570</v>
      </c>
      <c r="B304" s="16">
        <f t="shared" si="60"/>
        <v>41570</v>
      </c>
      <c r="C304" s="92">
        <f t="shared" si="53"/>
        <v>22093</v>
      </c>
      <c r="D304" s="74">
        <f t="shared" si="53"/>
        <v>0</v>
      </c>
      <c r="E304" s="69">
        <f t="shared" si="54"/>
        <v>22093</v>
      </c>
      <c r="F304" s="78"/>
      <c r="G304" s="79"/>
      <c r="H304" s="79"/>
      <c r="I304" s="73">
        <f t="shared" si="49"/>
        <v>0</v>
      </c>
      <c r="J304" s="79"/>
      <c r="K304" s="90">
        <f t="shared" si="55"/>
        <v>0</v>
      </c>
      <c r="L304" s="79"/>
      <c r="M304" s="79"/>
      <c r="N304" s="79"/>
      <c r="O304" s="73">
        <f t="shared" si="50"/>
        <v>0</v>
      </c>
      <c r="P304" s="79"/>
      <c r="Q304" s="72">
        <f t="shared" si="56"/>
        <v>0</v>
      </c>
      <c r="R304" s="79"/>
      <c r="S304" s="79"/>
      <c r="T304" s="79"/>
      <c r="U304" s="72">
        <f t="shared" si="57"/>
        <v>0</v>
      </c>
      <c r="V304" s="73">
        <f t="shared" si="58"/>
        <v>22093</v>
      </c>
      <c r="W304" s="74">
        <f t="shared" si="51"/>
        <v>0</v>
      </c>
      <c r="X304" s="75">
        <f t="shared" si="59"/>
        <v>22093</v>
      </c>
      <c r="Y304" s="83"/>
      <c r="Z304" s="77"/>
      <c r="AA304" s="2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s="24" customFormat="1" x14ac:dyDescent="0.25">
      <c r="A305" s="15">
        <f t="shared" si="52"/>
        <v>41571</v>
      </c>
      <c r="B305" s="16">
        <f t="shared" si="60"/>
        <v>41571</v>
      </c>
      <c r="C305" s="92">
        <f t="shared" si="53"/>
        <v>22093</v>
      </c>
      <c r="D305" s="74">
        <f t="shared" si="53"/>
        <v>0</v>
      </c>
      <c r="E305" s="69">
        <f t="shared" si="54"/>
        <v>22093</v>
      </c>
      <c r="F305" s="78"/>
      <c r="G305" s="79"/>
      <c r="H305" s="79"/>
      <c r="I305" s="73">
        <f t="shared" si="49"/>
        <v>0</v>
      </c>
      <c r="J305" s="79"/>
      <c r="K305" s="90">
        <f t="shared" si="55"/>
        <v>0</v>
      </c>
      <c r="L305" s="79"/>
      <c r="M305" s="79"/>
      <c r="N305" s="79"/>
      <c r="O305" s="73">
        <f t="shared" si="50"/>
        <v>0</v>
      </c>
      <c r="P305" s="79"/>
      <c r="Q305" s="72">
        <f t="shared" si="56"/>
        <v>0</v>
      </c>
      <c r="R305" s="79"/>
      <c r="S305" s="79"/>
      <c r="T305" s="79"/>
      <c r="U305" s="72">
        <f t="shared" si="57"/>
        <v>0</v>
      </c>
      <c r="V305" s="73">
        <f t="shared" si="58"/>
        <v>22093</v>
      </c>
      <c r="W305" s="74">
        <f t="shared" si="51"/>
        <v>0</v>
      </c>
      <c r="X305" s="75">
        <f t="shared" si="59"/>
        <v>22093</v>
      </c>
      <c r="Y305" s="83"/>
      <c r="Z305" s="77"/>
      <c r="AA305" s="2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s="24" customFormat="1" x14ac:dyDescent="0.25">
      <c r="A306" s="15">
        <f t="shared" si="52"/>
        <v>41572</v>
      </c>
      <c r="B306" s="16">
        <f t="shared" si="60"/>
        <v>41572</v>
      </c>
      <c r="C306" s="92">
        <f t="shared" si="53"/>
        <v>22093</v>
      </c>
      <c r="D306" s="74">
        <f t="shared" si="53"/>
        <v>0</v>
      </c>
      <c r="E306" s="69">
        <f t="shared" si="54"/>
        <v>22093</v>
      </c>
      <c r="F306" s="78"/>
      <c r="G306" s="79"/>
      <c r="H306" s="79"/>
      <c r="I306" s="73">
        <f t="shared" si="49"/>
        <v>0</v>
      </c>
      <c r="J306" s="79"/>
      <c r="K306" s="90">
        <f t="shared" si="55"/>
        <v>0</v>
      </c>
      <c r="L306" s="79"/>
      <c r="M306" s="79"/>
      <c r="N306" s="79"/>
      <c r="O306" s="73">
        <f t="shared" si="50"/>
        <v>0</v>
      </c>
      <c r="P306" s="79"/>
      <c r="Q306" s="72">
        <f t="shared" si="56"/>
        <v>0</v>
      </c>
      <c r="R306" s="79"/>
      <c r="S306" s="79"/>
      <c r="T306" s="79"/>
      <c r="U306" s="72">
        <f t="shared" si="57"/>
        <v>0</v>
      </c>
      <c r="V306" s="73">
        <f t="shared" si="58"/>
        <v>22093</v>
      </c>
      <c r="W306" s="74">
        <f t="shared" si="51"/>
        <v>0</v>
      </c>
      <c r="X306" s="75">
        <f t="shared" si="59"/>
        <v>22093</v>
      </c>
      <c r="Y306" s="83"/>
      <c r="Z306" s="77"/>
      <c r="AA306" s="2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s="24" customFormat="1" x14ac:dyDescent="0.25">
      <c r="A307" s="15">
        <f t="shared" si="52"/>
        <v>41573</v>
      </c>
      <c r="B307" s="16">
        <f t="shared" si="60"/>
        <v>41573</v>
      </c>
      <c r="C307" s="92">
        <f t="shared" si="53"/>
        <v>22093</v>
      </c>
      <c r="D307" s="74">
        <f t="shared" si="53"/>
        <v>0</v>
      </c>
      <c r="E307" s="69">
        <f t="shared" si="54"/>
        <v>22093</v>
      </c>
      <c r="F307" s="78"/>
      <c r="G307" s="79"/>
      <c r="H307" s="79"/>
      <c r="I307" s="73">
        <f t="shared" si="49"/>
        <v>0</v>
      </c>
      <c r="J307" s="79"/>
      <c r="K307" s="90">
        <f t="shared" si="55"/>
        <v>0</v>
      </c>
      <c r="L307" s="79"/>
      <c r="M307" s="79"/>
      <c r="N307" s="79"/>
      <c r="O307" s="73">
        <f t="shared" si="50"/>
        <v>0</v>
      </c>
      <c r="P307" s="79"/>
      <c r="Q307" s="72">
        <f t="shared" si="56"/>
        <v>0</v>
      </c>
      <c r="R307" s="79"/>
      <c r="S307" s="79"/>
      <c r="T307" s="79"/>
      <c r="U307" s="72">
        <f t="shared" si="57"/>
        <v>0</v>
      </c>
      <c r="V307" s="73">
        <f t="shared" si="58"/>
        <v>22093</v>
      </c>
      <c r="W307" s="74">
        <f t="shared" si="51"/>
        <v>0</v>
      </c>
      <c r="X307" s="75">
        <f t="shared" si="59"/>
        <v>22093</v>
      </c>
      <c r="Y307" s="83"/>
      <c r="Z307" s="77"/>
      <c r="AA307" s="2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s="24" customFormat="1" x14ac:dyDescent="0.25">
      <c r="A308" s="15">
        <f t="shared" si="52"/>
        <v>41574</v>
      </c>
      <c r="B308" s="16">
        <f t="shared" si="60"/>
        <v>41574</v>
      </c>
      <c r="C308" s="92">
        <f t="shared" si="53"/>
        <v>22093</v>
      </c>
      <c r="D308" s="74">
        <f t="shared" si="53"/>
        <v>0</v>
      </c>
      <c r="E308" s="69">
        <f t="shared" si="54"/>
        <v>22093</v>
      </c>
      <c r="F308" s="78"/>
      <c r="G308" s="79"/>
      <c r="H308" s="79"/>
      <c r="I308" s="73">
        <f t="shared" si="49"/>
        <v>0</v>
      </c>
      <c r="J308" s="79"/>
      <c r="K308" s="90">
        <f t="shared" si="55"/>
        <v>0</v>
      </c>
      <c r="L308" s="79"/>
      <c r="M308" s="79"/>
      <c r="N308" s="79"/>
      <c r="O308" s="73">
        <f t="shared" si="50"/>
        <v>0</v>
      </c>
      <c r="P308" s="79"/>
      <c r="Q308" s="72">
        <f t="shared" si="56"/>
        <v>0</v>
      </c>
      <c r="R308" s="79"/>
      <c r="S308" s="79"/>
      <c r="T308" s="79"/>
      <c r="U308" s="72">
        <f t="shared" si="57"/>
        <v>0</v>
      </c>
      <c r="V308" s="73">
        <f t="shared" si="58"/>
        <v>22093</v>
      </c>
      <c r="W308" s="74">
        <f t="shared" si="51"/>
        <v>0</v>
      </c>
      <c r="X308" s="75">
        <f t="shared" si="59"/>
        <v>22093</v>
      </c>
      <c r="Y308" s="83"/>
      <c r="Z308" s="77"/>
      <c r="AA308" s="2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s="24" customFormat="1" x14ac:dyDescent="0.25">
      <c r="A309" s="15">
        <f t="shared" si="52"/>
        <v>41575</v>
      </c>
      <c r="B309" s="16">
        <f t="shared" si="60"/>
        <v>41575</v>
      </c>
      <c r="C309" s="92">
        <f t="shared" si="53"/>
        <v>22093</v>
      </c>
      <c r="D309" s="74">
        <f t="shared" si="53"/>
        <v>0</v>
      </c>
      <c r="E309" s="69">
        <f t="shared" si="54"/>
        <v>22093</v>
      </c>
      <c r="F309" s="78"/>
      <c r="G309" s="79"/>
      <c r="H309" s="79"/>
      <c r="I309" s="73">
        <f t="shared" si="49"/>
        <v>0</v>
      </c>
      <c r="J309" s="79"/>
      <c r="K309" s="90">
        <f t="shared" si="55"/>
        <v>0</v>
      </c>
      <c r="L309" s="79"/>
      <c r="M309" s="79"/>
      <c r="N309" s="79"/>
      <c r="O309" s="73">
        <f t="shared" si="50"/>
        <v>0</v>
      </c>
      <c r="P309" s="79"/>
      <c r="Q309" s="72">
        <f t="shared" si="56"/>
        <v>0</v>
      </c>
      <c r="R309" s="79"/>
      <c r="S309" s="79"/>
      <c r="T309" s="79"/>
      <c r="U309" s="72">
        <f t="shared" si="57"/>
        <v>0</v>
      </c>
      <c r="V309" s="73">
        <f t="shared" si="58"/>
        <v>22093</v>
      </c>
      <c r="W309" s="74">
        <f t="shared" si="51"/>
        <v>0</v>
      </c>
      <c r="X309" s="75">
        <f t="shared" si="59"/>
        <v>22093</v>
      </c>
      <c r="Y309" s="83"/>
      <c r="Z309" s="77"/>
      <c r="AA309" s="2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s="24" customFormat="1" x14ac:dyDescent="0.25">
      <c r="A310" s="15">
        <f t="shared" si="52"/>
        <v>41576</v>
      </c>
      <c r="B310" s="16">
        <f t="shared" si="60"/>
        <v>41576</v>
      </c>
      <c r="C310" s="92">
        <f t="shared" si="53"/>
        <v>22093</v>
      </c>
      <c r="D310" s="74">
        <f t="shared" si="53"/>
        <v>0</v>
      </c>
      <c r="E310" s="69">
        <f t="shared" si="54"/>
        <v>22093</v>
      </c>
      <c r="F310" s="78"/>
      <c r="G310" s="79"/>
      <c r="H310" s="79"/>
      <c r="I310" s="73">
        <f t="shared" si="49"/>
        <v>0</v>
      </c>
      <c r="J310" s="79"/>
      <c r="K310" s="90">
        <f t="shared" si="55"/>
        <v>0</v>
      </c>
      <c r="L310" s="79"/>
      <c r="M310" s="79"/>
      <c r="N310" s="79"/>
      <c r="O310" s="73">
        <f t="shared" si="50"/>
        <v>0</v>
      </c>
      <c r="P310" s="79"/>
      <c r="Q310" s="72">
        <f t="shared" si="56"/>
        <v>0</v>
      </c>
      <c r="R310" s="79"/>
      <c r="S310" s="79"/>
      <c r="T310" s="79"/>
      <c r="U310" s="72">
        <f t="shared" si="57"/>
        <v>0</v>
      </c>
      <c r="V310" s="73">
        <f t="shared" si="58"/>
        <v>22093</v>
      </c>
      <c r="W310" s="74">
        <f t="shared" si="51"/>
        <v>0</v>
      </c>
      <c r="X310" s="75">
        <f t="shared" si="59"/>
        <v>22093</v>
      </c>
      <c r="Y310" s="83"/>
      <c r="Z310" s="77"/>
      <c r="AA310" s="2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s="24" customFormat="1" x14ac:dyDescent="0.25">
      <c r="A311" s="15">
        <f t="shared" si="52"/>
        <v>41577</v>
      </c>
      <c r="B311" s="16">
        <f t="shared" si="60"/>
        <v>41577</v>
      </c>
      <c r="C311" s="92">
        <f t="shared" si="53"/>
        <v>22093</v>
      </c>
      <c r="D311" s="74">
        <f t="shared" si="53"/>
        <v>0</v>
      </c>
      <c r="E311" s="69">
        <f t="shared" si="54"/>
        <v>22093</v>
      </c>
      <c r="F311" s="78"/>
      <c r="G311" s="79"/>
      <c r="H311" s="79"/>
      <c r="I311" s="73">
        <f t="shared" si="49"/>
        <v>0</v>
      </c>
      <c r="J311" s="79"/>
      <c r="K311" s="90">
        <f t="shared" si="55"/>
        <v>0</v>
      </c>
      <c r="L311" s="79"/>
      <c r="M311" s="79"/>
      <c r="N311" s="79"/>
      <c r="O311" s="73">
        <f t="shared" si="50"/>
        <v>0</v>
      </c>
      <c r="P311" s="79"/>
      <c r="Q311" s="72">
        <f t="shared" si="56"/>
        <v>0</v>
      </c>
      <c r="R311" s="79"/>
      <c r="S311" s="79"/>
      <c r="T311" s="79"/>
      <c r="U311" s="72">
        <f t="shared" si="57"/>
        <v>0</v>
      </c>
      <c r="V311" s="73">
        <f t="shared" si="58"/>
        <v>22093</v>
      </c>
      <c r="W311" s="74">
        <f t="shared" si="51"/>
        <v>0</v>
      </c>
      <c r="X311" s="75">
        <f t="shared" si="59"/>
        <v>22093</v>
      </c>
      <c r="Y311" s="83"/>
      <c r="Z311" s="77"/>
      <c r="AA311" s="2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s="24" customFormat="1" x14ac:dyDescent="0.25">
      <c r="A312" s="15">
        <f t="shared" si="52"/>
        <v>41578</v>
      </c>
      <c r="B312" s="16">
        <f t="shared" si="60"/>
        <v>41578</v>
      </c>
      <c r="C312" s="186">
        <f t="shared" si="53"/>
        <v>22093</v>
      </c>
      <c r="D312" s="187">
        <f t="shared" si="53"/>
        <v>0</v>
      </c>
      <c r="E312" s="204">
        <f t="shared" si="54"/>
        <v>22093</v>
      </c>
      <c r="F312" s="205"/>
      <c r="G312" s="189"/>
      <c r="H312" s="189"/>
      <c r="I312" s="190">
        <f t="shared" si="49"/>
        <v>0</v>
      </c>
      <c r="J312" s="189"/>
      <c r="K312" s="191">
        <f t="shared" si="55"/>
        <v>0</v>
      </c>
      <c r="L312" s="189"/>
      <c r="M312" s="189"/>
      <c r="N312" s="189"/>
      <c r="O312" s="190">
        <f t="shared" si="50"/>
        <v>0</v>
      </c>
      <c r="P312" s="189"/>
      <c r="Q312" s="190">
        <f t="shared" si="56"/>
        <v>0</v>
      </c>
      <c r="R312" s="189"/>
      <c r="S312" s="189"/>
      <c r="T312" s="189"/>
      <c r="U312" s="190">
        <f t="shared" si="57"/>
        <v>0</v>
      </c>
      <c r="V312" s="190">
        <f t="shared" si="58"/>
        <v>22093</v>
      </c>
      <c r="W312" s="187">
        <f t="shared" si="51"/>
        <v>0</v>
      </c>
      <c r="X312" s="193">
        <f t="shared" si="59"/>
        <v>22093</v>
      </c>
      <c r="Y312" s="194">
        <f>Z312-X312</f>
        <v>39</v>
      </c>
      <c r="Z312" s="195">
        <f>E313</f>
        <v>22132</v>
      </c>
      <c r="AA312" s="2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s="24" customFormat="1" x14ac:dyDescent="0.25">
      <c r="A313" s="15">
        <f t="shared" si="52"/>
        <v>41579</v>
      </c>
      <c r="B313" s="16">
        <f t="shared" si="60"/>
        <v>41579</v>
      </c>
      <c r="C313" s="67">
        <v>22132</v>
      </c>
      <c r="D313" s="82">
        <v>0</v>
      </c>
      <c r="E313" s="69">
        <f t="shared" si="54"/>
        <v>22132</v>
      </c>
      <c r="F313" s="78"/>
      <c r="G313" s="79"/>
      <c r="H313" s="79"/>
      <c r="I313" s="73">
        <f t="shared" si="49"/>
        <v>0</v>
      </c>
      <c r="J313" s="79"/>
      <c r="K313" s="90">
        <f t="shared" si="55"/>
        <v>0</v>
      </c>
      <c r="L313" s="79"/>
      <c r="M313" s="79"/>
      <c r="N313" s="79"/>
      <c r="O313" s="73">
        <f t="shared" si="50"/>
        <v>0</v>
      </c>
      <c r="P313" s="79"/>
      <c r="Q313" s="72">
        <f t="shared" si="56"/>
        <v>0</v>
      </c>
      <c r="R313" s="79"/>
      <c r="S313" s="79"/>
      <c r="T313" s="79"/>
      <c r="U313" s="72">
        <f t="shared" si="57"/>
        <v>0</v>
      </c>
      <c r="V313" s="73">
        <f t="shared" si="58"/>
        <v>22132</v>
      </c>
      <c r="W313" s="74">
        <f t="shared" si="51"/>
        <v>0</v>
      </c>
      <c r="X313" s="75">
        <f t="shared" si="59"/>
        <v>22132</v>
      </c>
      <c r="Y313" s="83"/>
      <c r="Z313" s="77"/>
      <c r="AA313" s="2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s="24" customFormat="1" x14ac:dyDescent="0.25">
      <c r="A314" s="15">
        <f t="shared" si="52"/>
        <v>41580</v>
      </c>
      <c r="B314" s="16">
        <f t="shared" si="60"/>
        <v>41580</v>
      </c>
      <c r="C314" s="92">
        <f t="shared" si="53"/>
        <v>22132</v>
      </c>
      <c r="D314" s="74">
        <f t="shared" si="53"/>
        <v>0</v>
      </c>
      <c r="E314" s="69">
        <f t="shared" si="54"/>
        <v>22132</v>
      </c>
      <c r="F314" s="78"/>
      <c r="G314" s="79"/>
      <c r="H314" s="79"/>
      <c r="I314" s="73">
        <f t="shared" si="49"/>
        <v>0</v>
      </c>
      <c r="J314" s="79"/>
      <c r="K314" s="90">
        <f t="shared" si="55"/>
        <v>0</v>
      </c>
      <c r="L314" s="79"/>
      <c r="M314" s="79"/>
      <c r="N314" s="79"/>
      <c r="O314" s="73">
        <f t="shared" si="50"/>
        <v>0</v>
      </c>
      <c r="P314" s="79"/>
      <c r="Q314" s="72">
        <f t="shared" si="56"/>
        <v>0</v>
      </c>
      <c r="R314" s="79"/>
      <c r="S314" s="79"/>
      <c r="T314" s="79"/>
      <c r="U314" s="72">
        <f t="shared" si="57"/>
        <v>0</v>
      </c>
      <c r="V314" s="73">
        <f t="shared" si="58"/>
        <v>22132</v>
      </c>
      <c r="W314" s="74">
        <f t="shared" si="51"/>
        <v>0</v>
      </c>
      <c r="X314" s="75">
        <f t="shared" si="59"/>
        <v>22132</v>
      </c>
      <c r="Y314" s="83"/>
      <c r="Z314" s="77"/>
      <c r="AA314" s="2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s="24" customFormat="1" x14ac:dyDescent="0.25">
      <c r="A315" s="15">
        <f t="shared" si="52"/>
        <v>41581</v>
      </c>
      <c r="B315" s="16">
        <f t="shared" si="60"/>
        <v>41581</v>
      </c>
      <c r="C315" s="92">
        <f t="shared" si="53"/>
        <v>22132</v>
      </c>
      <c r="D315" s="74">
        <f t="shared" si="53"/>
        <v>0</v>
      </c>
      <c r="E315" s="69">
        <f t="shared" si="54"/>
        <v>22132</v>
      </c>
      <c r="F315" s="78"/>
      <c r="G315" s="79"/>
      <c r="H315" s="79"/>
      <c r="I315" s="73">
        <f t="shared" si="49"/>
        <v>0</v>
      </c>
      <c r="J315" s="79"/>
      <c r="K315" s="90">
        <f t="shared" si="55"/>
        <v>0</v>
      </c>
      <c r="L315" s="79"/>
      <c r="M315" s="79"/>
      <c r="N315" s="79"/>
      <c r="O315" s="73">
        <f t="shared" si="50"/>
        <v>0</v>
      </c>
      <c r="P315" s="79"/>
      <c r="Q315" s="72">
        <f t="shared" si="56"/>
        <v>0</v>
      </c>
      <c r="R315" s="79"/>
      <c r="S315" s="79"/>
      <c r="T315" s="79"/>
      <c r="U315" s="72">
        <f t="shared" si="57"/>
        <v>0</v>
      </c>
      <c r="V315" s="73">
        <f t="shared" si="58"/>
        <v>22132</v>
      </c>
      <c r="W315" s="74">
        <f t="shared" si="51"/>
        <v>0</v>
      </c>
      <c r="X315" s="75">
        <f t="shared" si="59"/>
        <v>22132</v>
      </c>
      <c r="Y315" s="83"/>
      <c r="Z315" s="77"/>
      <c r="AA315" s="2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s="24" customFormat="1" x14ac:dyDescent="0.25">
      <c r="A316" s="15">
        <f t="shared" si="52"/>
        <v>41582</v>
      </c>
      <c r="B316" s="16">
        <f t="shared" si="60"/>
        <v>41582</v>
      </c>
      <c r="C316" s="92">
        <f t="shared" si="53"/>
        <v>22132</v>
      </c>
      <c r="D316" s="74">
        <f t="shared" si="53"/>
        <v>0</v>
      </c>
      <c r="E316" s="69">
        <f t="shared" si="54"/>
        <v>22132</v>
      </c>
      <c r="F316" s="78"/>
      <c r="G316" s="79"/>
      <c r="H316" s="79"/>
      <c r="I316" s="73">
        <f t="shared" si="49"/>
        <v>0</v>
      </c>
      <c r="J316" s="79"/>
      <c r="K316" s="90">
        <f t="shared" si="55"/>
        <v>0</v>
      </c>
      <c r="L316" s="79"/>
      <c r="M316" s="79"/>
      <c r="N316" s="79"/>
      <c r="O316" s="73">
        <f t="shared" si="50"/>
        <v>0</v>
      </c>
      <c r="P316" s="79"/>
      <c r="Q316" s="72">
        <f t="shared" si="56"/>
        <v>0</v>
      </c>
      <c r="R316" s="79"/>
      <c r="S316" s="79"/>
      <c r="T316" s="79"/>
      <c r="U316" s="72">
        <f t="shared" si="57"/>
        <v>0</v>
      </c>
      <c r="V316" s="73">
        <f t="shared" si="58"/>
        <v>22132</v>
      </c>
      <c r="W316" s="74">
        <f t="shared" si="51"/>
        <v>0</v>
      </c>
      <c r="X316" s="75">
        <f t="shared" si="59"/>
        <v>22132</v>
      </c>
      <c r="Y316" s="83"/>
      <c r="Z316" s="77"/>
      <c r="AA316" s="2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s="24" customFormat="1" x14ac:dyDescent="0.25">
      <c r="A317" s="15">
        <f t="shared" si="52"/>
        <v>41583</v>
      </c>
      <c r="B317" s="16">
        <f t="shared" si="60"/>
        <v>41583</v>
      </c>
      <c r="C317" s="92">
        <f t="shared" si="53"/>
        <v>22132</v>
      </c>
      <c r="D317" s="74">
        <f t="shared" si="53"/>
        <v>0</v>
      </c>
      <c r="E317" s="69">
        <f t="shared" si="54"/>
        <v>22132</v>
      </c>
      <c r="F317" s="78"/>
      <c r="G317" s="79"/>
      <c r="H317" s="79"/>
      <c r="I317" s="73">
        <f t="shared" si="49"/>
        <v>0</v>
      </c>
      <c r="J317" s="79"/>
      <c r="K317" s="90">
        <f t="shared" si="55"/>
        <v>0</v>
      </c>
      <c r="L317" s="79"/>
      <c r="M317" s="79"/>
      <c r="N317" s="79"/>
      <c r="O317" s="73">
        <f t="shared" si="50"/>
        <v>0</v>
      </c>
      <c r="P317" s="79"/>
      <c r="Q317" s="72">
        <f t="shared" si="56"/>
        <v>0</v>
      </c>
      <c r="R317" s="79"/>
      <c r="S317" s="79"/>
      <c r="T317" s="79"/>
      <c r="U317" s="72">
        <f t="shared" si="57"/>
        <v>0</v>
      </c>
      <c r="V317" s="73">
        <f t="shared" si="58"/>
        <v>22132</v>
      </c>
      <c r="W317" s="74">
        <f t="shared" si="51"/>
        <v>0</v>
      </c>
      <c r="X317" s="75">
        <f t="shared" si="59"/>
        <v>22132</v>
      </c>
      <c r="Y317" s="83"/>
      <c r="Z317" s="77"/>
      <c r="AA317" s="2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s="24" customFormat="1" x14ac:dyDescent="0.25">
      <c r="A318" s="15">
        <f t="shared" si="52"/>
        <v>41584</v>
      </c>
      <c r="B318" s="16">
        <f t="shared" si="60"/>
        <v>41584</v>
      </c>
      <c r="C318" s="92">
        <f t="shared" si="53"/>
        <v>22132</v>
      </c>
      <c r="D318" s="74">
        <f t="shared" si="53"/>
        <v>0</v>
      </c>
      <c r="E318" s="69">
        <f t="shared" si="54"/>
        <v>22132</v>
      </c>
      <c r="F318" s="78"/>
      <c r="G318" s="79"/>
      <c r="H318" s="79"/>
      <c r="I318" s="73">
        <f t="shared" si="49"/>
        <v>0</v>
      </c>
      <c r="J318" s="79"/>
      <c r="K318" s="90">
        <f t="shared" si="55"/>
        <v>0</v>
      </c>
      <c r="L318" s="79"/>
      <c r="M318" s="79"/>
      <c r="N318" s="79"/>
      <c r="O318" s="73">
        <f t="shared" si="50"/>
        <v>0</v>
      </c>
      <c r="P318" s="79"/>
      <c r="Q318" s="72">
        <f t="shared" si="56"/>
        <v>0</v>
      </c>
      <c r="R318" s="79"/>
      <c r="S318" s="79"/>
      <c r="T318" s="79"/>
      <c r="U318" s="72">
        <f t="shared" si="57"/>
        <v>0</v>
      </c>
      <c r="V318" s="73">
        <f t="shared" si="58"/>
        <v>22132</v>
      </c>
      <c r="W318" s="74">
        <f t="shared" si="51"/>
        <v>0</v>
      </c>
      <c r="X318" s="75">
        <f t="shared" si="59"/>
        <v>22132</v>
      </c>
      <c r="Y318" s="83"/>
      <c r="Z318" s="77"/>
      <c r="AA318" s="2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s="24" customFormat="1" x14ac:dyDescent="0.25">
      <c r="A319" s="15">
        <f t="shared" si="52"/>
        <v>41585</v>
      </c>
      <c r="B319" s="16">
        <f t="shared" si="60"/>
        <v>41585</v>
      </c>
      <c r="C319" s="92">
        <f t="shared" si="53"/>
        <v>22132</v>
      </c>
      <c r="D319" s="74">
        <f t="shared" si="53"/>
        <v>0</v>
      </c>
      <c r="E319" s="69">
        <f t="shared" si="54"/>
        <v>22132</v>
      </c>
      <c r="F319" s="78"/>
      <c r="G319" s="79"/>
      <c r="H319" s="79"/>
      <c r="I319" s="73">
        <f t="shared" si="49"/>
        <v>0</v>
      </c>
      <c r="J319" s="79"/>
      <c r="K319" s="90">
        <f t="shared" si="55"/>
        <v>0</v>
      </c>
      <c r="L319" s="79"/>
      <c r="M319" s="79"/>
      <c r="N319" s="79"/>
      <c r="O319" s="73">
        <f t="shared" si="50"/>
        <v>0</v>
      </c>
      <c r="P319" s="79"/>
      <c r="Q319" s="72">
        <f t="shared" si="56"/>
        <v>0</v>
      </c>
      <c r="R319" s="79"/>
      <c r="S319" s="79"/>
      <c r="T319" s="79"/>
      <c r="U319" s="72">
        <f t="shared" si="57"/>
        <v>0</v>
      </c>
      <c r="V319" s="73">
        <f t="shared" si="58"/>
        <v>22132</v>
      </c>
      <c r="W319" s="74">
        <f t="shared" si="51"/>
        <v>0</v>
      </c>
      <c r="X319" s="75">
        <f t="shared" si="59"/>
        <v>22132</v>
      </c>
      <c r="Y319" s="83"/>
      <c r="Z319" s="77"/>
      <c r="AA319" s="2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s="24" customFormat="1" x14ac:dyDescent="0.25">
      <c r="A320" s="15">
        <f t="shared" si="52"/>
        <v>41586</v>
      </c>
      <c r="B320" s="16">
        <f t="shared" si="60"/>
        <v>41586</v>
      </c>
      <c r="C320" s="92">
        <f t="shared" si="53"/>
        <v>22132</v>
      </c>
      <c r="D320" s="74">
        <f t="shared" si="53"/>
        <v>0</v>
      </c>
      <c r="E320" s="69">
        <f t="shared" si="54"/>
        <v>22132</v>
      </c>
      <c r="F320" s="78"/>
      <c r="G320" s="79"/>
      <c r="H320" s="79"/>
      <c r="I320" s="73">
        <f t="shared" si="49"/>
        <v>0</v>
      </c>
      <c r="J320" s="79"/>
      <c r="K320" s="90">
        <f t="shared" si="55"/>
        <v>0</v>
      </c>
      <c r="L320" s="79"/>
      <c r="M320" s="79"/>
      <c r="N320" s="79"/>
      <c r="O320" s="73">
        <f t="shared" si="50"/>
        <v>0</v>
      </c>
      <c r="P320" s="79"/>
      <c r="Q320" s="72">
        <f t="shared" si="56"/>
        <v>0</v>
      </c>
      <c r="R320" s="79"/>
      <c r="S320" s="79"/>
      <c r="T320" s="79"/>
      <c r="U320" s="72">
        <f t="shared" si="57"/>
        <v>0</v>
      </c>
      <c r="V320" s="73">
        <f t="shared" si="58"/>
        <v>22132</v>
      </c>
      <c r="W320" s="74">
        <f t="shared" si="51"/>
        <v>0</v>
      </c>
      <c r="X320" s="75">
        <f t="shared" si="59"/>
        <v>22132</v>
      </c>
      <c r="Y320" s="83"/>
      <c r="Z320" s="77"/>
      <c r="AA320" s="2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s="24" customFormat="1" x14ac:dyDescent="0.25">
      <c r="A321" s="15">
        <f t="shared" si="52"/>
        <v>41587</v>
      </c>
      <c r="B321" s="16">
        <f t="shared" si="60"/>
        <v>41587</v>
      </c>
      <c r="C321" s="92">
        <f t="shared" si="53"/>
        <v>22132</v>
      </c>
      <c r="D321" s="74">
        <f t="shared" si="53"/>
        <v>0</v>
      </c>
      <c r="E321" s="69">
        <f t="shared" si="54"/>
        <v>22132</v>
      </c>
      <c r="F321" s="78"/>
      <c r="G321" s="79"/>
      <c r="H321" s="79"/>
      <c r="I321" s="73">
        <f t="shared" si="49"/>
        <v>0</v>
      </c>
      <c r="J321" s="79"/>
      <c r="K321" s="90">
        <f t="shared" si="55"/>
        <v>0</v>
      </c>
      <c r="L321" s="79"/>
      <c r="M321" s="79"/>
      <c r="N321" s="79"/>
      <c r="O321" s="73">
        <f t="shared" si="50"/>
        <v>0</v>
      </c>
      <c r="P321" s="79"/>
      <c r="Q321" s="72">
        <f t="shared" si="56"/>
        <v>0</v>
      </c>
      <c r="R321" s="79"/>
      <c r="S321" s="79"/>
      <c r="T321" s="79"/>
      <c r="U321" s="72">
        <f t="shared" si="57"/>
        <v>0</v>
      </c>
      <c r="V321" s="73">
        <f t="shared" si="58"/>
        <v>22132</v>
      </c>
      <c r="W321" s="74">
        <f t="shared" si="51"/>
        <v>0</v>
      </c>
      <c r="X321" s="75">
        <f t="shared" si="59"/>
        <v>22132</v>
      </c>
      <c r="Y321" s="83"/>
      <c r="Z321" s="77"/>
      <c r="AA321" s="2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s="24" customFormat="1" x14ac:dyDescent="0.25">
      <c r="A322" s="15">
        <f t="shared" si="52"/>
        <v>41588</v>
      </c>
      <c r="B322" s="16">
        <f t="shared" si="60"/>
        <v>41588</v>
      </c>
      <c r="C322" s="92">
        <f t="shared" si="53"/>
        <v>22132</v>
      </c>
      <c r="D322" s="74">
        <f t="shared" si="53"/>
        <v>0</v>
      </c>
      <c r="E322" s="69">
        <f t="shared" si="54"/>
        <v>22132</v>
      </c>
      <c r="F322" s="78"/>
      <c r="G322" s="79"/>
      <c r="H322" s="79"/>
      <c r="I322" s="73">
        <f t="shared" si="49"/>
        <v>0</v>
      </c>
      <c r="J322" s="79"/>
      <c r="K322" s="90">
        <f t="shared" si="55"/>
        <v>0</v>
      </c>
      <c r="L322" s="79"/>
      <c r="M322" s="79"/>
      <c r="N322" s="79"/>
      <c r="O322" s="73">
        <f t="shared" si="50"/>
        <v>0</v>
      </c>
      <c r="P322" s="79"/>
      <c r="Q322" s="72">
        <f t="shared" si="56"/>
        <v>0</v>
      </c>
      <c r="R322" s="79"/>
      <c r="S322" s="79"/>
      <c r="T322" s="79"/>
      <c r="U322" s="72">
        <f t="shared" si="57"/>
        <v>0</v>
      </c>
      <c r="V322" s="73">
        <f t="shared" si="58"/>
        <v>22132</v>
      </c>
      <c r="W322" s="74">
        <f t="shared" si="51"/>
        <v>0</v>
      </c>
      <c r="X322" s="75">
        <f t="shared" si="59"/>
        <v>22132</v>
      </c>
      <c r="Y322" s="83"/>
      <c r="Z322" s="77"/>
      <c r="AA322" s="2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s="24" customFormat="1" x14ac:dyDescent="0.25">
      <c r="A323" s="15">
        <f t="shared" si="52"/>
        <v>41589</v>
      </c>
      <c r="B323" s="16">
        <f t="shared" si="60"/>
        <v>41589</v>
      </c>
      <c r="C323" s="92">
        <f t="shared" si="53"/>
        <v>22132</v>
      </c>
      <c r="D323" s="74">
        <f t="shared" si="53"/>
        <v>0</v>
      </c>
      <c r="E323" s="69">
        <f t="shared" si="54"/>
        <v>22132</v>
      </c>
      <c r="F323" s="78"/>
      <c r="G323" s="79"/>
      <c r="H323" s="79"/>
      <c r="I323" s="73">
        <f t="shared" si="49"/>
        <v>0</v>
      </c>
      <c r="J323" s="79"/>
      <c r="K323" s="90">
        <f t="shared" si="55"/>
        <v>0</v>
      </c>
      <c r="L323" s="79"/>
      <c r="M323" s="79"/>
      <c r="N323" s="79"/>
      <c r="O323" s="73">
        <f t="shared" si="50"/>
        <v>0</v>
      </c>
      <c r="P323" s="79"/>
      <c r="Q323" s="72">
        <f t="shared" si="56"/>
        <v>0</v>
      </c>
      <c r="R323" s="79"/>
      <c r="S323" s="79"/>
      <c r="T323" s="79"/>
      <c r="U323" s="72">
        <f t="shared" si="57"/>
        <v>0</v>
      </c>
      <c r="V323" s="73">
        <f t="shared" si="58"/>
        <v>22132</v>
      </c>
      <c r="W323" s="74">
        <f t="shared" si="51"/>
        <v>0</v>
      </c>
      <c r="X323" s="75">
        <f t="shared" si="59"/>
        <v>22132</v>
      </c>
      <c r="Y323" s="83"/>
      <c r="Z323" s="77"/>
      <c r="AA323" s="2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s="24" customFormat="1" x14ac:dyDescent="0.25">
      <c r="A324" s="15">
        <f t="shared" si="52"/>
        <v>41590</v>
      </c>
      <c r="B324" s="16">
        <f t="shared" si="60"/>
        <v>41590</v>
      </c>
      <c r="C324" s="92">
        <f t="shared" si="53"/>
        <v>22132</v>
      </c>
      <c r="D324" s="74">
        <f t="shared" si="53"/>
        <v>0</v>
      </c>
      <c r="E324" s="69">
        <f t="shared" si="54"/>
        <v>22132</v>
      </c>
      <c r="F324" s="78"/>
      <c r="G324" s="79"/>
      <c r="H324" s="79"/>
      <c r="I324" s="73">
        <f t="shared" si="49"/>
        <v>0</v>
      </c>
      <c r="J324" s="79"/>
      <c r="K324" s="90">
        <f t="shared" si="55"/>
        <v>0</v>
      </c>
      <c r="L324" s="79"/>
      <c r="M324" s="79"/>
      <c r="N324" s="79"/>
      <c r="O324" s="73">
        <f t="shared" si="50"/>
        <v>0</v>
      </c>
      <c r="P324" s="79"/>
      <c r="Q324" s="72">
        <f t="shared" si="56"/>
        <v>0</v>
      </c>
      <c r="R324" s="79"/>
      <c r="S324" s="79"/>
      <c r="T324" s="79"/>
      <c r="U324" s="72">
        <f t="shared" si="57"/>
        <v>0</v>
      </c>
      <c r="V324" s="73">
        <f t="shared" si="58"/>
        <v>22132</v>
      </c>
      <c r="W324" s="74">
        <f t="shared" si="51"/>
        <v>0</v>
      </c>
      <c r="X324" s="75">
        <f t="shared" si="59"/>
        <v>22132</v>
      </c>
      <c r="Y324" s="83"/>
      <c r="Z324" s="77"/>
      <c r="AA324" s="2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s="24" customFormat="1" x14ac:dyDescent="0.25">
      <c r="A325" s="15">
        <f t="shared" si="52"/>
        <v>41591</v>
      </c>
      <c r="B325" s="16">
        <f t="shared" si="60"/>
        <v>41591</v>
      </c>
      <c r="C325" s="92">
        <f t="shared" si="53"/>
        <v>22132</v>
      </c>
      <c r="D325" s="74">
        <f t="shared" si="53"/>
        <v>0</v>
      </c>
      <c r="E325" s="69">
        <f t="shared" si="54"/>
        <v>22132</v>
      </c>
      <c r="F325" s="78"/>
      <c r="G325" s="79"/>
      <c r="H325" s="79"/>
      <c r="I325" s="73">
        <f t="shared" si="49"/>
        <v>0</v>
      </c>
      <c r="J325" s="79"/>
      <c r="K325" s="90">
        <f t="shared" si="55"/>
        <v>0</v>
      </c>
      <c r="L325" s="79"/>
      <c r="M325" s="79"/>
      <c r="N325" s="79"/>
      <c r="O325" s="73">
        <f t="shared" si="50"/>
        <v>0</v>
      </c>
      <c r="P325" s="79"/>
      <c r="Q325" s="72">
        <f t="shared" si="56"/>
        <v>0</v>
      </c>
      <c r="R325" s="79"/>
      <c r="S325" s="79"/>
      <c r="T325" s="79"/>
      <c r="U325" s="72">
        <f t="shared" si="57"/>
        <v>0</v>
      </c>
      <c r="V325" s="73">
        <f t="shared" si="58"/>
        <v>22132</v>
      </c>
      <c r="W325" s="74">
        <f t="shared" si="51"/>
        <v>0</v>
      </c>
      <c r="X325" s="75">
        <f t="shared" si="59"/>
        <v>22132</v>
      </c>
      <c r="Y325" s="83"/>
      <c r="Z325" s="77"/>
      <c r="AA325" s="2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s="24" customFormat="1" x14ac:dyDescent="0.25">
      <c r="A326" s="15">
        <f t="shared" si="52"/>
        <v>41592</v>
      </c>
      <c r="B326" s="16">
        <f t="shared" si="60"/>
        <v>41592</v>
      </c>
      <c r="C326" s="92">
        <f t="shared" si="53"/>
        <v>22132</v>
      </c>
      <c r="D326" s="74">
        <f t="shared" si="53"/>
        <v>0</v>
      </c>
      <c r="E326" s="69">
        <f t="shared" si="54"/>
        <v>22132</v>
      </c>
      <c r="F326" s="78"/>
      <c r="G326" s="79"/>
      <c r="H326" s="79"/>
      <c r="I326" s="73">
        <f t="shared" si="49"/>
        <v>0</v>
      </c>
      <c r="J326" s="79"/>
      <c r="K326" s="90">
        <f t="shared" si="55"/>
        <v>0</v>
      </c>
      <c r="L326" s="79"/>
      <c r="M326" s="79"/>
      <c r="N326" s="79"/>
      <c r="O326" s="73">
        <f t="shared" si="50"/>
        <v>0</v>
      </c>
      <c r="P326" s="79"/>
      <c r="Q326" s="72">
        <f t="shared" si="56"/>
        <v>0</v>
      </c>
      <c r="R326" s="79"/>
      <c r="S326" s="79"/>
      <c r="T326" s="79"/>
      <c r="U326" s="72">
        <f t="shared" si="57"/>
        <v>0</v>
      </c>
      <c r="V326" s="73">
        <f t="shared" si="58"/>
        <v>22132</v>
      </c>
      <c r="W326" s="74">
        <f t="shared" si="51"/>
        <v>0</v>
      </c>
      <c r="X326" s="75">
        <f t="shared" si="59"/>
        <v>22132</v>
      </c>
      <c r="Y326" s="83"/>
      <c r="Z326" s="77"/>
      <c r="AA326" s="2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s="24" customFormat="1" x14ac:dyDescent="0.25">
      <c r="A327" s="15">
        <f t="shared" si="52"/>
        <v>41593</v>
      </c>
      <c r="B327" s="16">
        <f t="shared" si="60"/>
        <v>41593</v>
      </c>
      <c r="C327" s="92">
        <f t="shared" si="53"/>
        <v>22132</v>
      </c>
      <c r="D327" s="74">
        <f t="shared" si="53"/>
        <v>0</v>
      </c>
      <c r="E327" s="69">
        <f t="shared" si="54"/>
        <v>22132</v>
      </c>
      <c r="F327" s="78"/>
      <c r="G327" s="79"/>
      <c r="H327" s="79"/>
      <c r="I327" s="73">
        <f t="shared" si="49"/>
        <v>0</v>
      </c>
      <c r="J327" s="79"/>
      <c r="K327" s="90">
        <f t="shared" si="55"/>
        <v>0</v>
      </c>
      <c r="L327" s="79"/>
      <c r="M327" s="79"/>
      <c r="N327" s="79"/>
      <c r="O327" s="73">
        <f t="shared" si="50"/>
        <v>0</v>
      </c>
      <c r="P327" s="79"/>
      <c r="Q327" s="72">
        <f t="shared" si="56"/>
        <v>0</v>
      </c>
      <c r="R327" s="79"/>
      <c r="S327" s="79"/>
      <c r="T327" s="79"/>
      <c r="U327" s="72">
        <f t="shared" si="57"/>
        <v>0</v>
      </c>
      <c r="V327" s="73">
        <f t="shared" si="58"/>
        <v>22132</v>
      </c>
      <c r="W327" s="74">
        <f t="shared" si="51"/>
        <v>0</v>
      </c>
      <c r="X327" s="75">
        <f t="shared" si="59"/>
        <v>22132</v>
      </c>
      <c r="Y327" s="83"/>
      <c r="Z327" s="77"/>
      <c r="AA327" s="2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s="24" customFormat="1" x14ac:dyDescent="0.25">
      <c r="A328" s="15">
        <f t="shared" si="52"/>
        <v>41594</v>
      </c>
      <c r="B328" s="16">
        <f t="shared" si="60"/>
        <v>41594</v>
      </c>
      <c r="C328" s="92">
        <f t="shared" si="53"/>
        <v>22132</v>
      </c>
      <c r="D328" s="74">
        <f t="shared" si="53"/>
        <v>0</v>
      </c>
      <c r="E328" s="69">
        <f t="shared" si="54"/>
        <v>22132</v>
      </c>
      <c r="F328" s="78"/>
      <c r="G328" s="79"/>
      <c r="H328" s="79"/>
      <c r="I328" s="73">
        <f t="shared" si="49"/>
        <v>0</v>
      </c>
      <c r="J328" s="79"/>
      <c r="K328" s="90">
        <f t="shared" si="55"/>
        <v>0</v>
      </c>
      <c r="L328" s="79"/>
      <c r="M328" s="79"/>
      <c r="N328" s="79"/>
      <c r="O328" s="73">
        <f t="shared" si="50"/>
        <v>0</v>
      </c>
      <c r="P328" s="79"/>
      <c r="Q328" s="72">
        <f t="shared" si="56"/>
        <v>0</v>
      </c>
      <c r="R328" s="79"/>
      <c r="S328" s="79"/>
      <c r="T328" s="79"/>
      <c r="U328" s="72">
        <f t="shared" si="57"/>
        <v>0</v>
      </c>
      <c r="V328" s="73">
        <f t="shared" si="58"/>
        <v>22132</v>
      </c>
      <c r="W328" s="74">
        <f t="shared" si="51"/>
        <v>0</v>
      </c>
      <c r="X328" s="75">
        <f t="shared" si="59"/>
        <v>22132</v>
      </c>
      <c r="Y328" s="83"/>
      <c r="Z328" s="77"/>
      <c r="AA328" s="2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s="24" customFormat="1" x14ac:dyDescent="0.25">
      <c r="A329" s="15">
        <f t="shared" si="52"/>
        <v>41595</v>
      </c>
      <c r="B329" s="16">
        <f t="shared" si="60"/>
        <v>41595</v>
      </c>
      <c r="C329" s="92">
        <f t="shared" si="53"/>
        <v>22132</v>
      </c>
      <c r="D329" s="74">
        <f t="shared" si="53"/>
        <v>0</v>
      </c>
      <c r="E329" s="69">
        <f t="shared" si="54"/>
        <v>22132</v>
      </c>
      <c r="F329" s="78"/>
      <c r="G329" s="79"/>
      <c r="H329" s="79"/>
      <c r="I329" s="73">
        <f t="shared" ref="I329:I378" si="61">SUM(F329:H329)</f>
        <v>0</v>
      </c>
      <c r="J329" s="79"/>
      <c r="K329" s="90">
        <f t="shared" si="55"/>
        <v>0</v>
      </c>
      <c r="L329" s="79"/>
      <c r="M329" s="79"/>
      <c r="N329" s="79"/>
      <c r="O329" s="73">
        <f t="shared" ref="O329:O378" si="62">SUM(L329:N329)</f>
        <v>0</v>
      </c>
      <c r="P329" s="79"/>
      <c r="Q329" s="72">
        <f t="shared" si="56"/>
        <v>0</v>
      </c>
      <c r="R329" s="79"/>
      <c r="S329" s="79"/>
      <c r="T329" s="79"/>
      <c r="U329" s="72">
        <f t="shared" si="57"/>
        <v>0</v>
      </c>
      <c r="V329" s="73">
        <f t="shared" si="58"/>
        <v>22132</v>
      </c>
      <c r="W329" s="74">
        <f t="shared" ref="W329:W378" si="63">D329+J329-P329</f>
        <v>0</v>
      </c>
      <c r="X329" s="75">
        <f t="shared" si="59"/>
        <v>22132</v>
      </c>
      <c r="Y329" s="83"/>
      <c r="Z329" s="77"/>
      <c r="AA329" s="2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s="24" customFormat="1" x14ac:dyDescent="0.25">
      <c r="A330" s="15">
        <f t="shared" ref="A330:A378" si="64">B330</f>
        <v>41596</v>
      </c>
      <c r="B330" s="16">
        <f t="shared" si="60"/>
        <v>41596</v>
      </c>
      <c r="C330" s="92">
        <f t="shared" ref="C330:D378" si="65">V329</f>
        <v>22132</v>
      </c>
      <c r="D330" s="74">
        <f t="shared" si="65"/>
        <v>0</v>
      </c>
      <c r="E330" s="69">
        <f t="shared" ref="E330:E378" si="66">D330+C330</f>
        <v>22132</v>
      </c>
      <c r="F330" s="78"/>
      <c r="G330" s="79"/>
      <c r="H330" s="79"/>
      <c r="I330" s="73">
        <f t="shared" si="61"/>
        <v>0</v>
      </c>
      <c r="J330" s="79"/>
      <c r="K330" s="90">
        <f t="shared" ref="K330:K378" si="67">I330+J330</f>
        <v>0</v>
      </c>
      <c r="L330" s="79"/>
      <c r="M330" s="79"/>
      <c r="N330" s="79"/>
      <c r="O330" s="73">
        <f t="shared" si="62"/>
        <v>0</v>
      </c>
      <c r="P330" s="79"/>
      <c r="Q330" s="72">
        <f t="shared" ref="Q330:Q378" si="68">O330+P330</f>
        <v>0</v>
      </c>
      <c r="R330" s="79"/>
      <c r="S330" s="79"/>
      <c r="T330" s="79"/>
      <c r="U330" s="72">
        <f t="shared" ref="U330:U378" si="69">SUM(R330:T330)</f>
        <v>0</v>
      </c>
      <c r="V330" s="73">
        <f t="shared" ref="V330:V378" si="70">C330+I330-O330-U330</f>
        <v>22132</v>
      </c>
      <c r="W330" s="74">
        <f t="shared" si="63"/>
        <v>0</v>
      </c>
      <c r="X330" s="75">
        <f t="shared" ref="X330:X378" si="71">V330+W330</f>
        <v>22132</v>
      </c>
      <c r="Y330" s="83"/>
      <c r="Z330" s="77"/>
      <c r="AA330" s="2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s="24" customFormat="1" x14ac:dyDescent="0.25">
      <c r="A331" s="15">
        <f t="shared" si="64"/>
        <v>41597</v>
      </c>
      <c r="B331" s="16">
        <f t="shared" si="60"/>
        <v>41597</v>
      </c>
      <c r="C331" s="92">
        <f t="shared" si="65"/>
        <v>22132</v>
      </c>
      <c r="D331" s="74">
        <f t="shared" si="65"/>
        <v>0</v>
      </c>
      <c r="E331" s="69">
        <f t="shared" si="66"/>
        <v>22132</v>
      </c>
      <c r="F331" s="78"/>
      <c r="G331" s="79"/>
      <c r="H331" s="79"/>
      <c r="I331" s="73">
        <f t="shared" si="61"/>
        <v>0</v>
      </c>
      <c r="J331" s="79"/>
      <c r="K331" s="90">
        <f t="shared" si="67"/>
        <v>0</v>
      </c>
      <c r="L331" s="79"/>
      <c r="M331" s="79"/>
      <c r="N331" s="79"/>
      <c r="O331" s="73">
        <f t="shared" si="62"/>
        <v>0</v>
      </c>
      <c r="P331" s="79"/>
      <c r="Q331" s="72">
        <f t="shared" si="68"/>
        <v>0</v>
      </c>
      <c r="R331" s="79"/>
      <c r="S331" s="79"/>
      <c r="T331" s="79"/>
      <c r="U331" s="72">
        <f t="shared" si="69"/>
        <v>0</v>
      </c>
      <c r="V331" s="73">
        <f t="shared" si="70"/>
        <v>22132</v>
      </c>
      <c r="W331" s="74">
        <f t="shared" si="63"/>
        <v>0</v>
      </c>
      <c r="X331" s="75">
        <f t="shared" si="71"/>
        <v>22132</v>
      </c>
      <c r="Y331" s="83"/>
      <c r="Z331" s="77"/>
      <c r="AA331" s="2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s="24" customFormat="1" x14ac:dyDescent="0.25">
      <c r="A332" s="15">
        <f t="shared" si="64"/>
        <v>41598</v>
      </c>
      <c r="B332" s="16">
        <f t="shared" si="60"/>
        <v>41598</v>
      </c>
      <c r="C332" s="92">
        <f t="shared" si="65"/>
        <v>22132</v>
      </c>
      <c r="D332" s="74">
        <f t="shared" si="65"/>
        <v>0</v>
      </c>
      <c r="E332" s="69">
        <f t="shared" si="66"/>
        <v>22132</v>
      </c>
      <c r="F332" s="78"/>
      <c r="G332" s="79"/>
      <c r="H332" s="79"/>
      <c r="I332" s="73">
        <f t="shared" si="61"/>
        <v>0</v>
      </c>
      <c r="J332" s="79"/>
      <c r="K332" s="90">
        <f t="shared" si="67"/>
        <v>0</v>
      </c>
      <c r="L332" s="79"/>
      <c r="M332" s="79"/>
      <c r="N332" s="79"/>
      <c r="O332" s="73">
        <f t="shared" si="62"/>
        <v>0</v>
      </c>
      <c r="P332" s="79"/>
      <c r="Q332" s="72">
        <f t="shared" si="68"/>
        <v>0</v>
      </c>
      <c r="R332" s="79"/>
      <c r="S332" s="79"/>
      <c r="T332" s="79"/>
      <c r="U332" s="72">
        <f t="shared" si="69"/>
        <v>0</v>
      </c>
      <c r="V332" s="73">
        <f t="shared" si="70"/>
        <v>22132</v>
      </c>
      <c r="W332" s="74">
        <f t="shared" si="63"/>
        <v>0</v>
      </c>
      <c r="X332" s="75">
        <f t="shared" si="71"/>
        <v>22132</v>
      </c>
      <c r="Y332" s="83"/>
      <c r="Z332" s="77"/>
      <c r="AA332" s="2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s="24" customFormat="1" x14ac:dyDescent="0.25">
      <c r="A333" s="15">
        <f t="shared" si="64"/>
        <v>41599</v>
      </c>
      <c r="B333" s="16">
        <f t="shared" si="60"/>
        <v>41599</v>
      </c>
      <c r="C333" s="92">
        <f t="shared" si="65"/>
        <v>22132</v>
      </c>
      <c r="D333" s="74">
        <f t="shared" si="65"/>
        <v>0</v>
      </c>
      <c r="E333" s="69">
        <f t="shared" si="66"/>
        <v>22132</v>
      </c>
      <c r="F333" s="78"/>
      <c r="G333" s="79"/>
      <c r="H333" s="79"/>
      <c r="I333" s="73">
        <f t="shared" si="61"/>
        <v>0</v>
      </c>
      <c r="J333" s="79"/>
      <c r="K333" s="90">
        <f t="shared" si="67"/>
        <v>0</v>
      </c>
      <c r="L333" s="79"/>
      <c r="M333" s="79"/>
      <c r="N333" s="79"/>
      <c r="O333" s="73">
        <f t="shared" si="62"/>
        <v>0</v>
      </c>
      <c r="P333" s="79"/>
      <c r="Q333" s="72">
        <f t="shared" si="68"/>
        <v>0</v>
      </c>
      <c r="R333" s="79"/>
      <c r="S333" s="79"/>
      <c r="T333" s="79"/>
      <c r="U333" s="72">
        <f t="shared" si="69"/>
        <v>0</v>
      </c>
      <c r="V333" s="73">
        <f t="shared" si="70"/>
        <v>22132</v>
      </c>
      <c r="W333" s="74">
        <f t="shared" si="63"/>
        <v>0</v>
      </c>
      <c r="X333" s="75">
        <f t="shared" si="71"/>
        <v>22132</v>
      </c>
      <c r="Y333" s="83"/>
      <c r="Z333" s="77"/>
      <c r="AA333" s="2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s="24" customFormat="1" x14ac:dyDescent="0.25">
      <c r="A334" s="15">
        <f t="shared" si="64"/>
        <v>41600</v>
      </c>
      <c r="B334" s="16">
        <f t="shared" si="60"/>
        <v>41600</v>
      </c>
      <c r="C334" s="92">
        <f t="shared" si="65"/>
        <v>22132</v>
      </c>
      <c r="D334" s="74">
        <f t="shared" si="65"/>
        <v>0</v>
      </c>
      <c r="E334" s="69">
        <f t="shared" si="66"/>
        <v>22132</v>
      </c>
      <c r="F334" s="78"/>
      <c r="G334" s="79"/>
      <c r="H334" s="79"/>
      <c r="I334" s="73">
        <f t="shared" si="61"/>
        <v>0</v>
      </c>
      <c r="J334" s="79"/>
      <c r="K334" s="90">
        <f t="shared" si="67"/>
        <v>0</v>
      </c>
      <c r="L334" s="79"/>
      <c r="M334" s="79"/>
      <c r="N334" s="79"/>
      <c r="O334" s="73">
        <f t="shared" si="62"/>
        <v>0</v>
      </c>
      <c r="P334" s="79"/>
      <c r="Q334" s="72">
        <f t="shared" si="68"/>
        <v>0</v>
      </c>
      <c r="R334" s="79">
        <v>20000</v>
      </c>
      <c r="S334" s="79"/>
      <c r="T334" s="79"/>
      <c r="U334" s="72">
        <f t="shared" si="69"/>
        <v>20000</v>
      </c>
      <c r="V334" s="73">
        <f t="shared" si="70"/>
        <v>2132</v>
      </c>
      <c r="W334" s="74">
        <f t="shared" si="63"/>
        <v>0</v>
      </c>
      <c r="X334" s="75">
        <f t="shared" si="71"/>
        <v>2132</v>
      </c>
      <c r="Y334" s="83"/>
      <c r="Z334" s="77"/>
      <c r="AA334" s="2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s="24" customFormat="1" x14ac:dyDescent="0.25">
      <c r="A335" s="15">
        <f t="shared" si="64"/>
        <v>41601</v>
      </c>
      <c r="B335" s="16">
        <f t="shared" si="60"/>
        <v>41601</v>
      </c>
      <c r="C335" s="92">
        <f t="shared" si="65"/>
        <v>2132</v>
      </c>
      <c r="D335" s="74">
        <f t="shared" si="65"/>
        <v>0</v>
      </c>
      <c r="E335" s="69">
        <f t="shared" si="66"/>
        <v>2132</v>
      </c>
      <c r="F335" s="78"/>
      <c r="G335" s="79"/>
      <c r="H335" s="79"/>
      <c r="I335" s="73">
        <f t="shared" si="61"/>
        <v>0</v>
      </c>
      <c r="J335" s="79"/>
      <c r="K335" s="90">
        <f t="shared" si="67"/>
        <v>0</v>
      </c>
      <c r="L335" s="79"/>
      <c r="M335" s="79"/>
      <c r="N335" s="79"/>
      <c r="O335" s="73">
        <f t="shared" si="62"/>
        <v>0</v>
      </c>
      <c r="P335" s="79"/>
      <c r="Q335" s="72">
        <f t="shared" si="68"/>
        <v>0</v>
      </c>
      <c r="R335" s="79"/>
      <c r="S335" s="79"/>
      <c r="T335" s="79"/>
      <c r="U335" s="72">
        <f t="shared" si="69"/>
        <v>0</v>
      </c>
      <c r="V335" s="73">
        <f t="shared" si="70"/>
        <v>2132</v>
      </c>
      <c r="W335" s="74">
        <f t="shared" si="63"/>
        <v>0</v>
      </c>
      <c r="X335" s="75">
        <f t="shared" si="71"/>
        <v>2132</v>
      </c>
      <c r="Y335" s="83"/>
      <c r="Z335" s="77"/>
      <c r="AA335" s="2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s="24" customFormat="1" x14ac:dyDescent="0.25">
      <c r="A336" s="15">
        <f t="shared" si="64"/>
        <v>41602</v>
      </c>
      <c r="B336" s="16">
        <f t="shared" si="60"/>
        <v>41602</v>
      </c>
      <c r="C336" s="92">
        <f t="shared" si="65"/>
        <v>2132</v>
      </c>
      <c r="D336" s="74">
        <f t="shared" si="65"/>
        <v>0</v>
      </c>
      <c r="E336" s="69">
        <f t="shared" si="66"/>
        <v>2132</v>
      </c>
      <c r="F336" s="78"/>
      <c r="G336" s="79"/>
      <c r="H336" s="79"/>
      <c r="I336" s="73">
        <f t="shared" si="61"/>
        <v>0</v>
      </c>
      <c r="J336" s="79"/>
      <c r="K336" s="90">
        <f t="shared" si="67"/>
        <v>0</v>
      </c>
      <c r="L336" s="79"/>
      <c r="M336" s="79"/>
      <c r="N336" s="79"/>
      <c r="O336" s="73">
        <f t="shared" si="62"/>
        <v>0</v>
      </c>
      <c r="P336" s="79"/>
      <c r="Q336" s="72">
        <f t="shared" si="68"/>
        <v>0</v>
      </c>
      <c r="R336" s="79"/>
      <c r="S336" s="79"/>
      <c r="T336" s="79"/>
      <c r="U336" s="72">
        <f t="shared" si="69"/>
        <v>0</v>
      </c>
      <c r="V336" s="73">
        <f t="shared" si="70"/>
        <v>2132</v>
      </c>
      <c r="W336" s="74">
        <f t="shared" si="63"/>
        <v>0</v>
      </c>
      <c r="X336" s="75">
        <f t="shared" si="71"/>
        <v>2132</v>
      </c>
      <c r="Y336" s="83"/>
      <c r="Z336" s="77"/>
      <c r="AA336" s="2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s="24" customFormat="1" x14ac:dyDescent="0.25">
      <c r="A337" s="15">
        <f t="shared" si="64"/>
        <v>41603</v>
      </c>
      <c r="B337" s="16">
        <f t="shared" si="60"/>
        <v>41603</v>
      </c>
      <c r="C337" s="92">
        <f t="shared" si="65"/>
        <v>2132</v>
      </c>
      <c r="D337" s="74">
        <f t="shared" si="65"/>
        <v>0</v>
      </c>
      <c r="E337" s="69">
        <f t="shared" si="66"/>
        <v>2132</v>
      </c>
      <c r="F337" s="78"/>
      <c r="G337" s="79"/>
      <c r="H337" s="79"/>
      <c r="I337" s="73">
        <f t="shared" si="61"/>
        <v>0</v>
      </c>
      <c r="J337" s="79"/>
      <c r="K337" s="90">
        <f t="shared" si="67"/>
        <v>0</v>
      </c>
      <c r="L337" s="79"/>
      <c r="M337" s="79"/>
      <c r="N337" s="79"/>
      <c r="O337" s="73">
        <f t="shared" si="62"/>
        <v>0</v>
      </c>
      <c r="P337" s="79"/>
      <c r="Q337" s="72">
        <f t="shared" si="68"/>
        <v>0</v>
      </c>
      <c r="R337" s="79"/>
      <c r="S337" s="79"/>
      <c r="T337" s="79"/>
      <c r="U337" s="72">
        <f t="shared" si="69"/>
        <v>0</v>
      </c>
      <c r="V337" s="73">
        <f t="shared" si="70"/>
        <v>2132</v>
      </c>
      <c r="W337" s="74">
        <f t="shared" si="63"/>
        <v>0</v>
      </c>
      <c r="X337" s="75">
        <f t="shared" si="71"/>
        <v>2132</v>
      </c>
      <c r="Y337" s="83"/>
      <c r="Z337" s="77"/>
      <c r="AA337" s="2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s="24" customFormat="1" x14ac:dyDescent="0.25">
      <c r="A338" s="15">
        <f t="shared" si="64"/>
        <v>41604</v>
      </c>
      <c r="B338" s="16">
        <f t="shared" si="60"/>
        <v>41604</v>
      </c>
      <c r="C338" s="92">
        <f t="shared" si="65"/>
        <v>2132</v>
      </c>
      <c r="D338" s="74">
        <f t="shared" si="65"/>
        <v>0</v>
      </c>
      <c r="E338" s="69">
        <f t="shared" si="66"/>
        <v>2132</v>
      </c>
      <c r="F338" s="78"/>
      <c r="G338" s="79"/>
      <c r="H338" s="79"/>
      <c r="I338" s="73">
        <f t="shared" si="61"/>
        <v>0</v>
      </c>
      <c r="J338" s="79"/>
      <c r="K338" s="90">
        <f t="shared" si="67"/>
        <v>0</v>
      </c>
      <c r="L338" s="79"/>
      <c r="M338" s="79"/>
      <c r="N338" s="79"/>
      <c r="O338" s="73">
        <f t="shared" si="62"/>
        <v>0</v>
      </c>
      <c r="P338" s="79"/>
      <c r="Q338" s="72">
        <f t="shared" si="68"/>
        <v>0</v>
      </c>
      <c r="R338" s="79"/>
      <c r="S338" s="79"/>
      <c r="T338" s="79"/>
      <c r="U338" s="72">
        <f t="shared" si="69"/>
        <v>0</v>
      </c>
      <c r="V338" s="73">
        <f t="shared" si="70"/>
        <v>2132</v>
      </c>
      <c r="W338" s="74">
        <f t="shared" si="63"/>
        <v>0</v>
      </c>
      <c r="X338" s="75">
        <f t="shared" si="71"/>
        <v>2132</v>
      </c>
      <c r="Y338" s="83"/>
      <c r="Z338" s="77"/>
      <c r="AA338" s="2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s="24" customFormat="1" x14ac:dyDescent="0.25">
      <c r="A339" s="15">
        <f t="shared" si="64"/>
        <v>41605</v>
      </c>
      <c r="B339" s="16">
        <f t="shared" si="60"/>
        <v>41605</v>
      </c>
      <c r="C339" s="92">
        <f t="shared" si="65"/>
        <v>2132</v>
      </c>
      <c r="D339" s="74">
        <f t="shared" si="65"/>
        <v>0</v>
      </c>
      <c r="E339" s="69">
        <f t="shared" si="66"/>
        <v>2132</v>
      </c>
      <c r="F339" s="78"/>
      <c r="G339" s="79"/>
      <c r="H339" s="79"/>
      <c r="I339" s="73">
        <f t="shared" si="61"/>
        <v>0</v>
      </c>
      <c r="J339" s="79"/>
      <c r="K339" s="90">
        <f t="shared" si="67"/>
        <v>0</v>
      </c>
      <c r="L339" s="79"/>
      <c r="M339" s="79"/>
      <c r="N339" s="79"/>
      <c r="O339" s="73">
        <f t="shared" si="62"/>
        <v>0</v>
      </c>
      <c r="P339" s="79"/>
      <c r="Q339" s="72">
        <f t="shared" si="68"/>
        <v>0</v>
      </c>
      <c r="R339" s="79"/>
      <c r="S339" s="79"/>
      <c r="T339" s="79"/>
      <c r="U339" s="72">
        <f t="shared" si="69"/>
        <v>0</v>
      </c>
      <c r="V339" s="73">
        <f t="shared" si="70"/>
        <v>2132</v>
      </c>
      <c r="W339" s="74">
        <f t="shared" si="63"/>
        <v>0</v>
      </c>
      <c r="X339" s="75">
        <f t="shared" si="71"/>
        <v>2132</v>
      </c>
      <c r="Y339" s="83"/>
      <c r="Z339" s="77"/>
      <c r="AA339" s="2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s="24" customFormat="1" x14ac:dyDescent="0.25">
      <c r="A340" s="15">
        <f t="shared" si="64"/>
        <v>41606</v>
      </c>
      <c r="B340" s="16">
        <f t="shared" si="60"/>
        <v>41606</v>
      </c>
      <c r="C340" s="92">
        <f t="shared" si="65"/>
        <v>2132</v>
      </c>
      <c r="D340" s="74">
        <f t="shared" si="65"/>
        <v>0</v>
      </c>
      <c r="E340" s="69">
        <f t="shared" si="66"/>
        <v>2132</v>
      </c>
      <c r="F340" s="78"/>
      <c r="G340" s="79"/>
      <c r="H340" s="79"/>
      <c r="I340" s="73">
        <f t="shared" si="61"/>
        <v>0</v>
      </c>
      <c r="J340" s="79"/>
      <c r="K340" s="90">
        <f t="shared" si="67"/>
        <v>0</v>
      </c>
      <c r="L340" s="79"/>
      <c r="M340" s="79"/>
      <c r="N340" s="79"/>
      <c r="O340" s="73">
        <f t="shared" si="62"/>
        <v>0</v>
      </c>
      <c r="P340" s="79"/>
      <c r="Q340" s="72">
        <f t="shared" si="68"/>
        <v>0</v>
      </c>
      <c r="R340" s="79"/>
      <c r="S340" s="79"/>
      <c r="T340" s="79"/>
      <c r="U340" s="72">
        <f t="shared" si="69"/>
        <v>0</v>
      </c>
      <c r="V340" s="73">
        <f t="shared" si="70"/>
        <v>2132</v>
      </c>
      <c r="W340" s="74">
        <f t="shared" si="63"/>
        <v>0</v>
      </c>
      <c r="X340" s="75">
        <f t="shared" si="71"/>
        <v>2132</v>
      </c>
      <c r="Y340" s="83"/>
      <c r="Z340" s="77"/>
      <c r="AA340" s="2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s="24" customFormat="1" x14ac:dyDescent="0.25">
      <c r="A341" s="15">
        <f t="shared" si="64"/>
        <v>41607</v>
      </c>
      <c r="B341" s="16">
        <f t="shared" si="60"/>
        <v>41607</v>
      </c>
      <c r="C341" s="92">
        <f t="shared" si="65"/>
        <v>2132</v>
      </c>
      <c r="D341" s="74">
        <f t="shared" si="65"/>
        <v>0</v>
      </c>
      <c r="E341" s="69">
        <f t="shared" si="66"/>
        <v>2132</v>
      </c>
      <c r="F341" s="78"/>
      <c r="G341" s="79"/>
      <c r="H341" s="79"/>
      <c r="I341" s="73">
        <f t="shared" si="61"/>
        <v>0</v>
      </c>
      <c r="J341" s="79"/>
      <c r="K341" s="90">
        <f t="shared" si="67"/>
        <v>0</v>
      </c>
      <c r="L341" s="79"/>
      <c r="M341" s="79"/>
      <c r="N341" s="79"/>
      <c r="O341" s="73">
        <f t="shared" si="62"/>
        <v>0</v>
      </c>
      <c r="P341" s="79"/>
      <c r="Q341" s="72">
        <f t="shared" si="68"/>
        <v>0</v>
      </c>
      <c r="R341" s="79"/>
      <c r="S341" s="79"/>
      <c r="T341" s="79"/>
      <c r="U341" s="72">
        <f t="shared" si="69"/>
        <v>0</v>
      </c>
      <c r="V341" s="73">
        <f t="shared" si="70"/>
        <v>2132</v>
      </c>
      <c r="W341" s="74">
        <f t="shared" si="63"/>
        <v>0</v>
      </c>
      <c r="X341" s="75">
        <f t="shared" si="71"/>
        <v>2132</v>
      </c>
      <c r="Y341" s="83"/>
      <c r="Z341" s="77"/>
      <c r="AA341" s="2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s="24" customFormat="1" x14ac:dyDescent="0.25">
      <c r="A342" s="15">
        <f t="shared" si="64"/>
        <v>41608</v>
      </c>
      <c r="B342" s="16">
        <f t="shared" si="60"/>
        <v>41608</v>
      </c>
      <c r="C342" s="265">
        <f t="shared" si="65"/>
        <v>2132</v>
      </c>
      <c r="D342" s="200">
        <f t="shared" si="65"/>
        <v>0</v>
      </c>
      <c r="E342" s="266">
        <f t="shared" si="66"/>
        <v>2132</v>
      </c>
      <c r="F342" s="268"/>
      <c r="G342" s="196"/>
      <c r="H342" s="196"/>
      <c r="I342" s="197">
        <f t="shared" si="61"/>
        <v>0</v>
      </c>
      <c r="J342" s="196"/>
      <c r="K342" s="198">
        <f t="shared" si="67"/>
        <v>0</v>
      </c>
      <c r="L342" s="196"/>
      <c r="M342" s="196"/>
      <c r="N342" s="196"/>
      <c r="O342" s="197">
        <f t="shared" si="62"/>
        <v>0</v>
      </c>
      <c r="P342" s="196"/>
      <c r="Q342" s="197">
        <f t="shared" si="68"/>
        <v>0</v>
      </c>
      <c r="R342" s="196"/>
      <c r="S342" s="196"/>
      <c r="T342" s="196"/>
      <c r="U342" s="197">
        <f t="shared" si="69"/>
        <v>0</v>
      </c>
      <c r="V342" s="197">
        <f t="shared" si="70"/>
        <v>2132</v>
      </c>
      <c r="W342" s="200">
        <f t="shared" si="63"/>
        <v>0</v>
      </c>
      <c r="X342" s="201">
        <f t="shared" si="71"/>
        <v>2132</v>
      </c>
      <c r="Y342" s="202">
        <f>Z342-X342</f>
        <v>-40</v>
      </c>
      <c r="Z342" s="203">
        <f>E343</f>
        <v>2092</v>
      </c>
      <c r="AA342" s="2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s="24" customFormat="1" x14ac:dyDescent="0.25">
      <c r="A343" s="15">
        <f t="shared" si="64"/>
        <v>41609</v>
      </c>
      <c r="B343" s="16">
        <f t="shared" si="60"/>
        <v>41609</v>
      </c>
      <c r="C343" s="67">
        <v>2092</v>
      </c>
      <c r="D343" s="82">
        <f t="shared" si="65"/>
        <v>0</v>
      </c>
      <c r="E343" s="69">
        <f t="shared" si="66"/>
        <v>2092</v>
      </c>
      <c r="F343" s="78"/>
      <c r="G343" s="79"/>
      <c r="H343" s="79"/>
      <c r="I343" s="73">
        <f t="shared" si="61"/>
        <v>0</v>
      </c>
      <c r="J343" s="79"/>
      <c r="K343" s="90">
        <f t="shared" si="67"/>
        <v>0</v>
      </c>
      <c r="L343" s="79"/>
      <c r="M343" s="79"/>
      <c r="N343" s="79"/>
      <c r="O343" s="73">
        <f t="shared" si="62"/>
        <v>0</v>
      </c>
      <c r="P343" s="79"/>
      <c r="Q343" s="72">
        <f t="shared" si="68"/>
        <v>0</v>
      </c>
      <c r="R343" s="79"/>
      <c r="S343" s="79"/>
      <c r="T343" s="79"/>
      <c r="U343" s="72">
        <f t="shared" si="69"/>
        <v>0</v>
      </c>
      <c r="V343" s="73">
        <f t="shared" si="70"/>
        <v>2092</v>
      </c>
      <c r="W343" s="74">
        <f t="shared" si="63"/>
        <v>0</v>
      </c>
      <c r="X343" s="75">
        <f t="shared" si="71"/>
        <v>2092</v>
      </c>
      <c r="Y343" s="83"/>
      <c r="Z343" s="77"/>
      <c r="AA343" s="2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s="24" customFormat="1" x14ac:dyDescent="0.25">
      <c r="A344" s="15">
        <f t="shared" si="64"/>
        <v>41610</v>
      </c>
      <c r="B344" s="16">
        <f t="shared" si="60"/>
        <v>41610</v>
      </c>
      <c r="C344" s="92">
        <f t="shared" si="65"/>
        <v>2092</v>
      </c>
      <c r="D344" s="74">
        <f t="shared" si="65"/>
        <v>0</v>
      </c>
      <c r="E344" s="69">
        <f t="shared" si="66"/>
        <v>2092</v>
      </c>
      <c r="F344" s="78"/>
      <c r="G344" s="79"/>
      <c r="H344" s="79"/>
      <c r="I344" s="73">
        <f t="shared" si="61"/>
        <v>0</v>
      </c>
      <c r="J344" s="79"/>
      <c r="K344" s="90">
        <f t="shared" si="67"/>
        <v>0</v>
      </c>
      <c r="L344" s="79"/>
      <c r="M344" s="79"/>
      <c r="N344" s="79"/>
      <c r="O344" s="73">
        <f t="shared" si="62"/>
        <v>0</v>
      </c>
      <c r="P344" s="79"/>
      <c r="Q344" s="72">
        <f t="shared" si="68"/>
        <v>0</v>
      </c>
      <c r="R344" s="79"/>
      <c r="S344" s="79"/>
      <c r="T344" s="79"/>
      <c r="U344" s="72">
        <f t="shared" si="69"/>
        <v>0</v>
      </c>
      <c r="V344" s="73">
        <f t="shared" si="70"/>
        <v>2092</v>
      </c>
      <c r="W344" s="74">
        <f t="shared" si="63"/>
        <v>0</v>
      </c>
      <c r="X344" s="75">
        <f t="shared" si="71"/>
        <v>2092</v>
      </c>
      <c r="Y344" s="83"/>
      <c r="Z344" s="77"/>
      <c r="AA344" s="2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s="24" customFormat="1" x14ac:dyDescent="0.25">
      <c r="A345" s="15">
        <f t="shared" si="64"/>
        <v>41611</v>
      </c>
      <c r="B345" s="16">
        <f t="shared" si="60"/>
        <v>41611</v>
      </c>
      <c r="C345" s="92">
        <f t="shared" si="65"/>
        <v>2092</v>
      </c>
      <c r="D345" s="74">
        <f t="shared" si="65"/>
        <v>0</v>
      </c>
      <c r="E345" s="69">
        <f t="shared" si="66"/>
        <v>2092</v>
      </c>
      <c r="F345" s="78"/>
      <c r="G345" s="79"/>
      <c r="H345" s="79"/>
      <c r="I345" s="73">
        <f t="shared" si="61"/>
        <v>0</v>
      </c>
      <c r="J345" s="79"/>
      <c r="K345" s="90">
        <f t="shared" si="67"/>
        <v>0</v>
      </c>
      <c r="L345" s="79"/>
      <c r="M345" s="79"/>
      <c r="N345" s="79"/>
      <c r="O345" s="73">
        <f t="shared" si="62"/>
        <v>0</v>
      </c>
      <c r="P345" s="79"/>
      <c r="Q345" s="72">
        <f t="shared" si="68"/>
        <v>0</v>
      </c>
      <c r="R345" s="79"/>
      <c r="S345" s="79"/>
      <c r="T345" s="79"/>
      <c r="U345" s="72">
        <f t="shared" si="69"/>
        <v>0</v>
      </c>
      <c r="V345" s="73">
        <f t="shared" si="70"/>
        <v>2092</v>
      </c>
      <c r="W345" s="74">
        <f t="shared" si="63"/>
        <v>0</v>
      </c>
      <c r="X345" s="75">
        <f t="shared" si="71"/>
        <v>2092</v>
      </c>
      <c r="Y345" s="83"/>
      <c r="Z345" s="77"/>
      <c r="AA345" s="2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s="24" customFormat="1" x14ac:dyDescent="0.25">
      <c r="A346" s="15">
        <f t="shared" si="64"/>
        <v>41612</v>
      </c>
      <c r="B346" s="16">
        <f t="shared" si="60"/>
        <v>41612</v>
      </c>
      <c r="C346" s="92">
        <f t="shared" si="65"/>
        <v>2092</v>
      </c>
      <c r="D346" s="74">
        <f t="shared" si="65"/>
        <v>0</v>
      </c>
      <c r="E346" s="69">
        <f t="shared" si="66"/>
        <v>2092</v>
      </c>
      <c r="F346" s="78"/>
      <c r="G346" s="79"/>
      <c r="H346" s="79"/>
      <c r="I346" s="73">
        <f t="shared" si="61"/>
        <v>0</v>
      </c>
      <c r="J346" s="79"/>
      <c r="K346" s="90">
        <f t="shared" si="67"/>
        <v>0</v>
      </c>
      <c r="L346" s="79"/>
      <c r="M346" s="79"/>
      <c r="N346" s="79"/>
      <c r="O346" s="73">
        <f t="shared" si="62"/>
        <v>0</v>
      </c>
      <c r="P346" s="79"/>
      <c r="Q346" s="72">
        <f t="shared" si="68"/>
        <v>0</v>
      </c>
      <c r="R346" s="79"/>
      <c r="S346" s="79"/>
      <c r="T346" s="79"/>
      <c r="U346" s="72">
        <f t="shared" si="69"/>
        <v>0</v>
      </c>
      <c r="V346" s="73">
        <f t="shared" si="70"/>
        <v>2092</v>
      </c>
      <c r="W346" s="74">
        <f t="shared" si="63"/>
        <v>0</v>
      </c>
      <c r="X346" s="75">
        <f t="shared" si="71"/>
        <v>2092</v>
      </c>
      <c r="Y346" s="83"/>
      <c r="Z346" s="77"/>
      <c r="AA346" s="2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s="24" customFormat="1" x14ac:dyDescent="0.25">
      <c r="A347" s="15">
        <f t="shared" si="64"/>
        <v>41613</v>
      </c>
      <c r="B347" s="16">
        <f t="shared" si="60"/>
        <v>41613</v>
      </c>
      <c r="C347" s="92">
        <f t="shared" si="65"/>
        <v>2092</v>
      </c>
      <c r="D347" s="74">
        <f t="shared" si="65"/>
        <v>0</v>
      </c>
      <c r="E347" s="69">
        <f t="shared" si="66"/>
        <v>2092</v>
      </c>
      <c r="F347" s="78"/>
      <c r="G347" s="79"/>
      <c r="H347" s="79"/>
      <c r="I347" s="73">
        <f t="shared" si="61"/>
        <v>0</v>
      </c>
      <c r="J347" s="79"/>
      <c r="K347" s="90">
        <f t="shared" si="67"/>
        <v>0</v>
      </c>
      <c r="L347" s="79"/>
      <c r="M347" s="79"/>
      <c r="N347" s="79"/>
      <c r="O347" s="73">
        <f t="shared" si="62"/>
        <v>0</v>
      </c>
      <c r="P347" s="79"/>
      <c r="Q347" s="72">
        <f t="shared" si="68"/>
        <v>0</v>
      </c>
      <c r="R347" s="79"/>
      <c r="S347" s="79"/>
      <c r="T347" s="79"/>
      <c r="U347" s="72">
        <f t="shared" si="69"/>
        <v>0</v>
      </c>
      <c r="V347" s="73">
        <f t="shared" si="70"/>
        <v>2092</v>
      </c>
      <c r="W347" s="74">
        <f t="shared" si="63"/>
        <v>0</v>
      </c>
      <c r="X347" s="75">
        <f t="shared" si="71"/>
        <v>2092</v>
      </c>
      <c r="Y347" s="83"/>
      <c r="Z347" s="77"/>
      <c r="AA347" s="2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s="24" customFormat="1" x14ac:dyDescent="0.25">
      <c r="A348" s="15">
        <f t="shared" si="64"/>
        <v>41614</v>
      </c>
      <c r="B348" s="16">
        <f t="shared" si="60"/>
        <v>41614</v>
      </c>
      <c r="C348" s="92">
        <f t="shared" si="65"/>
        <v>2092</v>
      </c>
      <c r="D348" s="74">
        <f t="shared" si="65"/>
        <v>0</v>
      </c>
      <c r="E348" s="69">
        <f t="shared" si="66"/>
        <v>2092</v>
      </c>
      <c r="F348" s="78"/>
      <c r="G348" s="79"/>
      <c r="H348" s="79"/>
      <c r="I348" s="73">
        <f t="shared" si="61"/>
        <v>0</v>
      </c>
      <c r="J348" s="79"/>
      <c r="K348" s="90">
        <f t="shared" si="67"/>
        <v>0</v>
      </c>
      <c r="L348" s="79"/>
      <c r="M348" s="79"/>
      <c r="N348" s="79"/>
      <c r="O348" s="73">
        <f t="shared" si="62"/>
        <v>0</v>
      </c>
      <c r="P348" s="79"/>
      <c r="Q348" s="72">
        <f t="shared" si="68"/>
        <v>0</v>
      </c>
      <c r="R348" s="79"/>
      <c r="S348" s="79"/>
      <c r="T348" s="79"/>
      <c r="U348" s="72">
        <f t="shared" si="69"/>
        <v>0</v>
      </c>
      <c r="V348" s="73">
        <f t="shared" si="70"/>
        <v>2092</v>
      </c>
      <c r="W348" s="74">
        <f t="shared" si="63"/>
        <v>0</v>
      </c>
      <c r="X348" s="75">
        <f t="shared" si="71"/>
        <v>2092</v>
      </c>
      <c r="Y348" s="83"/>
      <c r="Z348" s="77"/>
      <c r="AA348" s="2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s="24" customFormat="1" x14ac:dyDescent="0.25">
      <c r="A349" s="15">
        <f t="shared" si="64"/>
        <v>41615</v>
      </c>
      <c r="B349" s="16">
        <f t="shared" si="60"/>
        <v>41615</v>
      </c>
      <c r="C349" s="92">
        <f t="shared" si="65"/>
        <v>2092</v>
      </c>
      <c r="D349" s="74">
        <f t="shared" si="65"/>
        <v>0</v>
      </c>
      <c r="E349" s="69">
        <f t="shared" si="66"/>
        <v>2092</v>
      </c>
      <c r="F349" s="78"/>
      <c r="G349" s="79"/>
      <c r="H349" s="79"/>
      <c r="I349" s="73">
        <f t="shared" si="61"/>
        <v>0</v>
      </c>
      <c r="J349" s="79"/>
      <c r="K349" s="90">
        <f t="shared" si="67"/>
        <v>0</v>
      </c>
      <c r="L349" s="79"/>
      <c r="M349" s="79"/>
      <c r="N349" s="79"/>
      <c r="O349" s="73">
        <f t="shared" si="62"/>
        <v>0</v>
      </c>
      <c r="P349" s="79"/>
      <c r="Q349" s="72">
        <f t="shared" si="68"/>
        <v>0</v>
      </c>
      <c r="R349" s="79"/>
      <c r="S349" s="79"/>
      <c r="T349" s="79"/>
      <c r="U349" s="72">
        <f t="shared" si="69"/>
        <v>0</v>
      </c>
      <c r="V349" s="73">
        <f t="shared" si="70"/>
        <v>2092</v>
      </c>
      <c r="W349" s="74">
        <f t="shared" si="63"/>
        <v>0</v>
      </c>
      <c r="X349" s="75">
        <f t="shared" si="71"/>
        <v>2092</v>
      </c>
      <c r="Y349" s="83"/>
      <c r="Z349" s="77"/>
      <c r="AA349" s="2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s="24" customFormat="1" x14ac:dyDescent="0.25">
      <c r="A350" s="15">
        <f t="shared" si="64"/>
        <v>41616</v>
      </c>
      <c r="B350" s="16">
        <f t="shared" si="60"/>
        <v>41616</v>
      </c>
      <c r="C350" s="92">
        <f t="shared" si="65"/>
        <v>2092</v>
      </c>
      <c r="D350" s="74">
        <f t="shared" si="65"/>
        <v>0</v>
      </c>
      <c r="E350" s="69">
        <f t="shared" si="66"/>
        <v>2092</v>
      </c>
      <c r="F350" s="78"/>
      <c r="G350" s="79"/>
      <c r="H350" s="79"/>
      <c r="I350" s="73">
        <f t="shared" si="61"/>
        <v>0</v>
      </c>
      <c r="J350" s="79"/>
      <c r="K350" s="90">
        <f t="shared" si="67"/>
        <v>0</v>
      </c>
      <c r="L350" s="79"/>
      <c r="M350" s="79"/>
      <c r="N350" s="79"/>
      <c r="O350" s="73">
        <f t="shared" si="62"/>
        <v>0</v>
      </c>
      <c r="P350" s="79"/>
      <c r="Q350" s="72">
        <f t="shared" si="68"/>
        <v>0</v>
      </c>
      <c r="R350" s="79"/>
      <c r="S350" s="79"/>
      <c r="T350" s="79"/>
      <c r="U350" s="72">
        <f t="shared" si="69"/>
        <v>0</v>
      </c>
      <c r="V350" s="73">
        <f t="shared" si="70"/>
        <v>2092</v>
      </c>
      <c r="W350" s="74">
        <f t="shared" si="63"/>
        <v>0</v>
      </c>
      <c r="X350" s="75">
        <f t="shared" si="71"/>
        <v>2092</v>
      </c>
      <c r="Y350" s="83"/>
      <c r="Z350" s="77"/>
      <c r="AA350" s="2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s="24" customFormat="1" x14ac:dyDescent="0.25">
      <c r="A351" s="15">
        <f t="shared" si="64"/>
        <v>41617</v>
      </c>
      <c r="B351" s="16">
        <f t="shared" si="60"/>
        <v>41617</v>
      </c>
      <c r="C351" s="92">
        <f t="shared" si="65"/>
        <v>2092</v>
      </c>
      <c r="D351" s="74">
        <f t="shared" si="65"/>
        <v>0</v>
      </c>
      <c r="E351" s="69">
        <f t="shared" si="66"/>
        <v>2092</v>
      </c>
      <c r="F351" s="78"/>
      <c r="G351" s="79"/>
      <c r="H351" s="79"/>
      <c r="I351" s="73">
        <f t="shared" si="61"/>
        <v>0</v>
      </c>
      <c r="J351" s="79"/>
      <c r="K351" s="90">
        <f t="shared" si="67"/>
        <v>0</v>
      </c>
      <c r="L351" s="79"/>
      <c r="M351" s="79"/>
      <c r="N351" s="79"/>
      <c r="O351" s="73">
        <f t="shared" si="62"/>
        <v>0</v>
      </c>
      <c r="P351" s="79"/>
      <c r="Q351" s="72">
        <f t="shared" si="68"/>
        <v>0</v>
      </c>
      <c r="R351" s="79"/>
      <c r="S351" s="79"/>
      <c r="T351" s="79"/>
      <c r="U351" s="72">
        <f t="shared" si="69"/>
        <v>0</v>
      </c>
      <c r="V351" s="73">
        <f t="shared" si="70"/>
        <v>2092</v>
      </c>
      <c r="W351" s="74">
        <f t="shared" si="63"/>
        <v>0</v>
      </c>
      <c r="X351" s="75">
        <f t="shared" si="71"/>
        <v>2092</v>
      </c>
      <c r="Y351" s="83"/>
      <c r="Z351" s="77"/>
      <c r="AA351" s="2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s="24" customFormat="1" x14ac:dyDescent="0.25">
      <c r="A352" s="15">
        <f t="shared" si="64"/>
        <v>41618</v>
      </c>
      <c r="B352" s="16">
        <f t="shared" si="60"/>
        <v>41618</v>
      </c>
      <c r="C352" s="92">
        <f t="shared" si="65"/>
        <v>2092</v>
      </c>
      <c r="D352" s="74">
        <f t="shared" si="65"/>
        <v>0</v>
      </c>
      <c r="E352" s="69">
        <f t="shared" si="66"/>
        <v>2092</v>
      </c>
      <c r="F352" s="78"/>
      <c r="G352" s="79"/>
      <c r="H352" s="79"/>
      <c r="I352" s="73">
        <f t="shared" si="61"/>
        <v>0</v>
      </c>
      <c r="J352" s="79"/>
      <c r="K352" s="90">
        <f t="shared" si="67"/>
        <v>0</v>
      </c>
      <c r="L352" s="79"/>
      <c r="M352" s="79"/>
      <c r="N352" s="79"/>
      <c r="O352" s="73">
        <f t="shared" si="62"/>
        <v>0</v>
      </c>
      <c r="P352" s="79"/>
      <c r="Q352" s="72">
        <f t="shared" si="68"/>
        <v>0</v>
      </c>
      <c r="R352" s="79"/>
      <c r="S352" s="79"/>
      <c r="T352" s="79"/>
      <c r="U352" s="72">
        <f t="shared" si="69"/>
        <v>0</v>
      </c>
      <c r="V352" s="73">
        <f t="shared" si="70"/>
        <v>2092</v>
      </c>
      <c r="W352" s="74">
        <f t="shared" si="63"/>
        <v>0</v>
      </c>
      <c r="X352" s="75">
        <f t="shared" si="71"/>
        <v>2092</v>
      </c>
      <c r="Y352" s="83"/>
      <c r="Z352" s="77"/>
      <c r="AA352" s="2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s="24" customFormat="1" x14ac:dyDescent="0.25">
      <c r="A353" s="15">
        <f t="shared" si="64"/>
        <v>41619</v>
      </c>
      <c r="B353" s="16">
        <f t="shared" si="60"/>
        <v>41619</v>
      </c>
      <c r="C353" s="92">
        <f t="shared" si="65"/>
        <v>2092</v>
      </c>
      <c r="D353" s="74">
        <f t="shared" si="65"/>
        <v>0</v>
      </c>
      <c r="E353" s="69">
        <f t="shared" si="66"/>
        <v>2092</v>
      </c>
      <c r="F353" s="78"/>
      <c r="G353" s="79"/>
      <c r="H353" s="79"/>
      <c r="I353" s="73">
        <f t="shared" si="61"/>
        <v>0</v>
      </c>
      <c r="J353" s="79"/>
      <c r="K353" s="90">
        <f t="shared" si="67"/>
        <v>0</v>
      </c>
      <c r="L353" s="79"/>
      <c r="M353" s="79"/>
      <c r="N353" s="79"/>
      <c r="O353" s="73">
        <f t="shared" si="62"/>
        <v>0</v>
      </c>
      <c r="P353" s="79"/>
      <c r="Q353" s="72">
        <f t="shared" si="68"/>
        <v>0</v>
      </c>
      <c r="R353" s="79"/>
      <c r="S353" s="79"/>
      <c r="T353" s="79"/>
      <c r="U353" s="72">
        <f t="shared" si="69"/>
        <v>0</v>
      </c>
      <c r="V353" s="73">
        <f t="shared" si="70"/>
        <v>2092</v>
      </c>
      <c r="W353" s="74">
        <f t="shared" si="63"/>
        <v>0</v>
      </c>
      <c r="X353" s="75">
        <f t="shared" si="71"/>
        <v>2092</v>
      </c>
      <c r="Y353" s="83"/>
      <c r="Z353" s="77"/>
      <c r="AA353" s="2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s="24" customFormat="1" x14ac:dyDescent="0.25">
      <c r="A354" s="15">
        <f t="shared" si="64"/>
        <v>41620</v>
      </c>
      <c r="B354" s="16">
        <f t="shared" si="60"/>
        <v>41620</v>
      </c>
      <c r="C354" s="92">
        <f t="shared" si="65"/>
        <v>2092</v>
      </c>
      <c r="D354" s="74">
        <f t="shared" si="65"/>
        <v>0</v>
      </c>
      <c r="E354" s="69">
        <f t="shared" si="66"/>
        <v>2092</v>
      </c>
      <c r="F354" s="78"/>
      <c r="G354" s="79"/>
      <c r="H354" s="79"/>
      <c r="I354" s="73">
        <f t="shared" si="61"/>
        <v>0</v>
      </c>
      <c r="J354" s="79"/>
      <c r="K354" s="90">
        <f t="shared" si="67"/>
        <v>0</v>
      </c>
      <c r="L354" s="79"/>
      <c r="M354" s="79"/>
      <c r="N354" s="79"/>
      <c r="O354" s="73">
        <f t="shared" si="62"/>
        <v>0</v>
      </c>
      <c r="P354" s="79"/>
      <c r="Q354" s="72">
        <f t="shared" si="68"/>
        <v>0</v>
      </c>
      <c r="R354" s="79"/>
      <c r="S354" s="79"/>
      <c r="T354" s="79"/>
      <c r="U354" s="72">
        <f t="shared" si="69"/>
        <v>0</v>
      </c>
      <c r="V354" s="73">
        <f t="shared" si="70"/>
        <v>2092</v>
      </c>
      <c r="W354" s="74">
        <f t="shared" si="63"/>
        <v>0</v>
      </c>
      <c r="X354" s="75">
        <f t="shared" si="71"/>
        <v>2092</v>
      </c>
      <c r="Y354" s="83"/>
      <c r="Z354" s="77"/>
      <c r="AA354" s="2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s="24" customFormat="1" x14ac:dyDescent="0.25">
      <c r="A355" s="15">
        <f t="shared" si="64"/>
        <v>41621</v>
      </c>
      <c r="B355" s="16">
        <f t="shared" si="60"/>
        <v>41621</v>
      </c>
      <c r="C355" s="92">
        <f t="shared" si="65"/>
        <v>2092</v>
      </c>
      <c r="D355" s="74">
        <f t="shared" si="65"/>
        <v>0</v>
      </c>
      <c r="E355" s="69">
        <f t="shared" si="66"/>
        <v>2092</v>
      </c>
      <c r="F355" s="78"/>
      <c r="G355" s="79"/>
      <c r="H355" s="79"/>
      <c r="I355" s="73">
        <f t="shared" si="61"/>
        <v>0</v>
      </c>
      <c r="J355" s="79"/>
      <c r="K355" s="90">
        <f t="shared" si="67"/>
        <v>0</v>
      </c>
      <c r="L355" s="79"/>
      <c r="M355" s="79"/>
      <c r="N355" s="79"/>
      <c r="O355" s="73">
        <f t="shared" si="62"/>
        <v>0</v>
      </c>
      <c r="P355" s="79"/>
      <c r="Q355" s="72">
        <f t="shared" si="68"/>
        <v>0</v>
      </c>
      <c r="R355" s="79"/>
      <c r="S355" s="79"/>
      <c r="T355" s="79"/>
      <c r="U355" s="72">
        <f t="shared" si="69"/>
        <v>0</v>
      </c>
      <c r="V355" s="73">
        <f t="shared" si="70"/>
        <v>2092</v>
      </c>
      <c r="W355" s="74">
        <f t="shared" si="63"/>
        <v>0</v>
      </c>
      <c r="X355" s="75">
        <f t="shared" si="71"/>
        <v>2092</v>
      </c>
      <c r="Y355" s="83"/>
      <c r="Z355" s="77"/>
      <c r="AA355" s="2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s="24" customFormat="1" x14ac:dyDescent="0.25">
      <c r="A356" s="15">
        <f t="shared" si="64"/>
        <v>41622</v>
      </c>
      <c r="B356" s="16">
        <f t="shared" si="60"/>
        <v>41622</v>
      </c>
      <c r="C356" s="92">
        <f t="shared" si="65"/>
        <v>2092</v>
      </c>
      <c r="D356" s="74">
        <f t="shared" si="65"/>
        <v>0</v>
      </c>
      <c r="E356" s="69">
        <f t="shared" si="66"/>
        <v>2092</v>
      </c>
      <c r="F356" s="78"/>
      <c r="G356" s="79"/>
      <c r="H356" s="79"/>
      <c r="I356" s="73">
        <f t="shared" si="61"/>
        <v>0</v>
      </c>
      <c r="J356" s="79"/>
      <c r="K356" s="90">
        <f t="shared" si="67"/>
        <v>0</v>
      </c>
      <c r="L356" s="79"/>
      <c r="M356" s="79"/>
      <c r="N356" s="79"/>
      <c r="O356" s="73">
        <f t="shared" si="62"/>
        <v>0</v>
      </c>
      <c r="P356" s="79"/>
      <c r="Q356" s="72">
        <f t="shared" si="68"/>
        <v>0</v>
      </c>
      <c r="R356" s="79"/>
      <c r="S356" s="79"/>
      <c r="T356" s="79"/>
      <c r="U356" s="72">
        <f t="shared" si="69"/>
        <v>0</v>
      </c>
      <c r="V356" s="73">
        <f t="shared" si="70"/>
        <v>2092</v>
      </c>
      <c r="W356" s="74">
        <f t="shared" si="63"/>
        <v>0</v>
      </c>
      <c r="X356" s="75">
        <f t="shared" si="71"/>
        <v>2092</v>
      </c>
      <c r="Y356" s="83"/>
      <c r="Z356" s="77"/>
      <c r="AA356" s="2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s="24" customFormat="1" x14ac:dyDescent="0.25">
      <c r="A357" s="15">
        <f t="shared" si="64"/>
        <v>41623</v>
      </c>
      <c r="B357" s="16">
        <f t="shared" si="60"/>
        <v>41623</v>
      </c>
      <c r="C357" s="92">
        <f t="shared" si="65"/>
        <v>2092</v>
      </c>
      <c r="D357" s="74">
        <f t="shared" si="65"/>
        <v>0</v>
      </c>
      <c r="E357" s="69">
        <f t="shared" si="66"/>
        <v>2092</v>
      </c>
      <c r="F357" s="78"/>
      <c r="G357" s="79"/>
      <c r="H357" s="79"/>
      <c r="I357" s="73">
        <f t="shared" si="61"/>
        <v>0</v>
      </c>
      <c r="J357" s="79"/>
      <c r="K357" s="90">
        <f t="shared" si="67"/>
        <v>0</v>
      </c>
      <c r="L357" s="79"/>
      <c r="M357" s="79"/>
      <c r="N357" s="79"/>
      <c r="O357" s="73">
        <f t="shared" si="62"/>
        <v>0</v>
      </c>
      <c r="P357" s="79"/>
      <c r="Q357" s="72">
        <f t="shared" si="68"/>
        <v>0</v>
      </c>
      <c r="R357" s="79"/>
      <c r="S357" s="79"/>
      <c r="T357" s="79"/>
      <c r="U357" s="72">
        <f t="shared" si="69"/>
        <v>0</v>
      </c>
      <c r="V357" s="73">
        <f t="shared" si="70"/>
        <v>2092</v>
      </c>
      <c r="W357" s="74">
        <f t="shared" si="63"/>
        <v>0</v>
      </c>
      <c r="X357" s="75">
        <f t="shared" si="71"/>
        <v>2092</v>
      </c>
      <c r="Y357" s="83"/>
      <c r="Z357" s="77"/>
      <c r="AA357" s="2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s="24" customFormat="1" x14ac:dyDescent="0.25">
      <c r="A358" s="15">
        <f t="shared" si="64"/>
        <v>41624</v>
      </c>
      <c r="B358" s="16">
        <f t="shared" si="60"/>
        <v>41624</v>
      </c>
      <c r="C358" s="92">
        <f t="shared" si="65"/>
        <v>2092</v>
      </c>
      <c r="D358" s="74">
        <f t="shared" si="65"/>
        <v>0</v>
      </c>
      <c r="E358" s="69">
        <f t="shared" si="66"/>
        <v>2092</v>
      </c>
      <c r="F358" s="78"/>
      <c r="G358" s="79"/>
      <c r="H358" s="79"/>
      <c r="I358" s="73">
        <f t="shared" si="61"/>
        <v>0</v>
      </c>
      <c r="J358" s="79"/>
      <c r="K358" s="90">
        <f t="shared" si="67"/>
        <v>0</v>
      </c>
      <c r="L358" s="79"/>
      <c r="M358" s="79"/>
      <c r="N358" s="79"/>
      <c r="O358" s="73">
        <f t="shared" si="62"/>
        <v>0</v>
      </c>
      <c r="P358" s="79"/>
      <c r="Q358" s="72">
        <f t="shared" si="68"/>
        <v>0</v>
      </c>
      <c r="R358" s="79"/>
      <c r="S358" s="79"/>
      <c r="T358" s="79"/>
      <c r="U358" s="72">
        <f t="shared" si="69"/>
        <v>0</v>
      </c>
      <c r="V358" s="73">
        <f t="shared" si="70"/>
        <v>2092</v>
      </c>
      <c r="W358" s="74">
        <f t="shared" si="63"/>
        <v>0</v>
      </c>
      <c r="X358" s="75">
        <f t="shared" si="71"/>
        <v>2092</v>
      </c>
      <c r="Y358" s="83"/>
      <c r="Z358" s="77"/>
      <c r="AA358" s="2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s="24" customFormat="1" x14ac:dyDescent="0.25">
      <c r="A359" s="15">
        <f t="shared" si="64"/>
        <v>41625</v>
      </c>
      <c r="B359" s="16">
        <f t="shared" si="60"/>
        <v>41625</v>
      </c>
      <c r="C359" s="92">
        <f t="shared" si="65"/>
        <v>2092</v>
      </c>
      <c r="D359" s="74">
        <f t="shared" si="65"/>
        <v>0</v>
      </c>
      <c r="E359" s="69">
        <f t="shared" si="66"/>
        <v>2092</v>
      </c>
      <c r="F359" s="78"/>
      <c r="G359" s="79"/>
      <c r="H359" s="79"/>
      <c r="I359" s="73">
        <f t="shared" si="61"/>
        <v>0</v>
      </c>
      <c r="J359" s="79"/>
      <c r="K359" s="90">
        <f t="shared" si="67"/>
        <v>0</v>
      </c>
      <c r="L359" s="79"/>
      <c r="M359" s="79"/>
      <c r="N359" s="79"/>
      <c r="O359" s="73">
        <f t="shared" si="62"/>
        <v>0</v>
      </c>
      <c r="P359" s="79"/>
      <c r="Q359" s="72">
        <f t="shared" si="68"/>
        <v>0</v>
      </c>
      <c r="R359" s="79"/>
      <c r="S359" s="79"/>
      <c r="T359" s="79"/>
      <c r="U359" s="72">
        <f t="shared" si="69"/>
        <v>0</v>
      </c>
      <c r="V359" s="73">
        <f t="shared" si="70"/>
        <v>2092</v>
      </c>
      <c r="W359" s="74">
        <f t="shared" si="63"/>
        <v>0</v>
      </c>
      <c r="X359" s="75">
        <f t="shared" si="71"/>
        <v>2092</v>
      </c>
      <c r="Y359" s="83"/>
      <c r="Z359" s="77"/>
      <c r="AA359" s="2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s="24" customFormat="1" x14ac:dyDescent="0.25">
      <c r="A360" s="15">
        <f t="shared" si="64"/>
        <v>41626</v>
      </c>
      <c r="B360" s="16">
        <f t="shared" si="60"/>
        <v>41626</v>
      </c>
      <c r="C360" s="92">
        <f t="shared" si="65"/>
        <v>2092</v>
      </c>
      <c r="D360" s="74">
        <f t="shared" si="65"/>
        <v>0</v>
      </c>
      <c r="E360" s="69">
        <f t="shared" si="66"/>
        <v>2092</v>
      </c>
      <c r="F360" s="78"/>
      <c r="G360" s="79"/>
      <c r="H360" s="79"/>
      <c r="I360" s="73">
        <f t="shared" si="61"/>
        <v>0</v>
      </c>
      <c r="J360" s="79"/>
      <c r="K360" s="90">
        <f t="shared" si="67"/>
        <v>0</v>
      </c>
      <c r="L360" s="79"/>
      <c r="M360" s="79"/>
      <c r="N360" s="79"/>
      <c r="O360" s="73">
        <f t="shared" si="62"/>
        <v>0</v>
      </c>
      <c r="P360" s="79"/>
      <c r="Q360" s="72">
        <f t="shared" si="68"/>
        <v>0</v>
      </c>
      <c r="R360" s="79"/>
      <c r="S360" s="79"/>
      <c r="T360" s="79"/>
      <c r="U360" s="72">
        <f t="shared" si="69"/>
        <v>0</v>
      </c>
      <c r="V360" s="73">
        <f t="shared" si="70"/>
        <v>2092</v>
      </c>
      <c r="W360" s="74">
        <f t="shared" si="63"/>
        <v>0</v>
      </c>
      <c r="X360" s="75">
        <f t="shared" si="71"/>
        <v>2092</v>
      </c>
      <c r="Y360" s="83"/>
      <c r="Z360" s="77"/>
      <c r="AA360" s="2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s="24" customFormat="1" x14ac:dyDescent="0.25">
      <c r="A361" s="15">
        <f t="shared" si="64"/>
        <v>41627</v>
      </c>
      <c r="B361" s="16">
        <f t="shared" si="60"/>
        <v>41627</v>
      </c>
      <c r="C361" s="92">
        <f t="shared" si="65"/>
        <v>2092</v>
      </c>
      <c r="D361" s="74">
        <f t="shared" si="65"/>
        <v>0</v>
      </c>
      <c r="E361" s="69">
        <f t="shared" si="66"/>
        <v>2092</v>
      </c>
      <c r="F361" s="78"/>
      <c r="G361" s="79"/>
      <c r="H361" s="79"/>
      <c r="I361" s="73">
        <f t="shared" si="61"/>
        <v>0</v>
      </c>
      <c r="J361" s="79"/>
      <c r="K361" s="90">
        <f t="shared" si="67"/>
        <v>0</v>
      </c>
      <c r="L361" s="79"/>
      <c r="M361" s="79"/>
      <c r="N361" s="79"/>
      <c r="O361" s="73">
        <f t="shared" si="62"/>
        <v>0</v>
      </c>
      <c r="P361" s="79"/>
      <c r="Q361" s="72">
        <f t="shared" si="68"/>
        <v>0</v>
      </c>
      <c r="R361" s="79"/>
      <c r="S361" s="79"/>
      <c r="T361" s="79"/>
      <c r="U361" s="72">
        <f t="shared" si="69"/>
        <v>0</v>
      </c>
      <c r="V361" s="73">
        <f t="shared" si="70"/>
        <v>2092</v>
      </c>
      <c r="W361" s="74">
        <f t="shared" si="63"/>
        <v>0</v>
      </c>
      <c r="X361" s="75">
        <f t="shared" si="71"/>
        <v>2092</v>
      </c>
      <c r="Y361" s="83"/>
      <c r="Z361" s="77"/>
      <c r="AA361" s="2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s="24" customFormat="1" x14ac:dyDescent="0.25">
      <c r="A362" s="15">
        <f t="shared" si="64"/>
        <v>41628</v>
      </c>
      <c r="B362" s="16">
        <f t="shared" ref="B362:B378" si="72">B361+1</f>
        <v>41628</v>
      </c>
      <c r="C362" s="92">
        <f t="shared" si="65"/>
        <v>2092</v>
      </c>
      <c r="D362" s="74">
        <f t="shared" si="65"/>
        <v>0</v>
      </c>
      <c r="E362" s="69">
        <f t="shared" si="66"/>
        <v>2092</v>
      </c>
      <c r="F362" s="78"/>
      <c r="G362" s="79"/>
      <c r="H362" s="79"/>
      <c r="I362" s="73">
        <f t="shared" si="61"/>
        <v>0</v>
      </c>
      <c r="J362" s="79"/>
      <c r="K362" s="90">
        <f t="shared" si="67"/>
        <v>0</v>
      </c>
      <c r="L362" s="79"/>
      <c r="M362" s="79"/>
      <c r="N362" s="79"/>
      <c r="O362" s="73">
        <f t="shared" si="62"/>
        <v>0</v>
      </c>
      <c r="P362" s="79"/>
      <c r="Q362" s="72">
        <f t="shared" si="68"/>
        <v>0</v>
      </c>
      <c r="R362" s="79"/>
      <c r="S362" s="79"/>
      <c r="T362" s="79"/>
      <c r="U362" s="72">
        <f t="shared" si="69"/>
        <v>0</v>
      </c>
      <c r="V362" s="73">
        <f t="shared" si="70"/>
        <v>2092</v>
      </c>
      <c r="W362" s="74">
        <f t="shared" si="63"/>
        <v>0</v>
      </c>
      <c r="X362" s="75">
        <f t="shared" si="71"/>
        <v>2092</v>
      </c>
      <c r="Y362" s="83"/>
      <c r="Z362" s="77"/>
      <c r="AA362" s="2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s="24" customFormat="1" x14ac:dyDescent="0.25">
      <c r="A363" s="15">
        <f t="shared" si="64"/>
        <v>41629</v>
      </c>
      <c r="B363" s="16">
        <f t="shared" si="72"/>
        <v>41629</v>
      </c>
      <c r="C363" s="92">
        <f t="shared" si="65"/>
        <v>2092</v>
      </c>
      <c r="D363" s="74">
        <f t="shared" si="65"/>
        <v>0</v>
      </c>
      <c r="E363" s="69">
        <f t="shared" si="66"/>
        <v>2092</v>
      </c>
      <c r="F363" s="78"/>
      <c r="G363" s="79"/>
      <c r="H363" s="79"/>
      <c r="I363" s="73">
        <f t="shared" si="61"/>
        <v>0</v>
      </c>
      <c r="J363" s="79"/>
      <c r="K363" s="90">
        <f t="shared" si="67"/>
        <v>0</v>
      </c>
      <c r="L363" s="79"/>
      <c r="M363" s="79"/>
      <c r="N363" s="79"/>
      <c r="O363" s="73">
        <f t="shared" si="62"/>
        <v>0</v>
      </c>
      <c r="P363" s="79"/>
      <c r="Q363" s="72">
        <f t="shared" si="68"/>
        <v>0</v>
      </c>
      <c r="R363" s="79"/>
      <c r="S363" s="79"/>
      <c r="T363" s="79"/>
      <c r="U363" s="72">
        <f t="shared" si="69"/>
        <v>0</v>
      </c>
      <c r="V363" s="73">
        <f t="shared" si="70"/>
        <v>2092</v>
      </c>
      <c r="W363" s="74">
        <f t="shared" si="63"/>
        <v>0</v>
      </c>
      <c r="X363" s="75">
        <f t="shared" si="71"/>
        <v>2092</v>
      </c>
      <c r="Y363" s="83"/>
      <c r="Z363" s="77"/>
      <c r="AA363" s="2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s="24" customFormat="1" x14ac:dyDescent="0.25">
      <c r="A364" s="15">
        <f t="shared" si="64"/>
        <v>41630</v>
      </c>
      <c r="B364" s="16">
        <f t="shared" si="72"/>
        <v>41630</v>
      </c>
      <c r="C364" s="92">
        <f t="shared" si="65"/>
        <v>2092</v>
      </c>
      <c r="D364" s="74">
        <f t="shared" si="65"/>
        <v>0</v>
      </c>
      <c r="E364" s="69">
        <f t="shared" si="66"/>
        <v>2092</v>
      </c>
      <c r="F364" s="78"/>
      <c r="G364" s="79"/>
      <c r="H364" s="79"/>
      <c r="I364" s="73">
        <f t="shared" si="61"/>
        <v>0</v>
      </c>
      <c r="J364" s="79"/>
      <c r="K364" s="90">
        <f t="shared" si="67"/>
        <v>0</v>
      </c>
      <c r="L364" s="79"/>
      <c r="M364" s="79"/>
      <c r="N364" s="79"/>
      <c r="O364" s="73">
        <f t="shared" si="62"/>
        <v>0</v>
      </c>
      <c r="P364" s="79"/>
      <c r="Q364" s="72">
        <f t="shared" si="68"/>
        <v>0</v>
      </c>
      <c r="R364" s="79"/>
      <c r="S364" s="79"/>
      <c r="T364" s="79"/>
      <c r="U364" s="72">
        <f t="shared" si="69"/>
        <v>0</v>
      </c>
      <c r="V364" s="73">
        <f t="shared" si="70"/>
        <v>2092</v>
      </c>
      <c r="W364" s="74">
        <f t="shared" si="63"/>
        <v>0</v>
      </c>
      <c r="X364" s="75">
        <f t="shared" si="71"/>
        <v>2092</v>
      </c>
      <c r="Y364" s="83"/>
      <c r="Z364" s="77"/>
      <c r="AA364" s="2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s="24" customFormat="1" x14ac:dyDescent="0.25">
      <c r="A365" s="15">
        <f t="shared" si="64"/>
        <v>41631</v>
      </c>
      <c r="B365" s="16">
        <f t="shared" si="72"/>
        <v>41631</v>
      </c>
      <c r="C365" s="92">
        <f t="shared" si="65"/>
        <v>2092</v>
      </c>
      <c r="D365" s="74">
        <f t="shared" si="65"/>
        <v>0</v>
      </c>
      <c r="E365" s="69">
        <f t="shared" si="66"/>
        <v>2092</v>
      </c>
      <c r="F365" s="78"/>
      <c r="G365" s="79"/>
      <c r="H365" s="79"/>
      <c r="I365" s="73">
        <f t="shared" si="61"/>
        <v>0</v>
      </c>
      <c r="J365" s="79"/>
      <c r="K365" s="90">
        <f t="shared" si="67"/>
        <v>0</v>
      </c>
      <c r="L365" s="79"/>
      <c r="M365" s="79"/>
      <c r="N365" s="79"/>
      <c r="O365" s="73">
        <f t="shared" si="62"/>
        <v>0</v>
      </c>
      <c r="P365" s="79"/>
      <c r="Q365" s="72">
        <f t="shared" si="68"/>
        <v>0</v>
      </c>
      <c r="R365" s="79"/>
      <c r="S365" s="79"/>
      <c r="T365" s="79"/>
      <c r="U365" s="72">
        <f t="shared" si="69"/>
        <v>0</v>
      </c>
      <c r="V365" s="73">
        <f t="shared" si="70"/>
        <v>2092</v>
      </c>
      <c r="W365" s="74">
        <f t="shared" si="63"/>
        <v>0</v>
      </c>
      <c r="X365" s="75">
        <f t="shared" si="71"/>
        <v>2092</v>
      </c>
      <c r="Y365" s="83"/>
      <c r="Z365" s="77"/>
      <c r="AA365" s="2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s="24" customFormat="1" x14ac:dyDescent="0.25">
      <c r="A366" s="15">
        <f t="shared" si="64"/>
        <v>41632</v>
      </c>
      <c r="B366" s="16">
        <f t="shared" si="72"/>
        <v>41632</v>
      </c>
      <c r="C366" s="92">
        <f t="shared" si="65"/>
        <v>2092</v>
      </c>
      <c r="D366" s="74">
        <f t="shared" si="65"/>
        <v>0</v>
      </c>
      <c r="E366" s="69">
        <f t="shared" si="66"/>
        <v>2092</v>
      </c>
      <c r="F366" s="78"/>
      <c r="G366" s="79"/>
      <c r="H366" s="79"/>
      <c r="I366" s="73">
        <f t="shared" si="61"/>
        <v>0</v>
      </c>
      <c r="J366" s="79"/>
      <c r="K366" s="90">
        <f t="shared" si="67"/>
        <v>0</v>
      </c>
      <c r="L366" s="79"/>
      <c r="M366" s="79"/>
      <c r="N366" s="79"/>
      <c r="O366" s="73">
        <f t="shared" si="62"/>
        <v>0</v>
      </c>
      <c r="P366" s="79"/>
      <c r="Q366" s="72">
        <f t="shared" si="68"/>
        <v>0</v>
      </c>
      <c r="R366" s="79"/>
      <c r="S366" s="79"/>
      <c r="T366" s="79"/>
      <c r="U366" s="72">
        <f t="shared" si="69"/>
        <v>0</v>
      </c>
      <c r="V366" s="73">
        <f t="shared" si="70"/>
        <v>2092</v>
      </c>
      <c r="W366" s="74">
        <f t="shared" si="63"/>
        <v>0</v>
      </c>
      <c r="X366" s="75">
        <f t="shared" si="71"/>
        <v>2092</v>
      </c>
      <c r="Y366" s="83"/>
      <c r="Z366" s="77"/>
      <c r="AA366" s="2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s="24" customFormat="1" x14ac:dyDescent="0.25">
      <c r="A367" s="15">
        <f t="shared" si="64"/>
        <v>41633</v>
      </c>
      <c r="B367" s="16">
        <f t="shared" si="72"/>
        <v>41633</v>
      </c>
      <c r="C367" s="92">
        <f t="shared" si="65"/>
        <v>2092</v>
      </c>
      <c r="D367" s="74">
        <f t="shared" si="65"/>
        <v>0</v>
      </c>
      <c r="E367" s="69">
        <f t="shared" si="66"/>
        <v>2092</v>
      </c>
      <c r="F367" s="78"/>
      <c r="G367" s="79"/>
      <c r="H367" s="79"/>
      <c r="I367" s="73">
        <f t="shared" si="61"/>
        <v>0</v>
      </c>
      <c r="J367" s="79"/>
      <c r="K367" s="90">
        <f t="shared" si="67"/>
        <v>0</v>
      </c>
      <c r="L367" s="79"/>
      <c r="M367" s="79"/>
      <c r="N367" s="79"/>
      <c r="O367" s="73">
        <f t="shared" si="62"/>
        <v>0</v>
      </c>
      <c r="P367" s="79"/>
      <c r="Q367" s="72">
        <f t="shared" si="68"/>
        <v>0</v>
      </c>
      <c r="R367" s="79"/>
      <c r="S367" s="79"/>
      <c r="T367" s="79"/>
      <c r="U367" s="72">
        <f t="shared" si="69"/>
        <v>0</v>
      </c>
      <c r="V367" s="73">
        <f t="shared" si="70"/>
        <v>2092</v>
      </c>
      <c r="W367" s="74">
        <f t="shared" si="63"/>
        <v>0</v>
      </c>
      <c r="X367" s="75">
        <f t="shared" si="71"/>
        <v>2092</v>
      </c>
      <c r="Y367" s="83"/>
      <c r="Z367" s="77"/>
      <c r="AA367" s="2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s="24" customFormat="1" x14ac:dyDescent="0.25">
      <c r="A368" s="15">
        <f t="shared" si="64"/>
        <v>41634</v>
      </c>
      <c r="B368" s="16">
        <f t="shared" si="72"/>
        <v>41634</v>
      </c>
      <c r="C368" s="92">
        <f t="shared" si="65"/>
        <v>2092</v>
      </c>
      <c r="D368" s="74">
        <f t="shared" si="65"/>
        <v>0</v>
      </c>
      <c r="E368" s="69">
        <f t="shared" si="66"/>
        <v>2092</v>
      </c>
      <c r="F368" s="78"/>
      <c r="G368" s="79"/>
      <c r="H368" s="79"/>
      <c r="I368" s="73">
        <f t="shared" si="61"/>
        <v>0</v>
      </c>
      <c r="J368" s="79"/>
      <c r="K368" s="90">
        <f t="shared" si="67"/>
        <v>0</v>
      </c>
      <c r="L368" s="79"/>
      <c r="M368" s="79"/>
      <c r="N368" s="79"/>
      <c r="O368" s="73">
        <f t="shared" si="62"/>
        <v>0</v>
      </c>
      <c r="P368" s="79"/>
      <c r="Q368" s="72">
        <f t="shared" si="68"/>
        <v>0</v>
      </c>
      <c r="R368" s="79"/>
      <c r="S368" s="79"/>
      <c r="T368" s="79"/>
      <c r="U368" s="72">
        <f t="shared" si="69"/>
        <v>0</v>
      </c>
      <c r="V368" s="73">
        <f t="shared" si="70"/>
        <v>2092</v>
      </c>
      <c r="W368" s="74">
        <f t="shared" si="63"/>
        <v>0</v>
      </c>
      <c r="X368" s="75">
        <f t="shared" si="71"/>
        <v>2092</v>
      </c>
      <c r="Y368" s="83"/>
      <c r="Z368" s="77"/>
      <c r="AA368" s="2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s="24" customFormat="1" x14ac:dyDescent="0.25">
      <c r="A369" s="15">
        <f t="shared" si="64"/>
        <v>41635</v>
      </c>
      <c r="B369" s="16">
        <f t="shared" si="72"/>
        <v>41635</v>
      </c>
      <c r="C369" s="92">
        <f t="shared" si="65"/>
        <v>2092</v>
      </c>
      <c r="D369" s="74">
        <f t="shared" si="65"/>
        <v>0</v>
      </c>
      <c r="E369" s="69">
        <f t="shared" si="66"/>
        <v>2092</v>
      </c>
      <c r="F369" s="78"/>
      <c r="G369" s="79"/>
      <c r="H369" s="79"/>
      <c r="I369" s="73">
        <f t="shared" si="61"/>
        <v>0</v>
      </c>
      <c r="J369" s="79"/>
      <c r="K369" s="90">
        <f t="shared" si="67"/>
        <v>0</v>
      </c>
      <c r="L369" s="79"/>
      <c r="M369" s="79"/>
      <c r="N369" s="79"/>
      <c r="O369" s="73">
        <f t="shared" si="62"/>
        <v>0</v>
      </c>
      <c r="P369" s="79"/>
      <c r="Q369" s="72">
        <f t="shared" si="68"/>
        <v>0</v>
      </c>
      <c r="R369" s="79"/>
      <c r="S369" s="79"/>
      <c r="T369" s="79"/>
      <c r="U369" s="72">
        <f t="shared" si="69"/>
        <v>0</v>
      </c>
      <c r="V369" s="73">
        <f t="shared" si="70"/>
        <v>2092</v>
      </c>
      <c r="W369" s="74">
        <f t="shared" si="63"/>
        <v>0</v>
      </c>
      <c r="X369" s="75">
        <f t="shared" si="71"/>
        <v>2092</v>
      </c>
      <c r="Y369" s="83"/>
      <c r="Z369" s="77"/>
      <c r="AA369" s="2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s="24" customFormat="1" x14ac:dyDescent="0.25">
      <c r="A370" s="15">
        <f t="shared" si="64"/>
        <v>41636</v>
      </c>
      <c r="B370" s="16">
        <f t="shared" si="72"/>
        <v>41636</v>
      </c>
      <c r="C370" s="92">
        <f t="shared" si="65"/>
        <v>2092</v>
      </c>
      <c r="D370" s="74">
        <f t="shared" si="65"/>
        <v>0</v>
      </c>
      <c r="E370" s="69">
        <f t="shared" si="66"/>
        <v>2092</v>
      </c>
      <c r="F370" s="78"/>
      <c r="G370" s="79"/>
      <c r="H370" s="79"/>
      <c r="I370" s="73">
        <f t="shared" si="61"/>
        <v>0</v>
      </c>
      <c r="J370" s="79"/>
      <c r="K370" s="90">
        <f t="shared" si="67"/>
        <v>0</v>
      </c>
      <c r="L370" s="79"/>
      <c r="M370" s="79"/>
      <c r="N370" s="79"/>
      <c r="O370" s="73">
        <f t="shared" si="62"/>
        <v>0</v>
      </c>
      <c r="P370" s="79"/>
      <c r="Q370" s="72">
        <f t="shared" si="68"/>
        <v>0</v>
      </c>
      <c r="R370" s="79"/>
      <c r="S370" s="79"/>
      <c r="T370" s="79"/>
      <c r="U370" s="72">
        <f t="shared" si="69"/>
        <v>0</v>
      </c>
      <c r="V370" s="73">
        <f t="shared" si="70"/>
        <v>2092</v>
      </c>
      <c r="W370" s="74">
        <f t="shared" si="63"/>
        <v>0</v>
      </c>
      <c r="X370" s="75">
        <f t="shared" si="71"/>
        <v>2092</v>
      </c>
      <c r="Y370" s="83"/>
      <c r="Z370" s="77"/>
      <c r="AA370" s="2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s="24" customFormat="1" x14ac:dyDescent="0.25">
      <c r="A371" s="15">
        <f t="shared" si="64"/>
        <v>41637</v>
      </c>
      <c r="B371" s="16">
        <f t="shared" si="72"/>
        <v>41637</v>
      </c>
      <c r="C371" s="92">
        <f t="shared" si="65"/>
        <v>2092</v>
      </c>
      <c r="D371" s="74">
        <f t="shared" si="65"/>
        <v>0</v>
      </c>
      <c r="E371" s="69">
        <f t="shared" si="66"/>
        <v>2092</v>
      </c>
      <c r="F371" s="78"/>
      <c r="G371" s="79"/>
      <c r="H371" s="79"/>
      <c r="I371" s="73">
        <f t="shared" si="61"/>
        <v>0</v>
      </c>
      <c r="J371" s="79"/>
      <c r="K371" s="90">
        <f t="shared" si="67"/>
        <v>0</v>
      </c>
      <c r="L371" s="79"/>
      <c r="M371" s="79"/>
      <c r="N371" s="79"/>
      <c r="O371" s="73">
        <f t="shared" si="62"/>
        <v>0</v>
      </c>
      <c r="P371" s="79"/>
      <c r="Q371" s="72">
        <f t="shared" si="68"/>
        <v>0</v>
      </c>
      <c r="R371" s="79"/>
      <c r="S371" s="79"/>
      <c r="T371" s="79"/>
      <c r="U371" s="72">
        <f t="shared" si="69"/>
        <v>0</v>
      </c>
      <c r="V371" s="73">
        <f t="shared" si="70"/>
        <v>2092</v>
      </c>
      <c r="W371" s="74">
        <f t="shared" si="63"/>
        <v>0</v>
      </c>
      <c r="X371" s="75">
        <f t="shared" si="71"/>
        <v>2092</v>
      </c>
      <c r="Y371" s="83"/>
      <c r="Z371" s="77"/>
      <c r="AA371" s="2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s="24" customFormat="1" x14ac:dyDescent="0.25">
      <c r="A372" s="15">
        <f t="shared" si="64"/>
        <v>41638</v>
      </c>
      <c r="B372" s="16">
        <f t="shared" si="72"/>
        <v>41638</v>
      </c>
      <c r="C372" s="92">
        <f t="shared" si="65"/>
        <v>2092</v>
      </c>
      <c r="D372" s="74">
        <f t="shared" si="65"/>
        <v>0</v>
      </c>
      <c r="E372" s="69">
        <f t="shared" si="66"/>
        <v>2092</v>
      </c>
      <c r="F372" s="78">
        <v>20000</v>
      </c>
      <c r="G372" s="79"/>
      <c r="H372" s="79"/>
      <c r="I372" s="73">
        <f t="shared" si="61"/>
        <v>20000</v>
      </c>
      <c r="J372" s="79"/>
      <c r="K372" s="90">
        <f t="shared" si="67"/>
        <v>20000</v>
      </c>
      <c r="L372" s="79"/>
      <c r="M372" s="79"/>
      <c r="N372" s="79"/>
      <c r="O372" s="73">
        <f t="shared" si="62"/>
        <v>0</v>
      </c>
      <c r="P372" s="79"/>
      <c r="Q372" s="72">
        <f t="shared" si="68"/>
        <v>0</v>
      </c>
      <c r="R372" s="79"/>
      <c r="S372" s="79"/>
      <c r="T372" s="79"/>
      <c r="U372" s="72">
        <f t="shared" si="69"/>
        <v>0</v>
      </c>
      <c r="V372" s="73">
        <f t="shared" si="70"/>
        <v>22092</v>
      </c>
      <c r="W372" s="74">
        <f t="shared" si="63"/>
        <v>0</v>
      </c>
      <c r="X372" s="75">
        <f t="shared" si="71"/>
        <v>22092</v>
      </c>
      <c r="Y372" s="83"/>
      <c r="Z372" s="77"/>
      <c r="AA372" s="2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s="24" customFormat="1" x14ac:dyDescent="0.25">
      <c r="A373" s="15">
        <f t="shared" si="64"/>
        <v>41639</v>
      </c>
      <c r="B373" s="16">
        <f t="shared" si="72"/>
        <v>41639</v>
      </c>
      <c r="C373" s="92">
        <f t="shared" si="65"/>
        <v>22092</v>
      </c>
      <c r="D373" s="74">
        <f t="shared" si="65"/>
        <v>0</v>
      </c>
      <c r="E373" s="69">
        <f t="shared" si="66"/>
        <v>22092</v>
      </c>
      <c r="F373" s="78"/>
      <c r="G373" s="79"/>
      <c r="H373" s="79"/>
      <c r="I373" s="73">
        <f t="shared" si="61"/>
        <v>0</v>
      </c>
      <c r="J373" s="79"/>
      <c r="K373" s="90">
        <f t="shared" si="67"/>
        <v>0</v>
      </c>
      <c r="L373" s="79"/>
      <c r="M373" s="79"/>
      <c r="N373" s="79"/>
      <c r="O373" s="73">
        <f t="shared" si="62"/>
        <v>0</v>
      </c>
      <c r="P373" s="79"/>
      <c r="Q373" s="72">
        <f t="shared" si="68"/>
        <v>0</v>
      </c>
      <c r="R373" s="79"/>
      <c r="S373" s="79"/>
      <c r="T373" s="79"/>
      <c r="U373" s="72">
        <f t="shared" si="69"/>
        <v>0</v>
      </c>
      <c r="V373" s="73">
        <f t="shared" si="70"/>
        <v>22092</v>
      </c>
      <c r="W373" s="74">
        <f t="shared" si="63"/>
        <v>0</v>
      </c>
      <c r="X373" s="75">
        <f t="shared" si="71"/>
        <v>22092</v>
      </c>
      <c r="Y373" s="80">
        <f>Z373-X373</f>
        <v>0</v>
      </c>
      <c r="Z373" s="81">
        <f>E374</f>
        <v>22092</v>
      </c>
      <c r="AA373" s="2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s="24" customFormat="1" x14ac:dyDescent="0.25">
      <c r="A374" s="15">
        <f t="shared" si="64"/>
        <v>41640</v>
      </c>
      <c r="B374" s="16">
        <f t="shared" si="72"/>
        <v>41640</v>
      </c>
      <c r="C374" s="92">
        <f t="shared" si="65"/>
        <v>22092</v>
      </c>
      <c r="D374" s="74">
        <f t="shared" si="65"/>
        <v>0</v>
      </c>
      <c r="E374" s="69">
        <f t="shared" si="66"/>
        <v>22092</v>
      </c>
      <c r="F374" s="78"/>
      <c r="G374" s="79"/>
      <c r="H374" s="79"/>
      <c r="I374" s="73">
        <f t="shared" si="61"/>
        <v>0</v>
      </c>
      <c r="J374" s="79"/>
      <c r="K374" s="90">
        <f t="shared" si="67"/>
        <v>0</v>
      </c>
      <c r="L374" s="79"/>
      <c r="M374" s="79"/>
      <c r="N374" s="79"/>
      <c r="O374" s="73">
        <f t="shared" si="62"/>
        <v>0</v>
      </c>
      <c r="P374" s="79"/>
      <c r="Q374" s="72">
        <f t="shared" si="68"/>
        <v>0</v>
      </c>
      <c r="R374" s="79"/>
      <c r="S374" s="79"/>
      <c r="T374" s="79"/>
      <c r="U374" s="72">
        <f t="shared" si="69"/>
        <v>0</v>
      </c>
      <c r="V374" s="73">
        <f t="shared" si="70"/>
        <v>22092</v>
      </c>
      <c r="W374" s="74">
        <f t="shared" si="63"/>
        <v>0</v>
      </c>
      <c r="X374" s="75">
        <f t="shared" si="71"/>
        <v>22092</v>
      </c>
      <c r="Y374" s="88"/>
      <c r="Z374" s="89"/>
      <c r="AA374" s="2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s="24" customFormat="1" x14ac:dyDescent="0.25">
      <c r="A375" s="15">
        <f t="shared" si="64"/>
        <v>41641</v>
      </c>
      <c r="B375" s="16">
        <f t="shared" si="72"/>
        <v>41641</v>
      </c>
      <c r="C375" s="92">
        <f t="shared" si="65"/>
        <v>22092</v>
      </c>
      <c r="D375" s="74">
        <f t="shared" si="65"/>
        <v>0</v>
      </c>
      <c r="E375" s="69">
        <f t="shared" si="66"/>
        <v>22092</v>
      </c>
      <c r="F375" s="78"/>
      <c r="G375" s="79"/>
      <c r="H375" s="79"/>
      <c r="I375" s="73">
        <f t="shared" si="61"/>
        <v>0</v>
      </c>
      <c r="J375" s="79"/>
      <c r="K375" s="90">
        <f t="shared" si="67"/>
        <v>0</v>
      </c>
      <c r="L375" s="79"/>
      <c r="M375" s="79"/>
      <c r="N375" s="79"/>
      <c r="O375" s="73">
        <f t="shared" si="62"/>
        <v>0</v>
      </c>
      <c r="P375" s="79"/>
      <c r="Q375" s="72">
        <f t="shared" si="68"/>
        <v>0</v>
      </c>
      <c r="R375" s="79"/>
      <c r="S375" s="79"/>
      <c r="T375" s="79"/>
      <c r="U375" s="72">
        <f t="shared" si="69"/>
        <v>0</v>
      </c>
      <c r="V375" s="73">
        <f t="shared" si="70"/>
        <v>22092</v>
      </c>
      <c r="W375" s="74">
        <f t="shared" si="63"/>
        <v>0</v>
      </c>
      <c r="X375" s="75">
        <f t="shared" si="71"/>
        <v>22092</v>
      </c>
      <c r="Y375" s="88"/>
      <c r="Z375" s="89"/>
      <c r="AA375" s="2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s="24" customFormat="1" x14ac:dyDescent="0.25">
      <c r="A376" s="15">
        <f t="shared" si="64"/>
        <v>41642</v>
      </c>
      <c r="B376" s="16">
        <f t="shared" si="72"/>
        <v>41642</v>
      </c>
      <c r="C376" s="92">
        <f t="shared" si="65"/>
        <v>22092</v>
      </c>
      <c r="D376" s="74">
        <f t="shared" si="65"/>
        <v>0</v>
      </c>
      <c r="E376" s="69">
        <f t="shared" si="66"/>
        <v>22092</v>
      </c>
      <c r="F376" s="78"/>
      <c r="G376" s="79"/>
      <c r="H376" s="79"/>
      <c r="I376" s="73">
        <f t="shared" si="61"/>
        <v>0</v>
      </c>
      <c r="J376" s="79"/>
      <c r="K376" s="90">
        <f t="shared" si="67"/>
        <v>0</v>
      </c>
      <c r="L376" s="79"/>
      <c r="M376" s="79"/>
      <c r="N376" s="79"/>
      <c r="O376" s="73">
        <f t="shared" si="62"/>
        <v>0</v>
      </c>
      <c r="P376" s="79"/>
      <c r="Q376" s="72">
        <f t="shared" si="68"/>
        <v>0</v>
      </c>
      <c r="R376" s="79"/>
      <c r="S376" s="79"/>
      <c r="T376" s="79"/>
      <c r="U376" s="72">
        <f t="shared" si="69"/>
        <v>0</v>
      </c>
      <c r="V376" s="73">
        <f t="shared" si="70"/>
        <v>22092</v>
      </c>
      <c r="W376" s="74">
        <f t="shared" si="63"/>
        <v>0</v>
      </c>
      <c r="X376" s="75">
        <f t="shared" si="71"/>
        <v>22092</v>
      </c>
      <c r="Y376" s="88"/>
      <c r="Z376" s="89"/>
      <c r="AA376" s="2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s="24" customFormat="1" x14ac:dyDescent="0.25">
      <c r="A377" s="15">
        <f t="shared" si="64"/>
        <v>41643</v>
      </c>
      <c r="B377" s="16">
        <f t="shared" si="72"/>
        <v>41643</v>
      </c>
      <c r="C377" s="92">
        <f t="shared" si="65"/>
        <v>22092</v>
      </c>
      <c r="D377" s="74">
        <f t="shared" si="65"/>
        <v>0</v>
      </c>
      <c r="E377" s="69">
        <f t="shared" si="66"/>
        <v>22092</v>
      </c>
      <c r="F377" s="78"/>
      <c r="G377" s="79"/>
      <c r="H377" s="79"/>
      <c r="I377" s="73">
        <f t="shared" si="61"/>
        <v>0</v>
      </c>
      <c r="J377" s="79"/>
      <c r="K377" s="90">
        <f t="shared" si="67"/>
        <v>0</v>
      </c>
      <c r="L377" s="79"/>
      <c r="M377" s="79"/>
      <c r="N377" s="79"/>
      <c r="O377" s="73">
        <f t="shared" si="62"/>
        <v>0</v>
      </c>
      <c r="P377" s="79"/>
      <c r="Q377" s="72">
        <f t="shared" si="68"/>
        <v>0</v>
      </c>
      <c r="R377" s="79"/>
      <c r="S377" s="79"/>
      <c r="T377" s="79"/>
      <c r="U377" s="72">
        <f t="shared" si="69"/>
        <v>0</v>
      </c>
      <c r="V377" s="73">
        <f t="shared" si="70"/>
        <v>22092</v>
      </c>
      <c r="W377" s="74">
        <f t="shared" si="63"/>
        <v>0</v>
      </c>
      <c r="X377" s="75">
        <f t="shared" si="71"/>
        <v>22092</v>
      </c>
      <c r="Y377" s="88"/>
      <c r="Z377" s="89"/>
      <c r="AA377" s="2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s="24" customFormat="1" ht="15.75" thickBot="1" x14ac:dyDescent="0.3">
      <c r="A378" s="15">
        <f t="shared" si="64"/>
        <v>41644</v>
      </c>
      <c r="B378" s="16">
        <f t="shared" si="72"/>
        <v>41644</v>
      </c>
      <c r="C378" s="92">
        <f t="shared" si="65"/>
        <v>22092</v>
      </c>
      <c r="D378" s="74">
        <f t="shared" si="65"/>
        <v>0</v>
      </c>
      <c r="E378" s="69">
        <f t="shared" si="66"/>
        <v>22092</v>
      </c>
      <c r="F378" s="78"/>
      <c r="G378" s="79"/>
      <c r="H378" s="79"/>
      <c r="I378" s="73">
        <f t="shared" si="61"/>
        <v>0</v>
      </c>
      <c r="J378" s="79"/>
      <c r="K378" s="90">
        <f t="shared" si="67"/>
        <v>0</v>
      </c>
      <c r="L378" s="79"/>
      <c r="M378" s="79"/>
      <c r="N378" s="79"/>
      <c r="O378" s="73">
        <f t="shared" si="62"/>
        <v>0</v>
      </c>
      <c r="P378" s="79"/>
      <c r="Q378" s="72">
        <f t="shared" si="68"/>
        <v>0</v>
      </c>
      <c r="R378" s="79"/>
      <c r="S378" s="79"/>
      <c r="T378" s="79"/>
      <c r="U378" s="72">
        <f t="shared" si="69"/>
        <v>0</v>
      </c>
      <c r="V378" s="73">
        <f t="shared" si="70"/>
        <v>22092</v>
      </c>
      <c r="W378" s="74">
        <f t="shared" si="63"/>
        <v>0</v>
      </c>
      <c r="X378" s="75">
        <f t="shared" si="71"/>
        <v>22092</v>
      </c>
      <c r="Y378" s="88"/>
      <c r="Z378" s="89"/>
      <c r="AA378" s="2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thickBot="1" x14ac:dyDescent="0.3">
      <c r="A379" s="1" t="s">
        <v>25</v>
      </c>
      <c r="B379" s="1"/>
      <c r="C379" s="25"/>
      <c r="D379" s="26"/>
      <c r="E379" s="27"/>
      <c r="F379" s="28">
        <f>SUM(F8:F159)</f>
        <v>89000</v>
      </c>
      <c r="G379" s="28">
        <f t="shared" ref="G379:U379" si="73">SUM(G8:G159)</f>
        <v>0</v>
      </c>
      <c r="H379" s="28">
        <f t="shared" si="73"/>
        <v>0</v>
      </c>
      <c r="I379" s="28"/>
      <c r="J379" s="28">
        <f t="shared" si="73"/>
        <v>0</v>
      </c>
      <c r="K379" s="28">
        <f t="shared" si="73"/>
        <v>89000</v>
      </c>
      <c r="L379" s="28">
        <f t="shared" si="73"/>
        <v>56000</v>
      </c>
      <c r="M379" s="28">
        <f t="shared" si="73"/>
        <v>0</v>
      </c>
      <c r="N379" s="28">
        <f>SUM(N8:N159)</f>
        <v>0</v>
      </c>
      <c r="O379" s="28">
        <f t="shared" si="73"/>
        <v>56000</v>
      </c>
      <c r="P379" s="28">
        <f t="shared" si="73"/>
        <v>0</v>
      </c>
      <c r="Q379" s="29">
        <f t="shared" si="73"/>
        <v>56000</v>
      </c>
      <c r="R379" s="29">
        <f t="shared" si="73"/>
        <v>0</v>
      </c>
      <c r="S379" s="29">
        <f t="shared" si="73"/>
        <v>0</v>
      </c>
      <c r="T379" s="29">
        <f t="shared" si="73"/>
        <v>0</v>
      </c>
      <c r="U379" s="29">
        <f t="shared" si="73"/>
        <v>0</v>
      </c>
      <c r="V379" s="31"/>
      <c r="W379" s="33"/>
      <c r="X379" s="34"/>
      <c r="Y379" s="13"/>
      <c r="Z379" s="35"/>
      <c r="AA379" s="35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" customHeight="1" x14ac:dyDescent="0.25">
      <c r="A380" s="36" t="s">
        <v>26</v>
      </c>
      <c r="B380" s="37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7" t="s">
        <v>27</v>
      </c>
      <c r="Q380" s="37">
        <v>26</v>
      </c>
      <c r="R380" s="37"/>
      <c r="S380" s="37"/>
      <c r="T380" s="37"/>
      <c r="U380" s="37"/>
      <c r="V380" s="95" t="s">
        <v>28</v>
      </c>
      <c r="W380" s="40" t="s">
        <v>28</v>
      </c>
      <c r="X380" s="41" t="e">
        <f>#REF!</f>
        <v>#REF!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" customHeight="1" x14ac:dyDescent="0.25">
      <c r="A381" s="42"/>
      <c r="B381" s="43"/>
      <c r="C381" s="43"/>
      <c r="D381" s="43"/>
      <c r="E381" s="43"/>
      <c r="F381" s="44"/>
      <c r="G381" s="44"/>
      <c r="H381" s="44"/>
      <c r="I381" s="44"/>
      <c r="J381" s="43"/>
      <c r="K381" s="43"/>
      <c r="L381" s="43"/>
      <c r="M381" s="43"/>
      <c r="N381" s="43"/>
      <c r="O381" s="43"/>
      <c r="P381" s="45" t="s">
        <v>29</v>
      </c>
      <c r="Q381" s="46">
        <f>Q379/Q380</f>
        <v>2153.8461538461538</v>
      </c>
      <c r="R381" s="46"/>
      <c r="S381" s="46"/>
      <c r="T381" s="46"/>
      <c r="U381" s="46"/>
      <c r="V381" s="96" t="s">
        <v>22</v>
      </c>
      <c r="W381" s="47" t="s">
        <v>24</v>
      </c>
      <c r="X381" s="39" t="e">
        <f>+X380+X158</f>
        <v>#REF!</v>
      </c>
    </row>
    <row r="382" spans="1:46" ht="15.75" thickBot="1" x14ac:dyDescent="0.3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50"/>
      <c r="R382" s="50"/>
      <c r="S382" s="50"/>
      <c r="T382" s="50"/>
      <c r="U382" s="50"/>
      <c r="V382" s="50"/>
      <c r="W382" s="52"/>
      <c r="X382" s="53"/>
    </row>
    <row r="383" spans="1:46" x14ac:dyDescent="0.25"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</row>
    <row r="384" spans="1:46" x14ac:dyDescent="0.25">
      <c r="D384" s="54"/>
      <c r="E384" s="54"/>
      <c r="F384" s="54"/>
      <c r="G384" s="54"/>
      <c r="H384" s="54"/>
      <c r="I384" s="54"/>
      <c r="J384" s="54"/>
      <c r="K384" s="54"/>
      <c r="L384" s="55"/>
      <c r="M384" s="54"/>
      <c r="N384" s="54"/>
      <c r="O384" s="54"/>
    </row>
    <row r="385" spans="3:22" x14ac:dyDescent="0.25">
      <c r="C385" s="56"/>
      <c r="D385" s="54"/>
      <c r="E385" s="54"/>
      <c r="F385" s="54"/>
      <c r="G385" s="54"/>
      <c r="H385" s="54"/>
      <c r="I385" s="54"/>
      <c r="J385" s="55"/>
      <c r="K385" s="54"/>
      <c r="L385" s="54"/>
      <c r="M385" s="54"/>
      <c r="N385" s="54"/>
      <c r="O385" s="54"/>
      <c r="Q385" s="17"/>
      <c r="R385" s="17"/>
      <c r="S385" s="17"/>
      <c r="T385" s="17"/>
      <c r="U385" s="17"/>
    </row>
    <row r="386" spans="3:22" x14ac:dyDescent="0.25">
      <c r="C386" s="56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</row>
    <row r="387" spans="3:22" x14ac:dyDescent="0.25">
      <c r="C387" s="56"/>
      <c r="D387" s="481"/>
      <c r="E387" s="481"/>
      <c r="F387" s="481"/>
      <c r="G387" s="57"/>
      <c r="H387" s="57"/>
      <c r="I387" s="57"/>
      <c r="J387" s="54"/>
      <c r="K387" s="54"/>
      <c r="L387" s="481"/>
      <c r="M387" s="481"/>
      <c r="N387" s="481"/>
      <c r="O387" s="481"/>
      <c r="P387" s="8"/>
      <c r="Q387" s="8"/>
      <c r="R387" s="8"/>
      <c r="S387" s="8"/>
      <c r="T387" s="8"/>
      <c r="U387" s="8"/>
      <c r="V387" s="8"/>
    </row>
    <row r="388" spans="3:22" x14ac:dyDescent="0.25">
      <c r="C388" s="56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8"/>
      <c r="Q388" s="8"/>
      <c r="R388" s="8"/>
      <c r="S388" s="8"/>
      <c r="T388" s="8"/>
      <c r="U388" s="8"/>
      <c r="V388" s="8"/>
    </row>
    <row r="389" spans="3:22" x14ac:dyDescent="0.25"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8"/>
      <c r="Q389" s="8"/>
      <c r="R389" s="8"/>
      <c r="S389" s="8"/>
      <c r="T389" s="8"/>
      <c r="U389" s="8"/>
      <c r="V389" s="8"/>
    </row>
    <row r="390" spans="3:22" x14ac:dyDescent="0.25">
      <c r="D390" s="54"/>
      <c r="E390" s="54"/>
      <c r="F390" s="54"/>
      <c r="G390" s="54"/>
      <c r="H390" s="54"/>
      <c r="I390" s="54"/>
      <c r="J390" s="60"/>
      <c r="K390" s="60"/>
      <c r="L390" s="54"/>
      <c r="M390" s="54"/>
      <c r="N390" s="54"/>
      <c r="O390" s="54"/>
      <c r="P390" s="8"/>
      <c r="Q390" s="8"/>
      <c r="R390" s="8"/>
      <c r="S390" s="8"/>
      <c r="T390" s="8"/>
      <c r="U390" s="8"/>
      <c r="V390" s="8"/>
    </row>
    <row r="391" spans="3:22" x14ac:dyDescent="0.25">
      <c r="D391" s="54"/>
      <c r="E391" s="54"/>
      <c r="F391" s="54"/>
      <c r="G391" s="54"/>
      <c r="H391" s="54"/>
      <c r="I391" s="54"/>
      <c r="J391" s="60"/>
      <c r="K391" s="60"/>
      <c r="L391" s="54"/>
      <c r="M391" s="54"/>
      <c r="N391" s="54"/>
      <c r="O391" s="54"/>
      <c r="P391" s="8"/>
      <c r="Q391" s="8"/>
      <c r="R391" s="8"/>
      <c r="S391" s="8"/>
      <c r="T391" s="8"/>
      <c r="U391" s="8"/>
      <c r="V391" s="8"/>
    </row>
    <row r="392" spans="3:22" x14ac:dyDescent="0.25"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8"/>
      <c r="Q392" s="8"/>
      <c r="R392" s="8"/>
      <c r="S392" s="8"/>
      <c r="T392" s="8"/>
      <c r="U392" s="8"/>
      <c r="V392" s="8"/>
    </row>
    <row r="393" spans="3:22" x14ac:dyDescent="0.25"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8"/>
      <c r="Q393" s="8"/>
      <c r="R393" s="8"/>
      <c r="S393" s="8"/>
      <c r="T393" s="8"/>
      <c r="U393" s="8"/>
      <c r="V393" s="8"/>
    </row>
    <row r="394" spans="3:22" x14ac:dyDescent="0.25"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8"/>
      <c r="Q394" s="8"/>
      <c r="R394" s="8"/>
      <c r="S394" s="8"/>
      <c r="T394" s="8"/>
      <c r="U394" s="8"/>
      <c r="V394" s="8"/>
    </row>
    <row r="395" spans="3:22" x14ac:dyDescent="0.25"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8"/>
      <c r="Q395" s="8"/>
      <c r="R395" s="8"/>
      <c r="S395" s="8"/>
      <c r="T395" s="8"/>
      <c r="U395" s="8"/>
      <c r="V395" s="8"/>
    </row>
    <row r="396" spans="3:22" x14ac:dyDescent="0.25"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8"/>
      <c r="Q396" s="8"/>
      <c r="R396" s="8"/>
      <c r="S396" s="8"/>
      <c r="T396" s="8"/>
      <c r="U396" s="8"/>
      <c r="V396" s="8"/>
    </row>
    <row r="397" spans="3:22" x14ac:dyDescent="0.25">
      <c r="P397" s="8"/>
      <c r="Q397" s="8"/>
      <c r="R397" s="8"/>
      <c r="S397" s="8"/>
      <c r="T397" s="8"/>
      <c r="U397" s="8"/>
      <c r="V397" s="8"/>
    </row>
    <row r="398" spans="3:22" x14ac:dyDescent="0.25">
      <c r="P398" s="8"/>
      <c r="Q398" s="8"/>
      <c r="R398" s="8"/>
      <c r="S398" s="8"/>
      <c r="T398" s="8"/>
      <c r="U398" s="8"/>
      <c r="V398" s="8"/>
    </row>
    <row r="399" spans="3:22" x14ac:dyDescent="0.25">
      <c r="P399" s="8"/>
      <c r="Q399" s="8"/>
      <c r="R399" s="8"/>
      <c r="S399" s="8"/>
      <c r="T399" s="8"/>
      <c r="U399" s="8"/>
      <c r="V399" s="8"/>
    </row>
    <row r="400" spans="3:22" x14ac:dyDescent="0.25">
      <c r="P400" s="8"/>
      <c r="Q400" s="8"/>
      <c r="R400" s="8"/>
      <c r="S400" s="8"/>
      <c r="T400" s="8"/>
      <c r="U400" s="8"/>
      <c r="V400" s="8"/>
    </row>
    <row r="401" spans="16:22" x14ac:dyDescent="0.25">
      <c r="P401" s="8"/>
      <c r="Q401" s="8"/>
      <c r="R401" s="8"/>
      <c r="S401" s="8"/>
      <c r="T401" s="8"/>
      <c r="U401" s="8"/>
      <c r="V401" s="8"/>
    </row>
    <row r="402" spans="16:22" x14ac:dyDescent="0.25">
      <c r="P402" s="8"/>
      <c r="Q402" s="8"/>
      <c r="R402" s="8"/>
      <c r="S402" s="8"/>
      <c r="T402" s="8"/>
      <c r="U402" s="8"/>
      <c r="V402" s="8"/>
    </row>
    <row r="403" spans="16:22" x14ac:dyDescent="0.25">
      <c r="P403" s="8"/>
      <c r="Q403" s="8"/>
      <c r="R403" s="8"/>
      <c r="S403" s="8"/>
      <c r="T403" s="8"/>
      <c r="U403" s="8"/>
      <c r="V403" s="8"/>
    </row>
    <row r="404" spans="16:22" x14ac:dyDescent="0.25">
      <c r="P404" s="8"/>
      <c r="Q404" s="8"/>
      <c r="R404" s="8"/>
      <c r="S404" s="8"/>
      <c r="T404" s="8"/>
      <c r="U404" s="8"/>
      <c r="V404" s="8"/>
    </row>
    <row r="405" spans="16:22" x14ac:dyDescent="0.25">
      <c r="P405" s="8"/>
      <c r="Q405" s="8"/>
      <c r="R405" s="8"/>
      <c r="S405" s="8"/>
      <c r="T405" s="8"/>
      <c r="U405" s="8"/>
      <c r="V405" s="8"/>
    </row>
    <row r="406" spans="16:22" x14ac:dyDescent="0.25">
      <c r="P406" s="8"/>
      <c r="Q406" s="8"/>
      <c r="R406" s="8"/>
      <c r="S406" s="8"/>
      <c r="T406" s="8"/>
      <c r="U406" s="8"/>
      <c r="V406" s="8"/>
    </row>
    <row r="407" spans="16:22" x14ac:dyDescent="0.25">
      <c r="P407" s="8"/>
      <c r="Q407" s="8"/>
      <c r="R407" s="8"/>
      <c r="S407" s="8"/>
      <c r="T407" s="8"/>
      <c r="U407" s="8"/>
      <c r="V407" s="8"/>
    </row>
    <row r="408" spans="16:22" x14ac:dyDescent="0.25">
      <c r="P408" s="8"/>
      <c r="Q408" s="8"/>
      <c r="R408" s="8"/>
      <c r="S408" s="8"/>
      <c r="T408" s="8"/>
      <c r="U408" s="8"/>
      <c r="V408" s="8"/>
    </row>
    <row r="409" spans="16:22" x14ac:dyDescent="0.25">
      <c r="P409" s="8"/>
      <c r="Q409" s="8"/>
      <c r="R409" s="8"/>
      <c r="S409" s="8"/>
      <c r="T409" s="8"/>
      <c r="U409" s="8"/>
      <c r="V409" s="8"/>
    </row>
    <row r="410" spans="16:22" x14ac:dyDescent="0.25">
      <c r="P410" s="8"/>
      <c r="Q410" s="8"/>
      <c r="R410" s="8"/>
      <c r="S410" s="8"/>
      <c r="T410" s="8"/>
      <c r="U410" s="8"/>
      <c r="V410" s="8"/>
    </row>
    <row r="411" spans="16:22" x14ac:dyDescent="0.25">
      <c r="P411" s="8"/>
      <c r="Q411" s="8"/>
      <c r="R411" s="8"/>
      <c r="S411" s="8"/>
      <c r="T411" s="8"/>
      <c r="U411" s="8"/>
      <c r="V411" s="8"/>
    </row>
    <row r="412" spans="16:22" x14ac:dyDescent="0.25">
      <c r="P412" s="8"/>
      <c r="Q412" s="8"/>
      <c r="R412" s="8"/>
      <c r="S412" s="8"/>
      <c r="T412" s="8"/>
      <c r="U412" s="8"/>
      <c r="V412" s="8"/>
    </row>
    <row r="413" spans="16:22" x14ac:dyDescent="0.25">
      <c r="P413" s="8"/>
      <c r="Q413" s="8"/>
      <c r="R413" s="8"/>
      <c r="S413" s="8"/>
      <c r="T413" s="8"/>
      <c r="U413" s="8"/>
      <c r="V413" s="8"/>
    </row>
    <row r="414" spans="16:22" x14ac:dyDescent="0.25">
      <c r="P414" s="8"/>
      <c r="Q414" s="8"/>
      <c r="R414" s="8"/>
      <c r="S414" s="8"/>
      <c r="T414" s="8"/>
      <c r="U414" s="8"/>
      <c r="V414" s="8"/>
    </row>
    <row r="415" spans="16:22" x14ac:dyDescent="0.25">
      <c r="P415" s="8"/>
      <c r="Q415" s="8"/>
      <c r="R415" s="8"/>
      <c r="S415" s="8"/>
      <c r="T415" s="8"/>
      <c r="U415" s="8"/>
      <c r="V415" s="8"/>
    </row>
    <row r="416" spans="16:22" x14ac:dyDescent="0.25">
      <c r="P416" s="8"/>
      <c r="Q416" s="8"/>
      <c r="R416" s="8"/>
      <c r="S416" s="8"/>
      <c r="T416" s="8"/>
      <c r="U416" s="8"/>
      <c r="V416" s="8"/>
    </row>
    <row r="417" spans="16:22" x14ac:dyDescent="0.25">
      <c r="P417" s="8"/>
      <c r="Q417" s="8"/>
      <c r="R417" s="8"/>
      <c r="S417" s="8"/>
      <c r="T417" s="8"/>
      <c r="U417" s="8"/>
      <c r="V417" s="8"/>
    </row>
    <row r="418" spans="16:22" x14ac:dyDescent="0.25">
      <c r="P418" s="8"/>
      <c r="Q418" s="8"/>
      <c r="R418" s="8"/>
      <c r="S418" s="8"/>
      <c r="T418" s="8"/>
      <c r="U418" s="8"/>
      <c r="V418" s="8"/>
    </row>
    <row r="419" spans="16:22" x14ac:dyDescent="0.25">
      <c r="P419" s="8"/>
      <c r="Q419" s="8"/>
      <c r="R419" s="8"/>
      <c r="S419" s="8"/>
      <c r="T419" s="8"/>
      <c r="U419" s="8"/>
      <c r="V419" s="8"/>
    </row>
    <row r="420" spans="16:22" x14ac:dyDescent="0.25">
      <c r="P420" s="8"/>
      <c r="Q420" s="8"/>
      <c r="R420" s="8"/>
      <c r="S420" s="8"/>
      <c r="T420" s="8"/>
      <c r="U420" s="8"/>
      <c r="V420" s="8"/>
    </row>
    <row r="421" spans="16:22" x14ac:dyDescent="0.25">
      <c r="P421" s="8"/>
      <c r="Q421" s="8"/>
      <c r="R421" s="8"/>
      <c r="S421" s="8"/>
      <c r="T421" s="8"/>
      <c r="U421" s="8"/>
      <c r="V421" s="8"/>
    </row>
    <row r="422" spans="16:22" x14ac:dyDescent="0.25">
      <c r="P422" s="8"/>
      <c r="Q422" s="8"/>
      <c r="R422" s="8"/>
      <c r="S422" s="8"/>
      <c r="T422" s="8"/>
      <c r="U422" s="8"/>
      <c r="V422" s="8"/>
    </row>
    <row r="423" spans="16:22" x14ac:dyDescent="0.25">
      <c r="P423" s="8"/>
      <c r="Q423" s="8"/>
      <c r="R423" s="8"/>
      <c r="S423" s="8"/>
      <c r="T423" s="8"/>
      <c r="U423" s="8"/>
      <c r="V423" s="8"/>
    </row>
    <row r="424" spans="16:22" x14ac:dyDescent="0.25">
      <c r="P424" s="8"/>
      <c r="Q424" s="8"/>
      <c r="R424" s="8"/>
      <c r="S424" s="8"/>
      <c r="T424" s="8"/>
      <c r="U424" s="8"/>
      <c r="V424" s="8"/>
    </row>
    <row r="425" spans="16:22" x14ac:dyDescent="0.25">
      <c r="P425" s="8"/>
      <c r="Q425" s="8"/>
      <c r="R425" s="8"/>
      <c r="S425" s="8"/>
      <c r="T425" s="8"/>
      <c r="U425" s="8"/>
      <c r="V425" s="8"/>
    </row>
    <row r="426" spans="16:22" x14ac:dyDescent="0.25">
      <c r="P426" s="8"/>
      <c r="Q426" s="8"/>
      <c r="R426" s="8"/>
      <c r="S426" s="8"/>
      <c r="T426" s="8"/>
      <c r="U426" s="8"/>
      <c r="V426" s="8"/>
    </row>
    <row r="427" spans="16:22" x14ac:dyDescent="0.25">
      <c r="P427" s="8"/>
      <c r="Q427" s="8"/>
      <c r="R427" s="8"/>
      <c r="S427" s="8"/>
      <c r="T427" s="8"/>
      <c r="U427" s="8"/>
      <c r="V427" s="8"/>
    </row>
    <row r="428" spans="16:22" x14ac:dyDescent="0.25">
      <c r="P428" s="8"/>
      <c r="Q428" s="8"/>
      <c r="R428" s="8"/>
      <c r="S428" s="8"/>
      <c r="T428" s="8"/>
      <c r="U428" s="8"/>
      <c r="V428" s="8"/>
    </row>
    <row r="429" spans="16:22" x14ac:dyDescent="0.25">
      <c r="P429" s="8"/>
      <c r="Q429" s="8"/>
      <c r="R429" s="8"/>
      <c r="S429" s="8"/>
      <c r="T429" s="8"/>
      <c r="U429" s="8"/>
      <c r="V429" s="8"/>
    </row>
    <row r="430" spans="16:22" x14ac:dyDescent="0.25">
      <c r="P430" s="8"/>
      <c r="Q430" s="8"/>
      <c r="R430" s="8"/>
      <c r="S430" s="8"/>
      <c r="T430" s="8"/>
      <c r="U430" s="8"/>
      <c r="V430" s="8"/>
    </row>
    <row r="431" spans="16:22" x14ac:dyDescent="0.25">
      <c r="P431" s="8"/>
      <c r="Q431" s="8"/>
      <c r="R431" s="8"/>
      <c r="S431" s="8"/>
      <c r="T431" s="8"/>
      <c r="U431" s="8"/>
      <c r="V431" s="8"/>
    </row>
    <row r="432" spans="16:22" x14ac:dyDescent="0.25">
      <c r="P432" s="8"/>
      <c r="Q432" s="8"/>
      <c r="R432" s="8"/>
      <c r="S432" s="8"/>
      <c r="T432" s="8"/>
      <c r="U432" s="8"/>
      <c r="V432" s="8"/>
    </row>
    <row r="433" spans="16:22" x14ac:dyDescent="0.25">
      <c r="P433" s="8"/>
      <c r="Q433" s="8"/>
      <c r="R433" s="8"/>
      <c r="S433" s="8"/>
      <c r="T433" s="8"/>
      <c r="U433" s="8"/>
      <c r="V433" s="8"/>
    </row>
    <row r="434" spans="16:22" x14ac:dyDescent="0.25">
      <c r="P434" s="8"/>
      <c r="Q434" s="8"/>
      <c r="R434" s="8"/>
      <c r="S434" s="8"/>
      <c r="T434" s="8"/>
      <c r="U434" s="8"/>
      <c r="V434" s="8"/>
    </row>
    <row r="435" spans="16:22" x14ac:dyDescent="0.25">
      <c r="P435" s="8"/>
      <c r="Q435" s="8"/>
      <c r="R435" s="8"/>
      <c r="S435" s="8"/>
      <c r="T435" s="8"/>
      <c r="U435" s="8"/>
      <c r="V435" s="8"/>
    </row>
    <row r="436" spans="16:22" x14ac:dyDescent="0.25">
      <c r="P436" s="8"/>
      <c r="Q436" s="8"/>
      <c r="R436" s="8"/>
      <c r="S436" s="8"/>
      <c r="T436" s="8"/>
      <c r="U436" s="8"/>
      <c r="V436" s="8"/>
    </row>
    <row r="437" spans="16:22" x14ac:dyDescent="0.25">
      <c r="P437" s="8"/>
      <c r="Q437" s="8"/>
      <c r="R437" s="8"/>
      <c r="S437" s="8"/>
      <c r="T437" s="8"/>
      <c r="U437" s="8"/>
      <c r="V437" s="8"/>
    </row>
    <row r="438" spans="16:22" x14ac:dyDescent="0.25">
      <c r="P438" s="8"/>
      <c r="Q438" s="8"/>
      <c r="R438" s="8"/>
      <c r="S438" s="8"/>
      <c r="T438" s="8"/>
      <c r="U438" s="8"/>
      <c r="V438" s="8"/>
    </row>
    <row r="439" spans="16:22" x14ac:dyDescent="0.25">
      <c r="P439" s="8"/>
      <c r="Q439" s="8"/>
      <c r="R439" s="8"/>
      <c r="S439" s="8"/>
      <c r="T439" s="8"/>
      <c r="U439" s="8"/>
      <c r="V439" s="8"/>
    </row>
    <row r="440" spans="16:22" x14ac:dyDescent="0.25">
      <c r="P440" s="8"/>
      <c r="Q440" s="8"/>
      <c r="R440" s="8"/>
      <c r="S440" s="8"/>
      <c r="T440" s="8"/>
      <c r="U440" s="8"/>
      <c r="V440" s="8"/>
    </row>
    <row r="441" spans="16:22" x14ac:dyDescent="0.25">
      <c r="P441" s="8"/>
      <c r="Q441" s="8"/>
      <c r="R441" s="8"/>
      <c r="S441" s="8"/>
      <c r="T441" s="8"/>
      <c r="U441" s="8"/>
      <c r="V441" s="8"/>
    </row>
  </sheetData>
  <sheetProtection password="FE9A" sheet="1" objects="1" scenarios="1" formatCells="0" formatColumns="0" formatRows="0" sort="0" autoFilter="0" pivotTables="0"/>
  <mergeCells count="43">
    <mergeCell ref="C2:D2"/>
    <mergeCell ref="E2:F2"/>
    <mergeCell ref="G2:H2"/>
    <mergeCell ref="I2:J2"/>
    <mergeCell ref="A4:A7"/>
    <mergeCell ref="B4:B7"/>
    <mergeCell ref="C4:E5"/>
    <mergeCell ref="F4:J4"/>
    <mergeCell ref="C6:C7"/>
    <mergeCell ref="D6:D7"/>
    <mergeCell ref="E6:E7"/>
    <mergeCell ref="F6:F7"/>
    <mergeCell ref="G6:G7"/>
    <mergeCell ref="I6:I7"/>
    <mergeCell ref="K4:K7"/>
    <mergeCell ref="K2:L2"/>
    <mergeCell ref="L5:O5"/>
    <mergeCell ref="P5:P7"/>
    <mergeCell ref="R5:R7"/>
    <mergeCell ref="S5:S7"/>
    <mergeCell ref="M2:N2"/>
    <mergeCell ref="O2:P2"/>
    <mergeCell ref="Q2:R2"/>
    <mergeCell ref="L4:P4"/>
    <mergeCell ref="Q4:Q7"/>
    <mergeCell ref="R4:T4"/>
    <mergeCell ref="T5:T7"/>
    <mergeCell ref="X6:X7"/>
    <mergeCell ref="Y6:Y7"/>
    <mergeCell ref="Z6:Z7"/>
    <mergeCell ref="D387:F387"/>
    <mergeCell ref="L387:O387"/>
    <mergeCell ref="L6:L7"/>
    <mergeCell ref="M6:M7"/>
    <mergeCell ref="N6:N7"/>
    <mergeCell ref="O6:O7"/>
    <mergeCell ref="V6:V7"/>
    <mergeCell ref="W6:W7"/>
    <mergeCell ref="H6:H7"/>
    <mergeCell ref="U4:U7"/>
    <mergeCell ref="V4:X5"/>
    <mergeCell ref="F5:I5"/>
    <mergeCell ref="J5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DO-RIB</vt:lpstr>
      <vt:lpstr>GE-RIB</vt:lpstr>
      <vt:lpstr>KE-RIB</vt:lpstr>
      <vt:lpstr>DO-CBJ</vt:lpstr>
      <vt:lpstr>GE-CBJ</vt:lpstr>
      <vt:lpstr>KE-CBJ</vt:lpstr>
      <vt:lpstr>DO-GYR</vt:lpstr>
      <vt:lpstr>GE-GYR</vt:lpstr>
      <vt:lpstr>KE-GYR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Adrian Ochoa Vargas</dc:creator>
  <cp:lastModifiedBy>DCAM1</cp:lastModifiedBy>
  <dcterms:created xsi:type="dcterms:W3CDTF">2013-05-07T14:42:42Z</dcterms:created>
  <dcterms:modified xsi:type="dcterms:W3CDTF">2015-03-05T13:26:40Z</dcterms:modified>
</cp:coreProperties>
</file>